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O13" i="6"/>
  <c r="N13" i="6"/>
  <c r="M13" i="6"/>
  <c r="K13" i="6"/>
  <c r="J13" i="6"/>
  <c r="I13" i="6"/>
  <c r="G13" i="6"/>
  <c r="F13" i="6"/>
  <c r="E13" i="6"/>
  <c r="C13" i="6"/>
  <c r="D13" i="6" l="1"/>
  <c r="H13" i="6"/>
  <c r="L13" i="6"/>
  <c r="P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Q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L117" i="47"/>
  <c r="L117" i="50" s="1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N55" i="45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M47" i="45"/>
  <c r="J117" i="66"/>
  <c r="I47" i="45"/>
  <c r="G117" i="66"/>
  <c r="F117" i="66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K146" i="44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E85" i="55" l="1"/>
  <c r="E162" i="55"/>
  <c r="F55" i="57"/>
  <c r="F55" i="60" s="1"/>
  <c r="H63" i="57"/>
  <c r="Q93" i="57"/>
  <c r="H125" i="57"/>
  <c r="G132" i="57"/>
  <c r="G132" i="60" s="1"/>
  <c r="F168" i="57"/>
  <c r="F168" i="60" s="1"/>
  <c r="D150" i="45"/>
  <c r="L150" i="45"/>
  <c r="H128" i="47"/>
  <c r="D120" i="57"/>
  <c r="L120" i="57"/>
  <c r="P120" i="57"/>
  <c r="F120" i="57"/>
  <c r="J120" i="57"/>
  <c r="G4" i="47"/>
  <c r="K4" i="47"/>
  <c r="O4" i="47"/>
  <c r="H12" i="47"/>
  <c r="M44" i="47"/>
  <c r="I125" i="57"/>
  <c r="H175" i="45"/>
  <c r="L175" i="45"/>
  <c r="H154" i="47"/>
  <c r="H154" i="50" s="1"/>
  <c r="D128" i="54"/>
  <c r="M136" i="54"/>
  <c r="I120" i="57"/>
  <c r="E85" i="54"/>
  <c r="C146" i="55"/>
  <c r="P25" i="54"/>
  <c r="I70" i="54"/>
  <c r="I85" i="54"/>
  <c r="H128" i="54"/>
  <c r="C168" i="55"/>
  <c r="C168" i="59" s="1"/>
  <c r="K58" i="55"/>
  <c r="D39" i="57"/>
  <c r="L39" i="57"/>
  <c r="H82" i="57"/>
  <c r="F106" i="57"/>
  <c r="J106" i="57"/>
  <c r="N106" i="57"/>
  <c r="C146" i="44"/>
  <c r="B58" i="45"/>
  <c r="O44" i="45"/>
  <c r="N100" i="45"/>
  <c r="F16" i="47"/>
  <c r="F16" i="50" s="1"/>
  <c r="J16" i="47"/>
  <c r="J16" i="50" s="1"/>
  <c r="E85" i="47"/>
  <c r="G93" i="47"/>
  <c r="D128" i="47"/>
  <c r="L175" i="47"/>
  <c r="P175" i="47"/>
  <c r="Q58" i="54"/>
  <c r="L128" i="54"/>
  <c r="C85" i="55"/>
  <c r="O117" i="57"/>
  <c r="O117" i="60" s="1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F49" i="57" s="1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H161" i="47" s="1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E168" i="58" s="1"/>
  <c r="M168" i="54"/>
  <c r="M168" i="58" s="1"/>
  <c r="P28" i="55"/>
  <c r="D39" i="55"/>
  <c r="M89" i="55"/>
  <c r="F120" i="55"/>
  <c r="P128" i="69"/>
  <c r="P147" i="69" s="1"/>
  <c r="P120" i="45"/>
  <c r="H306" i="66"/>
  <c r="H305" i="66" s="1"/>
  <c r="H44" i="55"/>
  <c r="I306" i="69"/>
  <c r="I30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355" i="72" s="1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130" i="64" s="1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325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09" i="45"/>
  <c r="Q117" i="69"/>
  <c r="Q109" i="45"/>
  <c r="B166" i="66"/>
  <c r="B58" i="47"/>
  <c r="E163" i="66"/>
  <c r="E55" i="47"/>
  <c r="E55" i="50" s="1"/>
  <c r="D151" i="72"/>
  <c r="D150" i="72" s="1"/>
  <c r="D164" i="47"/>
  <c r="L151" i="72"/>
  <c r="L150" i="72" s="1"/>
  <c r="L164" i="47"/>
  <c r="P151" i="72"/>
  <c r="P150" i="72" s="1"/>
  <c r="P164" i="47"/>
  <c r="Q287" i="65"/>
  <c r="Q25" i="54"/>
  <c r="I290" i="70"/>
  <c r="I289" i="70" s="1"/>
  <c r="I128" i="54"/>
  <c r="Q290" i="70"/>
  <c r="Q289" i="70" s="1"/>
  <c r="Q128" i="54"/>
  <c r="D277" i="72"/>
  <c r="D276" i="72" s="1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E111" i="54" s="1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J36" i="60" s="1"/>
  <c r="N36" i="57"/>
  <c r="M63" i="57"/>
  <c r="O63" i="57"/>
  <c r="F74" i="57"/>
  <c r="F74" i="60" s="1"/>
  <c r="Q89" i="57"/>
  <c r="E125" i="57"/>
  <c r="Q150" i="57"/>
  <c r="Q150" i="60" s="1"/>
  <c r="G132" i="45"/>
  <c r="D146" i="45"/>
  <c r="J4" i="47"/>
  <c r="K25" i="47"/>
  <c r="F39" i="47"/>
  <c r="D51" i="47"/>
  <c r="L51" i="47"/>
  <c r="P51" i="47"/>
  <c r="P49" i="47" s="1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E168" i="59" s="1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G49" i="45" s="1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278" i="72" s="1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378" i="68" s="1"/>
  <c r="H82" i="55"/>
  <c r="P379" i="68"/>
  <c r="P82" i="55"/>
  <c r="N380" i="68"/>
  <c r="N378" i="68" s="1"/>
  <c r="N82" i="55"/>
  <c r="E397" i="64"/>
  <c r="E396" i="64" s="1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H58" i="54"/>
  <c r="Q63" i="54"/>
  <c r="P70" i="54"/>
  <c r="P74" i="54"/>
  <c r="K290" i="69"/>
  <c r="K289" i="69" s="1"/>
  <c r="K109" i="54"/>
  <c r="P294" i="70"/>
  <c r="P132" i="54"/>
  <c r="F277" i="71"/>
  <c r="F276" i="71" s="1"/>
  <c r="F144" i="54"/>
  <c r="L290" i="71"/>
  <c r="L157" i="54"/>
  <c r="I164" i="54"/>
  <c r="C309" i="70"/>
  <c r="C328" i="70" s="1"/>
  <c r="C128" i="55"/>
  <c r="C297" i="72"/>
  <c r="C164" i="55"/>
  <c r="J343" i="64"/>
  <c r="J342" i="64" s="1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O353" i="64"/>
  <c r="O16" i="55"/>
  <c r="K307" i="65"/>
  <c r="K25" i="55"/>
  <c r="E28" i="55"/>
  <c r="I32" i="55"/>
  <c r="J318" i="65"/>
  <c r="J36" i="55"/>
  <c r="D82" i="55"/>
  <c r="H295" i="72"/>
  <c r="H313" i="72" s="1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Q166" i="44" s="1"/>
  <c r="B106" i="45"/>
  <c r="H19" i="45"/>
  <c r="G28" i="45"/>
  <c r="D32" i="45"/>
  <c r="D30" i="45" s="1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F162" i="50" s="1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377" i="69" s="1"/>
  <c r="F121" i="58"/>
  <c r="J301" i="69"/>
  <c r="J377" i="69" s="1"/>
  <c r="J121" i="58"/>
  <c r="N301" i="69"/>
  <c r="N377" i="69" s="1"/>
  <c r="N121" i="58"/>
  <c r="L136" i="54"/>
  <c r="G139" i="54"/>
  <c r="K144" i="54"/>
  <c r="K146" i="54"/>
  <c r="C313" i="69"/>
  <c r="C389" i="69" s="1"/>
  <c r="C114" i="59"/>
  <c r="C302" i="72"/>
  <c r="C300" i="72" s="1"/>
  <c r="C170" i="59"/>
  <c r="I28" i="55"/>
  <c r="J55" i="55"/>
  <c r="L58" i="55"/>
  <c r="L309" i="67"/>
  <c r="L308" i="67" s="1"/>
  <c r="L66" i="55"/>
  <c r="D70" i="55"/>
  <c r="N313" i="67"/>
  <c r="N312" i="67" s="1"/>
  <c r="N70" i="55"/>
  <c r="B17" i="8"/>
  <c r="F51" i="45"/>
  <c r="H70" i="45"/>
  <c r="E74" i="45"/>
  <c r="N154" i="45"/>
  <c r="C168" i="45"/>
  <c r="K168" i="45"/>
  <c r="K166" i="45" s="1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H148" i="47" s="1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P148" i="47" s="1"/>
  <c r="J164" i="47"/>
  <c r="E168" i="47"/>
  <c r="E166" i="47" s="1"/>
  <c r="I168" i="47"/>
  <c r="Q168" i="47"/>
  <c r="Q166" i="47" s="1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Q146" i="50" s="1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E96" i="69"/>
  <c r="E94" i="69" s="1"/>
  <c r="M96" i="69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O30" i="47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K299" i="65"/>
  <c r="K297" i="65" s="1"/>
  <c r="K36" i="54"/>
  <c r="O36" i="54"/>
  <c r="O299" i="65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G364" i="68"/>
  <c r="G412" i="68" s="1"/>
  <c r="K364" i="68"/>
  <c r="O364" i="68"/>
  <c r="O460" i="68" s="1"/>
  <c r="O92" i="58"/>
  <c r="C345" i="64"/>
  <c r="C350" i="64"/>
  <c r="C356" i="64"/>
  <c r="C354" i="64" s="1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300" i="71" s="1"/>
  <c r="C152" i="59"/>
  <c r="C157" i="55"/>
  <c r="C308" i="71"/>
  <c r="C299" i="72"/>
  <c r="C167" i="59"/>
  <c r="C172" i="55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389" i="68" s="1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G136" i="70" s="1"/>
  <c r="K128" i="44"/>
  <c r="K98" i="70"/>
  <c r="K136" i="70" s="1"/>
  <c r="O128" i="44"/>
  <c r="O98" i="70"/>
  <c r="O136" i="70" s="1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57" i="44"/>
  <c r="E162" i="44"/>
  <c r="E95" i="72"/>
  <c r="E131" i="72" s="1"/>
  <c r="I162" i="44"/>
  <c r="I95" i="72"/>
  <c r="I131" i="72" s="1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P104" i="72" s="1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148" i="45" s="1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J118" i="67" s="1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H124" i="67" s="1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J136" i="68" s="1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Q116" i="69"/>
  <c r="E195" i="69"/>
  <c r="E138" i="69"/>
  <c r="I138" i="69"/>
  <c r="I195" i="69"/>
  <c r="M195" i="69"/>
  <c r="M138" i="69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I111" i="45" s="1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J30" i="47" s="1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298" i="65"/>
  <c r="C336" i="65" s="1"/>
  <c r="C36" i="54"/>
  <c r="C287" i="66"/>
  <c r="C325" i="66" s="1"/>
  <c r="C44" i="54"/>
  <c r="C294" i="66"/>
  <c r="C51" i="54"/>
  <c r="C299" i="66"/>
  <c r="C337" i="66" s="1"/>
  <c r="C288" i="67"/>
  <c r="C295" i="67"/>
  <c r="C70" i="54"/>
  <c r="C301" i="67"/>
  <c r="C339" i="67" s="1"/>
  <c r="C358" i="68"/>
  <c r="C85" i="54"/>
  <c r="C364" i="68"/>
  <c r="C460" i="68" s="1"/>
  <c r="C92" i="58"/>
  <c r="C370" i="68"/>
  <c r="C375" i="68"/>
  <c r="C100" i="54"/>
  <c r="C292" i="69"/>
  <c r="C298" i="69"/>
  <c r="C117" i="54"/>
  <c r="C287" i="70"/>
  <c r="C325" i="70" s="1"/>
  <c r="C125" i="54"/>
  <c r="C294" i="70"/>
  <c r="C299" i="70"/>
  <c r="C297" i="70" s="1"/>
  <c r="C279" i="71"/>
  <c r="C278" i="71" s="1"/>
  <c r="C146" i="54"/>
  <c r="C285" i="7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300" i="66" s="1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312" i="69" s="1"/>
  <c r="E113" i="55"/>
  <c r="E115" i="59"/>
  <c r="I314" i="69"/>
  <c r="I312" i="69" s="1"/>
  <c r="I115" i="59"/>
  <c r="I113" i="55"/>
  <c r="I113" i="59" s="1"/>
  <c r="M314" i="69"/>
  <c r="M312" i="69" s="1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02" i="72"/>
  <c r="I103" i="72"/>
  <c r="Q103" i="72"/>
  <c r="F172" i="44"/>
  <c r="F105" i="72"/>
  <c r="N172" i="44"/>
  <c r="N105" i="72"/>
  <c r="B144" i="64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66" i="45" s="1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H142" i="69" s="1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F105" i="70" s="1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F100" i="71" s="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D107" i="71" s="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Q127" i="64"/>
  <c r="C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N49" i="45" s="1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L113" i="67"/>
  <c r="M66" i="45"/>
  <c r="C117" i="67"/>
  <c r="G117" i="67"/>
  <c r="K117" i="67"/>
  <c r="O117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77" i="45"/>
  <c r="P77" i="45"/>
  <c r="F128" i="67"/>
  <c r="J128" i="67"/>
  <c r="N128" i="67"/>
  <c r="C129" i="67"/>
  <c r="G129" i="67"/>
  <c r="K129" i="67"/>
  <c r="O129" i="67"/>
  <c r="D82" i="45"/>
  <c r="O82" i="45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I147" i="68" s="1"/>
  <c r="M93" i="45"/>
  <c r="M149" i="68"/>
  <c r="M147" i="68" s="1"/>
  <c r="Q93" i="45"/>
  <c r="Q149" i="68"/>
  <c r="Q147" i="68" s="1"/>
  <c r="F97" i="45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J115" i="69"/>
  <c r="J113" i="69" s="1"/>
  <c r="J132" i="69" s="1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20" i="69" s="1"/>
  <c r="E115" i="49"/>
  <c r="I122" i="69"/>
  <c r="I115" i="49"/>
  <c r="M122" i="69"/>
  <c r="M120" i="69" s="1"/>
  <c r="M115" i="49"/>
  <c r="Q122" i="69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66" i="45" s="1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178" i="64"/>
  <c r="F12" i="47"/>
  <c r="F179" i="64"/>
  <c r="F242" i="64" s="1"/>
  <c r="F14" i="50"/>
  <c r="J12" i="47"/>
  <c r="J9" i="47" s="1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66" i="47" s="1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F152" i="50"/>
  <c r="G153" i="50"/>
  <c r="I155" i="50"/>
  <c r="J156" i="50"/>
  <c r="M159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Q321" i="71" s="1"/>
  <c r="F311" i="66"/>
  <c r="J311" i="66"/>
  <c r="N311" i="66"/>
  <c r="E311" i="69"/>
  <c r="E112" i="59"/>
  <c r="I311" i="69"/>
  <c r="I112" i="59"/>
  <c r="I111" i="55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B100" i="71"/>
  <c r="P162" i="44"/>
  <c r="P95" i="72"/>
  <c r="I96" i="72"/>
  <c r="C168" i="44"/>
  <c r="C166" i="44" s="1"/>
  <c r="C101" i="72"/>
  <c r="D168" i="44"/>
  <c r="D102" i="72"/>
  <c r="E103" i="72"/>
  <c r="P107" i="72"/>
  <c r="M109" i="72"/>
  <c r="B39" i="45"/>
  <c r="B129" i="65"/>
  <c r="B127" i="65" s="1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P128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B27" i="7"/>
  <c r="B4" i="8"/>
  <c r="B136" i="45"/>
  <c r="B130" i="64"/>
  <c r="B142" i="64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C12" i="45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D142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87" i="45" s="1"/>
  <c r="K144" i="68"/>
  <c r="O89" i="45"/>
  <c r="O144" i="68"/>
  <c r="N93" i="45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97" i="69"/>
  <c r="E140" i="69"/>
  <c r="I140" i="69"/>
  <c r="I120" i="69"/>
  <c r="I197" i="69"/>
  <c r="M140" i="69"/>
  <c r="M197" i="69"/>
  <c r="Q140" i="69"/>
  <c r="Q12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K116" i="70"/>
  <c r="O11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25" i="70"/>
  <c r="N136" i="45"/>
  <c r="N125" i="70"/>
  <c r="C145" i="70"/>
  <c r="G136" i="45"/>
  <c r="G130" i="45" s="1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K106" i="47"/>
  <c r="K152" i="69"/>
  <c r="O209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F203" i="72"/>
  <c r="F148" i="72"/>
  <c r="J203" i="72"/>
  <c r="J148" i="72"/>
  <c r="N203" i="72"/>
  <c r="N148" i="72"/>
  <c r="H205" i="72"/>
  <c r="H150" i="72"/>
  <c r="E213" i="72"/>
  <c r="I213" i="72"/>
  <c r="M213" i="72"/>
  <c r="M158" i="72"/>
  <c r="M212" i="72" s="1"/>
  <c r="Q213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Q330" i="67" s="1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G296" i="67"/>
  <c r="G334" i="67" s="1"/>
  <c r="K296" i="67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Q337" i="67" s="1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G354" i="68" s="1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G334" i="70" s="1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319" i="70" s="1"/>
  <c r="G139" i="55"/>
  <c r="K321" i="70"/>
  <c r="K319" i="70" s="1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H130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418" i="68" s="1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K287" i="70"/>
  <c r="K125" i="54"/>
  <c r="O287" i="70"/>
  <c r="O325" i="70" s="1"/>
  <c r="E288" i="70"/>
  <c r="I288" i="70"/>
  <c r="I326" i="70" s="1"/>
  <c r="M288" i="70"/>
  <c r="M326" i="70" s="1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12" i="65" s="1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L316" i="66" s="1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M378" i="64" s="1"/>
  <c r="Q336" i="64"/>
  <c r="Q378" i="64" s="1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M286" i="67" s="1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I334" i="69" s="1"/>
  <c r="M296" i="69"/>
  <c r="M334" i="69" s="1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G300" i="69" s="1"/>
  <c r="K302" i="69"/>
  <c r="K300" i="69" s="1"/>
  <c r="K120" i="54"/>
  <c r="O120" i="54"/>
  <c r="O302" i="69"/>
  <c r="O300" i="69" s="1"/>
  <c r="E292" i="70"/>
  <c r="E330" i="70" s="1"/>
  <c r="I292" i="70"/>
  <c r="M292" i="70"/>
  <c r="Q292" i="70"/>
  <c r="G301" i="70"/>
  <c r="G140" i="58"/>
  <c r="K301" i="70"/>
  <c r="K139" i="54"/>
  <c r="K140" i="58"/>
  <c r="O301" i="70"/>
  <c r="O339" i="70" s="1"/>
  <c r="E302" i="70"/>
  <c r="I302" i="70"/>
  <c r="I340" i="70" s="1"/>
  <c r="M302" i="70"/>
  <c r="M340" i="70" s="1"/>
  <c r="Q302" i="70"/>
  <c r="Q340" i="70" s="1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G289" i="72" s="1"/>
  <c r="K175" i="54"/>
  <c r="K291" i="72"/>
  <c r="O175" i="54"/>
  <c r="O291" i="72"/>
  <c r="O289" i="72" s="1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21" i="59"/>
  <c r="M356" i="64"/>
  <c r="M354" i="64" s="1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D111" i="55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419" i="68" s="1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H328" i="66" s="1"/>
  <c r="L47" i="54"/>
  <c r="L290" i="66"/>
  <c r="P47" i="54"/>
  <c r="P290" i="66"/>
  <c r="P328" i="66" s="1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P55" i="54"/>
  <c r="P298" i="66"/>
  <c r="F55" i="54"/>
  <c r="F299" i="66"/>
  <c r="N55" i="54"/>
  <c r="N299" i="66"/>
  <c r="N297" i="66" s="1"/>
  <c r="D58" i="54"/>
  <c r="L58" i="54"/>
  <c r="H377" i="66"/>
  <c r="H300" i="66"/>
  <c r="F34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L286" i="69"/>
  <c r="P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166" i="54" s="1"/>
  <c r="L288" i="72"/>
  <c r="J362" i="72"/>
  <c r="C19" i="55"/>
  <c r="C47" i="55"/>
  <c r="C77" i="55"/>
  <c r="C106" i="55"/>
  <c r="C132" i="55"/>
  <c r="C162" i="55"/>
  <c r="C361" i="64"/>
  <c r="C378" i="64"/>
  <c r="C330" i="65"/>
  <c r="C316" i="65"/>
  <c r="C326" i="67"/>
  <c r="C319" i="67"/>
  <c r="C406" i="68"/>
  <c r="C381" i="68"/>
  <c r="C412" i="68"/>
  <c r="C484" i="68"/>
  <c r="C418" i="68"/>
  <c r="C393" i="68"/>
  <c r="C387" i="69"/>
  <c r="C330" i="69"/>
  <c r="C336" i="69"/>
  <c r="C332" i="70"/>
  <c r="C312" i="70"/>
  <c r="C296" i="71"/>
  <c r="C321" i="71"/>
  <c r="C319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P51" i="55"/>
  <c r="P313" i="66"/>
  <c r="J333" i="66"/>
  <c r="N312" i="66"/>
  <c r="L55" i="55"/>
  <c r="Q55" i="55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7" i="67" s="1"/>
  <c r="J328" i="67"/>
  <c r="N328" i="67"/>
  <c r="N308" i="67"/>
  <c r="J70" i="55"/>
  <c r="P70" i="55"/>
  <c r="F312" i="67"/>
  <c r="J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68" i="55" s="1"/>
  <c r="O62" i="55" s="1"/>
  <c r="O317" i="67"/>
  <c r="I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318" i="69"/>
  <c r="P318" i="69"/>
  <c r="P316" i="69" s="1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J305" i="70" s="1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F334" i="70" s="1"/>
  <c r="J315" i="70"/>
  <c r="N315" i="70"/>
  <c r="P136" i="55"/>
  <c r="F136" i="55"/>
  <c r="F317" i="70"/>
  <c r="J136" i="55"/>
  <c r="J317" i="70"/>
  <c r="N136" i="55"/>
  <c r="N317" i="70"/>
  <c r="D136" i="55"/>
  <c r="D318" i="70"/>
  <c r="H318" i="70"/>
  <c r="H316" i="70" s="1"/>
  <c r="L136" i="55"/>
  <c r="L318" i="70"/>
  <c r="P318" i="70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H294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H364" i="64" s="1"/>
  <c r="L321" i="64"/>
  <c r="P321" i="64"/>
  <c r="E411" i="64"/>
  <c r="E326" i="64"/>
  <c r="E410" i="64" s="1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O373" i="64" s="1"/>
  <c r="E16" i="54"/>
  <c r="E332" i="64"/>
  <c r="I16" i="54"/>
  <c r="I332" i="64"/>
  <c r="I374" i="64" s="1"/>
  <c r="M16" i="54"/>
  <c r="M9" i="54" s="1"/>
  <c r="M332" i="64"/>
  <c r="Q374" i="64"/>
  <c r="O333" i="64"/>
  <c r="G289" i="65"/>
  <c r="K289" i="65"/>
  <c r="O289" i="65"/>
  <c r="O330" i="65"/>
  <c r="G297" i="65"/>
  <c r="O297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M377" i="66"/>
  <c r="G289" i="67"/>
  <c r="K289" i="67"/>
  <c r="O289" i="67"/>
  <c r="G292" i="67"/>
  <c r="K292" i="67"/>
  <c r="O292" i="67"/>
  <c r="O330" i="67" s="1"/>
  <c r="Q293" i="67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E354" i="68" s="1"/>
  <c r="I82" i="54"/>
  <c r="I355" i="68"/>
  <c r="M82" i="54"/>
  <c r="M355" i="68"/>
  <c r="Q82" i="54"/>
  <c r="Q355" i="68"/>
  <c r="E357" i="68"/>
  <c r="I357" i="68"/>
  <c r="M357" i="68"/>
  <c r="Q357" i="68"/>
  <c r="I408" i="68"/>
  <c r="Q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K377" i="69"/>
  <c r="O377" i="69"/>
  <c r="E125" i="54"/>
  <c r="E287" i="70"/>
  <c r="I125" i="54"/>
  <c r="I287" i="70"/>
  <c r="M125" i="54"/>
  <c r="M287" i="70"/>
  <c r="Q125" i="54"/>
  <c r="Q287" i="70"/>
  <c r="E289" i="70"/>
  <c r="M289" i="70"/>
  <c r="I293" i="70"/>
  <c r="O293" i="70"/>
  <c r="G136" i="54"/>
  <c r="G130" i="54" s="1"/>
  <c r="G124" i="54" s="1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I324" i="72" s="1"/>
  <c r="M172" i="54"/>
  <c r="M288" i="72"/>
  <c r="G362" i="72"/>
  <c r="K289" i="72"/>
  <c r="K362" i="72"/>
  <c r="O362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325" i="69"/>
  <c r="C305" i="69"/>
  <c r="C312" i="69"/>
  <c r="C117" i="55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3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I354" i="64"/>
  <c r="G440" i="64"/>
  <c r="G377" i="64"/>
  <c r="O440" i="64"/>
  <c r="O377" i="64"/>
  <c r="I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P32" i="55"/>
  <c r="P313" i="65"/>
  <c r="J333" i="65"/>
  <c r="D334" i="65"/>
  <c r="H334" i="65"/>
  <c r="L334" i="65"/>
  <c r="P334" i="65"/>
  <c r="G36" i="55"/>
  <c r="G317" i="65"/>
  <c r="K36" i="55"/>
  <c r="K30" i="55" s="1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L47" i="55"/>
  <c r="L309" i="66"/>
  <c r="P308" i="66"/>
  <c r="H330" i="66"/>
  <c r="J51" i="55"/>
  <c r="Q312" i="66"/>
  <c r="K333" i="66"/>
  <c r="E334" i="66"/>
  <c r="I334" i="66"/>
  <c r="M334" i="66"/>
  <c r="Q334" i="66"/>
  <c r="M55" i="55"/>
  <c r="D316" i="66"/>
  <c r="D336" i="66"/>
  <c r="L336" i="66"/>
  <c r="F337" i="66"/>
  <c r="J337" i="66"/>
  <c r="O58" i="55"/>
  <c r="F319" i="66"/>
  <c r="N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313" i="67"/>
  <c r="K70" i="55"/>
  <c r="K313" i="67"/>
  <c r="O70" i="55"/>
  <c r="O313" i="67"/>
  <c r="I333" i="67"/>
  <c r="Q333" i="67"/>
  <c r="K334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Q411" i="68"/>
  <c r="K412" i="68"/>
  <c r="O412" i="68"/>
  <c r="O484" i="68"/>
  <c r="E93" i="55"/>
  <c r="D414" i="68"/>
  <c r="D486" i="68"/>
  <c r="H414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I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I389" i="69"/>
  <c r="I332" i="69"/>
  <c r="M332" i="69"/>
  <c r="M389" i="69"/>
  <c r="Q332" i="69"/>
  <c r="Q389" i="69"/>
  <c r="Q312" i="69"/>
  <c r="G390" i="69"/>
  <c r="G333" i="69"/>
  <c r="K333" i="69"/>
  <c r="K390" i="69"/>
  <c r="O390" i="69"/>
  <c r="O333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G325" i="70"/>
  <c r="K305" i="70"/>
  <c r="E326" i="70"/>
  <c r="G128" i="55"/>
  <c r="G309" i="70"/>
  <c r="K128" i="55"/>
  <c r="K309" i="70"/>
  <c r="O128" i="55"/>
  <c r="O309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K334" i="70"/>
  <c r="G136" i="55"/>
  <c r="G317" i="70"/>
  <c r="K136" i="55"/>
  <c r="K317" i="70"/>
  <c r="O136" i="55"/>
  <c r="O317" i="70"/>
  <c r="E337" i="70"/>
  <c r="I316" i="70"/>
  <c r="I337" i="70"/>
  <c r="M337" i="70"/>
  <c r="Q337" i="70"/>
  <c r="G396" i="70"/>
  <c r="G339" i="70"/>
  <c r="K396" i="70"/>
  <c r="K339" i="70"/>
  <c r="E340" i="70"/>
  <c r="G294" i="71"/>
  <c r="G313" i="71"/>
  <c r="K313" i="71"/>
  <c r="K294" i="71"/>
  <c r="O313" i="71"/>
  <c r="O294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M172" i="55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G412" i="65"/>
  <c r="K354" i="65"/>
  <c r="K411" i="65" s="1"/>
  <c r="K412" i="65"/>
  <c r="O412" i="65"/>
  <c r="O357" i="65"/>
  <c r="E404" i="66"/>
  <c r="E346" i="66"/>
  <c r="I47" i="57"/>
  <c r="I347" i="66"/>
  <c r="M47" i="57"/>
  <c r="M347" i="66"/>
  <c r="Q47" i="57"/>
  <c r="Q347" i="66"/>
  <c r="E51" i="57"/>
  <c r="E351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354" i="67"/>
  <c r="I411" i="67" s="1"/>
  <c r="I412" i="67"/>
  <c r="M412" i="67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F297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294" i="70"/>
  <c r="J132" i="54"/>
  <c r="J294" i="70"/>
  <c r="N132" i="54"/>
  <c r="N294" i="70"/>
  <c r="D132" i="54"/>
  <c r="D295" i="70"/>
  <c r="D293" i="70" s="1"/>
  <c r="L132" i="54"/>
  <c r="L295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H276" i="72"/>
  <c r="P276" i="72"/>
  <c r="F164" i="54"/>
  <c r="F279" i="72"/>
  <c r="J164" i="54"/>
  <c r="J279" i="72"/>
  <c r="N164" i="54"/>
  <c r="N279" i="72"/>
  <c r="F281" i="72"/>
  <c r="J281" i="72"/>
  <c r="N281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4" i="64"/>
  <c r="C376" i="64"/>
  <c r="C326" i="65"/>
  <c r="C333" i="65"/>
  <c r="C39" i="55"/>
  <c r="C320" i="65"/>
  <c r="C328" i="66"/>
  <c r="C308" i="66"/>
  <c r="C334" i="66"/>
  <c r="C340" i="66"/>
  <c r="C330" i="67"/>
  <c r="C316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34" i="70"/>
  <c r="C340" i="70"/>
  <c r="C373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L342" i="64"/>
  <c r="L363" i="64" s="1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J326" i="66"/>
  <c r="E308" i="66"/>
  <c r="I308" i="66"/>
  <c r="M308" i="66"/>
  <c r="Q308" i="66"/>
  <c r="F312" i="66"/>
  <c r="J332" i="66"/>
  <c r="J312" i="66"/>
  <c r="N332" i="66"/>
  <c r="D333" i="66"/>
  <c r="H333" i="66"/>
  <c r="L312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F63" i="55"/>
  <c r="F306" i="67"/>
  <c r="J305" i="67"/>
  <c r="N63" i="55"/>
  <c r="N306" i="67"/>
  <c r="P326" i="67"/>
  <c r="D308" i="67"/>
  <c r="P66" i="55"/>
  <c r="P309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I416" i="68"/>
  <c r="Q416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L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26" i="70"/>
  <c r="N326" i="70"/>
  <c r="D308" i="70"/>
  <c r="D328" i="70"/>
  <c r="H308" i="70"/>
  <c r="H328" i="70"/>
  <c r="L308" i="70"/>
  <c r="L327" i="70" s="1"/>
  <c r="L328" i="70"/>
  <c r="P308" i="70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16" i="70"/>
  <c r="D336" i="70"/>
  <c r="H336" i="70"/>
  <c r="L336" i="70"/>
  <c r="P336" i="70"/>
  <c r="P31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62" i="57" s="1"/>
  <c r="H347" i="67"/>
  <c r="H67" i="60"/>
  <c r="L66" i="57"/>
  <c r="L347" i="67"/>
  <c r="L67" i="60"/>
  <c r="P66" i="57"/>
  <c r="P347" i="67"/>
  <c r="P67" i="60"/>
  <c r="G349" i="67"/>
  <c r="K349" i="67"/>
  <c r="O349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L111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E77" i="57"/>
  <c r="K16" i="57"/>
  <c r="M25" i="57"/>
  <c r="K100" i="57"/>
  <c r="F154" i="57"/>
  <c r="N154" i="57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F74" i="55"/>
  <c r="N74" i="55"/>
  <c r="H77" i="55"/>
  <c r="P77" i="55"/>
  <c r="F100" i="55"/>
  <c r="N100" i="55"/>
  <c r="F51" i="55"/>
  <c r="N51" i="55"/>
  <c r="P148" i="55"/>
  <c r="C111" i="55"/>
  <c r="E25" i="47"/>
  <c r="I25" i="47"/>
  <c r="M25" i="47"/>
  <c r="Q25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F175" i="47"/>
  <c r="J175" i="47"/>
  <c r="N175" i="47"/>
  <c r="F51" i="47"/>
  <c r="J51" i="47"/>
  <c r="N51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D113" i="47"/>
  <c r="H113" i="47"/>
  <c r="H113" i="50" s="1"/>
  <c r="L113" i="47"/>
  <c r="P113" i="47"/>
  <c r="P113" i="50" s="1"/>
  <c r="M166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C9" i="45"/>
  <c r="G9" i="45"/>
  <c r="E44" i="45"/>
  <c r="M44" i="45"/>
  <c r="F70" i="45"/>
  <c r="N70" i="45"/>
  <c r="H30" i="45"/>
  <c r="F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D148" i="45"/>
  <c r="I44" i="45"/>
  <c r="Q44" i="45"/>
  <c r="J70" i="45"/>
  <c r="B9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G166" i="45"/>
  <c r="J166" i="45"/>
  <c r="B166" i="45"/>
  <c r="B14" i="7"/>
  <c r="H166" i="44"/>
  <c r="P166" i="44"/>
  <c r="L166" i="44"/>
  <c r="G166" i="44"/>
  <c r="O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C343" i="72" l="1"/>
  <c r="C397" i="72" s="1"/>
  <c r="C308" i="70"/>
  <c r="C327" i="70" s="1"/>
  <c r="F300" i="69"/>
  <c r="D313" i="72"/>
  <c r="D9" i="57"/>
  <c r="P205" i="72"/>
  <c r="P204" i="72" s="1"/>
  <c r="D205" i="72"/>
  <c r="O151" i="67"/>
  <c r="M148" i="47"/>
  <c r="L166" i="45"/>
  <c r="L161" i="45" s="1"/>
  <c r="O166" i="45"/>
  <c r="N130" i="45"/>
  <c r="F130" i="45"/>
  <c r="G166" i="57"/>
  <c r="G161" i="57" s="1"/>
  <c r="L87" i="47"/>
  <c r="Q111" i="45"/>
  <c r="H68" i="45"/>
  <c r="F30" i="57"/>
  <c r="F24" i="57" s="1"/>
  <c r="J49" i="54"/>
  <c r="O148" i="57"/>
  <c r="M166" i="55"/>
  <c r="O130" i="55"/>
  <c r="O124" i="55" s="1"/>
  <c r="G130" i="55"/>
  <c r="G68" i="55"/>
  <c r="G151" i="67"/>
  <c r="B98" i="72"/>
  <c r="F87" i="45"/>
  <c r="F99" i="70"/>
  <c r="O68" i="45"/>
  <c r="O62" i="45" s="1"/>
  <c r="G9" i="55"/>
  <c r="G3" i="55" s="1"/>
  <c r="P166" i="55"/>
  <c r="L68" i="45"/>
  <c r="K327" i="72"/>
  <c r="E127" i="64"/>
  <c r="N68" i="47"/>
  <c r="L148" i="55"/>
  <c r="P327" i="70"/>
  <c r="C320" i="72"/>
  <c r="P148" i="60"/>
  <c r="P166" i="60"/>
  <c r="B49" i="47"/>
  <c r="L30" i="45"/>
  <c r="L24" i="45" s="1"/>
  <c r="M184" i="68"/>
  <c r="D151" i="66"/>
  <c r="B30" i="45"/>
  <c r="N148" i="60"/>
  <c r="E350" i="67"/>
  <c r="K307" i="72"/>
  <c r="N381" i="64"/>
  <c r="G62" i="55"/>
  <c r="L111" i="55"/>
  <c r="M148" i="57"/>
  <c r="I325" i="69"/>
  <c r="K151" i="65"/>
  <c r="Q151" i="70"/>
  <c r="I151" i="70"/>
  <c r="B111" i="45"/>
  <c r="B105" i="45" s="1"/>
  <c r="P130" i="47"/>
  <c r="P130" i="50" s="1"/>
  <c r="N111" i="57"/>
  <c r="I300" i="66"/>
  <c r="N130" i="55"/>
  <c r="N124" i="55" s="1"/>
  <c r="F130" i="55"/>
  <c r="F124" i="55" s="1"/>
  <c r="F130" i="54"/>
  <c r="H286" i="69"/>
  <c r="E30" i="54"/>
  <c r="F68" i="57"/>
  <c r="F62" i="57" s="1"/>
  <c r="K68" i="54"/>
  <c r="E9" i="45"/>
  <c r="P162" i="67"/>
  <c r="P219" i="67" s="1"/>
  <c r="O148" i="45"/>
  <c r="O143" i="45" s="1"/>
  <c r="J30" i="57"/>
  <c r="C111" i="57"/>
  <c r="Q350" i="67"/>
  <c r="E326" i="69"/>
  <c r="K87" i="54"/>
  <c r="I184" i="68"/>
  <c r="J130" i="45"/>
  <c r="J124" i="45" s="1"/>
  <c r="K49" i="45"/>
  <c r="K43" i="45" s="1"/>
  <c r="C87" i="45"/>
  <c r="J30" i="45"/>
  <c r="C166" i="55"/>
  <c r="C161" i="55" s="1"/>
  <c r="H143" i="47"/>
  <c r="J87" i="55"/>
  <c r="B9" i="47"/>
  <c r="H130" i="47"/>
  <c r="H130" i="50" s="1"/>
  <c r="N111" i="47"/>
  <c r="N111" i="50" s="1"/>
  <c r="G130" i="47"/>
  <c r="G124" i="47" s="1"/>
  <c r="F68" i="47"/>
  <c r="C9" i="54"/>
  <c r="C3" i="54" s="1"/>
  <c r="C148" i="54"/>
  <c r="C143" i="54" s="1"/>
  <c r="L148" i="57"/>
  <c r="L143" i="57" s="1"/>
  <c r="C363" i="64"/>
  <c r="F87" i="54"/>
  <c r="F81" i="54" s="1"/>
  <c r="D286" i="66"/>
  <c r="D324" i="66" s="1"/>
  <c r="Q354" i="67"/>
  <c r="Q411" i="67" s="1"/>
  <c r="I350" i="66"/>
  <c r="K357" i="65"/>
  <c r="G354" i="65"/>
  <c r="G411" i="65" s="1"/>
  <c r="F381" i="64"/>
  <c r="O166" i="55"/>
  <c r="G166" i="55"/>
  <c r="G315" i="71"/>
  <c r="C312" i="72"/>
  <c r="M361" i="68"/>
  <c r="C337" i="70"/>
  <c r="E154" i="72"/>
  <c r="O151" i="69"/>
  <c r="G151" i="69"/>
  <c r="G151" i="65"/>
  <c r="C181" i="64"/>
  <c r="C244" i="64" s="1"/>
  <c r="Q199" i="68"/>
  <c r="Q271" i="68" s="1"/>
  <c r="M191" i="68"/>
  <c r="P165" i="66"/>
  <c r="D158" i="70"/>
  <c r="D215" i="70" s="1"/>
  <c r="C161" i="45"/>
  <c r="D419" i="68"/>
  <c r="J111" i="54"/>
  <c r="J105" i="54" s="1"/>
  <c r="E354" i="67"/>
  <c r="E411" i="67" s="1"/>
  <c r="K181" i="64"/>
  <c r="K244" i="64" s="1"/>
  <c r="F138" i="71"/>
  <c r="E191" i="68"/>
  <c r="H165" i="66"/>
  <c r="N161" i="71"/>
  <c r="H49" i="47"/>
  <c r="C9" i="55"/>
  <c r="C3" i="55" s="1"/>
  <c r="C166" i="57"/>
  <c r="C161" i="57" s="1"/>
  <c r="N105" i="57"/>
  <c r="G433" i="68"/>
  <c r="I350" i="67"/>
  <c r="H324" i="69"/>
  <c r="M340" i="66"/>
  <c r="L325" i="66"/>
  <c r="O350" i="65"/>
  <c r="Q326" i="69"/>
  <c r="I282" i="72"/>
  <c r="I354" i="72" s="1"/>
  <c r="M166" i="60"/>
  <c r="L148" i="60"/>
  <c r="Q49" i="55"/>
  <c r="Q43" i="55" s="1"/>
  <c r="H354" i="64"/>
  <c r="H375" i="64" s="1"/>
  <c r="E148" i="54"/>
  <c r="G161" i="72"/>
  <c r="F165" i="69"/>
  <c r="C151" i="69"/>
  <c r="O151" i="65"/>
  <c r="N118" i="66"/>
  <c r="D165" i="66"/>
  <c r="Q9" i="47"/>
  <c r="Q3" i="47" s="1"/>
  <c r="H291" i="70"/>
  <c r="N111" i="54"/>
  <c r="N105" i="54" s="1"/>
  <c r="M143" i="57"/>
  <c r="M9" i="45"/>
  <c r="M3" i="45" s="1"/>
  <c r="N87" i="45"/>
  <c r="N30" i="57"/>
  <c r="N24" i="57" s="1"/>
  <c r="Q286" i="65"/>
  <c r="E162" i="66"/>
  <c r="E219" i="66" s="1"/>
  <c r="E166" i="44"/>
  <c r="G87" i="47"/>
  <c r="G189" i="68" s="1"/>
  <c r="H9" i="55"/>
  <c r="C315" i="72"/>
  <c r="C296" i="72"/>
  <c r="C314" i="72" s="1"/>
  <c r="J68" i="47"/>
  <c r="J62" i="47" s="1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E220" i="66"/>
  <c r="H113" i="59"/>
  <c r="H111" i="55"/>
  <c r="H105" i="55" s="1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E161" i="57" s="1"/>
  <c r="N100" i="71"/>
  <c r="N138" i="71"/>
  <c r="O12" i="59"/>
  <c r="O9" i="55"/>
  <c r="O3" i="55" s="1"/>
  <c r="C305" i="66"/>
  <c r="C326" i="66"/>
  <c r="E308" i="70"/>
  <c r="E327" i="70" s="1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B24" i="47" s="1"/>
  <c r="C105" i="57"/>
  <c r="E337" i="67"/>
  <c r="F148" i="55"/>
  <c r="F143" i="55" s="1"/>
  <c r="P12" i="59"/>
  <c r="P9" i="55"/>
  <c r="O470" i="68"/>
  <c r="O372" i="68"/>
  <c r="O420" i="68" s="1"/>
  <c r="G333" i="65"/>
  <c r="G293" i="65"/>
  <c r="I412" i="64"/>
  <c r="I326" i="64"/>
  <c r="I410" i="64" s="1"/>
  <c r="Q300" i="66"/>
  <c r="Q338" i="66" s="1"/>
  <c r="Q340" i="66"/>
  <c r="C333" i="67"/>
  <c r="C293" i="67"/>
  <c r="I273" i="68"/>
  <c r="I199" i="68"/>
  <c r="I271" i="68" s="1"/>
  <c r="Q148" i="57"/>
  <c r="M168" i="60"/>
  <c r="M166" i="57"/>
  <c r="M161" i="57" s="1"/>
  <c r="L333" i="64"/>
  <c r="L377" i="64"/>
  <c r="N12" i="58"/>
  <c r="N9" i="54"/>
  <c r="N3" i="54" s="1"/>
  <c r="M132" i="60"/>
  <c r="M130" i="57"/>
  <c r="M124" i="57" s="1"/>
  <c r="P16" i="60"/>
  <c r="P9" i="57"/>
  <c r="P3" i="57" s="1"/>
  <c r="Q336" i="67"/>
  <c r="Q297" i="67"/>
  <c r="Q335" i="67" s="1"/>
  <c r="C412" i="66"/>
  <c r="C354" i="66"/>
  <c r="C411" i="66" s="1"/>
  <c r="B87" i="47"/>
  <c r="B130" i="47"/>
  <c r="B124" i="47" s="1"/>
  <c r="P97" i="60"/>
  <c r="P87" i="57"/>
  <c r="P431" i="68" s="1"/>
  <c r="E293" i="67"/>
  <c r="L105" i="55"/>
  <c r="L205" i="72"/>
  <c r="L204" i="72" s="1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O124" i="54" s="1"/>
  <c r="L161" i="54"/>
  <c r="D166" i="54"/>
  <c r="N364" i="64"/>
  <c r="H154" i="72"/>
  <c r="B148" i="47"/>
  <c r="B143" i="47" s="1"/>
  <c r="P111" i="45"/>
  <c r="P68" i="54"/>
  <c r="L143" i="55"/>
  <c r="J291" i="65"/>
  <c r="I148" i="54"/>
  <c r="K130" i="54"/>
  <c r="K124" i="54" s="1"/>
  <c r="P87" i="47"/>
  <c r="P189" i="68" s="1"/>
  <c r="N118" i="67"/>
  <c r="N148" i="45"/>
  <c r="N143" i="45" s="1"/>
  <c r="Q87" i="57"/>
  <c r="Q431" i="68" s="1"/>
  <c r="L328" i="67"/>
  <c r="C148" i="57"/>
  <c r="C143" i="57" s="1"/>
  <c r="P130" i="54"/>
  <c r="P124" i="54" s="1"/>
  <c r="B99" i="69"/>
  <c r="K30" i="45"/>
  <c r="K24" i="45" s="1"/>
  <c r="N166" i="45"/>
  <c r="N161" i="45" s="1"/>
  <c r="K161" i="44"/>
  <c r="C49" i="54"/>
  <c r="C43" i="54" s="1"/>
  <c r="P143" i="47"/>
  <c r="B166" i="47"/>
  <c r="B161" i="47" s="1"/>
  <c r="G148" i="45"/>
  <c r="G143" i="45" s="1"/>
  <c r="C148" i="45"/>
  <c r="H166" i="45"/>
  <c r="I68" i="45"/>
  <c r="K87" i="57"/>
  <c r="K431" i="68" s="1"/>
  <c r="E111" i="45"/>
  <c r="C30" i="45"/>
  <c r="C24" i="45" s="1"/>
  <c r="E49" i="55"/>
  <c r="E43" i="55" s="1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J148" i="45"/>
  <c r="J143" i="45" s="1"/>
  <c r="M154" i="72"/>
  <c r="M152" i="72" s="1"/>
  <c r="L313" i="72"/>
  <c r="N166" i="44"/>
  <c r="N161" i="44" s="1"/>
  <c r="C3" i="45"/>
  <c r="F111" i="47"/>
  <c r="F111" i="50" s="1"/>
  <c r="K130" i="47"/>
  <c r="K130" i="50" s="1"/>
  <c r="M105" i="47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L312" i="72" s="1"/>
  <c r="N404" i="68"/>
  <c r="F43" i="57"/>
  <c r="H130" i="57"/>
  <c r="H124" i="57" s="1"/>
  <c r="N165" i="69"/>
  <c r="I166" i="44"/>
  <c r="P68" i="45"/>
  <c r="P62" i="45" s="1"/>
  <c r="H98" i="72"/>
  <c r="B148" i="44"/>
  <c r="B143" i="44" s="1"/>
  <c r="D98" i="71"/>
  <c r="C68" i="55"/>
  <c r="C62" i="55" s="1"/>
  <c r="C49" i="55"/>
  <c r="C43" i="55" s="1"/>
  <c r="K68" i="45"/>
  <c r="K62" i="45" s="1"/>
  <c r="C87" i="57"/>
  <c r="D148" i="47"/>
  <c r="C130" i="45"/>
  <c r="C124" i="45" s="1"/>
  <c r="G87" i="45"/>
  <c r="G141" i="68" s="1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J49" i="57"/>
  <c r="M381" i="68"/>
  <c r="M405" i="68" s="1"/>
  <c r="J300" i="69"/>
  <c r="J318" i="64"/>
  <c r="J360" i="64" s="1"/>
  <c r="M148" i="54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Q9" i="54"/>
  <c r="Q3" i="54" s="1"/>
  <c r="H9" i="57"/>
  <c r="H3" i="57" s="1"/>
  <c r="G374" i="64"/>
  <c r="M166" i="44"/>
  <c r="M161" i="44" s="1"/>
  <c r="D161" i="54"/>
  <c r="J166" i="47"/>
  <c r="J161" i="47" s="1"/>
  <c r="G30" i="47"/>
  <c r="I9" i="45"/>
  <c r="I3" i="45" s="1"/>
  <c r="F68" i="55"/>
  <c r="F62" i="55" s="1"/>
  <c r="O132" i="60"/>
  <c r="O130" i="60"/>
  <c r="I172" i="50"/>
  <c r="I166" i="47"/>
  <c r="I161" i="47" s="1"/>
  <c r="L289" i="71"/>
  <c r="L362" i="71"/>
  <c r="N326" i="66"/>
  <c r="J291" i="66"/>
  <c r="M3" i="54"/>
  <c r="F154" i="60"/>
  <c r="F148" i="57"/>
  <c r="F143" i="57" s="1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Q143" i="57"/>
  <c r="F374" i="71"/>
  <c r="D150" i="59"/>
  <c r="D148" i="55"/>
  <c r="D143" i="55" s="1"/>
  <c r="Q168" i="60"/>
  <c r="Q166" i="57"/>
  <c r="Q166" i="60"/>
  <c r="I168" i="60"/>
  <c r="I166" i="60"/>
  <c r="I166" i="57"/>
  <c r="I161" i="57" s="1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280" i="71" s="1"/>
  <c r="Q150" i="58"/>
  <c r="Q148" i="54"/>
  <c r="Q143" i="54" s="1"/>
  <c r="N30" i="45"/>
  <c r="N24" i="45" s="1"/>
  <c r="B87" i="45"/>
  <c r="B81" i="45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25" i="72" s="1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O368" i="64" s="1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3" i="47" s="1"/>
  <c r="C217" i="72"/>
  <c r="C161" i="72"/>
  <c r="P49" i="57"/>
  <c r="P43" i="57" s="1"/>
  <c r="O408" i="68"/>
  <c r="E68" i="55"/>
  <c r="E62" i="55" s="1"/>
  <c r="K169" i="64"/>
  <c r="F111" i="54"/>
  <c r="F105" i="54" s="1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D124" i="57"/>
  <c r="B166" i="44"/>
  <c r="B161" i="44" s="1"/>
  <c r="C62" i="57"/>
  <c r="G9" i="57"/>
  <c r="G3" i="57" s="1"/>
  <c r="D105" i="55"/>
  <c r="I24" i="55"/>
  <c r="P62" i="54"/>
  <c r="I105" i="55"/>
  <c r="P111" i="55"/>
  <c r="P105" i="55" s="1"/>
  <c r="E24" i="54"/>
  <c r="M111" i="54"/>
  <c r="M105" i="54" s="1"/>
  <c r="Q132" i="64"/>
  <c r="Q68" i="47"/>
  <c r="I125" i="50"/>
  <c r="L98" i="71"/>
  <c r="K124" i="47"/>
  <c r="N111" i="60"/>
  <c r="G343" i="67"/>
  <c r="O9" i="57"/>
  <c r="O3" i="57" s="1"/>
  <c r="H3" i="55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C393" i="64"/>
  <c r="C456" i="64" s="1"/>
  <c r="E130" i="60"/>
  <c r="J111" i="55"/>
  <c r="J105" i="55" s="1"/>
  <c r="P3" i="55"/>
  <c r="J43" i="54"/>
  <c r="K350" i="66"/>
  <c r="K166" i="57"/>
  <c r="K161" i="57" s="1"/>
  <c r="O130" i="57"/>
  <c r="F30" i="47"/>
  <c r="F24" i="47" s="1"/>
  <c r="F118" i="66"/>
  <c r="F112" i="66" s="1"/>
  <c r="L169" i="64"/>
  <c r="Q87" i="45"/>
  <c r="Q81" i="45" s="1"/>
  <c r="O161" i="44"/>
  <c r="F161" i="45"/>
  <c r="D49" i="47"/>
  <c r="D43" i="47" s="1"/>
  <c r="I165" i="65"/>
  <c r="F148" i="60"/>
  <c r="M130" i="60"/>
  <c r="C354" i="70"/>
  <c r="C411" i="70" s="1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E161" i="44"/>
  <c r="B93" i="69"/>
  <c r="K177" i="64"/>
  <c r="D331" i="69"/>
  <c r="D388" i="69"/>
  <c r="N43" i="45"/>
  <c r="I62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I291" i="70" s="1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I24" i="47" s="1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E3" i="47" s="1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I130" i="47"/>
  <c r="I136" i="50"/>
  <c r="L148" i="47"/>
  <c r="L81" i="47"/>
  <c r="L189" i="68"/>
  <c r="P111" i="47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L24" i="57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L324" i="65" s="1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K124" i="57" s="1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62" i="57" s="1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3" i="55" s="1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8" i="67" s="1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D3" i="57"/>
  <c r="K326" i="66"/>
  <c r="K305" i="66"/>
  <c r="K378" i="64"/>
  <c r="I286" i="72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2" i="72" s="1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K297" i="67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I174" i="64" s="1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N310" i="67" s="1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I147" i="65" s="1"/>
  <c r="M109" i="65"/>
  <c r="M147" i="65" s="1"/>
  <c r="Q109" i="65"/>
  <c r="F110" i="65"/>
  <c r="F148" i="65" s="1"/>
  <c r="J110" i="65"/>
  <c r="N110" i="65"/>
  <c r="N148" i="65" s="1"/>
  <c r="B107" i="65"/>
  <c r="H95" i="66"/>
  <c r="L95" i="66"/>
  <c r="I96" i="66"/>
  <c r="Q96" i="66"/>
  <c r="J47" i="44"/>
  <c r="J98" i="66"/>
  <c r="C100" i="66"/>
  <c r="C138" i="66" s="1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O136" i="67" s="1"/>
  <c r="H100" i="67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N180" i="68" s="1"/>
  <c r="C133" i="68"/>
  <c r="G133" i="68"/>
  <c r="K133" i="68"/>
  <c r="K181" i="68" s="1"/>
  <c r="O133" i="68"/>
  <c r="O181" i="68" s="1"/>
  <c r="E130" i="44"/>
  <c r="E124" i="44" s="1"/>
  <c r="G161" i="45"/>
  <c r="E161" i="47"/>
  <c r="F359" i="68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N353" i="72"/>
  <c r="H353" i="71"/>
  <c r="N289" i="70"/>
  <c r="F289" i="70"/>
  <c r="N297" i="69"/>
  <c r="F297" i="69"/>
  <c r="L289" i="67"/>
  <c r="L327" i="67" s="1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4" i="71" s="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N310" i="65" s="1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H335" i="65" s="1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E335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7" i="66" s="1"/>
  <c r="J328" i="66"/>
  <c r="Q365" i="68"/>
  <c r="Q414" i="68"/>
  <c r="I87" i="54"/>
  <c r="L128" i="50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P3" i="47" s="1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J120" i="70"/>
  <c r="J140" i="70"/>
  <c r="O130" i="45"/>
  <c r="Q145" i="69"/>
  <c r="Q124" i="69"/>
  <c r="Q118" i="69" s="1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J304" i="72"/>
  <c r="J324" i="72"/>
  <c r="L296" i="72"/>
  <c r="L314" i="72" s="1"/>
  <c r="L315" i="72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Q297" i="66"/>
  <c r="Q336" i="66"/>
  <c r="O286" i="66"/>
  <c r="O324" i="66" s="1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P310" i="70" s="1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O136" i="50"/>
  <c r="O130" i="47"/>
  <c r="O214" i="70"/>
  <c r="F154" i="70"/>
  <c r="F212" i="70"/>
  <c r="J81" i="47"/>
  <c r="L158" i="66"/>
  <c r="L184" i="64"/>
  <c r="O169" i="64"/>
  <c r="E148" i="45"/>
  <c r="E143" i="45" s="1"/>
  <c r="O87" i="45"/>
  <c r="I30" i="45"/>
  <c r="D135" i="64"/>
  <c r="C212" i="70"/>
  <c r="C154" i="70"/>
  <c r="J132" i="70"/>
  <c r="B115" i="64"/>
  <c r="C107" i="64"/>
  <c r="C149" i="64" s="1"/>
  <c r="O107" i="64"/>
  <c r="H108" i="64"/>
  <c r="H150" i="64" s="1"/>
  <c r="P108" i="64"/>
  <c r="I7" i="44"/>
  <c r="I110" i="64"/>
  <c r="Q7" i="44"/>
  <c r="Q110" i="64"/>
  <c r="N112" i="64"/>
  <c r="G113" i="64"/>
  <c r="O113" i="64"/>
  <c r="H115" i="64"/>
  <c r="P115" i="64"/>
  <c r="I116" i="64"/>
  <c r="Q116" i="64"/>
  <c r="N117" i="64"/>
  <c r="G119" i="64"/>
  <c r="G161" i="64" s="1"/>
  <c r="O119" i="64"/>
  <c r="O161" i="64" s="1"/>
  <c r="L120" i="64"/>
  <c r="L162" i="64" s="1"/>
  <c r="E122" i="64"/>
  <c r="M122" i="64"/>
  <c r="M164" i="64" s="1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O138" i="65" s="1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B140" i="65" s="1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C136" i="67" s="1"/>
  <c r="K66" i="44"/>
  <c r="K98" i="67"/>
  <c r="D100" i="67"/>
  <c r="L100" i="67"/>
  <c r="L138" i="67" s="1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D161" i="45"/>
  <c r="N81" i="45"/>
  <c r="N141" i="68"/>
  <c r="K141" i="68"/>
  <c r="J148" i="47"/>
  <c r="J154" i="50"/>
  <c r="F49" i="47"/>
  <c r="N9" i="47"/>
  <c r="B130" i="50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10" i="65" s="1"/>
  <c r="L304" i="65" s="1"/>
  <c r="L336" i="65"/>
  <c r="K344" i="64"/>
  <c r="J278" i="72"/>
  <c r="D291" i="70"/>
  <c r="L111" i="54"/>
  <c r="L105" i="54" s="1"/>
  <c r="N293" i="67"/>
  <c r="N331" i="67" s="1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O343" i="66"/>
  <c r="G343" i="66"/>
  <c r="J403" i="65"/>
  <c r="J7" i="60"/>
  <c r="F448" i="64"/>
  <c r="F384" i="64"/>
  <c r="P330" i="70"/>
  <c r="N308" i="70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330" i="70"/>
  <c r="E286" i="67"/>
  <c r="G419" i="64"/>
  <c r="G333" i="64"/>
  <c r="M333" i="64"/>
  <c r="M376" i="64"/>
  <c r="E333" i="64"/>
  <c r="E375" i="64" s="1"/>
  <c r="E376" i="64"/>
  <c r="P164" i="60"/>
  <c r="D164" i="60"/>
  <c r="J43" i="57"/>
  <c r="I357" i="65"/>
  <c r="N321" i="71"/>
  <c r="K330" i="70"/>
  <c r="Q419" i="68"/>
  <c r="Q393" i="68"/>
  <c r="N316" i="66"/>
  <c r="N310" i="66" s="1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E291" i="67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Q127" i="65"/>
  <c r="Q147" i="65"/>
  <c r="I127" i="65"/>
  <c r="L120" i="65"/>
  <c r="L140" i="65"/>
  <c r="O9" i="45"/>
  <c r="B114" i="72"/>
  <c r="B133" i="72"/>
  <c r="E97" i="70"/>
  <c r="M148" i="69"/>
  <c r="K145" i="69"/>
  <c r="K105" i="69"/>
  <c r="K143" i="69" s="1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I118" i="69" s="1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H81" i="47" s="1"/>
  <c r="O68" i="47"/>
  <c r="O62" i="47" s="1"/>
  <c r="L154" i="67"/>
  <c r="L212" i="67"/>
  <c r="D212" i="67"/>
  <c r="D154" i="67"/>
  <c r="L177" i="64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H93" i="72" s="1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I138" i="67" s="1"/>
  <c r="F102" i="67"/>
  <c r="G103" i="67"/>
  <c r="G141" i="67" s="1"/>
  <c r="D104" i="67"/>
  <c r="P104" i="67"/>
  <c r="M106" i="67"/>
  <c r="N107" i="67"/>
  <c r="O109" i="67"/>
  <c r="B116" i="68"/>
  <c r="B164" i="68" s="1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F350" i="66"/>
  <c r="D49" i="57"/>
  <c r="D43" i="57" s="1"/>
  <c r="J346" i="66"/>
  <c r="J404" i="66"/>
  <c r="E343" i="66"/>
  <c r="L412" i="65"/>
  <c r="L354" i="65"/>
  <c r="L411" i="65" s="1"/>
  <c r="D350" i="65"/>
  <c r="P30" i="57"/>
  <c r="P24" i="57" s="1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I148" i="55"/>
  <c r="I143" i="55" s="1"/>
  <c r="N340" i="70"/>
  <c r="P319" i="70"/>
  <c r="P339" i="70"/>
  <c r="D335" i="70"/>
  <c r="J330" i="70"/>
  <c r="J339" i="69"/>
  <c r="J396" i="69"/>
  <c r="J319" i="69"/>
  <c r="J332" i="69"/>
  <c r="J312" i="69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10" i="65" s="1"/>
  <c r="D336" i="65"/>
  <c r="M305" i="65"/>
  <c r="M324" i="65" s="1"/>
  <c r="M325" i="65"/>
  <c r="E305" i="65"/>
  <c r="E325" i="65"/>
  <c r="D360" i="64"/>
  <c r="L286" i="71"/>
  <c r="D286" i="71"/>
  <c r="D280" i="71" s="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N357" i="68"/>
  <c r="F357" i="68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D348" i="67" s="1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G111" i="55"/>
  <c r="G105" i="55" s="1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10" i="67" s="1"/>
  <c r="H336" i="67"/>
  <c r="I68" i="55"/>
  <c r="M62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Q327" i="66" s="1"/>
  <c r="I289" i="66"/>
  <c r="I327" i="66" s="1"/>
  <c r="M374" i="64"/>
  <c r="E374" i="64"/>
  <c r="K330" i="64"/>
  <c r="D321" i="64"/>
  <c r="D363" i="64" s="1"/>
  <c r="C297" i="67"/>
  <c r="J28" i="60"/>
  <c r="L7" i="60"/>
  <c r="N398" i="72"/>
  <c r="N343" i="72"/>
  <c r="N397" i="72" s="1"/>
  <c r="D389" i="72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K43" i="55" s="1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D286" i="72"/>
  <c r="D280" i="72" s="1"/>
  <c r="J286" i="72"/>
  <c r="N355" i="72"/>
  <c r="N282" i="72"/>
  <c r="N354" i="72" s="1"/>
  <c r="F355" i="72"/>
  <c r="F282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3" i="57" s="1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F310" i="66" s="1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I312" i="72" s="1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Q308" i="67"/>
  <c r="Q328" i="67"/>
  <c r="E308" i="67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K338" i="67" s="1"/>
  <c r="O297" i="67"/>
  <c r="G293" i="67"/>
  <c r="I291" i="67"/>
  <c r="N321" i="64"/>
  <c r="N363" i="64" s="1"/>
  <c r="I204" i="71"/>
  <c r="K130" i="60"/>
  <c r="M315" i="71"/>
  <c r="M296" i="71"/>
  <c r="M314" i="71" s="1"/>
  <c r="M294" i="71"/>
  <c r="M313" i="71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16" i="71" s="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38" i="67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K282" i="71"/>
  <c r="K356" i="71"/>
  <c r="M355" i="71"/>
  <c r="M282" i="71"/>
  <c r="M276" i="71"/>
  <c r="I143" i="54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Q173" i="68"/>
  <c r="J143" i="68"/>
  <c r="K116" i="67"/>
  <c r="C116" i="67"/>
  <c r="K124" i="66"/>
  <c r="N141" i="66"/>
  <c r="M120" i="66"/>
  <c r="E120" i="66"/>
  <c r="P113" i="66"/>
  <c r="P127" i="65"/>
  <c r="J24" i="45"/>
  <c r="J135" i="64"/>
  <c r="D9" i="45"/>
  <c r="B135" i="71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M211" i="66"/>
  <c r="F158" i="65"/>
  <c r="Q212" i="65"/>
  <c r="Q154" i="65"/>
  <c r="L174" i="64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E118" i="67" s="1"/>
  <c r="K120" i="66"/>
  <c r="H116" i="66"/>
  <c r="Q142" i="64"/>
  <c r="I130" i="64"/>
  <c r="I152" i="64"/>
  <c r="K127" i="64"/>
  <c r="N104" i="72"/>
  <c r="K100" i="72"/>
  <c r="N97" i="70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N189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Q62" i="47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N116" i="67"/>
  <c r="F116" i="67"/>
  <c r="L62" i="45"/>
  <c r="J127" i="66"/>
  <c r="J147" i="66"/>
  <c r="L118" i="66"/>
  <c r="Q116" i="66"/>
  <c r="I116" i="66"/>
  <c r="G30" i="45"/>
  <c r="G24" i="45" s="1"/>
  <c r="C165" i="64"/>
  <c r="L127" i="64"/>
  <c r="D127" i="64"/>
  <c r="B120" i="70"/>
  <c r="B140" i="70"/>
  <c r="B151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N24" i="55" s="1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P120" i="70"/>
  <c r="P140" i="70"/>
  <c r="P136" i="70"/>
  <c r="P116" i="70"/>
  <c r="F113" i="67"/>
  <c r="O118" i="66"/>
  <c r="E120" i="65"/>
  <c r="D113" i="65"/>
  <c r="G139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I124" i="45" s="1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K165" i="64" s="1"/>
  <c r="L124" i="64"/>
  <c r="L166" i="64" s="1"/>
  <c r="I95" i="65"/>
  <c r="F96" i="65"/>
  <c r="G28" i="44"/>
  <c r="G98" i="65"/>
  <c r="H100" i="65"/>
  <c r="I102" i="65"/>
  <c r="I140" i="65" s="1"/>
  <c r="G104" i="65"/>
  <c r="G142" i="65" s="1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I145" i="66" s="1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F148" i="47"/>
  <c r="F154" i="50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H136" i="65" s="1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B148" i="65" s="1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G133" i="67" s="1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P174" i="68" s="1"/>
  <c r="I128" i="68"/>
  <c r="J129" i="68"/>
  <c r="G131" i="68"/>
  <c r="H132" i="68"/>
  <c r="I133" i="68"/>
  <c r="I111" i="44"/>
  <c r="I105" i="44" s="1"/>
  <c r="I113" i="48"/>
  <c r="D166" i="44"/>
  <c r="F81" i="45"/>
  <c r="F141" i="68"/>
  <c r="J68" i="45"/>
  <c r="G124" i="45"/>
  <c r="F43" i="45"/>
  <c r="B111" i="50"/>
  <c r="M143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N62" i="54"/>
  <c r="L297" i="65"/>
  <c r="F30" i="54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M378" i="68"/>
  <c r="M403" i="68"/>
  <c r="E403" i="68"/>
  <c r="E378" i="68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4" i="67" s="1"/>
  <c r="Q325" i="67"/>
  <c r="I305" i="67"/>
  <c r="I325" i="67"/>
  <c r="L335" i="66"/>
  <c r="M339" i="65"/>
  <c r="M319" i="65"/>
  <c r="E339" i="65"/>
  <c r="K316" i="65"/>
  <c r="L330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K343" i="66"/>
  <c r="F357" i="65"/>
  <c r="F403" i="65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J409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O344" i="64"/>
  <c r="C331" i="70"/>
  <c r="C339" i="64"/>
  <c r="P289" i="72"/>
  <c r="F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N331" i="65" s="1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E305" i="66"/>
  <c r="E325" i="66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331" i="65" s="1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16" i="71" s="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18" i="70"/>
  <c r="G139" i="70"/>
  <c r="N134" i="70"/>
  <c r="M113" i="70"/>
  <c r="M133" i="70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16" i="72" s="1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F161" i="47" s="1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H113" i="49"/>
  <c r="H111" i="45"/>
  <c r="H105" i="45" s="1"/>
  <c r="G113" i="49"/>
  <c r="G111" i="45"/>
  <c r="Q138" i="69"/>
  <c r="Q195" i="69"/>
  <c r="E118" i="69"/>
  <c r="H166" i="68"/>
  <c r="J162" i="68"/>
  <c r="I136" i="68"/>
  <c r="O124" i="67"/>
  <c r="G124" i="67"/>
  <c r="O113" i="67"/>
  <c r="G113" i="67"/>
  <c r="M124" i="65"/>
  <c r="N120" i="65"/>
  <c r="F120" i="65"/>
  <c r="P116" i="65"/>
  <c r="H116" i="65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C422" i="68"/>
  <c r="C494" i="68"/>
  <c r="M87" i="54"/>
  <c r="O361" i="68"/>
  <c r="Q162" i="50"/>
  <c r="E213" i="71"/>
  <c r="E158" i="71"/>
  <c r="E212" i="71" s="1"/>
  <c r="E106" i="50"/>
  <c r="C191" i="68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42" i="64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J164" i="64" s="1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F134" i="66" s="1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C142" i="66" s="1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C134" i="67" s="1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13" i="48"/>
  <c r="O130" i="44"/>
  <c r="I105" i="45"/>
  <c r="C81" i="45"/>
  <c r="C141" i="68"/>
  <c r="E130" i="47"/>
  <c r="E136" i="50"/>
  <c r="L111" i="47"/>
  <c r="L113" i="50"/>
  <c r="F62" i="47"/>
  <c r="I105" i="47"/>
  <c r="G43" i="47"/>
  <c r="M24" i="47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H161" i="44"/>
  <c r="E105" i="45"/>
  <c r="B3" i="45"/>
  <c r="D143" i="45"/>
  <c r="G43" i="45"/>
  <c r="D24" i="45"/>
  <c r="N68" i="45"/>
  <c r="N124" i="45"/>
  <c r="B81" i="47"/>
  <c r="B189" i="68"/>
  <c r="Q130" i="47"/>
  <c r="Q136" i="50"/>
  <c r="N49" i="47"/>
  <c r="D143" i="47"/>
  <c r="C43" i="47"/>
  <c r="C24" i="55"/>
  <c r="K24" i="55"/>
  <c r="N148" i="57"/>
  <c r="N143" i="57" s="1"/>
  <c r="N154" i="60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C140" i="66" s="1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B161" i="45"/>
  <c r="H161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N62" i="47"/>
  <c r="J49" i="47"/>
  <c r="E87" i="47"/>
  <c r="H43" i="47"/>
  <c r="N130" i="54"/>
  <c r="N124" i="54" s="1"/>
  <c r="J87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H331" i="67"/>
  <c r="H328" i="67"/>
  <c r="N325" i="67"/>
  <c r="N305" i="67"/>
  <c r="J331" i="66"/>
  <c r="Q325" i="65"/>
  <c r="Q305" i="65"/>
  <c r="I305" i="65"/>
  <c r="I324" i="65" s="1"/>
  <c r="I325" i="65"/>
  <c r="N375" i="64"/>
  <c r="O431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N30" i="54"/>
  <c r="N24" i="54" s="1"/>
  <c r="P293" i="65"/>
  <c r="H293" i="65"/>
  <c r="H331" i="65" s="1"/>
  <c r="P289" i="65"/>
  <c r="P327" i="65" s="1"/>
  <c r="H289" i="65"/>
  <c r="H327" i="65" s="1"/>
  <c r="F24" i="54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K404" i="67"/>
  <c r="K346" i="67"/>
  <c r="H357" i="66"/>
  <c r="H414" i="66" s="1"/>
  <c r="H415" i="66"/>
  <c r="Q350" i="66"/>
  <c r="M404" i="66"/>
  <c r="M346" i="66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I388" i="69"/>
  <c r="I331" i="69"/>
  <c r="O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L316" i="67"/>
  <c r="D336" i="67"/>
  <c r="D316" i="67"/>
  <c r="L330" i="67"/>
  <c r="L310" i="67"/>
  <c r="D330" i="67"/>
  <c r="D310" i="67"/>
  <c r="I62" i="55"/>
  <c r="I331" i="66"/>
  <c r="L308" i="66"/>
  <c r="L327" i="66" s="1"/>
  <c r="L328" i="66"/>
  <c r="H327" i="66"/>
  <c r="E326" i="66"/>
  <c r="N333" i="65"/>
  <c r="L332" i="65"/>
  <c r="D330" i="65"/>
  <c r="D324" i="65"/>
  <c r="F373" i="64"/>
  <c r="F351" i="64"/>
  <c r="N432" i="64"/>
  <c r="N347" i="64"/>
  <c r="N369" i="64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89" i="72"/>
  <c r="D166" i="60"/>
  <c r="Q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J343" i="6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Q43" i="54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M204" i="71"/>
  <c r="J165" i="70"/>
  <c r="J408" i="69"/>
  <c r="J350" i="69"/>
  <c r="J407" i="69" s="1"/>
  <c r="E296" i="71"/>
  <c r="E314" i="71" s="1"/>
  <c r="E315" i="71"/>
  <c r="Q143" i="55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H127" i="66"/>
  <c r="O116" i="66"/>
  <c r="O112" i="66" s="1"/>
  <c r="Q30" i="45"/>
  <c r="J138" i="65"/>
  <c r="K113" i="6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O174" i="64" s="1"/>
  <c r="B158" i="66"/>
  <c r="M135" i="72"/>
  <c r="J118" i="71"/>
  <c r="J137" i="71"/>
  <c r="M131" i="71"/>
  <c r="M112" i="71"/>
  <c r="F146" i="70"/>
  <c r="Q130" i="45"/>
  <c r="G138" i="70"/>
  <c r="O173" i="68"/>
  <c r="N147" i="68"/>
  <c r="M120" i="67"/>
  <c r="M118" i="67" s="1"/>
  <c r="F145" i="66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L343" i="65"/>
  <c r="E330" i="69"/>
  <c r="E387" i="69"/>
  <c r="F33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F168" i="68"/>
  <c r="E87" i="45"/>
  <c r="O116" i="67"/>
  <c r="G116" i="67"/>
  <c r="Q120" i="66"/>
  <c r="I120" i="66"/>
  <c r="M148" i="65"/>
  <c r="E148" i="65"/>
  <c r="L127" i="65"/>
  <c r="K120" i="65"/>
  <c r="M116" i="65"/>
  <c r="O142" i="64"/>
  <c r="N135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Q152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N113" i="67"/>
  <c r="C120" i="66"/>
  <c r="P116" i="66"/>
  <c r="N113" i="66"/>
  <c r="M120" i="65"/>
  <c r="I142" i="64"/>
  <c r="C127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M9" i="47"/>
  <c r="P236" i="64"/>
  <c r="P172" i="64"/>
  <c r="D7" i="50"/>
  <c r="I169" i="64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F135" i="72"/>
  <c r="K114" i="72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Q136" i="69"/>
  <c r="M134" i="69"/>
  <c r="P132" i="69"/>
  <c r="O177" i="68"/>
  <c r="N151" i="68"/>
  <c r="F151" i="68"/>
  <c r="F176" i="68"/>
  <c r="O147" i="68"/>
  <c r="L139" i="68"/>
  <c r="D139" i="68"/>
  <c r="M136" i="68"/>
  <c r="Q127" i="67"/>
  <c r="I127" i="67"/>
  <c r="J116" i="67"/>
  <c r="H62" i="45"/>
  <c r="M49" i="45"/>
  <c r="E49" i="45"/>
  <c r="E43" i="45" s="1"/>
  <c r="M116" i="66"/>
  <c r="E116" i="66"/>
  <c r="E124" i="65"/>
  <c r="F30" i="45"/>
  <c r="F24" i="45" s="1"/>
  <c r="D118" i="65"/>
  <c r="J142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G118" i="66"/>
  <c r="C142" i="65"/>
  <c r="I120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43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J105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L152" i="39"/>
  <c r="D152" i="39"/>
  <c r="K151" i="39"/>
  <c r="L115" i="39"/>
  <c r="H115" i="39"/>
  <c r="O72" i="39"/>
  <c r="N34" i="39"/>
  <c r="D170" i="39"/>
  <c r="M169" i="39"/>
  <c r="H152" i="39"/>
  <c r="O95" i="39"/>
  <c r="J52" i="39"/>
  <c r="D134" i="39"/>
  <c r="J133" i="39"/>
  <c r="J114" i="39"/>
  <c r="L95" i="39"/>
  <c r="P91" i="39"/>
  <c r="H91" i="39"/>
  <c r="H13" i="39"/>
  <c r="O170" i="39"/>
  <c r="K152" i="39"/>
  <c r="J151" i="39"/>
  <c r="G134" i="39"/>
  <c r="M115" i="39"/>
  <c r="G94" i="39"/>
  <c r="G71" i="39"/>
  <c r="L5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M175" i="50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I323" i="64" l="1"/>
  <c r="E348" i="69"/>
  <c r="E405" i="69" s="1"/>
  <c r="O280" i="71"/>
  <c r="L280" i="72"/>
  <c r="N348" i="69"/>
  <c r="N405" i="69" s="1"/>
  <c r="E81" i="57"/>
  <c r="P124" i="47"/>
  <c r="P291" i="69"/>
  <c r="N105" i="47"/>
  <c r="E81" i="55"/>
  <c r="O135" i="69"/>
  <c r="M156" i="65"/>
  <c r="L166" i="49"/>
  <c r="J327" i="70"/>
  <c r="N405" i="68"/>
  <c r="C291" i="67"/>
  <c r="N348" i="66"/>
  <c r="G354" i="71"/>
  <c r="P151" i="39"/>
  <c r="Q291" i="67"/>
  <c r="P285" i="69"/>
  <c r="E135" i="70"/>
  <c r="O348" i="67"/>
  <c r="G310" i="70"/>
  <c r="F353" i="68"/>
  <c r="B141" i="68"/>
  <c r="N166" i="48"/>
  <c r="E52" i="39"/>
  <c r="J95" i="39"/>
  <c r="J334" i="72"/>
  <c r="G81" i="47"/>
  <c r="N93" i="70"/>
  <c r="E327" i="67"/>
  <c r="J141" i="68"/>
  <c r="J135" i="68" s="1"/>
  <c r="C386" i="64"/>
  <c r="Q135" i="70"/>
  <c r="N112" i="66"/>
  <c r="G348" i="70"/>
  <c r="P135" i="70"/>
  <c r="Q291" i="65"/>
  <c r="G314" i="72"/>
  <c r="C156" i="67"/>
  <c r="P298" i="71"/>
  <c r="H124" i="47"/>
  <c r="P156" i="67"/>
  <c r="F34" i="39"/>
  <c r="F95" i="39"/>
  <c r="J170" i="39"/>
  <c r="G174" i="64"/>
  <c r="G168" i="64" s="1"/>
  <c r="Q348" i="67"/>
  <c r="Q342" i="67" s="1"/>
  <c r="L334" i="72"/>
  <c r="L388" i="72" s="1"/>
  <c r="N348" i="70"/>
  <c r="N405" i="70" s="1"/>
  <c r="P81" i="47"/>
  <c r="M126" i="64"/>
  <c r="H93" i="71"/>
  <c r="E105" i="47"/>
  <c r="G156" i="67"/>
  <c r="H280" i="72"/>
  <c r="H275" i="72" s="1"/>
  <c r="J310" i="69"/>
  <c r="Q141" i="68"/>
  <c r="I280" i="72"/>
  <c r="P81" i="57"/>
  <c r="N115" i="39"/>
  <c r="N95" i="39"/>
  <c r="F134" i="39"/>
  <c r="K132" i="72"/>
  <c r="M116" i="71"/>
  <c r="G130" i="50"/>
  <c r="G312" i="72"/>
  <c r="K386" i="64"/>
  <c r="K380" i="64" s="1"/>
  <c r="N327" i="70"/>
  <c r="O33" i="39"/>
  <c r="M90" i="39"/>
  <c r="H151" i="39"/>
  <c r="L169" i="39"/>
  <c r="K133" i="39"/>
  <c r="E33" i="39"/>
  <c r="H90" i="39"/>
  <c r="K114" i="39"/>
  <c r="J134" i="39"/>
  <c r="F170" i="39"/>
  <c r="Q174" i="64"/>
  <c r="Q168" i="64" s="1"/>
  <c r="G327" i="70"/>
  <c r="P386" i="64"/>
  <c r="F348" i="67"/>
  <c r="C348" i="67"/>
  <c r="C342" i="67" s="1"/>
  <c r="Q156" i="66"/>
  <c r="D425" i="68"/>
  <c r="K81" i="57"/>
  <c r="M291" i="67"/>
  <c r="M285" i="67" s="1"/>
  <c r="D81" i="57"/>
  <c r="C359" i="68"/>
  <c r="K174" i="64"/>
  <c r="K168" i="64" s="1"/>
  <c r="K118" i="66"/>
  <c r="K112" i="66" s="1"/>
  <c r="D298" i="71"/>
  <c r="J116" i="72"/>
  <c r="P152" i="71"/>
  <c r="P147" i="71" s="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G293" i="72" s="1"/>
  <c r="G81" i="45"/>
  <c r="C93" i="71"/>
  <c r="N98" i="71"/>
  <c r="N93" i="71" s="1"/>
  <c r="I285" i="67"/>
  <c r="Q285" i="65"/>
  <c r="G150" i="67"/>
  <c r="F344" i="64"/>
  <c r="F338" i="64" s="1"/>
  <c r="M156" i="67"/>
  <c r="M150" i="67" s="1"/>
  <c r="J298" i="72"/>
  <c r="J293" i="72" s="1"/>
  <c r="M348" i="67"/>
  <c r="M342" i="67" s="1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E150" i="65" s="1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H425" i="68" s="1"/>
  <c r="P93" i="71"/>
  <c r="Q156" i="70"/>
  <c r="Q213" i="70" s="1"/>
  <c r="P334" i="71"/>
  <c r="M348" i="66"/>
  <c r="M342" i="66" s="1"/>
  <c r="C310" i="66"/>
  <c r="C304" i="66" s="1"/>
  <c r="H93" i="70"/>
  <c r="F310" i="70"/>
  <c r="F304" i="70" s="1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E380" i="64" s="1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H291" i="69"/>
  <c r="N291" i="66"/>
  <c r="L348" i="65"/>
  <c r="L342" i="65" s="1"/>
  <c r="J348" i="66"/>
  <c r="J342" i="66" s="1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P156" i="66"/>
  <c r="P150" i="66" s="1"/>
  <c r="K334" i="72"/>
  <c r="K388" i="72" s="1"/>
  <c r="B118" i="65"/>
  <c r="F105" i="47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50" i="67" s="1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85" i="48" s="1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Q47" i="48" s="1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J275" i="72" s="1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H150" i="66" s="1"/>
  <c r="Q327" i="69"/>
  <c r="L314" i="71"/>
  <c r="J425" i="68"/>
  <c r="H285" i="69"/>
  <c r="I314" i="71"/>
  <c r="M7" i="48"/>
  <c r="H85" i="48"/>
  <c r="P137" i="70"/>
  <c r="Q329" i="65"/>
  <c r="K150" i="65"/>
  <c r="D317" i="64"/>
  <c r="I85" i="48"/>
  <c r="C293" i="72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07" i="64" s="1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186" i="67" s="1"/>
  <c r="I79" i="49"/>
  <c r="M17" i="67"/>
  <c r="M186" i="67" s="1"/>
  <c r="M79" i="49"/>
  <c r="Q17" i="67"/>
  <c r="Q79" i="49"/>
  <c r="N83" i="38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94" i="71" s="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94" i="72" s="1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135" i="68" s="1"/>
  <c r="H87" i="49"/>
  <c r="D62" i="47"/>
  <c r="D68" i="50"/>
  <c r="G99" i="69"/>
  <c r="G93" i="69" s="1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G143" i="67" s="1"/>
  <c r="M141" i="67"/>
  <c r="D101" i="67"/>
  <c r="D140" i="67"/>
  <c r="J67" i="48"/>
  <c r="I60" i="48"/>
  <c r="O5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E211" i="65"/>
  <c r="D420" i="68"/>
  <c r="F118" i="65"/>
  <c r="F112" i="65" s="1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M304" i="67" s="1"/>
  <c r="F386" i="71"/>
  <c r="C372" i="64"/>
  <c r="F407" i="70"/>
  <c r="F348" i="70"/>
  <c r="D316" i="71"/>
  <c r="H318" i="72"/>
  <c r="H372" i="72"/>
  <c r="K403" i="70"/>
  <c r="F291" i="70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C143" i="66" s="1"/>
  <c r="P94" i="66"/>
  <c r="P132" i="66" s="1"/>
  <c r="E108" i="65"/>
  <c r="E146" i="65" s="1"/>
  <c r="C105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93" i="72" s="1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G342" i="65" s="1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185" i="67" s="1"/>
  <c r="B78" i="49"/>
  <c r="B78" i="50"/>
  <c r="B11" i="68"/>
  <c r="B214" i="68" s="1"/>
  <c r="B88" i="49"/>
  <c r="B15" i="68"/>
  <c r="B222" i="68" s="1"/>
  <c r="B96" i="49"/>
  <c r="B96" i="48"/>
  <c r="B20" i="68"/>
  <c r="B229" i="68" s="1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6" i="49"/>
  <c r="F5" i="50"/>
  <c r="F5" i="49"/>
  <c r="F8" i="49"/>
  <c r="J5" i="38"/>
  <c r="J5" i="64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9" i="64"/>
  <c r="C10" i="39"/>
  <c r="C11" i="64"/>
  <c r="C196" i="64" s="1"/>
  <c r="C10" i="49"/>
  <c r="C10" i="50"/>
  <c r="G11" i="64"/>
  <c r="G10" i="50"/>
  <c r="G10" i="49"/>
  <c r="K10" i="39"/>
  <c r="K11" i="64"/>
  <c r="K196" i="64" s="1"/>
  <c r="K10" i="49"/>
  <c r="K10" i="50"/>
  <c r="O11" i="64"/>
  <c r="O196" i="64" s="1"/>
  <c r="O10" i="49"/>
  <c r="O10" i="50"/>
  <c r="D11" i="39"/>
  <c r="D12" i="64"/>
  <c r="D197" i="64" s="1"/>
  <c r="D11" i="49"/>
  <c r="D11" i="50"/>
  <c r="H12" i="64"/>
  <c r="H197" i="64" s="1"/>
  <c r="H11" i="49"/>
  <c r="H11" i="50"/>
  <c r="L12" i="64"/>
  <c r="L197" i="64" s="1"/>
  <c r="L11" i="49"/>
  <c r="L11" i="50"/>
  <c r="P11" i="39"/>
  <c r="P12" i="64"/>
  <c r="P197" i="64" s="1"/>
  <c r="P11" i="49"/>
  <c r="P11" i="50"/>
  <c r="E13" i="64"/>
  <c r="E14" i="49"/>
  <c r="E13" i="50"/>
  <c r="E13" i="49"/>
  <c r="E12" i="50"/>
  <c r="I13" i="64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4" i="64"/>
  <c r="F15" i="49"/>
  <c r="J15" i="39"/>
  <c r="J14" i="64"/>
  <c r="J15" i="49"/>
  <c r="N14" i="64"/>
  <c r="N201" i="64" s="1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19" i="64"/>
  <c r="J208" i="64" s="1"/>
  <c r="J22" i="49"/>
  <c r="N22" i="3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9" i="65"/>
  <c r="P9" i="65"/>
  <c r="E11" i="65"/>
  <c r="E176" i="65" s="1"/>
  <c r="E31" i="49"/>
  <c r="E31" i="50"/>
  <c r="I11" i="65"/>
  <c r="I176" i="65" s="1"/>
  <c r="I31" i="49"/>
  <c r="I31" i="50"/>
  <c r="M11" i="65"/>
  <c r="M31" i="50"/>
  <c r="M31" i="49"/>
  <c r="Q11" i="65"/>
  <c r="Q176" i="65" s="1"/>
  <c r="Q31" i="49"/>
  <c r="Q31" i="50"/>
  <c r="F12" i="65"/>
  <c r="F178" i="65" s="1"/>
  <c r="F34" i="49"/>
  <c r="F33" i="49"/>
  <c r="F33" i="50"/>
  <c r="J12" i="65"/>
  <c r="J33" i="49"/>
  <c r="J33" i="50"/>
  <c r="J34" i="49"/>
  <c r="J34" i="48"/>
  <c r="N32" i="39"/>
  <c r="N12" i="65"/>
  <c r="N33" i="49"/>
  <c r="N33" i="50"/>
  <c r="N34" i="49"/>
  <c r="C13" i="65"/>
  <c r="C180" i="65" s="1"/>
  <c r="C35" i="49"/>
  <c r="G35" i="39"/>
  <c r="G13" i="65"/>
  <c r="G180" i="65" s="1"/>
  <c r="G35" i="49"/>
  <c r="K35" i="39"/>
  <c r="K13" i="65"/>
  <c r="K180" i="65" s="1"/>
  <c r="K35" i="49"/>
  <c r="K35" i="48"/>
  <c r="O13" i="65"/>
  <c r="O180" i="65" s="1"/>
  <c r="O35" i="49"/>
  <c r="D14" i="65"/>
  <c r="D182" i="65" s="1"/>
  <c r="D38" i="49"/>
  <c r="D37" i="49"/>
  <c r="D38" i="48"/>
  <c r="H14" i="65"/>
  <c r="H182" i="65" s="1"/>
  <c r="H38" i="49"/>
  <c r="H37" i="49"/>
  <c r="H37" i="48"/>
  <c r="L14" i="65"/>
  <c r="L183" i="65" s="1"/>
  <c r="L37" i="49"/>
  <c r="L38" i="49"/>
  <c r="L38" i="48"/>
  <c r="P14" i="65"/>
  <c r="P38" i="49"/>
  <c r="P37" i="4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17" i="65"/>
  <c r="J41" i="49"/>
  <c r="N41" i="39"/>
  <c r="N17" i="65"/>
  <c r="N41" i="49"/>
  <c r="C45" i="38"/>
  <c r="C5" i="66"/>
  <c r="C174" i="66" s="1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48" i="39"/>
  <c r="H9" i="66"/>
  <c r="L9" i="66"/>
  <c r="P48" i="39"/>
  <c r="P9" i="66"/>
  <c r="E50" i="39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12" i="66"/>
  <c r="J52" i="50"/>
  <c r="J53" i="49"/>
  <c r="J52" i="49"/>
  <c r="N12" i="66"/>
  <c r="N52" i="49"/>
  <c r="N52" i="50"/>
  <c r="N53" i="49"/>
  <c r="C13" i="66"/>
  <c r="C54" i="49"/>
  <c r="G13" i="66"/>
  <c r="G180" i="66" s="1"/>
  <c r="G54" i="49"/>
  <c r="K13" i="66"/>
  <c r="K180" i="66" s="1"/>
  <c r="K54" i="49"/>
  <c r="O13" i="66"/>
  <c r="O180" i="66" s="1"/>
  <c r="O54" i="49"/>
  <c r="D14" i="66"/>
  <c r="D182" i="66" s="1"/>
  <c r="D57" i="49"/>
  <c r="D56" i="49"/>
  <c r="D57" i="48"/>
  <c r="H14" i="66"/>
  <c r="H56" i="49"/>
  <c r="H57" i="49"/>
  <c r="H57" i="48"/>
  <c r="L55" i="39"/>
  <c r="L14" i="66"/>
  <c r="L182" i="66" s="1"/>
  <c r="L57" i="49"/>
  <c r="L56" i="49"/>
  <c r="L57" i="48"/>
  <c r="P14" i="66"/>
  <c r="P183" i="66" s="1"/>
  <c r="P56" i="49"/>
  <c r="P57" i="49"/>
  <c r="P57" i="48"/>
  <c r="P55" i="49"/>
  <c r="E16" i="66"/>
  <c r="E185" i="66" s="1"/>
  <c r="E59" i="49"/>
  <c r="E59" i="50"/>
  <c r="E59" i="48"/>
  <c r="I59" i="39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186" i="66" s="1"/>
  <c r="F60" i="49"/>
  <c r="F60" i="48"/>
  <c r="J60" i="39"/>
  <c r="J17" i="66"/>
  <c r="J186" i="66" s="1"/>
  <c r="J60" i="49"/>
  <c r="J60" i="48"/>
  <c r="N17" i="66"/>
  <c r="N186" i="66" s="1"/>
  <c r="N60" i="49"/>
  <c r="N60" i="48"/>
  <c r="C64" i="38"/>
  <c r="C7" i="67" s="1"/>
  <c r="C172" i="67" s="1"/>
  <c r="C5" i="67"/>
  <c r="C174" i="67" s="1"/>
  <c r="C77" i="49"/>
  <c r="C65" i="49"/>
  <c r="C64" i="49"/>
  <c r="C64" i="50"/>
  <c r="C67" i="49"/>
  <c r="G64" i="38"/>
  <c r="G5" i="67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9" i="67"/>
  <c r="H9" i="67"/>
  <c r="L9" i="67"/>
  <c r="P9" i="67"/>
  <c r="E11" i="67"/>
  <c r="E176" i="67" s="1"/>
  <c r="E69" i="50"/>
  <c r="E69" i="49"/>
  <c r="I11" i="67"/>
  <c r="I69" i="50"/>
  <c r="I69" i="49"/>
  <c r="M11" i="67"/>
  <c r="M69" i="49"/>
  <c r="M69" i="50"/>
  <c r="Q11" i="67"/>
  <c r="Q176" i="67" s="1"/>
  <c r="Q69" i="50"/>
  <c r="Q69" i="49"/>
  <c r="F12" i="67"/>
  <c r="F71" i="49"/>
  <c r="F71" i="50"/>
  <c r="F72" i="49"/>
  <c r="F72" i="48"/>
  <c r="J12" i="67"/>
  <c r="J71" i="50"/>
  <c r="J71" i="49"/>
  <c r="J72" i="49"/>
  <c r="J72" i="48"/>
  <c r="N12" i="67"/>
  <c r="N71" i="49"/>
  <c r="N72" i="49"/>
  <c r="N70" i="50"/>
  <c r="N71" i="50"/>
  <c r="N72" i="48"/>
  <c r="C13" i="67"/>
  <c r="C180" i="67" s="1"/>
  <c r="C73" i="49"/>
  <c r="C73" i="48"/>
  <c r="G13" i="67"/>
  <c r="G180" i="67" s="1"/>
  <c r="G73" i="49"/>
  <c r="G73" i="48"/>
  <c r="K13" i="67"/>
  <c r="K73" i="49"/>
  <c r="K73" i="48"/>
  <c r="O73" i="39"/>
  <c r="O13" i="67"/>
  <c r="O180" i="67" s="1"/>
  <c r="O73" i="49"/>
  <c r="O73" i="48"/>
  <c r="D14" i="67"/>
  <c r="D183" i="67" s="1"/>
  <c r="D76" i="49"/>
  <c r="D75" i="49"/>
  <c r="D74" i="49"/>
  <c r="D75" i="48"/>
  <c r="H14" i="67"/>
  <c r="H76" i="49"/>
  <c r="H75" i="49"/>
  <c r="H75" i="48"/>
  <c r="H74" i="49"/>
  <c r="L14" i="67"/>
  <c r="L75" i="49"/>
  <c r="L76" i="49"/>
  <c r="L74" i="49"/>
  <c r="L75" i="48"/>
  <c r="P14" i="67"/>
  <c r="P183" i="67" s="1"/>
  <c r="P74" i="49"/>
  <c r="P76" i="49"/>
  <c r="P75" i="49"/>
  <c r="P75" i="48"/>
  <c r="E16" i="67"/>
  <c r="E185" i="67" s="1"/>
  <c r="E78" i="49"/>
  <c r="E78" i="50"/>
  <c r="I16" i="67"/>
  <c r="I185" i="67" s="1"/>
  <c r="I78" i="49"/>
  <c r="I78" i="50"/>
  <c r="M16" i="67"/>
  <c r="M185" i="67" s="1"/>
  <c r="M78" i="49"/>
  <c r="M78" i="50"/>
  <c r="Q78" i="39"/>
  <c r="Q16" i="67"/>
  <c r="Q185" i="67" s="1"/>
  <c r="Q78" i="50"/>
  <c r="Q78" i="49"/>
  <c r="F17" i="67"/>
  <c r="F186" i="67" s="1"/>
  <c r="F79" i="49"/>
  <c r="J17" i="67"/>
  <c r="J186" i="67" s="1"/>
  <c r="J79" i="49"/>
  <c r="N17" i="67"/>
  <c r="N79" i="49"/>
  <c r="C83" i="38"/>
  <c r="C7" i="68" s="1"/>
  <c r="C5" i="68"/>
  <c r="C83" i="49"/>
  <c r="C86" i="49"/>
  <c r="C83" i="50"/>
  <c r="C84" i="49"/>
  <c r="G83" i="38"/>
  <c r="G5" i="68"/>
  <c r="G83" i="49"/>
  <c r="G83" i="50"/>
  <c r="G86" i="49"/>
  <c r="G84" i="49"/>
  <c r="K83" i="38"/>
  <c r="K5" i="68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86" i="39"/>
  <c r="G9" i="68"/>
  <c r="K9" i="68"/>
  <c r="O9" i="68"/>
  <c r="D11" i="68"/>
  <c r="D214" i="68" s="1"/>
  <c r="D88" i="49"/>
  <c r="D88" i="50"/>
  <c r="D88" i="48"/>
  <c r="H11" i="68"/>
  <c r="H214" i="68" s="1"/>
  <c r="H88" i="49"/>
  <c r="H88" i="50"/>
  <c r="H88" i="48"/>
  <c r="L11" i="68"/>
  <c r="L88" i="49"/>
  <c r="L88" i="50"/>
  <c r="L88" i="48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12" i="68"/>
  <c r="I216" i="68" s="1"/>
  <c r="I90" i="50"/>
  <c r="I90" i="49"/>
  <c r="I91" i="49"/>
  <c r="I90" i="48"/>
  <c r="M12" i="68"/>
  <c r="M216" i="68" s="1"/>
  <c r="M90" i="49"/>
  <c r="M90" i="50"/>
  <c r="M91" i="49"/>
  <c r="M90" i="48"/>
  <c r="Q12" i="68"/>
  <c r="Q263" i="68" s="1"/>
  <c r="Q91" i="49"/>
  <c r="Q90" i="49"/>
  <c r="Q90" i="50"/>
  <c r="Q89" i="50"/>
  <c r="Q90" i="48"/>
  <c r="F92" i="39"/>
  <c r="F13" i="68"/>
  <c r="F218" i="68" s="1"/>
  <c r="F92" i="49"/>
  <c r="F92" i="50"/>
  <c r="J92" i="39"/>
  <c r="J13" i="68"/>
  <c r="J92" i="50"/>
  <c r="J92" i="49"/>
  <c r="N13" i="68"/>
  <c r="N92" i="50"/>
  <c r="N92" i="49"/>
  <c r="C14" i="68"/>
  <c r="C220" i="68" s="1"/>
  <c r="C94" i="49"/>
  <c r="C95" i="49"/>
  <c r="C94" i="50"/>
  <c r="C93" i="50"/>
  <c r="G14" i="68"/>
  <c r="G94" i="49"/>
  <c r="G93" i="49"/>
  <c r="G95" i="49"/>
  <c r="G94" i="50"/>
  <c r="G93" i="50"/>
  <c r="K93" i="39"/>
  <c r="K14" i="68"/>
  <c r="K243" i="68" s="1"/>
  <c r="K94" i="49"/>
  <c r="K94" i="50"/>
  <c r="K95" i="49"/>
  <c r="O14" i="68"/>
  <c r="O94" i="49"/>
  <c r="O94" i="50"/>
  <c r="O93" i="50"/>
  <c r="O93" i="49"/>
  <c r="O95" i="49"/>
  <c r="D96" i="39"/>
  <c r="D15" i="68"/>
  <c r="D96" i="49"/>
  <c r="H96" i="39"/>
  <c r="H15" i="68"/>
  <c r="H222" i="68" s="1"/>
  <c r="H96" i="49"/>
  <c r="L15" i="68"/>
  <c r="L222" i="68" s="1"/>
  <c r="L96" i="49"/>
  <c r="P15" i="68"/>
  <c r="P222" i="68" s="1"/>
  <c r="P96" i="49"/>
  <c r="E97" i="3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227" i="68" s="1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228" i="68" s="1"/>
  <c r="O102" i="50"/>
  <c r="O102" i="49"/>
  <c r="D20" i="68"/>
  <c r="D229" i="68" s="1"/>
  <c r="D103" i="49"/>
  <c r="H20" i="68"/>
  <c r="H229" i="68" s="1"/>
  <c r="H103" i="49"/>
  <c r="H103" i="48"/>
  <c r="L20" i="68"/>
  <c r="L229" i="68" s="1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E105" i="50" s="1"/>
  <c r="I107" i="38"/>
  <c r="I7" i="69" s="1"/>
  <c r="I5" i="69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5" i="50" s="1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84" i="70" s="1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96" i="70" s="1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79" i="71" s="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90" i="71" s="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94" i="71" s="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208" i="72" s="1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94" i="72" s="1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414" i="64" s="1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407" i="65" s="1"/>
  <c r="K33" i="60"/>
  <c r="K34" i="58"/>
  <c r="K33" i="58"/>
  <c r="K34" i="59"/>
  <c r="K33" i="59"/>
  <c r="O54" i="65"/>
  <c r="O388" i="65" s="1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92" i="65" s="1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392" i="66" s="1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392" i="67" s="1"/>
  <c r="G76" i="59"/>
  <c r="G75" i="59"/>
  <c r="G75" i="58"/>
  <c r="G76" i="58"/>
  <c r="G74" i="58"/>
  <c r="K56" i="67"/>
  <c r="K392" i="67" s="1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481" i="68" s="1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468" i="68" s="1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392" i="69" s="1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392" i="69" s="1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24" i="60" s="1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358" i="71" s="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376" i="72" s="1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135" i="68" s="1"/>
  <c r="P87" i="49"/>
  <c r="I81" i="47"/>
  <c r="I189" i="68"/>
  <c r="I87" i="50"/>
  <c r="O93" i="71"/>
  <c r="J172" i="48"/>
  <c r="N136" i="71"/>
  <c r="N116" i="71"/>
  <c r="K143" i="72"/>
  <c r="G259" i="68"/>
  <c r="E152" i="71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I137" i="69"/>
  <c r="O143" i="69"/>
  <c r="H130" i="49"/>
  <c r="H124" i="45"/>
  <c r="O146" i="70"/>
  <c r="G154" i="49"/>
  <c r="H154" i="49"/>
  <c r="I136" i="72"/>
  <c r="C140" i="72"/>
  <c r="H174" i="64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N77" i="50"/>
  <c r="J208" i="69"/>
  <c r="K204" i="71"/>
  <c r="H215" i="72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O111" i="58"/>
  <c r="H338" i="66"/>
  <c r="E447" i="64"/>
  <c r="G348" i="66"/>
  <c r="C68" i="60"/>
  <c r="F360" i="64"/>
  <c r="F317" i="64"/>
  <c r="J323" i="64"/>
  <c r="J365" i="64" s="1"/>
  <c r="H51" i="58"/>
  <c r="L405" i="68"/>
  <c r="E368" i="64"/>
  <c r="E431" i="64"/>
  <c r="E344" i="64"/>
  <c r="E338" i="64" s="1"/>
  <c r="M431" i="64"/>
  <c r="M368" i="64"/>
  <c r="M344" i="64"/>
  <c r="M338" i="64" s="1"/>
  <c r="K407" i="68"/>
  <c r="D417" i="68"/>
  <c r="F310" i="69"/>
  <c r="F304" i="69" s="1"/>
  <c r="F335" i="69"/>
  <c r="F338" i="70"/>
  <c r="H322" i="72"/>
  <c r="D403" i="66"/>
  <c r="M89" i="60"/>
  <c r="P105" i="60"/>
  <c r="F348" i="69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171" i="68" s="1"/>
  <c r="C172" i="68"/>
  <c r="J218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O156" i="64" s="1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F123" i="68"/>
  <c r="I170" i="68"/>
  <c r="L169" i="68"/>
  <c r="O119" i="68"/>
  <c r="O167" i="68" s="1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N132" i="65" s="1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11" i="64" s="1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M101" i="65"/>
  <c r="L138" i="65"/>
  <c r="K97" i="65"/>
  <c r="K135" i="65" s="1"/>
  <c r="K136" i="65"/>
  <c r="Q94" i="65"/>
  <c r="Q133" i="65"/>
  <c r="Q162" i="64"/>
  <c r="L118" i="64"/>
  <c r="L161" i="64"/>
  <c r="C159" i="64"/>
  <c r="M114" i="64"/>
  <c r="M157" i="64"/>
  <c r="H155" i="64"/>
  <c r="N109" i="64"/>
  <c r="N151" i="64" s="1"/>
  <c r="N152" i="64"/>
  <c r="D106" i="64"/>
  <c r="P168" i="48"/>
  <c r="C137" i="70"/>
  <c r="G211" i="67"/>
  <c r="I175" i="48"/>
  <c r="H93" i="69"/>
  <c r="Q118" i="66"/>
  <c r="Q112" i="66" s="1"/>
  <c r="K74" i="49"/>
  <c r="O112" i="70"/>
  <c r="O137" i="70"/>
  <c r="K235" i="64"/>
  <c r="G30" i="50"/>
  <c r="M310" i="70"/>
  <c r="M304" i="70" s="1"/>
  <c r="E322" i="72"/>
  <c r="Q172" i="59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K194" i="66"/>
  <c r="Q49" i="50"/>
  <c r="Q43" i="47"/>
  <c r="F156" i="67"/>
  <c r="K208" i="70"/>
  <c r="M98" i="71"/>
  <c r="M134" i="71" s="1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N30" i="49"/>
  <c r="G68" i="49"/>
  <c r="I144" i="67"/>
  <c r="K89" i="49"/>
  <c r="M146" i="69"/>
  <c r="M132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O74" i="59"/>
  <c r="Q383" i="68"/>
  <c r="Q377" i="68" s="1"/>
  <c r="Q81" i="55"/>
  <c r="P87" i="59"/>
  <c r="L417" i="68"/>
  <c r="F335" i="70"/>
  <c r="C70" i="60"/>
  <c r="C143" i="60"/>
  <c r="K407" i="69"/>
  <c r="K348" i="69"/>
  <c r="K405" i="69" s="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N372" i="64"/>
  <c r="K335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D322" i="72"/>
  <c r="L322" i="72"/>
  <c r="H403" i="65"/>
  <c r="H55" i="49"/>
  <c r="J68" i="49"/>
  <c r="H180" i="68"/>
  <c r="J177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B108" i="67"/>
  <c r="B147" i="67"/>
  <c r="C148" i="66"/>
  <c r="M101" i="66"/>
  <c r="M139" i="66" s="1"/>
  <c r="M140" i="66"/>
  <c r="K97" i="66"/>
  <c r="I45" i="48"/>
  <c r="Q38" i="48"/>
  <c r="D37" i="48"/>
  <c r="I33" i="48"/>
  <c r="G29" i="48"/>
  <c r="F134" i="65"/>
  <c r="N121" i="64"/>
  <c r="P118" i="64"/>
  <c r="P161" i="64"/>
  <c r="G159" i="64"/>
  <c r="I114" i="64"/>
  <c r="I157" i="64"/>
  <c r="O154" i="64"/>
  <c r="J109" i="64"/>
  <c r="J151" i="64" s="1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E150" i="64"/>
  <c r="N19" i="49"/>
  <c r="Q51" i="49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D157" i="48"/>
  <c r="J132" i="64"/>
  <c r="H36" i="49"/>
  <c r="P133" i="66"/>
  <c r="M118" i="66"/>
  <c r="G142" i="66"/>
  <c r="I58" i="49"/>
  <c r="C97" i="49"/>
  <c r="N135" i="70"/>
  <c r="D136" i="71"/>
  <c r="G130" i="72"/>
  <c r="J168" i="49"/>
  <c r="E175" i="49"/>
  <c r="C222" i="65"/>
  <c r="G211" i="66"/>
  <c r="C156" i="66"/>
  <c r="E70" i="50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M202" i="71"/>
  <c r="L204" i="71"/>
  <c r="K323" i="64"/>
  <c r="K353" i="68"/>
  <c r="K402" i="68"/>
  <c r="E117" i="58"/>
  <c r="H325" i="71"/>
  <c r="I456" i="64"/>
  <c r="I386" i="64"/>
  <c r="O32" i="58"/>
  <c r="N372" i="72"/>
  <c r="N318" i="72"/>
  <c r="N298" i="72"/>
  <c r="N293" i="72" s="1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O97" i="65"/>
  <c r="O135" i="65" s="1"/>
  <c r="O136" i="65"/>
  <c r="M26" i="48"/>
  <c r="P11" i="48"/>
  <c r="C10" i="48"/>
  <c r="P5" i="48"/>
  <c r="C335" i="66"/>
  <c r="F310" i="65"/>
  <c r="I141" i="66"/>
  <c r="G202" i="71"/>
  <c r="P93" i="70"/>
  <c r="C175" i="48"/>
  <c r="C68" i="49"/>
  <c r="L111" i="49"/>
  <c r="L105" i="45"/>
  <c r="H139" i="49"/>
  <c r="C49" i="50"/>
  <c r="C291" i="66"/>
  <c r="C329" i="66" s="1"/>
  <c r="N140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05" i="67"/>
  <c r="H144" i="67"/>
  <c r="F141" i="67"/>
  <c r="I94" i="67"/>
  <c r="I133" i="67"/>
  <c r="B101" i="67"/>
  <c r="B140" i="67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146" i="69"/>
  <c r="J143" i="72"/>
  <c r="I87" i="58"/>
  <c r="O400" i="69"/>
  <c r="M68" i="59"/>
  <c r="D9" i="58"/>
  <c r="N410" i="64"/>
  <c r="N323" i="64"/>
  <c r="N383" i="68"/>
  <c r="N81" i="55"/>
  <c r="O413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M112" i="68"/>
  <c r="M160" i="68" s="1"/>
  <c r="G148" i="67"/>
  <c r="E145" i="67"/>
  <c r="G142" i="67"/>
  <c r="P138" i="67"/>
  <c r="G67" i="48"/>
  <c r="F134" i="67"/>
  <c r="N148" i="66"/>
  <c r="E108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152" i="72"/>
  <c r="Q359" i="68"/>
  <c r="Q353" i="68" s="1"/>
  <c r="Q81" i="54"/>
  <c r="E70" i="59"/>
  <c r="K411" i="67"/>
  <c r="K348" i="67"/>
  <c r="O32" i="59"/>
  <c r="Q49" i="59"/>
  <c r="C304" i="69"/>
  <c r="H384" i="71"/>
  <c r="D143" i="44"/>
  <c r="D148" i="48"/>
  <c r="K148" i="50"/>
  <c r="K143" i="50" s="1"/>
  <c r="K143" i="47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97" i="64" s="1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08" i="64" s="1"/>
  <c r="E22" i="49"/>
  <c r="M19" i="64"/>
  <c r="M22" i="49"/>
  <c r="J26" i="38"/>
  <c r="J7" i="65" s="1"/>
  <c r="J172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182" i="65" s="1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186" i="66" s="1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88" i="39"/>
  <c r="O11" i="68"/>
  <c r="O88" i="49"/>
  <c r="O88" i="50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71" i="39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489" i="68" s="1"/>
  <c r="J98" i="58"/>
  <c r="J99" i="59"/>
  <c r="J99" i="58"/>
  <c r="J98" i="59"/>
  <c r="L69" i="68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392" i="69" s="1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F30" i="59"/>
  <c r="P68" i="60"/>
  <c r="L98" i="72"/>
  <c r="L93" i="72" s="1"/>
  <c r="H126" i="64"/>
  <c r="G146" i="69"/>
  <c r="H143" i="70"/>
  <c r="Q136" i="72"/>
  <c r="F211" i="66"/>
  <c r="H208" i="70"/>
  <c r="G148" i="50"/>
  <c r="G143" i="50" s="1"/>
  <c r="G143" i="47"/>
  <c r="O36" i="49"/>
  <c r="I118" i="66"/>
  <c r="N112" i="69"/>
  <c r="Q143" i="71"/>
  <c r="E32" i="50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O342" i="66" s="1"/>
  <c r="P161" i="60"/>
  <c r="O310" i="65"/>
  <c r="O304" i="65" s="1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06" i="64"/>
  <c r="E149" i="64"/>
  <c r="G180" i="68"/>
  <c r="O174" i="68"/>
  <c r="E123" i="68"/>
  <c r="E172" i="68"/>
  <c r="F119" i="68"/>
  <c r="F112" i="68"/>
  <c r="F161" i="68"/>
  <c r="J145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285" i="65"/>
  <c r="F291" i="65"/>
  <c r="H105" i="60"/>
  <c r="E348" i="70"/>
  <c r="P298" i="72"/>
  <c r="P318" i="72"/>
  <c r="P372" i="72"/>
  <c r="E304" i="65"/>
  <c r="E324" i="65"/>
  <c r="J83" i="48"/>
  <c r="N94" i="67"/>
  <c r="N171" i="67"/>
  <c r="K141" i="65"/>
  <c r="Q62" i="45"/>
  <c r="Q68" i="49"/>
  <c r="G235" i="64"/>
  <c r="L211" i="69"/>
  <c r="G331" i="66"/>
  <c r="Q314" i="72"/>
  <c r="H348" i="70"/>
  <c r="F124" i="60"/>
  <c r="K43" i="47"/>
  <c r="M119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5" i="64"/>
  <c r="C247" i="64" s="1"/>
  <c r="C8" i="49"/>
  <c r="C19" i="50"/>
  <c r="C6" i="49"/>
  <c r="C5" i="49"/>
  <c r="C5" i="50"/>
  <c r="C9" i="50"/>
  <c r="G5" i="38"/>
  <c r="G7" i="64" s="1"/>
  <c r="G5" i="64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97" i="64" s="1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204" i="64" s="1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6" i="64" s="1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08" i="64" s="1"/>
  <c r="C22" i="49"/>
  <c r="G19" i="64"/>
  <c r="G22" i="49"/>
  <c r="K19" i="64"/>
  <c r="K208" i="64" s="1"/>
  <c r="K22" i="49"/>
  <c r="O19" i="64"/>
  <c r="O208" i="64" s="1"/>
  <c r="O22" i="49"/>
  <c r="D26" i="38"/>
  <c r="D7" i="65" s="1"/>
  <c r="D172" i="65" s="1"/>
  <c r="D5" i="65"/>
  <c r="D193" i="65" s="1"/>
  <c r="D29" i="49"/>
  <c r="D39" i="49"/>
  <c r="D26" i="50"/>
  <c r="D26" i="49"/>
  <c r="D27" i="49"/>
  <c r="H26" i="38"/>
  <c r="H5" i="65"/>
  <c r="H222" i="65" s="1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176" i="65" s="1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178" i="65" s="1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176" i="66" s="1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182" i="66" s="1"/>
  <c r="I56" i="49"/>
  <c r="I57" i="49"/>
  <c r="I55" i="49"/>
  <c r="M14" i="66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186" i="66" s="1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185" i="67" s="1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220" i="68" s="1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200" i="70" s="1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90" i="72" s="1"/>
  <c r="E170" i="48"/>
  <c r="E168" i="50"/>
  <c r="E169" i="48"/>
  <c r="E168" i="48"/>
  <c r="E169" i="50"/>
  <c r="E170" i="49"/>
  <c r="E169" i="49"/>
  <c r="I12" i="72"/>
  <c r="I208" i="72" s="1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72" i="39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76" i="39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69" i="65" s="1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73" i="65" s="1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407" i="67" s="1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395" i="69" s="1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139" i="58"/>
  <c r="D139" i="59"/>
  <c r="H58" i="70"/>
  <c r="H139" i="58"/>
  <c r="H140" i="60"/>
  <c r="H139" i="59"/>
  <c r="H140" i="58"/>
  <c r="H140" i="59"/>
  <c r="H139" i="60"/>
  <c r="H124" i="60" s="1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376" i="71" s="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E51" i="49"/>
  <c r="G70" i="49"/>
  <c r="Q111" i="49"/>
  <c r="P143" i="70"/>
  <c r="G146" i="70"/>
  <c r="O150" i="49"/>
  <c r="H148" i="49"/>
  <c r="H143" i="45"/>
  <c r="P143" i="71"/>
  <c r="F130" i="72"/>
  <c r="F111" i="72"/>
  <c r="K140" i="72"/>
  <c r="B139" i="50"/>
  <c r="P235" i="64"/>
  <c r="J32" i="50"/>
  <c r="O51" i="50"/>
  <c r="L259" i="68"/>
  <c r="D89" i="50"/>
  <c r="P208" i="70"/>
  <c r="P157" i="50"/>
  <c r="C111" i="58"/>
  <c r="F166" i="58"/>
  <c r="K93" i="71"/>
  <c r="L168" i="48"/>
  <c r="N132" i="67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L12" i="59"/>
  <c r="Q335" i="65"/>
  <c r="K417" i="68"/>
  <c r="O338" i="69"/>
  <c r="Q324" i="70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C324" i="65"/>
  <c r="F70" i="59"/>
  <c r="O338" i="67"/>
  <c r="G409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N186" i="67"/>
  <c r="F148" i="67"/>
  <c r="M108" i="67"/>
  <c r="M147" i="67"/>
  <c r="E108" i="67"/>
  <c r="E146" i="67" s="1"/>
  <c r="L145" i="67"/>
  <c r="D145" i="67"/>
  <c r="K105" i="67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5" i="65" s="1"/>
  <c r="E136" i="65"/>
  <c r="L27" i="48"/>
  <c r="D27" i="48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41" i="65"/>
  <c r="C141" i="65"/>
  <c r="F101" i="65"/>
  <c r="F177" i="65" s="1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180" i="68"/>
  <c r="N130" i="68"/>
  <c r="N179" i="68"/>
  <c r="L127" i="68"/>
  <c r="L176" i="68"/>
  <c r="G222" i="68"/>
  <c r="G174" i="68"/>
  <c r="Q123" i="68"/>
  <c r="Q172" i="68"/>
  <c r="H115" i="68"/>
  <c r="H163" i="68" s="1"/>
  <c r="H164" i="68"/>
  <c r="C162" i="68"/>
  <c r="B181" i="68"/>
  <c r="B170" i="68"/>
  <c r="H148" i="67"/>
  <c r="G108" i="67"/>
  <c r="G146" i="67" s="1"/>
  <c r="G147" i="67"/>
  <c r="Q105" i="67"/>
  <c r="Q143" i="67" s="1"/>
  <c r="L142" i="67"/>
  <c r="C141" i="67"/>
  <c r="M176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C322" i="72"/>
  <c r="M99" i="70"/>
  <c r="K172" i="48"/>
  <c r="B144" i="65"/>
  <c r="B132" i="49"/>
  <c r="B136" i="72"/>
  <c r="B116" i="72"/>
  <c r="M12" i="49"/>
  <c r="N118" i="65"/>
  <c r="G118" i="67"/>
  <c r="G112" i="67" s="1"/>
  <c r="N77" i="4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39" i="67"/>
  <c r="C118" i="67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29" i="71" s="1"/>
  <c r="P130" i="71"/>
  <c r="J154" i="49"/>
  <c r="F157" i="49"/>
  <c r="P130" i="72"/>
  <c r="M140" i="72"/>
  <c r="F143" i="72"/>
  <c r="N19" i="50"/>
  <c r="P156" i="69"/>
  <c r="P213" i="69" s="1"/>
  <c r="L202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04" i="67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E49" i="60"/>
  <c r="K411" i="66"/>
  <c r="K348" i="66"/>
  <c r="K342" i="66" s="1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H342" i="65" s="1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G139" i="67" s="1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181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L148" i="64" s="1"/>
  <c r="B109" i="64"/>
  <c r="B151" i="64" s="1"/>
  <c r="B152" i="64"/>
  <c r="B93" i="71"/>
  <c r="L16" i="49"/>
  <c r="I130" i="49"/>
  <c r="C325" i="71"/>
  <c r="G168" i="48"/>
  <c r="K118" i="65"/>
  <c r="K112" i="65" s="1"/>
  <c r="P139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22" i="72"/>
  <c r="F157" i="48"/>
  <c r="I93" i="72"/>
  <c r="B132" i="70"/>
  <c r="L149" i="64"/>
  <c r="G32" i="49"/>
  <c r="G30" i="49"/>
  <c r="O55" i="49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H166" i="50"/>
  <c r="Q354" i="72"/>
  <c r="Q280" i="72"/>
  <c r="Q275" i="72" s="1"/>
  <c r="K331" i="66"/>
  <c r="K310" i="66"/>
  <c r="F335" i="66"/>
  <c r="M97" i="5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F342" i="65" s="1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11" i="71" s="1"/>
  <c r="G136" i="71"/>
  <c r="C36" i="58"/>
  <c r="D132" i="49"/>
  <c r="C150" i="66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42" i="67"/>
  <c r="M101" i="67"/>
  <c r="M139" i="67" s="1"/>
  <c r="K97" i="67"/>
  <c r="K135" i="67" s="1"/>
  <c r="K174" i="67"/>
  <c r="K136" i="67"/>
  <c r="B108" i="66"/>
  <c r="B147" i="66"/>
  <c r="B94" i="67"/>
  <c r="B132" i="67" s="1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44" i="67"/>
  <c r="J141" i="67"/>
  <c r="M94" i="67"/>
  <c r="M133" i="67"/>
  <c r="J148" i="66"/>
  <c r="L183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89" i="3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96" i="39"/>
  <c r="O15" i="68"/>
  <c r="O222" i="68" s="1"/>
  <c r="O96" i="49"/>
  <c r="L16" i="68"/>
  <c r="L98" i="49"/>
  <c r="L99" i="49"/>
  <c r="L99" i="48"/>
  <c r="M101" i="39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31" i="39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1" i="72"/>
  <c r="N167" i="49"/>
  <c r="N167" i="50"/>
  <c r="N167" i="48"/>
  <c r="O12" i="72"/>
  <c r="O170" i="48"/>
  <c r="O169" i="50"/>
  <c r="O169" i="49"/>
  <c r="O170" i="49"/>
  <c r="O169" i="48"/>
  <c r="D13" i="72"/>
  <c r="D171" i="49"/>
  <c r="D171" i="48"/>
  <c r="P171" i="39"/>
  <c r="P13" i="72"/>
  <c r="P171" i="48"/>
  <c r="P171" i="4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92" i="65" s="1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58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68" i="50"/>
  <c r="K62" i="47"/>
  <c r="J156" i="69"/>
  <c r="J213" i="69" s="1"/>
  <c r="C324" i="70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F32" i="59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L160" i="68" s="1"/>
  <c r="B173" i="68"/>
  <c r="Q108" i="67"/>
  <c r="Q146" i="67" s="1"/>
  <c r="I108" i="67"/>
  <c r="I146" i="67" s="1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N501" i="68"/>
  <c r="E68" i="49"/>
  <c r="E62" i="45"/>
  <c r="P208" i="69"/>
  <c r="N177" i="69"/>
  <c r="N99" i="69"/>
  <c r="J99" i="70"/>
  <c r="L141" i="67"/>
  <c r="N139" i="70"/>
  <c r="N118" i="70"/>
  <c r="N112" i="70" s="1"/>
  <c r="N131" i="70" s="1"/>
  <c r="G130" i="71"/>
  <c r="N136" i="72"/>
  <c r="L140" i="72"/>
  <c r="C168" i="48"/>
  <c r="G145" i="67"/>
  <c r="Q140" i="71"/>
  <c r="G156" i="66"/>
  <c r="G219" i="66"/>
  <c r="D120" i="50"/>
  <c r="D105" i="50" s="1"/>
  <c r="Q312" i="71"/>
  <c r="Q293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E143" i="65" s="1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05" i="65"/>
  <c r="H144" i="65"/>
  <c r="I293" i="72"/>
  <c r="O140" i="71"/>
  <c r="F501" i="68"/>
  <c r="F148" i="49"/>
  <c r="F143" i="45"/>
  <c r="P140" i="71"/>
  <c r="M211" i="67"/>
  <c r="M338" i="70"/>
  <c r="F447" i="64"/>
  <c r="G335" i="70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222" i="66" s="1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219" i="64" s="1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204" i="64" s="1"/>
  <c r="E17" i="49"/>
  <c r="E18" i="49"/>
  <c r="E16" i="49"/>
  <c r="I15" i="64"/>
  <c r="I204" i="64" s="1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08" i="64" s="1"/>
  <c r="D22" i="49"/>
  <c r="H19" i="64"/>
  <c r="H22" i="49"/>
  <c r="L19" i="64"/>
  <c r="L22" i="49"/>
  <c r="P19" i="64"/>
  <c r="P208" i="64" s="1"/>
  <c r="P22" i="49"/>
  <c r="E26" i="38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27" i="49"/>
  <c r="Q26" i="49"/>
  <c r="Q29" i="49"/>
  <c r="Q26" i="50"/>
  <c r="C11" i="65"/>
  <c r="C176" i="65" s="1"/>
  <c r="C31" i="49"/>
  <c r="C31" i="50"/>
  <c r="G11" i="65"/>
  <c r="G176" i="65" s="1"/>
  <c r="G31" i="49"/>
  <c r="G31" i="50"/>
  <c r="G31" i="48"/>
  <c r="K11" i="65"/>
  <c r="K176" i="65" s="1"/>
  <c r="K31" i="50"/>
  <c r="K31" i="49"/>
  <c r="O11" i="65"/>
  <c r="O176" i="65" s="1"/>
  <c r="O31" i="49"/>
  <c r="O31" i="50"/>
  <c r="O31" i="48"/>
  <c r="D12" i="65"/>
  <c r="D215" i="65" s="1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182" i="65" s="1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5" i="66"/>
  <c r="Q213" i="66" s="1"/>
  <c r="Q45" i="50"/>
  <c r="Q46" i="49"/>
  <c r="Q45" i="49"/>
  <c r="Q48" i="49"/>
  <c r="F9" i="66"/>
  <c r="J48" i="39"/>
  <c r="J9" i="66"/>
  <c r="N48" i="39"/>
  <c r="N9" i="66"/>
  <c r="C11" i="66"/>
  <c r="C50" i="49"/>
  <c r="C50" i="50"/>
  <c r="C50" i="48"/>
  <c r="G50" i="39"/>
  <c r="G11" i="66"/>
  <c r="G50" i="49"/>
  <c r="G50" i="50"/>
  <c r="G50" i="48"/>
  <c r="K11" i="66"/>
  <c r="K176" i="66" s="1"/>
  <c r="K50" i="50"/>
  <c r="K50" i="49"/>
  <c r="K50" i="48"/>
  <c r="O50" i="39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51" i="39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54" i="3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59" i="39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60" i="3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69" i="3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70" i="3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74" i="3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17" i="67"/>
  <c r="H79" i="49"/>
  <c r="L79" i="3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72" i="71" s="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97" i="72" s="1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94" i="72" s="1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459" i="64" s="1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407" i="65" s="1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92" i="65" s="1"/>
  <c r="I37" i="59"/>
  <c r="I38" i="59"/>
  <c r="I38" i="58"/>
  <c r="I37" i="58"/>
  <c r="M56" i="65"/>
  <c r="M36" i="59"/>
  <c r="M37" i="58"/>
  <c r="M38" i="59"/>
  <c r="M38" i="58"/>
  <c r="M37" i="59"/>
  <c r="Q56" i="65"/>
  <c r="Q373" i="65" s="1"/>
  <c r="Q37" i="58"/>
  <c r="Q37" i="59"/>
  <c r="Q38" i="59"/>
  <c r="Q38" i="58"/>
  <c r="G58" i="65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414" i="67" s="1"/>
  <c r="O77" i="60"/>
  <c r="O77" i="59"/>
  <c r="O78" i="59"/>
  <c r="O77" i="58"/>
  <c r="O78" i="60"/>
  <c r="O78" i="58"/>
  <c r="E59" i="67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465" i="68" s="1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392" i="69" s="1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120" i="59"/>
  <c r="M120" i="58"/>
  <c r="Q58" i="69"/>
  <c r="Q120" i="58"/>
  <c r="Q120" i="59"/>
  <c r="G59" i="69"/>
  <c r="G122" i="59"/>
  <c r="G122" i="58"/>
  <c r="K59" i="69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369" i="70" s="1"/>
  <c r="G133" i="58"/>
  <c r="G134" i="59"/>
  <c r="G134" i="58"/>
  <c r="G133" i="59"/>
  <c r="K54" i="70"/>
  <c r="K134" i="58"/>
  <c r="K134" i="59"/>
  <c r="K133" i="59"/>
  <c r="K133" i="58"/>
  <c r="K132" i="59"/>
  <c r="O54" i="70"/>
  <c r="O388" i="70" s="1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139" i="58"/>
  <c r="I139" i="59"/>
  <c r="M58" i="70"/>
  <c r="M395" i="70" s="1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79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175" i="59"/>
  <c r="E175" i="58"/>
  <c r="I58" i="72"/>
  <c r="I175" i="58"/>
  <c r="I175" i="59"/>
  <c r="M58" i="72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379" i="72" s="1"/>
  <c r="O177" i="58"/>
  <c r="O177" i="59"/>
  <c r="O16" i="48"/>
  <c r="O12" i="48"/>
  <c r="I9" i="44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I179" i="72"/>
  <c r="B112" i="66"/>
  <c r="P126" i="64"/>
  <c r="F19" i="49"/>
  <c r="G19" i="49"/>
  <c r="F30" i="49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16" i="72"/>
  <c r="D111" i="72" s="1"/>
  <c r="O172" i="49"/>
  <c r="H9" i="50"/>
  <c r="I105" i="50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174" i="64"/>
  <c r="H156" i="65"/>
  <c r="F156" i="66"/>
  <c r="J219" i="66"/>
  <c r="J156" i="66"/>
  <c r="I70" i="50"/>
  <c r="K93" i="50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F32" i="50"/>
  <c r="J58" i="50"/>
  <c r="L215" i="69"/>
  <c r="L156" i="69"/>
  <c r="L213" i="69" s="1"/>
  <c r="H204" i="71"/>
  <c r="D212" i="71"/>
  <c r="D152" i="71"/>
  <c r="M335" i="70"/>
  <c r="G9" i="58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P16" i="59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425" i="68" s="1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172" i="68"/>
  <c r="G123" i="68"/>
  <c r="G220" i="68"/>
  <c r="G172" i="68"/>
  <c r="N218" i="68"/>
  <c r="N170" i="68"/>
  <c r="F170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L108" i="66"/>
  <c r="L146" i="66" s="1"/>
  <c r="L185" i="66"/>
  <c r="D185" i="66"/>
  <c r="D108" i="66"/>
  <c r="K145" i="66"/>
  <c r="C183" i="66"/>
  <c r="C145" i="66"/>
  <c r="J105" i="66"/>
  <c r="J144" i="66"/>
  <c r="Q142" i="66"/>
  <c r="I142" i="66"/>
  <c r="P141" i="66"/>
  <c r="H141" i="66"/>
  <c r="O101" i="66"/>
  <c r="O140" i="66"/>
  <c r="G101" i="66"/>
  <c r="G140" i="66"/>
  <c r="N138" i="66"/>
  <c r="F138" i="66"/>
  <c r="M48" i="48"/>
  <c r="I97" i="66"/>
  <c r="I135" i="66" s="1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43" i="65" s="1"/>
  <c r="J144" i="65"/>
  <c r="Q142" i="65"/>
  <c r="I180" i="65"/>
  <c r="I142" i="65"/>
  <c r="P141" i="65"/>
  <c r="H141" i="65"/>
  <c r="O101" i="65"/>
  <c r="O140" i="65"/>
  <c r="G101" i="65"/>
  <c r="G140" i="65"/>
  <c r="F138" i="65"/>
  <c r="M29" i="48"/>
  <c r="I97" i="65"/>
  <c r="I135" i="65" s="1"/>
  <c r="K94" i="65"/>
  <c r="K132" i="65" s="1"/>
  <c r="C94" i="65"/>
  <c r="C132" i="65" s="1"/>
  <c r="C133" i="65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176" i="68"/>
  <c r="E127" i="68"/>
  <c r="E223" i="68" s="1"/>
  <c r="E224" i="68"/>
  <c r="E176" i="68"/>
  <c r="H174" i="68"/>
  <c r="K221" i="68"/>
  <c r="N220" i="68"/>
  <c r="N123" i="68"/>
  <c r="M170" i="68"/>
  <c r="P169" i="68"/>
  <c r="D169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166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F179" i="65"/>
  <c r="E101" i="65"/>
  <c r="D138" i="65"/>
  <c r="C29" i="48"/>
  <c r="J134" i="65"/>
  <c r="E94" i="65"/>
  <c r="E133" i="65"/>
  <c r="J121" i="64"/>
  <c r="E162" i="64"/>
  <c r="O159" i="64"/>
  <c r="J158" i="64"/>
  <c r="E114" i="64"/>
  <c r="E157" i="64"/>
  <c r="K154" i="64"/>
  <c r="F8" i="48"/>
  <c r="H106" i="64"/>
  <c r="H148" i="64" s="1"/>
  <c r="Q168" i="49"/>
  <c r="K403" i="66"/>
  <c r="P19" i="49"/>
  <c r="I144" i="65"/>
  <c r="G16" i="49"/>
  <c r="H112" i="65"/>
  <c r="H135" i="69"/>
  <c r="Q130" i="71"/>
  <c r="Q111" i="71"/>
  <c r="N132" i="72"/>
  <c r="E166" i="49"/>
  <c r="E161" i="45"/>
  <c r="C240" i="64"/>
  <c r="I49" i="50"/>
  <c r="I43" i="47"/>
  <c r="K189" i="68"/>
  <c r="K261" i="68" s="1"/>
  <c r="K87" i="50"/>
  <c r="F93" i="50"/>
  <c r="I166" i="50"/>
  <c r="Q16" i="58"/>
  <c r="E36" i="58"/>
  <c r="E353" i="68"/>
  <c r="C331" i="67"/>
  <c r="C310" i="67"/>
  <c r="Q132" i="59"/>
  <c r="O390" i="71"/>
  <c r="O334" i="71"/>
  <c r="O388" i="71" s="1"/>
  <c r="K135" i="69"/>
  <c r="B130" i="49"/>
  <c r="B124" i="45"/>
  <c r="F152" i="64"/>
  <c r="C19" i="49"/>
  <c r="D166" i="64"/>
  <c r="P136" i="65"/>
  <c r="F140" i="65"/>
  <c r="G112" i="66"/>
  <c r="Q58" i="49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P124" i="50"/>
  <c r="I156" i="70"/>
  <c r="C147" i="71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40" i="72"/>
  <c r="B222" i="67"/>
  <c r="D150" i="67"/>
  <c r="K211" i="70"/>
  <c r="M147" i="72"/>
  <c r="E98" i="71"/>
  <c r="E93" i="71" s="1"/>
  <c r="G175" i="48"/>
  <c r="M155" i="64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I197" i="72"/>
  <c r="B211" i="70"/>
  <c r="D9" i="50"/>
  <c r="D3" i="47"/>
  <c r="K211" i="65"/>
  <c r="D156" i="65"/>
  <c r="C39" i="50"/>
  <c r="Q211" i="67"/>
  <c r="J77" i="50"/>
  <c r="D211" i="69"/>
  <c r="K111" i="50"/>
  <c r="K105" i="47"/>
  <c r="F130" i="50"/>
  <c r="F124" i="47"/>
  <c r="M139" i="50"/>
  <c r="N157" i="50"/>
  <c r="G152" i="72"/>
  <c r="K335" i="66"/>
  <c r="K291" i="66"/>
  <c r="K285" i="66" s="1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O334" i="72"/>
  <c r="O388" i="72" s="1"/>
  <c r="I465" i="68"/>
  <c r="M154" i="58"/>
  <c r="H12" i="59"/>
  <c r="M324" i="70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43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09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D222" i="68"/>
  <c r="J123" i="68"/>
  <c r="J171" i="68" s="1"/>
  <c r="G119" i="68"/>
  <c r="G168" i="68"/>
  <c r="Q115" i="68"/>
  <c r="Q163" i="68" s="1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45" i="67"/>
  <c r="H142" i="67"/>
  <c r="N101" i="67"/>
  <c r="N140" i="67"/>
  <c r="P97" i="67"/>
  <c r="P135" i="67" s="1"/>
  <c r="P136" i="67"/>
  <c r="J94" i="67"/>
  <c r="J132" i="67" s="1"/>
  <c r="K148" i="66"/>
  <c r="F108" i="66"/>
  <c r="F147" i="66"/>
  <c r="H105" i="66"/>
  <c r="H144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55" i="64"/>
  <c r="G196" i="64"/>
  <c r="G154" i="64"/>
  <c r="I6" i="48"/>
  <c r="B14" i="48"/>
  <c r="E150" i="50"/>
  <c r="D172" i="48"/>
  <c r="P36" i="49"/>
  <c r="B150" i="49"/>
  <c r="C118" i="65"/>
  <c r="C112" i="65" s="1"/>
  <c r="E118" i="65"/>
  <c r="F133" i="67"/>
  <c r="E116" i="72"/>
  <c r="Q202" i="72"/>
  <c r="O89" i="58"/>
  <c r="C344" i="64"/>
  <c r="C89" i="59"/>
  <c r="I388" i="70"/>
  <c r="I310" i="70"/>
  <c r="I304" i="70" s="1"/>
  <c r="O403" i="66"/>
  <c r="H348" i="67"/>
  <c r="H342" i="67" s="1"/>
  <c r="N68" i="59"/>
  <c r="E172" i="48"/>
  <c r="H172" i="48"/>
  <c r="L126" i="64"/>
  <c r="O19" i="49"/>
  <c r="J32" i="49"/>
  <c r="I36" i="49"/>
  <c r="Q136" i="66"/>
  <c r="C70" i="49"/>
  <c r="E147" i="67"/>
  <c r="N148" i="67"/>
  <c r="F162" i="68"/>
  <c r="P164" i="68"/>
  <c r="K93" i="49"/>
  <c r="K120" i="49"/>
  <c r="K132" i="49"/>
  <c r="G150" i="49"/>
  <c r="C140" i="71"/>
  <c r="P154" i="49"/>
  <c r="D143" i="71"/>
  <c r="N130" i="72"/>
  <c r="N111" i="72"/>
  <c r="G132" i="72"/>
  <c r="B168" i="50"/>
  <c r="H235" i="64"/>
  <c r="L12" i="50"/>
  <c r="Q156" i="65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L111" i="71" s="1"/>
  <c r="L129" i="71" s="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152" i="7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35" i="67"/>
  <c r="H417" i="68"/>
  <c r="H338" i="69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Q30" i="60"/>
  <c r="F132" i="70"/>
  <c r="F112" i="70"/>
  <c r="F131" i="70" s="1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J143" i="47"/>
  <c r="J148" i="50"/>
  <c r="K237" i="68"/>
  <c r="P97" i="49"/>
  <c r="C166" i="48"/>
  <c r="F169" i="68"/>
  <c r="D166" i="68"/>
  <c r="I112" i="68"/>
  <c r="I160" i="68" s="1"/>
  <c r="I145" i="67"/>
  <c r="C142" i="67"/>
  <c r="E101" i="67"/>
  <c r="E177" i="67" s="1"/>
  <c r="E140" i="67"/>
  <c r="J134" i="67"/>
  <c r="Q108" i="66"/>
  <c r="Q147" i="66"/>
  <c r="O105" i="66"/>
  <c r="O144" i="66"/>
  <c r="F48" i="48"/>
  <c r="E134" i="66"/>
  <c r="B94" i="65"/>
  <c r="B133" i="65"/>
  <c r="K105" i="65"/>
  <c r="K143" i="65" s="1"/>
  <c r="K144" i="65"/>
  <c r="M141" i="65"/>
  <c r="I109" i="64"/>
  <c r="I151" i="64" s="1"/>
  <c r="H6" i="48"/>
  <c r="C5" i="48"/>
  <c r="I32" i="49"/>
  <c r="O89" i="49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G143" i="70"/>
  <c r="P12" i="49"/>
  <c r="C105" i="45"/>
  <c r="L211" i="65"/>
  <c r="I93" i="58"/>
  <c r="E348" i="66"/>
  <c r="J87" i="60"/>
  <c r="N93" i="60"/>
  <c r="Q87" i="58"/>
  <c r="M70" i="59"/>
  <c r="L55" i="58"/>
  <c r="P87" i="58"/>
  <c r="J136" i="58"/>
  <c r="J166" i="58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47" i="67"/>
  <c r="D105" i="67"/>
  <c r="D144" i="67"/>
  <c r="Q101" i="67"/>
  <c r="O97" i="67"/>
  <c r="O135" i="67" s="1"/>
  <c r="E94" i="67"/>
  <c r="E133" i="67"/>
  <c r="F148" i="66"/>
  <c r="D145" i="66"/>
  <c r="Q141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O132" i="70"/>
  <c r="K177" i="69"/>
  <c r="K99" i="69"/>
  <c r="E137" i="69"/>
  <c r="E175" i="69"/>
  <c r="P166" i="49"/>
  <c r="P161" i="45"/>
  <c r="C124" i="47"/>
  <c r="C130" i="50"/>
  <c r="K166" i="50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G14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J188" i="72"/>
  <c r="E136" i="72"/>
  <c r="H143" i="72"/>
  <c r="H197" i="72"/>
  <c r="B208" i="69"/>
  <c r="P183" i="68"/>
  <c r="D208" i="70"/>
  <c r="N204" i="71"/>
  <c r="Q317" i="64"/>
  <c r="C132" i="69"/>
  <c r="F215" i="65"/>
  <c r="D9" i="49"/>
  <c r="O175" i="68"/>
  <c r="H196" i="69"/>
  <c r="H139" i="69"/>
  <c r="H118" i="69"/>
  <c r="F135" i="70"/>
  <c r="L146" i="70"/>
  <c r="L136" i="71"/>
  <c r="M143" i="71"/>
  <c r="Q235" i="64"/>
  <c r="C24" i="47"/>
  <c r="C30" i="50"/>
  <c r="P156" i="65"/>
  <c r="K156" i="66"/>
  <c r="K213" i="66" s="1"/>
  <c r="F208" i="69"/>
  <c r="M150" i="70"/>
  <c r="G202" i="72"/>
  <c r="O166" i="50"/>
  <c r="J112" i="67"/>
  <c r="F171" i="68"/>
  <c r="D174" i="64"/>
  <c r="D156" i="66"/>
  <c r="D219" i="66"/>
  <c r="J166" i="48"/>
  <c r="F143" i="71"/>
  <c r="F197" i="71"/>
  <c r="J211" i="67"/>
  <c r="D204" i="71"/>
  <c r="K280" i="72"/>
  <c r="O360" i="64"/>
  <c r="O338" i="64"/>
  <c r="H431" i="64"/>
  <c r="H368" i="64"/>
  <c r="M335" i="65"/>
  <c r="E338" i="67"/>
  <c r="I409" i="68"/>
  <c r="I335" i="69"/>
  <c r="N342" i="66"/>
  <c r="G400" i="70"/>
  <c r="P386" i="72"/>
  <c r="F384" i="71"/>
  <c r="D291" i="67"/>
  <c r="N354" i="71"/>
  <c r="N280" i="71"/>
  <c r="Q368" i="64"/>
  <c r="Q431" i="64"/>
  <c r="J338" i="70"/>
  <c r="O501" i="68"/>
  <c r="K414" i="64"/>
  <c r="O358" i="72"/>
  <c r="C338" i="66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P403" i="70"/>
  <c r="K386" i="72"/>
  <c r="K162" i="68"/>
  <c r="B212" i="68"/>
  <c r="B115" i="68"/>
  <c r="B163" i="68" s="1"/>
  <c r="N145" i="67"/>
  <c r="P142" i="67"/>
  <c r="I176" i="67"/>
  <c r="O148" i="66"/>
  <c r="J108" i="66"/>
  <c r="P105" i="66"/>
  <c r="P182" i="66"/>
  <c r="P144" i="66"/>
  <c r="P138" i="66"/>
  <c r="M94" i="65"/>
  <c r="M133" i="65"/>
  <c r="F121" i="64"/>
  <c r="F205" i="64" s="1"/>
  <c r="F206" i="64"/>
  <c r="H118" i="64"/>
  <c r="H161" i="64"/>
  <c r="N200" i="64"/>
  <c r="N158" i="64"/>
  <c r="P155" i="64"/>
  <c r="C154" i="64"/>
  <c r="P106" i="64"/>
  <c r="C235" i="64"/>
  <c r="I202" i="72"/>
  <c r="H112" i="66"/>
  <c r="K171" i="68"/>
  <c r="C420" i="68"/>
  <c r="Q239" i="68"/>
  <c r="Q167" i="68"/>
  <c r="J49" i="49"/>
  <c r="J43" i="45"/>
  <c r="J211" i="66"/>
  <c r="C222" i="66"/>
  <c r="O331" i="69"/>
  <c r="O388" i="69"/>
  <c r="G143" i="72"/>
  <c r="I98" i="71"/>
  <c r="D130" i="49"/>
  <c r="M208" i="69"/>
  <c r="K211" i="69"/>
  <c r="J105" i="47"/>
  <c r="J111" i="50"/>
  <c r="D143" i="69"/>
  <c r="J190" i="72"/>
  <c r="J136" i="72"/>
  <c r="E211" i="67"/>
  <c r="K222" i="67"/>
  <c r="L166" i="50"/>
  <c r="L161" i="50" s="1"/>
  <c r="L161" i="47"/>
  <c r="I215" i="69"/>
  <c r="I156" i="69"/>
  <c r="I213" i="69" s="1"/>
  <c r="L118" i="65"/>
  <c r="D130" i="71"/>
  <c r="M140" i="71"/>
  <c r="M194" i="71"/>
  <c r="H130" i="72"/>
  <c r="C81" i="47"/>
  <c r="C189" i="68"/>
  <c r="C261" i="68" s="1"/>
  <c r="C87" i="50"/>
  <c r="M324" i="66"/>
  <c r="M304" i="66"/>
  <c r="H285" i="70"/>
  <c r="E372" i="64"/>
  <c r="D338" i="69"/>
  <c r="C383" i="68"/>
  <c r="C377" i="68" s="1"/>
  <c r="C401" i="68" s="1"/>
  <c r="C81" i="55"/>
  <c r="I338" i="65"/>
  <c r="K372" i="64"/>
  <c r="J417" i="68"/>
  <c r="H312" i="71"/>
  <c r="H293" i="71"/>
  <c r="P314" i="71"/>
  <c r="J400" i="69"/>
  <c r="N9" i="50"/>
  <c r="N3" i="47"/>
  <c r="C212" i="68"/>
  <c r="C115" i="68"/>
  <c r="C163" i="68" s="1"/>
  <c r="C97" i="67"/>
  <c r="C135" i="67" s="1"/>
  <c r="Q172" i="65"/>
  <c r="Q134" i="65"/>
  <c r="L94" i="65"/>
  <c r="L133" i="65"/>
  <c r="O166" i="64"/>
  <c r="N165" i="64"/>
  <c r="M121" i="64"/>
  <c r="G118" i="64"/>
  <c r="G160" i="64" s="1"/>
  <c r="Q200" i="64"/>
  <c r="Q158" i="64"/>
  <c r="P114" i="64"/>
  <c r="P111" i="64" s="1"/>
  <c r="P153" i="64" s="1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P150" i="64"/>
  <c r="N140" i="71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O285" i="69"/>
  <c r="L410" i="64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G331" i="67"/>
  <c r="G310" i="67"/>
  <c r="I338" i="69"/>
  <c r="L318" i="71"/>
  <c r="L372" i="71"/>
  <c r="L285" i="66"/>
  <c r="G81" i="55"/>
  <c r="O322" i="71"/>
  <c r="K325" i="71"/>
  <c r="G115" i="68"/>
  <c r="G163" i="68" s="1"/>
  <c r="I134" i="66"/>
  <c r="H94" i="66"/>
  <c r="N186" i="65"/>
  <c r="M108" i="65"/>
  <c r="M146" i="65" s="1"/>
  <c r="P183" i="65"/>
  <c r="P145" i="65"/>
  <c r="O105" i="65"/>
  <c r="O182" i="65"/>
  <c r="O144" i="65"/>
  <c r="N142" i="65"/>
  <c r="I141" i="65"/>
  <c r="H101" i="65"/>
  <c r="H140" i="65"/>
  <c r="N97" i="65"/>
  <c r="N135" i="65" s="1"/>
  <c r="E134" i="65"/>
  <c r="D171" i="65"/>
  <c r="D94" i="65"/>
  <c r="D133" i="65"/>
  <c r="G208" i="64"/>
  <c r="G166" i="64"/>
  <c r="Q121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90" i="72"/>
  <c r="L136" i="72"/>
  <c r="L116" i="72"/>
  <c r="L111" i="72" s="1"/>
  <c r="C132" i="64"/>
  <c r="C126" i="64" s="1"/>
  <c r="F135" i="65"/>
  <c r="O189" i="68"/>
  <c r="O261" i="68" s="1"/>
  <c r="O87" i="50"/>
  <c r="O81" i="47"/>
  <c r="N274" i="68"/>
  <c r="H202" i="71"/>
  <c r="K291" i="67"/>
  <c r="K373" i="67"/>
  <c r="G291" i="70"/>
  <c r="G329" i="70" s="1"/>
  <c r="I335" i="65"/>
  <c r="I310" i="65"/>
  <c r="O335" i="65"/>
  <c r="I324" i="70"/>
  <c r="G124" i="60"/>
  <c r="E403" i="67"/>
  <c r="F291" i="66"/>
  <c r="F329" i="66" s="1"/>
  <c r="P338" i="65"/>
  <c r="E384" i="72"/>
  <c r="E386" i="72"/>
  <c r="I360" i="64"/>
  <c r="Q338" i="64"/>
  <c r="Q360" i="64"/>
  <c r="E407" i="68"/>
  <c r="O310" i="69"/>
  <c r="O304" i="69" s="1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D342" i="69"/>
  <c r="P400" i="70"/>
  <c r="E285" i="70"/>
  <c r="E323" i="70" s="1"/>
  <c r="P413" i="68"/>
  <c r="J420" i="68"/>
  <c r="O331" i="70"/>
  <c r="J325" i="72"/>
  <c r="O403" i="67"/>
  <c r="M400" i="69"/>
  <c r="D143" i="60"/>
  <c r="D386" i="71"/>
  <c r="J161" i="60"/>
  <c r="M304" i="65"/>
  <c r="I304" i="66"/>
  <c r="D324" i="69"/>
  <c r="D304" i="69"/>
  <c r="G380" i="64"/>
  <c r="D403" i="65"/>
  <c r="N342" i="70"/>
  <c r="H403" i="70"/>
  <c r="Q386" i="71"/>
  <c r="J237" i="68"/>
  <c r="J112" i="68"/>
  <c r="J161" i="68"/>
  <c r="O108" i="67"/>
  <c r="O146" i="67" s="1"/>
  <c r="O147" i="67"/>
  <c r="M105" i="67"/>
  <c r="M144" i="67"/>
  <c r="D142" i="67"/>
  <c r="F101" i="67"/>
  <c r="F99" i="67" s="1"/>
  <c r="F178" i="67"/>
  <c r="F140" i="67"/>
  <c r="L97" i="67"/>
  <c r="L135" i="67" s="1"/>
  <c r="L136" i="67"/>
  <c r="G148" i="66"/>
  <c r="Q101" i="66"/>
  <c r="O97" i="66"/>
  <c r="O135" i="66" s="1"/>
  <c r="N134" i="65"/>
  <c r="C207" i="64"/>
  <c r="I162" i="64"/>
  <c r="K159" i="64"/>
  <c r="Q114" i="64"/>
  <c r="Q199" i="64"/>
  <c r="Q157" i="64"/>
  <c r="D155" i="64"/>
  <c r="Q192" i="64"/>
  <c r="B121" i="64"/>
  <c r="B206" i="64"/>
  <c r="B164" i="64"/>
  <c r="I143" i="66"/>
  <c r="O235" i="64"/>
  <c r="M211" i="65"/>
  <c r="I322" i="72"/>
  <c r="I376" i="72"/>
  <c r="Q135" i="68"/>
  <c r="P130" i="49"/>
  <c r="P124" i="45"/>
  <c r="B152" i="71"/>
  <c r="J215" i="66"/>
  <c r="J204" i="71"/>
  <c r="P216" i="64"/>
  <c r="P116" i="72"/>
  <c r="P111" i="72" s="1"/>
  <c r="P129" i="72" s="1"/>
  <c r="P136" i="72"/>
  <c r="C112" i="67"/>
  <c r="D112" i="67"/>
  <c r="L148" i="49"/>
  <c r="L143" i="45"/>
  <c r="N208" i="71"/>
  <c r="E376" i="66"/>
  <c r="B259" i="68"/>
  <c r="J98" i="71"/>
  <c r="B219" i="64"/>
  <c r="B132" i="64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D140" i="72"/>
  <c r="K150" i="67"/>
  <c r="Q211" i="70"/>
  <c r="J140" i="72"/>
  <c r="J146" i="69"/>
  <c r="F143" i="70"/>
  <c r="F111" i="71"/>
  <c r="F132" i="71"/>
  <c r="G136" i="72"/>
  <c r="Q208" i="72"/>
  <c r="E354" i="72"/>
  <c r="E280" i="72"/>
  <c r="I414" i="65"/>
  <c r="G417" i="64"/>
  <c r="I367" i="70"/>
  <c r="P285" i="70"/>
  <c r="N324" i="66"/>
  <c r="K505" i="68"/>
  <c r="O369" i="65"/>
  <c r="O291" i="65"/>
  <c r="O285" i="65" s="1"/>
  <c r="O383" i="68"/>
  <c r="O81" i="55"/>
  <c r="K324" i="69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166" i="64"/>
  <c r="F207" i="64"/>
  <c r="F165" i="64"/>
  <c r="E121" i="64"/>
  <c r="E163" i="64" s="1"/>
  <c r="O118" i="64"/>
  <c r="N159" i="64"/>
  <c r="I158" i="64"/>
  <c r="H114" i="64"/>
  <c r="H157" i="64"/>
  <c r="G155" i="64"/>
  <c r="Q109" i="64"/>
  <c r="Q151" i="64" s="1"/>
  <c r="H192" i="64"/>
  <c r="C106" i="64"/>
  <c r="I30" i="49"/>
  <c r="I24" i="45"/>
  <c r="Q338" i="70"/>
  <c r="M410" i="64"/>
  <c r="M323" i="64"/>
  <c r="P331" i="70"/>
  <c r="P388" i="70"/>
  <c r="N403" i="70"/>
  <c r="G392" i="65"/>
  <c r="G335" i="65"/>
  <c r="F384" i="72"/>
  <c r="J322" i="72"/>
  <c r="J130" i="72"/>
  <c r="L93" i="69"/>
  <c r="N9" i="49"/>
  <c r="N3" i="45"/>
  <c r="J139" i="70"/>
  <c r="J118" i="70"/>
  <c r="O211" i="65"/>
  <c r="B43" i="45"/>
  <c r="B49" i="49"/>
  <c r="K274" i="68"/>
  <c r="P9" i="50"/>
  <c r="H211" i="66"/>
  <c r="P202" i="72"/>
  <c r="D376" i="71"/>
  <c r="D322" i="71"/>
  <c r="E417" i="68"/>
  <c r="D344" i="64"/>
  <c r="D368" i="64"/>
  <c r="L344" i="64"/>
  <c r="L431" i="64"/>
  <c r="L368" i="64"/>
  <c r="C403" i="66"/>
  <c r="Q403" i="70"/>
  <c r="J338" i="67"/>
  <c r="D331" i="70"/>
  <c r="D388" i="70"/>
  <c r="P400" i="69"/>
  <c r="Q376" i="67"/>
  <c r="O81" i="54"/>
  <c r="O359" i="68"/>
  <c r="O331" i="67"/>
  <c r="O310" i="67"/>
  <c r="O304" i="67" s="1"/>
  <c r="O323" i="67" s="1"/>
  <c r="D372" i="71"/>
  <c r="D318" i="71"/>
  <c r="D409" i="68"/>
  <c r="Q414" i="66"/>
  <c r="P403" i="67"/>
  <c r="M329" i="71"/>
  <c r="G97" i="67"/>
  <c r="G135" i="67" s="1"/>
  <c r="Q134" i="66"/>
  <c r="L94" i="66"/>
  <c r="L132" i="66" s="1"/>
  <c r="L133" i="66"/>
  <c r="B183" i="65"/>
  <c r="B145" i="65"/>
  <c r="J186" i="65"/>
  <c r="J148" i="65"/>
  <c r="Q108" i="65"/>
  <c r="I108" i="65"/>
  <c r="H145" i="65"/>
  <c r="G105" i="65"/>
  <c r="G182" i="65"/>
  <c r="G144" i="65"/>
  <c r="P101" i="65"/>
  <c r="D178" i="65"/>
  <c r="D101" i="65"/>
  <c r="D140" i="65"/>
  <c r="M134" i="65"/>
  <c r="P94" i="65"/>
  <c r="P132" i="65" s="1"/>
  <c r="P133" i="65"/>
  <c r="K166" i="64"/>
  <c r="J165" i="64"/>
  <c r="I121" i="64"/>
  <c r="I163" i="64" s="1"/>
  <c r="K118" i="64"/>
  <c r="K202" i="64" s="1"/>
  <c r="J201" i="64"/>
  <c r="J159" i="64"/>
  <c r="M158" i="64"/>
  <c r="L114" i="64"/>
  <c r="L157" i="64"/>
  <c r="K155" i="64"/>
  <c r="J196" i="64"/>
  <c r="J154" i="64"/>
  <c r="M109" i="64"/>
  <c r="M151" i="64" s="1"/>
  <c r="G106" i="64"/>
  <c r="B150" i="64"/>
  <c r="P112" i="65"/>
  <c r="N259" i="68"/>
  <c r="M468" i="68"/>
  <c r="N335" i="67"/>
  <c r="P329" i="72"/>
  <c r="K327" i="66"/>
  <c r="C403" i="69"/>
  <c r="D400" i="70"/>
  <c r="O386" i="71"/>
  <c r="G143" i="44"/>
  <c r="G148" i="48"/>
  <c r="M132" i="69"/>
  <c r="M112" i="69"/>
  <c r="I240" i="64"/>
  <c r="Q124" i="50"/>
  <c r="N223" i="64"/>
  <c r="J112" i="66"/>
  <c r="F111" i="49"/>
  <c r="L130" i="71"/>
  <c r="Q140" i="72"/>
  <c r="Q194" i="72"/>
  <c r="I312" i="71"/>
  <c r="P202" i="71"/>
  <c r="H143" i="50"/>
  <c r="Q285" i="67"/>
  <c r="I358" i="72"/>
  <c r="K324" i="66"/>
  <c r="K304" i="66"/>
  <c r="M403" i="67"/>
  <c r="H317" i="64"/>
  <c r="P360" i="64"/>
  <c r="H335" i="69"/>
  <c r="H329" i="70"/>
  <c r="M384" i="72"/>
  <c r="M386" i="72"/>
  <c r="O447" i="64"/>
  <c r="M124" i="60"/>
  <c r="L304" i="69"/>
  <c r="L324" i="69"/>
  <c r="D324" i="70"/>
  <c r="D304" i="70"/>
  <c r="M322" i="71"/>
  <c r="I342" i="65"/>
  <c r="K329" i="72"/>
  <c r="N143" i="44"/>
  <c r="N148" i="48"/>
  <c r="E132" i="71"/>
  <c r="M143" i="72"/>
  <c r="O204" i="72"/>
  <c r="M143" i="45"/>
  <c r="M148" i="49"/>
  <c r="M417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G68" i="44"/>
  <c r="M49" i="44"/>
  <c r="L49" i="44"/>
  <c r="N49" i="44"/>
  <c r="I68" i="44"/>
  <c r="L68" i="44"/>
  <c r="O68" i="44"/>
  <c r="G49" i="44"/>
  <c r="F49" i="44"/>
  <c r="Q68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C9" i="44"/>
  <c r="O9" i="44"/>
  <c r="K9" i="44"/>
  <c r="G9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J16" i="39"/>
  <c r="K20" i="39"/>
  <c r="O20" i="39"/>
  <c r="E22" i="39"/>
  <c r="I22" i="39"/>
  <c r="M22" i="39"/>
  <c r="Q22" i="39"/>
  <c r="K8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K32" i="39"/>
  <c r="D35" i="39"/>
  <c r="L35" i="39"/>
  <c r="P35" i="39"/>
  <c r="M36" i="39"/>
  <c r="J40" i="39"/>
  <c r="N40" i="39"/>
  <c r="G29" i="39"/>
  <c r="D31" i="39"/>
  <c r="H31" i="39"/>
  <c r="E32" i="39"/>
  <c r="G36" i="39"/>
  <c r="K36" i="39"/>
  <c r="O36" i="39"/>
  <c r="H40" i="39"/>
  <c r="L40" i="39"/>
  <c r="P40" i="39"/>
  <c r="I41" i="39"/>
  <c r="K48" i="39"/>
  <c r="D50" i="39"/>
  <c r="L50" i="39"/>
  <c r="E51" i="39"/>
  <c r="I51" i="39"/>
  <c r="M51" i="39"/>
  <c r="Q51" i="39"/>
  <c r="G55" i="39"/>
  <c r="K55" i="39"/>
  <c r="D59" i="39"/>
  <c r="H59" i="39"/>
  <c r="L59" i="39"/>
  <c r="E60" i="39"/>
  <c r="I60" i="39"/>
  <c r="M60" i="39"/>
  <c r="G67" i="39"/>
  <c r="E70" i="39"/>
  <c r="I70" i="39"/>
  <c r="M70" i="39"/>
  <c r="N73" i="39"/>
  <c r="K74" i="39"/>
  <c r="D78" i="39"/>
  <c r="L78" i="39"/>
  <c r="P78" i="39"/>
  <c r="I79" i="39"/>
  <c r="F83" i="39"/>
  <c r="I97" i="39"/>
  <c r="Q97" i="39"/>
  <c r="N101" i="39"/>
  <c r="G102" i="39"/>
  <c r="K102" i="39"/>
  <c r="O102" i="39"/>
  <c r="H103" i="39"/>
  <c r="P103" i="39"/>
  <c r="I107" i="39"/>
  <c r="F110" i="39"/>
  <c r="N110" i="39"/>
  <c r="G112" i="39"/>
  <c r="O112" i="39"/>
  <c r="H113" i="39"/>
  <c r="I116" i="39"/>
  <c r="M116" i="39"/>
  <c r="N117" i="39"/>
  <c r="K121" i="39"/>
  <c r="D122" i="39"/>
  <c r="M126" i="39"/>
  <c r="L132" i="39"/>
  <c r="E135" i="39"/>
  <c r="I135" i="39"/>
  <c r="M135" i="39"/>
  <c r="F136" i="39"/>
  <c r="J136" i="39"/>
  <c r="K140" i="39"/>
  <c r="O140" i="39"/>
  <c r="D141" i="39"/>
  <c r="H141" i="39"/>
  <c r="L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O176" i="39"/>
  <c r="D177" i="39"/>
  <c r="L177" i="39"/>
  <c r="C11" i="39"/>
  <c r="C59" i="39"/>
  <c r="C8" i="39"/>
  <c r="C93" i="39"/>
  <c r="L27" i="19"/>
  <c r="L27" i="20"/>
  <c r="I27" i="22"/>
  <c r="Q27" i="22"/>
  <c r="D8" i="39"/>
  <c r="H8" i="39"/>
  <c r="I10" i="39"/>
  <c r="F11" i="39"/>
  <c r="J11" i="39"/>
  <c r="K12" i="39"/>
  <c r="H15" i="39"/>
  <c r="L15" i="39"/>
  <c r="E16" i="39"/>
  <c r="M16" i="39"/>
  <c r="Q16" i="39"/>
  <c r="N20" i="39"/>
  <c r="O21" i="39"/>
  <c r="D22" i="39"/>
  <c r="H22" i="39"/>
  <c r="L22" i="39"/>
  <c r="P22" i="39"/>
  <c r="F29" i="39"/>
  <c r="J29" i="39"/>
  <c r="N29" i="39"/>
  <c r="D32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H153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I67" i="39"/>
  <c r="F69" i="39"/>
  <c r="K70" i="39"/>
  <c r="O70" i="39"/>
  <c r="L73" i="39"/>
  <c r="E74" i="39"/>
  <c r="M74" i="39"/>
  <c r="N78" i="39"/>
  <c r="C79" i="39"/>
  <c r="K79" i="39"/>
  <c r="O79" i="39"/>
  <c r="D86" i="39"/>
  <c r="P86" i="39"/>
  <c r="M88" i="39"/>
  <c r="F89" i="39"/>
  <c r="G92" i="39"/>
  <c r="K92" i="39"/>
  <c r="H93" i="39"/>
  <c r="P93" i="39"/>
  <c r="I96" i="39"/>
  <c r="Q96" i="39"/>
  <c r="F97" i="39"/>
  <c r="J97" i="39"/>
  <c r="C101" i="39"/>
  <c r="G101" i="39"/>
  <c r="K101" i="39"/>
  <c r="H102" i="39"/>
  <c r="L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M122" i="39"/>
  <c r="G129" i="39"/>
  <c r="O129" i="39"/>
  <c r="L131" i="39"/>
  <c r="E132" i="39"/>
  <c r="I132" i="39"/>
  <c r="Q132" i="39"/>
  <c r="F135" i="39"/>
  <c r="K136" i="39"/>
  <c r="D140" i="39"/>
  <c r="H140" i="39"/>
  <c r="M141" i="39"/>
  <c r="O147" i="39"/>
  <c r="D149" i="39"/>
  <c r="H149" i="39"/>
  <c r="Q150" i="39"/>
  <c r="J153" i="39"/>
  <c r="G154" i="39"/>
  <c r="K154" i="39"/>
  <c r="O154" i="39"/>
  <c r="D158" i="39"/>
  <c r="L158" i="39"/>
  <c r="P158" i="39"/>
  <c r="E159" i="39"/>
  <c r="M159" i="39"/>
  <c r="Q159" i="39"/>
  <c r="P92" i="39"/>
  <c r="M93" i="39"/>
  <c r="Q93" i="39"/>
  <c r="F96" i="39"/>
  <c r="N96" i="39"/>
  <c r="C97" i="39"/>
  <c r="K97" i="39"/>
  <c r="D101" i="39"/>
  <c r="H101" i="39"/>
  <c r="E102" i="39"/>
  <c r="M102" i="39"/>
  <c r="F103" i="39"/>
  <c r="D110" i="39"/>
  <c r="Q112" i="39"/>
  <c r="F113" i="39"/>
  <c r="J113" i="39"/>
  <c r="O116" i="39"/>
  <c r="D117" i="39"/>
  <c r="P117" i="39"/>
  <c r="I121" i="39"/>
  <c r="M121" i="39"/>
  <c r="N122" i="39"/>
  <c r="P129" i="39"/>
  <c r="M131" i="39"/>
  <c r="F132" i="39"/>
  <c r="J132" i="39"/>
  <c r="C135" i="39"/>
  <c r="K135" i="39"/>
  <c r="O135" i="39"/>
  <c r="D136" i="39"/>
  <c r="L136" i="39"/>
  <c r="P136" i="39"/>
  <c r="F141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M167" i="39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O86" i="39"/>
  <c r="Q92" i="39"/>
  <c r="Q110" i="39"/>
  <c r="H36" i="39"/>
  <c r="Q12" i="39"/>
  <c r="O27" i="19"/>
  <c r="J27" i="20"/>
  <c r="D27" i="20"/>
  <c r="H27" i="20"/>
  <c r="G16" i="39"/>
  <c r="K54" i="39"/>
  <c r="E40" i="39"/>
  <c r="H17" i="19"/>
  <c r="J51" i="39"/>
  <c r="F55" i="39"/>
  <c r="J79" i="39"/>
  <c r="L60" i="39"/>
  <c r="H74" i="39"/>
  <c r="P74" i="39"/>
  <c r="H79" i="39"/>
  <c r="D171" i="39"/>
  <c r="H171" i="39"/>
  <c r="K88" i="39"/>
  <c r="K96" i="39"/>
  <c r="G113" i="39"/>
  <c r="K113" i="39"/>
  <c r="O113" i="39"/>
  <c r="O168" i="39"/>
  <c r="N86" i="39"/>
  <c r="N93" i="39"/>
  <c r="N102" i="39"/>
  <c r="F112" i="39"/>
  <c r="J131" i="39"/>
  <c r="N167" i="39"/>
  <c r="F102" i="39"/>
  <c r="L88" i="39"/>
  <c r="P88" i="39"/>
  <c r="L96" i="39"/>
  <c r="P96" i="39"/>
  <c r="N35" i="39"/>
  <c r="N92" i="39"/>
  <c r="J122" i="39"/>
  <c r="K29" i="39"/>
  <c r="G93" i="39"/>
  <c r="M32" i="39"/>
  <c r="E41" i="39"/>
  <c r="Q60" i="39"/>
  <c r="E86" i="39"/>
  <c r="I89" i="39"/>
  <c r="M89" i="39"/>
  <c r="Q89" i="39"/>
  <c r="M97" i="39"/>
  <c r="H150" i="39"/>
  <c r="C129" i="39"/>
  <c r="C71" i="39"/>
  <c r="C33" i="39"/>
  <c r="C13" i="39"/>
  <c r="C169" i="39"/>
  <c r="C133" i="39"/>
  <c r="C95" i="39"/>
  <c r="C91" i="39"/>
  <c r="C53" i="39"/>
  <c r="C115" i="39"/>
  <c r="C35" i="39"/>
  <c r="C151" i="39"/>
  <c r="H88" i="39"/>
  <c r="H21" i="39"/>
  <c r="F22" i="39"/>
  <c r="J22" i="39"/>
  <c r="D20" i="39"/>
  <c r="H20" i="39"/>
  <c r="L20" i="39"/>
  <c r="P20" i="39"/>
  <c r="F8" i="39"/>
  <c r="N8" i="39"/>
  <c r="J101" i="39"/>
  <c r="P121" i="39"/>
  <c r="O4" i="19"/>
  <c r="Q27" i="20"/>
  <c r="G27" i="19"/>
  <c r="K27" i="19"/>
  <c r="G17" i="20"/>
  <c r="K17" i="20"/>
  <c r="O4" i="22"/>
  <c r="I11" i="39"/>
  <c r="D48" i="39"/>
  <c r="L48" i="39"/>
  <c r="I50" i="39"/>
  <c r="M50" i="39"/>
  <c r="Q50" i="39"/>
  <c r="F51" i="39"/>
  <c r="N51" i="39"/>
  <c r="G54" i="39"/>
  <c r="O54" i="39"/>
  <c r="D55" i="39"/>
  <c r="P55" i="39"/>
  <c r="M59" i="39"/>
  <c r="Q59" i="39"/>
  <c r="J67" i="39"/>
  <c r="N67" i="39"/>
  <c r="Q73" i="39"/>
  <c r="O78" i="39"/>
  <c r="D79" i="39"/>
  <c r="E17" i="22"/>
  <c r="M17" i="22"/>
  <c r="D40" i="39"/>
  <c r="F48" i="39"/>
  <c r="K50" i="39"/>
  <c r="P51" i="39"/>
  <c r="H60" i="39"/>
  <c r="D67" i="39"/>
  <c r="L67" i="39"/>
  <c r="E69" i="39"/>
  <c r="I69" i="39"/>
  <c r="M69" i="39"/>
  <c r="Q69" i="39"/>
  <c r="F70" i="39"/>
  <c r="N70" i="39"/>
  <c r="G73" i="39"/>
  <c r="L74" i="39"/>
  <c r="F79" i="39"/>
  <c r="N79" i="39"/>
  <c r="L167" i="39"/>
  <c r="I177" i="39"/>
  <c r="M177" i="39"/>
  <c r="Q177" i="39"/>
  <c r="H129" i="39"/>
  <c r="Q131" i="39"/>
  <c r="E165" i="39"/>
  <c r="I165" i="39"/>
  <c r="M165" i="39"/>
  <c r="J167" i="39"/>
  <c r="E172" i="39"/>
  <c r="I172" i="39"/>
  <c r="Q172" i="39"/>
  <c r="C27" i="22"/>
  <c r="O10" i="39"/>
  <c r="I12" i="39"/>
  <c r="F15" i="39"/>
  <c r="K16" i="39"/>
  <c r="O16" i="39"/>
  <c r="E21" i="39"/>
  <c r="I21" i="39"/>
  <c r="Q21" i="39"/>
  <c r="D29" i="39"/>
  <c r="L29" i="39"/>
  <c r="E31" i="39"/>
  <c r="I31" i="39"/>
  <c r="M31" i="39"/>
  <c r="Q31" i="39"/>
  <c r="F32" i="39"/>
  <c r="J32" i="39"/>
  <c r="D36" i="39"/>
  <c r="L36" i="39"/>
  <c r="P36" i="39"/>
  <c r="I40" i="39"/>
  <c r="M40" i="39"/>
  <c r="Q40" i="39"/>
  <c r="F41" i="39"/>
  <c r="J41" i="39"/>
  <c r="G70" i="39"/>
  <c r="P73" i="39"/>
  <c r="G88" i="39"/>
  <c r="D89" i="39"/>
  <c r="L89" i="39"/>
  <c r="E92" i="39"/>
  <c r="H97" i="39"/>
  <c r="E101" i="39"/>
  <c r="I101" i="39"/>
  <c r="Q101" i="39"/>
  <c r="J102" i="39"/>
  <c r="K10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Q70" i="39"/>
  <c r="E88" i="39"/>
  <c r="E117" i="39"/>
  <c r="Q117" i="39"/>
  <c r="N121" i="39"/>
  <c r="I129" i="39"/>
  <c r="Q129" i="39"/>
  <c r="G176" i="39"/>
  <c r="N153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N3" i="44" l="1"/>
  <c r="O163" i="42"/>
  <c r="J170" i="71"/>
  <c r="I172" i="66"/>
  <c r="L215" i="66"/>
  <c r="E172" i="66"/>
  <c r="K342" i="69"/>
  <c r="Q150" i="70"/>
  <c r="D35" i="71"/>
  <c r="D63" i="71" s="1"/>
  <c r="I184" i="65"/>
  <c r="J196" i="70"/>
  <c r="B206" i="71"/>
  <c r="I200" i="66"/>
  <c r="Q222" i="66"/>
  <c r="I179" i="65"/>
  <c r="I172" i="71"/>
  <c r="J250" i="68"/>
  <c r="K216" i="68"/>
  <c r="K181" i="67"/>
  <c r="E191" i="64"/>
  <c r="L492" i="68"/>
  <c r="F407" i="65"/>
  <c r="Q176" i="71"/>
  <c r="O509" i="68"/>
  <c r="O485" i="68"/>
  <c r="O461" i="68"/>
  <c r="G407" i="67"/>
  <c r="G369" i="67"/>
  <c r="G388" i="67"/>
  <c r="I215" i="71"/>
  <c r="I179" i="71"/>
  <c r="E7" i="71"/>
  <c r="E145" i="42"/>
  <c r="E184" i="70"/>
  <c r="E222" i="70"/>
  <c r="E207" i="70" s="1"/>
  <c r="Q222" i="69"/>
  <c r="Q175" i="69"/>
  <c r="Q203" i="69"/>
  <c r="Q194" i="69"/>
  <c r="Q184" i="69"/>
  <c r="Q247" i="68"/>
  <c r="Q224" i="68"/>
  <c r="Q225" i="68"/>
  <c r="C221" i="68"/>
  <c r="C243" i="68"/>
  <c r="C267" i="68"/>
  <c r="C209" i="68"/>
  <c r="C208" i="68" s="1"/>
  <c r="C210" i="68"/>
  <c r="L183" i="67"/>
  <c r="L182" i="67"/>
  <c r="J178" i="67"/>
  <c r="J179" i="67"/>
  <c r="H183" i="66"/>
  <c r="H182" i="66"/>
  <c r="O222" i="66"/>
  <c r="O174" i="66"/>
  <c r="O194" i="66"/>
  <c r="O174" i="65"/>
  <c r="O222" i="65"/>
  <c r="M199" i="64"/>
  <c r="M200" i="64"/>
  <c r="E240" i="64"/>
  <c r="E199" i="64"/>
  <c r="D192" i="64"/>
  <c r="D191" i="64"/>
  <c r="D190" i="64" s="1"/>
  <c r="J215" i="64"/>
  <c r="J194" i="64"/>
  <c r="J226" i="64"/>
  <c r="J247" i="64"/>
  <c r="B208" i="72"/>
  <c r="B190" i="72"/>
  <c r="B247" i="64"/>
  <c r="B194" i="64"/>
  <c r="B193" i="64" s="1"/>
  <c r="F405" i="70"/>
  <c r="F342" i="70"/>
  <c r="C213" i="67"/>
  <c r="G405" i="70"/>
  <c r="G342" i="70"/>
  <c r="J388" i="72"/>
  <c r="J329" i="72"/>
  <c r="B135" i="68"/>
  <c r="B159" i="68" s="1"/>
  <c r="B237" i="68"/>
  <c r="K126" i="42"/>
  <c r="H183" i="65"/>
  <c r="C222" i="67"/>
  <c r="J215" i="67"/>
  <c r="J200" i="65"/>
  <c r="E405" i="66"/>
  <c r="G373" i="66"/>
  <c r="M407" i="66"/>
  <c r="N176" i="71"/>
  <c r="N329" i="67"/>
  <c r="N285" i="67"/>
  <c r="N323" i="67" s="1"/>
  <c r="G457" i="68"/>
  <c r="O194" i="65"/>
  <c r="F405" i="69"/>
  <c r="F342" i="69"/>
  <c r="M358" i="71"/>
  <c r="M376" i="71"/>
  <c r="D323" i="70"/>
  <c r="M206" i="71"/>
  <c r="E99" i="65"/>
  <c r="E137" i="65" s="1"/>
  <c r="E139" i="65"/>
  <c r="M217" i="68"/>
  <c r="D190" i="72"/>
  <c r="I9" i="48"/>
  <c r="I3" i="44"/>
  <c r="E379" i="71"/>
  <c r="E395" i="69"/>
  <c r="E376" i="69"/>
  <c r="G7" i="69"/>
  <c r="G107" i="39"/>
  <c r="G217" i="68"/>
  <c r="G216" i="68"/>
  <c r="Q236" i="68"/>
  <c r="Q237" i="68"/>
  <c r="I222" i="66"/>
  <c r="I174" i="66"/>
  <c r="I173" i="66" s="1"/>
  <c r="H179" i="65"/>
  <c r="H178" i="65"/>
  <c r="H215" i="65"/>
  <c r="Q193" i="65"/>
  <c r="Q192" i="65" s="1"/>
  <c r="Q203" i="65"/>
  <c r="M171" i="65"/>
  <c r="M170" i="65" s="1"/>
  <c r="M172" i="65"/>
  <c r="E7" i="65"/>
  <c r="E190" i="65" s="1"/>
  <c r="E26" i="39"/>
  <c r="B172" i="65"/>
  <c r="B170" i="65" s="1"/>
  <c r="B171" i="65"/>
  <c r="H395" i="65"/>
  <c r="H414" i="65"/>
  <c r="D200" i="67"/>
  <c r="O213" i="66"/>
  <c r="I197" i="71"/>
  <c r="D7" i="72"/>
  <c r="E35" i="72"/>
  <c r="E63" i="72" s="1"/>
  <c r="C213" i="69"/>
  <c r="C150" i="69"/>
  <c r="C505" i="68"/>
  <c r="C457" i="68"/>
  <c r="Q7" i="66"/>
  <c r="Q172" i="66" s="1"/>
  <c r="Q45" i="42"/>
  <c r="M358" i="72"/>
  <c r="Q373" i="69"/>
  <c r="Q184" i="65"/>
  <c r="L196" i="65"/>
  <c r="M197" i="71"/>
  <c r="N176" i="72"/>
  <c r="P388" i="65"/>
  <c r="D182" i="67"/>
  <c r="M215" i="71"/>
  <c r="M201" i="71" s="1"/>
  <c r="Q250" i="68"/>
  <c r="Q212" i="68"/>
  <c r="Q211" i="68" s="1"/>
  <c r="Q223" i="68"/>
  <c r="Q274" i="68"/>
  <c r="G373" i="67"/>
  <c r="C150" i="67"/>
  <c r="M240" i="64"/>
  <c r="D181" i="67"/>
  <c r="I323" i="70"/>
  <c r="J205" i="64"/>
  <c r="C198" i="64"/>
  <c r="C213" i="65"/>
  <c r="O414" i="70"/>
  <c r="E376" i="67"/>
  <c r="M376" i="65"/>
  <c r="Q417" i="64"/>
  <c r="K428" i="64"/>
  <c r="J395" i="70"/>
  <c r="D25" i="48"/>
  <c r="B131" i="70"/>
  <c r="J195" i="64"/>
  <c r="C219" i="68"/>
  <c r="M323" i="67"/>
  <c r="H361" i="72"/>
  <c r="N414" i="65"/>
  <c r="J163" i="39"/>
  <c r="G316" i="72"/>
  <c r="C213" i="66"/>
  <c r="I376" i="70"/>
  <c r="M417" i="64"/>
  <c r="P64" i="39"/>
  <c r="I170" i="71"/>
  <c r="M226" i="68"/>
  <c r="Q213" i="65"/>
  <c r="E379" i="72"/>
  <c r="K395" i="66"/>
  <c r="H222" i="67"/>
  <c r="H174" i="67"/>
  <c r="H173" i="67" s="1"/>
  <c r="M182" i="66"/>
  <c r="M183" i="66"/>
  <c r="C7" i="64"/>
  <c r="C191" i="64" s="1"/>
  <c r="D5" i="39"/>
  <c r="J68" i="48"/>
  <c r="J62" i="44"/>
  <c r="D481" i="68"/>
  <c r="G179" i="67"/>
  <c r="J215" i="71"/>
  <c r="J206" i="71"/>
  <c r="O179" i="65"/>
  <c r="P395" i="65"/>
  <c r="P414" i="65"/>
  <c r="P240" i="64"/>
  <c r="P199" i="64"/>
  <c r="I275" i="72"/>
  <c r="I311" i="72" s="1"/>
  <c r="I316" i="72"/>
  <c r="J369" i="70"/>
  <c r="J388" i="70"/>
  <c r="H210" i="68"/>
  <c r="H208" i="68" s="1"/>
  <c r="H209" i="68"/>
  <c r="L199" i="67"/>
  <c r="L180" i="67"/>
  <c r="F145" i="39"/>
  <c r="N126" i="39"/>
  <c r="O342" i="69"/>
  <c r="O215" i="65"/>
  <c r="M208" i="71"/>
  <c r="Q200" i="70"/>
  <c r="Q181" i="70"/>
  <c r="L222" i="69"/>
  <c r="L175" i="69"/>
  <c r="N7" i="68"/>
  <c r="N210" i="68" s="1"/>
  <c r="N83" i="39"/>
  <c r="J7" i="72"/>
  <c r="K163" i="39"/>
  <c r="O126" i="39"/>
  <c r="L407" i="66"/>
  <c r="J392" i="69"/>
  <c r="F93" i="72"/>
  <c r="F129" i="72" s="1"/>
  <c r="F134" i="72"/>
  <c r="Q376" i="71"/>
  <c r="Q358" i="71"/>
  <c r="M373" i="70"/>
  <c r="M392" i="70"/>
  <c r="G489" i="68"/>
  <c r="G465" i="68"/>
  <c r="K457" i="68"/>
  <c r="K481" i="68"/>
  <c r="C414" i="65"/>
  <c r="F176" i="72"/>
  <c r="F194" i="72"/>
  <c r="J181" i="70"/>
  <c r="J200" i="70"/>
  <c r="M184" i="70"/>
  <c r="M222" i="70"/>
  <c r="M207" i="70" s="1"/>
  <c r="I203" i="69"/>
  <c r="I222" i="69"/>
  <c r="I207" i="69" s="1"/>
  <c r="I184" i="69"/>
  <c r="O267" i="68"/>
  <c r="O243" i="68"/>
  <c r="H183" i="67"/>
  <c r="H182" i="67"/>
  <c r="N215" i="67"/>
  <c r="N179" i="67"/>
  <c r="N178" i="67"/>
  <c r="F179" i="67"/>
  <c r="F215" i="67"/>
  <c r="J178" i="66"/>
  <c r="J179" i="66"/>
  <c r="K174" i="66"/>
  <c r="K222" i="66"/>
  <c r="K213" i="65"/>
  <c r="K222" i="65"/>
  <c r="K174" i="65"/>
  <c r="I199" i="64"/>
  <c r="I200" i="64"/>
  <c r="F215" i="64"/>
  <c r="F214" i="64" s="1"/>
  <c r="F247" i="64"/>
  <c r="F226" i="64"/>
  <c r="J194" i="70"/>
  <c r="I509" i="68"/>
  <c r="E395" i="67"/>
  <c r="F183" i="67"/>
  <c r="N170" i="72"/>
  <c r="L216" i="64"/>
  <c r="Q180" i="66"/>
  <c r="H213" i="65"/>
  <c r="I395" i="70"/>
  <c r="G376" i="65"/>
  <c r="L352" i="71"/>
  <c r="D395" i="70"/>
  <c r="J414" i="67"/>
  <c r="J386" i="69"/>
  <c r="N376" i="69"/>
  <c r="D395" i="66"/>
  <c r="M107" i="39"/>
  <c r="E143" i="50"/>
  <c r="O63" i="48"/>
  <c r="H44" i="48"/>
  <c r="M361" i="72"/>
  <c r="K361" i="71"/>
  <c r="K395" i="69"/>
  <c r="M386" i="66"/>
  <c r="C395" i="69"/>
  <c r="C99" i="65"/>
  <c r="C175" i="65" s="1"/>
  <c r="K99" i="66"/>
  <c r="K175" i="66" s="1"/>
  <c r="F329" i="70"/>
  <c r="F111" i="64"/>
  <c r="O219" i="68"/>
  <c r="M395" i="69"/>
  <c r="L311" i="71"/>
  <c r="J492" i="68"/>
  <c r="N492" i="68"/>
  <c r="C417" i="64"/>
  <c r="G237" i="64"/>
  <c r="G329" i="71"/>
  <c r="I395" i="69"/>
  <c r="O414" i="66"/>
  <c r="G213" i="67"/>
  <c r="C182" i="65"/>
  <c r="P468" i="68"/>
  <c r="J7" i="67"/>
  <c r="J191" i="67" s="1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85" i="71" s="1"/>
  <c r="F206" i="71"/>
  <c r="F179" i="71"/>
  <c r="I177" i="70"/>
  <c r="I196" i="70"/>
  <c r="J222" i="69"/>
  <c r="J207" i="69" s="1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191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0" i="65" s="1"/>
  <c r="N172" i="65"/>
  <c r="F7" i="65"/>
  <c r="F191" i="65" s="1"/>
  <c r="F26" i="39"/>
  <c r="J223" i="64"/>
  <c r="J204" i="64"/>
  <c r="L240" i="64"/>
  <c r="L199" i="64"/>
  <c r="L200" i="64"/>
  <c r="I215" i="64"/>
  <c r="I194" i="64"/>
  <c r="I193" i="64" s="1"/>
  <c r="E215" i="64"/>
  <c r="E194" i="64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J111" i="72"/>
  <c r="J134" i="72"/>
  <c r="O145" i="39"/>
  <c r="N26" i="42"/>
  <c r="F184" i="67"/>
  <c r="B182" i="66"/>
  <c r="J329" i="65"/>
  <c r="J505" i="68"/>
  <c r="J457" i="68"/>
  <c r="K172" i="72"/>
  <c r="K208" i="72"/>
  <c r="M143" i="66"/>
  <c r="M99" i="66"/>
  <c r="J7" i="66"/>
  <c r="J172" i="66" s="1"/>
  <c r="C358" i="72"/>
  <c r="D217" i="68"/>
  <c r="C465" i="68"/>
  <c r="C455" i="68"/>
  <c r="G7" i="72"/>
  <c r="G167" i="72" s="1"/>
  <c r="H178" i="66"/>
  <c r="H179" i="66"/>
  <c r="M7" i="66"/>
  <c r="M190" i="66" s="1"/>
  <c r="N45" i="39"/>
  <c r="M45" i="39"/>
  <c r="M329" i="65"/>
  <c r="M285" i="65"/>
  <c r="M323" i="65" s="1"/>
  <c r="F213" i="67"/>
  <c r="J176" i="72"/>
  <c r="J194" i="72"/>
  <c r="M7" i="71"/>
  <c r="M185" i="71" s="1"/>
  <c r="M145" i="39"/>
  <c r="I7" i="70"/>
  <c r="I171" i="70" s="1"/>
  <c r="J126" i="42"/>
  <c r="E7" i="70"/>
  <c r="E126" i="39"/>
  <c r="B191" i="64"/>
  <c r="B192" i="64"/>
  <c r="B190" i="64" s="1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37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7" i="70" s="1"/>
  <c r="C203" i="70"/>
  <c r="N182" i="67"/>
  <c r="N183" i="67"/>
  <c r="E193" i="67"/>
  <c r="E192" i="67" s="1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F323" i="69" s="1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K236" i="68"/>
  <c r="K235" i="68" s="1"/>
  <c r="K250" i="68"/>
  <c r="C236" i="68"/>
  <c r="C235" i="68" s="1"/>
  <c r="C237" i="68"/>
  <c r="C250" i="68"/>
  <c r="C274" i="68"/>
  <c r="C231" i="68"/>
  <c r="N179" i="65"/>
  <c r="N196" i="65"/>
  <c r="N215" i="65"/>
  <c r="L405" i="69"/>
  <c r="L399" i="69" s="1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K150" i="70"/>
  <c r="P386" i="70"/>
  <c r="N395" i="70"/>
  <c r="E124" i="50"/>
  <c r="K219" i="68"/>
  <c r="L379" i="71"/>
  <c r="C414" i="66"/>
  <c r="L4" i="48"/>
  <c r="E213" i="67"/>
  <c r="J367" i="69"/>
  <c r="I223" i="68"/>
  <c r="E161" i="50"/>
  <c r="G206" i="72"/>
  <c r="K226" i="68"/>
  <c r="B171" i="66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201" i="72" s="1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35" i="71"/>
  <c r="J63" i="71" s="1"/>
  <c r="F7" i="70"/>
  <c r="F191" i="70" s="1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190" i="65" s="1"/>
  <c r="H26" i="39"/>
  <c r="D223" i="64"/>
  <c r="D204" i="64"/>
  <c r="D203" i="64"/>
  <c r="N219" i="64"/>
  <c r="N240" i="64"/>
  <c r="N199" i="64"/>
  <c r="O215" i="64"/>
  <c r="O214" i="64" s="1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N173" i="65" s="1"/>
  <c r="I405" i="69"/>
  <c r="I342" i="69"/>
  <c r="N329" i="66"/>
  <c r="N285" i="66"/>
  <c r="N323" i="66" s="1"/>
  <c r="N163" i="39"/>
  <c r="F126" i="39"/>
  <c r="F107" i="39"/>
  <c r="H359" i="64"/>
  <c r="N392" i="67"/>
  <c r="K183" i="68"/>
  <c r="K255" i="68" s="1"/>
  <c r="Q194" i="64"/>
  <c r="O323" i="65"/>
  <c r="L174" i="67"/>
  <c r="L173" i="67" s="1"/>
  <c r="G275" i="72"/>
  <c r="G311" i="72" s="1"/>
  <c r="D198" i="64"/>
  <c r="M222" i="67"/>
  <c r="B203" i="69"/>
  <c r="Q226" i="64"/>
  <c r="D202" i="64"/>
  <c r="B179" i="67"/>
  <c r="O194" i="64"/>
  <c r="O193" i="64" s="1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N93" i="66" s="1"/>
  <c r="N131" i="66" s="1"/>
  <c r="L7" i="68"/>
  <c r="L41" i="68"/>
  <c r="L75" i="68" s="1"/>
  <c r="J213" i="70"/>
  <c r="J207" i="70" s="1"/>
  <c r="J150" i="70"/>
  <c r="D361" i="71"/>
  <c r="D379" i="71"/>
  <c r="P3" i="22"/>
  <c r="Q35" i="71"/>
  <c r="Q63" i="71" s="1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99" i="70" s="1"/>
  <c r="M342" i="70"/>
  <c r="J388" i="71"/>
  <c r="J383" i="71" s="1"/>
  <c r="J329" i="71"/>
  <c r="C145" i="39"/>
  <c r="C163" i="39"/>
  <c r="K35" i="71"/>
  <c r="K63" i="71" s="1"/>
  <c r="I35" i="65"/>
  <c r="I63" i="65" s="1"/>
  <c r="M194" i="64"/>
  <c r="M193" i="64" s="1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90" i="69" s="1"/>
  <c r="Q107" i="3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83" i="71" s="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K190" i="64" s="1"/>
  <c r="H171" i="66"/>
  <c r="H170" i="66" s="1"/>
  <c r="D203" i="66"/>
  <c r="D386" i="67"/>
  <c r="J407" i="65"/>
  <c r="J388" i="65"/>
  <c r="J386" i="65"/>
  <c r="L386" i="65"/>
  <c r="L405" i="65"/>
  <c r="P7" i="72"/>
  <c r="P167" i="72" s="1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5" i="42"/>
  <c r="N376" i="67"/>
  <c r="D285" i="65"/>
  <c r="D323" i="65" s="1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Q173" i="66" s="1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Q376" i="65"/>
  <c r="P35" i="66"/>
  <c r="P63" i="66" s="1"/>
  <c r="K5" i="42"/>
  <c r="K342" i="70"/>
  <c r="C150" i="70"/>
  <c r="I323" i="66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173" i="65"/>
  <c r="G129" i="72"/>
  <c r="P93" i="66"/>
  <c r="P131" i="66" s="1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26" i="42"/>
  <c r="D35" i="65"/>
  <c r="D63" i="65" s="1"/>
  <c r="M20" i="42"/>
  <c r="M49" i="64"/>
  <c r="M81" i="64" s="1"/>
  <c r="O39" i="64"/>
  <c r="O7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E383" i="72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B129" i="72" s="1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C35" i="72"/>
  <c r="C63" i="72" s="1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C35" i="70"/>
  <c r="C63" i="70" s="1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83" i="42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26" i="42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L39" i="64"/>
  <c r="L71" i="64" s="1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Q35" i="72"/>
  <c r="Q63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P26" i="39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Q24" i="48" s="1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87" i="48"/>
  <c r="H81" i="44"/>
  <c r="N383" i="72"/>
  <c r="D361" i="72"/>
  <c r="M383" i="72"/>
  <c r="F274" i="68"/>
  <c r="J132" i="66"/>
  <c r="P171" i="65"/>
  <c r="O388" i="67"/>
  <c r="D365" i="64"/>
  <c r="D428" i="64"/>
  <c r="D338" i="64"/>
  <c r="D359" i="64" s="1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P311" i="71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I202" i="64"/>
  <c r="I160" i="64"/>
  <c r="K205" i="64"/>
  <c r="K163" i="64"/>
  <c r="F399" i="69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P25" i="66"/>
  <c r="O214" i="66"/>
  <c r="O195" i="66"/>
  <c r="M44" i="48"/>
  <c r="M47" i="49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M25" i="49"/>
  <c r="M190" i="65"/>
  <c r="M191" i="65"/>
  <c r="M209" i="65"/>
  <c r="I25" i="49"/>
  <c r="E25" i="50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C311" i="71" s="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209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K4" i="50"/>
  <c r="K215" i="64"/>
  <c r="K226" i="64"/>
  <c r="B185" i="72"/>
  <c r="B167" i="72"/>
  <c r="B146" i="49"/>
  <c r="B167" i="71"/>
  <c r="B185" i="71"/>
  <c r="C21" i="70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K173" i="65"/>
  <c r="M178" i="65"/>
  <c r="F184" i="65"/>
  <c r="F146" i="65"/>
  <c r="C47" i="48"/>
  <c r="D212" i="68"/>
  <c r="J198" i="64"/>
  <c r="D201" i="64"/>
  <c r="D207" i="64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N7" i="64"/>
  <c r="J7" i="49"/>
  <c r="F7" i="49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G186" i="69"/>
  <c r="M182" i="69"/>
  <c r="M183" i="69"/>
  <c r="M201" i="69"/>
  <c r="M200" i="69"/>
  <c r="M181" i="69"/>
  <c r="M202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163" i="42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107" i="42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G26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Q5" i="39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93" i="65"/>
  <c r="K131" i="65" s="1"/>
  <c r="K175" i="65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P181" i="66"/>
  <c r="P143" i="66"/>
  <c r="B211" i="68"/>
  <c r="M323" i="70"/>
  <c r="O407" i="67"/>
  <c r="C407" i="67"/>
  <c r="N275" i="71"/>
  <c r="N311" i="71" s="1"/>
  <c r="N352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G213" i="69"/>
  <c r="G150" i="69"/>
  <c r="I386" i="70"/>
  <c r="I329" i="70"/>
  <c r="E188" i="72"/>
  <c r="E134" i="72"/>
  <c r="E111" i="72"/>
  <c r="E129" i="72" s="1"/>
  <c r="E112" i="65"/>
  <c r="E194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F99" i="66"/>
  <c r="F93" i="66" s="1"/>
  <c r="F131" i="66" s="1"/>
  <c r="N137" i="66"/>
  <c r="B170" i="66"/>
  <c r="H171" i="67"/>
  <c r="F66" i="48"/>
  <c r="E82" i="48"/>
  <c r="J85" i="48"/>
  <c r="I503" i="68"/>
  <c r="L367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G248" i="68"/>
  <c r="G247" i="68"/>
  <c r="G249" i="68"/>
  <c r="D33" i="68"/>
  <c r="C248" i="68"/>
  <c r="C249" i="68"/>
  <c r="E268" i="68"/>
  <c r="E244" i="68"/>
  <c r="E243" i="68"/>
  <c r="E267" i="68"/>
  <c r="E245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11" i="68"/>
  <c r="O207" i="68" s="1"/>
  <c r="O160" i="68"/>
  <c r="J428" i="64"/>
  <c r="Q379" i="72"/>
  <c r="N194" i="70"/>
  <c r="N137" i="70"/>
  <c r="N93" i="69"/>
  <c r="N131" i="69" s="1"/>
  <c r="N175" i="69"/>
  <c r="C183" i="68"/>
  <c r="C255" i="68" s="1"/>
  <c r="D3" i="48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71" i="70"/>
  <c r="E205" i="69"/>
  <c r="E186" i="69"/>
  <c r="P223" i="69"/>
  <c r="P204" i="69"/>
  <c r="P185" i="69"/>
  <c r="L185" i="69"/>
  <c r="L204" i="69"/>
  <c r="L223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F228" i="64"/>
  <c r="F249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O233" i="64"/>
  <c r="O212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M27" i="72"/>
  <c r="L193" i="72"/>
  <c r="L175" i="72"/>
  <c r="M165" i="42"/>
  <c r="M37" i="72"/>
  <c r="P162" i="48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K181" i="69"/>
  <c r="J112" i="65"/>
  <c r="C414" i="64"/>
  <c r="E112" i="70"/>
  <c r="E194" i="70"/>
  <c r="E137" i="70"/>
  <c r="M168" i="64"/>
  <c r="P4" i="48"/>
  <c r="D392" i="65"/>
  <c r="D358" i="72"/>
  <c r="G376" i="70"/>
  <c r="N370" i="72"/>
  <c r="N316" i="72"/>
  <c r="E203" i="70"/>
  <c r="B196" i="67"/>
  <c r="G147" i="72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H27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B253" i="68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L93" i="67" s="1"/>
  <c r="L131" i="67" s="1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135" i="65"/>
  <c r="B223" i="68"/>
  <c r="J226" i="68"/>
  <c r="M176" i="65"/>
  <c r="D180" i="65"/>
  <c r="D177" i="67"/>
  <c r="D139" i="67"/>
  <c r="B111" i="68"/>
  <c r="B207" i="68" s="1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126" i="42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Q193" i="64"/>
  <c r="M181" i="67"/>
  <c r="M143" i="67"/>
  <c r="L134" i="72"/>
  <c r="L188" i="72"/>
  <c r="K160" i="64"/>
  <c r="K383" i="72"/>
  <c r="K383" i="71"/>
  <c r="Q143" i="50"/>
  <c r="H223" i="68"/>
  <c r="H175" i="68"/>
  <c r="K352" i="71"/>
  <c r="K275" i="71"/>
  <c r="K311" i="71" s="1"/>
  <c r="K184" i="67"/>
  <c r="K146" i="67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85" i="72"/>
  <c r="F181" i="71"/>
  <c r="F199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Q26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H30" i="65"/>
  <c r="G204" i="65"/>
  <c r="G223" i="65"/>
  <c r="I28" i="49"/>
  <c r="P233" i="64"/>
  <c r="P213" i="64"/>
  <c r="P212" i="64"/>
  <c r="B44" i="50"/>
  <c r="B44" i="49"/>
  <c r="B203" i="65"/>
  <c r="B193" i="65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G202" i="67"/>
  <c r="G201" i="67"/>
  <c r="N26" i="67"/>
  <c r="M198" i="67"/>
  <c r="M216" i="67"/>
  <c r="M197" i="67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D173" i="66"/>
  <c r="F183" i="66"/>
  <c r="M85" i="48"/>
  <c r="F4" i="4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I175" i="66"/>
  <c r="D455" i="68"/>
  <c r="D201" i="72"/>
  <c r="F172" i="72"/>
  <c r="H105" i="50"/>
  <c r="O194" i="70"/>
  <c r="D148" i="64"/>
  <c r="L181" i="66"/>
  <c r="L143" i="66"/>
  <c r="E212" i="68"/>
  <c r="J148" i="64"/>
  <c r="J105" i="64"/>
  <c r="E111" i="64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I228" i="64"/>
  <c r="I249" i="64"/>
  <c r="L227" i="64"/>
  <c r="L248" i="64"/>
  <c r="D227" i="64"/>
  <c r="D248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F163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J69" i="39"/>
  <c r="F54" i="39"/>
  <c r="F40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H131" i="39"/>
  <c r="L97" i="39"/>
  <c r="G10" i="39"/>
  <c r="J70" i="39"/>
  <c r="I159" i="39"/>
  <c r="I78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26" i="42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Q35" i="70"/>
  <c r="Q63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Q35" i="69"/>
  <c r="Q63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26" i="42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93" i="65"/>
  <c r="M131" i="65" s="1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O99" i="66"/>
  <c r="O93" i="66" s="1"/>
  <c r="O131" i="66" s="1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P60" i="42"/>
  <c r="P45" i="66"/>
  <c r="P73" i="66" s="1"/>
  <c r="E31" i="66"/>
  <c r="D205" i="66"/>
  <c r="O204" i="66"/>
  <c r="O223" i="66"/>
  <c r="K204" i="66"/>
  <c r="K223" i="66"/>
  <c r="G204" i="66"/>
  <c r="G223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F21" i="66"/>
  <c r="E191" i="66"/>
  <c r="E209" i="66"/>
  <c r="L205" i="65"/>
  <c r="D205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I217" i="64"/>
  <c r="I238" i="64"/>
  <c r="P214" i="64"/>
  <c r="L4" i="50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P109" i="48"/>
  <c r="D106" i="48"/>
  <c r="D7" i="69"/>
  <c r="M101" i="42"/>
  <c r="M52" i="68"/>
  <c r="M86" i="68" s="1"/>
  <c r="L224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F31" i="65"/>
  <c r="E205" i="65"/>
  <c r="H33" i="64"/>
  <c r="G227" i="64"/>
  <c r="G248" i="64"/>
  <c r="J217" i="64"/>
  <c r="J238" i="64"/>
  <c r="M7" i="49"/>
  <c r="D376" i="67"/>
  <c r="E386" i="66"/>
  <c r="E329" i="66"/>
  <c r="M247" i="64"/>
  <c r="C175" i="69"/>
  <c r="O489" i="68"/>
  <c r="D177" i="66"/>
  <c r="D139" i="66"/>
  <c r="O211" i="68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O251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G205" i="65"/>
  <c r="K30" i="65"/>
  <c r="J204" i="65"/>
  <c r="J223" i="65"/>
  <c r="P199" i="65"/>
  <c r="I27" i="65"/>
  <c r="H199" i="65"/>
  <c r="K197" i="65"/>
  <c r="K198" i="65"/>
  <c r="K216" i="65"/>
  <c r="J214" i="65"/>
  <c r="J195" i="65"/>
  <c r="P192" i="65"/>
  <c r="L28" i="49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132" i="66"/>
  <c r="P172" i="66"/>
  <c r="P170" i="66" s="1"/>
  <c r="J176" i="66"/>
  <c r="K177" i="66"/>
  <c r="F181" i="66"/>
  <c r="F143" i="66"/>
  <c r="H185" i="66"/>
  <c r="B181" i="67"/>
  <c r="B143" i="67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N27" i="69"/>
  <c r="M199" i="69"/>
  <c r="M180" i="69"/>
  <c r="Q109" i="48"/>
  <c r="Q172" i="69"/>
  <c r="M106" i="49"/>
  <c r="I109" i="49"/>
  <c r="I109" i="48"/>
  <c r="E106" i="49"/>
  <c r="E109" i="49"/>
  <c r="D253" i="68"/>
  <c r="F251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M221" i="64"/>
  <c r="M220" i="64"/>
  <c r="M219" i="64"/>
  <c r="M241" i="64"/>
  <c r="E221" i="64"/>
  <c r="E220" i="64"/>
  <c r="E241" i="64"/>
  <c r="E219" i="64"/>
  <c r="P218" i="64"/>
  <c r="P239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D233" i="64"/>
  <c r="D212" i="64"/>
  <c r="D213" i="64"/>
  <c r="N7" i="49"/>
  <c r="J4" i="50"/>
  <c r="J214" i="64"/>
  <c r="F4" i="50"/>
  <c r="C26" i="72"/>
  <c r="B174" i="72"/>
  <c r="B192" i="72"/>
  <c r="B173" i="72"/>
  <c r="B209" i="72"/>
  <c r="B191" i="72"/>
  <c r="B172" i="72"/>
  <c r="B186" i="70"/>
  <c r="B205" i="70"/>
  <c r="B205" i="69"/>
  <c r="B186" i="69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N82" i="50"/>
  <c r="I205" i="67"/>
  <c r="L28" i="67"/>
  <c r="K202" i="67"/>
  <c r="K201" i="67"/>
  <c r="C201" i="67"/>
  <c r="C202" i="67"/>
  <c r="E178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L405" i="67"/>
  <c r="N237" i="64"/>
  <c r="Q194" i="67"/>
  <c r="C329" i="72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J126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M171" i="66" l="1"/>
  <c r="I35" i="72"/>
  <c r="J145" i="42"/>
  <c r="D145" i="39"/>
  <c r="F126" i="42"/>
  <c r="H30" i="71"/>
  <c r="E163" i="42"/>
  <c r="M167" i="71"/>
  <c r="M166" i="71" s="1"/>
  <c r="M172" i="66"/>
  <c r="J29" i="68"/>
  <c r="F28" i="69"/>
  <c r="P311" i="72"/>
  <c r="F201" i="71"/>
  <c r="M209" i="66"/>
  <c r="J35" i="70"/>
  <c r="J63" i="70" s="1"/>
  <c r="D35" i="66"/>
  <c r="D63" i="66" s="1"/>
  <c r="E28" i="64"/>
  <c r="D30" i="66"/>
  <c r="B175" i="67"/>
  <c r="I163" i="42"/>
  <c r="H28" i="67"/>
  <c r="C93" i="65"/>
  <c r="C131" i="65" s="1"/>
  <c r="E163" i="39"/>
  <c r="N25" i="67"/>
  <c r="L31" i="68"/>
  <c r="L190" i="66"/>
  <c r="M191" i="66"/>
  <c r="C137" i="65"/>
  <c r="N41" i="68"/>
  <c r="N75" i="68" s="1"/>
  <c r="E201" i="72"/>
  <c r="M201" i="72"/>
  <c r="H24" i="48"/>
  <c r="P27" i="67"/>
  <c r="F35" i="68"/>
  <c r="H31" i="65"/>
  <c r="B93" i="67"/>
  <c r="M33" i="68"/>
  <c r="I190" i="65"/>
  <c r="N26" i="39"/>
  <c r="G107" i="42"/>
  <c r="C30" i="67"/>
  <c r="G28" i="69"/>
  <c r="P26" i="70"/>
  <c r="J175" i="66"/>
  <c r="K126" i="39"/>
  <c r="K25" i="64"/>
  <c r="M28" i="64"/>
  <c r="Q191" i="69"/>
  <c r="Q189" i="69" s="1"/>
  <c r="Q31" i="71"/>
  <c r="D153" i="64"/>
  <c r="L209" i="65"/>
  <c r="J27" i="64"/>
  <c r="L25" i="67"/>
  <c r="J37" i="68"/>
  <c r="D31" i="64"/>
  <c r="M27" i="69"/>
  <c r="E399" i="70"/>
  <c r="F107" i="42"/>
  <c r="H191" i="65"/>
  <c r="F172" i="70"/>
  <c r="F170" i="70" s="1"/>
  <c r="N175" i="66"/>
  <c r="M34" i="64"/>
  <c r="D39" i="64"/>
  <c r="D71" i="64" s="1"/>
  <c r="I172" i="70"/>
  <c r="I170" i="70" s="1"/>
  <c r="N167" i="71"/>
  <c r="E209" i="65"/>
  <c r="I190" i="64"/>
  <c r="J171" i="66"/>
  <c r="J170" i="66" s="1"/>
  <c r="J169" i="66" s="1"/>
  <c r="F26" i="67"/>
  <c r="C28" i="68"/>
  <c r="Q171" i="69"/>
  <c r="Q170" i="69" s="1"/>
  <c r="O207" i="70"/>
  <c r="M27" i="70"/>
  <c r="P35" i="68"/>
  <c r="P111" i="68"/>
  <c r="P207" i="68" s="1"/>
  <c r="C27" i="64"/>
  <c r="E93" i="65"/>
  <c r="K35" i="70"/>
  <c r="K63" i="70" s="1"/>
  <c r="G35" i="71"/>
  <c r="G63" i="71" s="1"/>
  <c r="D105" i="64"/>
  <c r="D147" i="64" s="1"/>
  <c r="L175" i="66"/>
  <c r="F33" i="64"/>
  <c r="H209" i="65"/>
  <c r="H208" i="65" s="1"/>
  <c r="F190" i="70"/>
  <c r="F189" i="70" s="1"/>
  <c r="Q35" i="66"/>
  <c r="Q63" i="66" s="1"/>
  <c r="N93" i="65"/>
  <c r="E21" i="65"/>
  <c r="H111" i="68"/>
  <c r="H207" i="68" s="1"/>
  <c r="J35" i="72"/>
  <c r="J63" i="72" s="1"/>
  <c r="E172" i="65"/>
  <c r="E171" i="65"/>
  <c r="E170" i="65" s="1"/>
  <c r="M29" i="64"/>
  <c r="K25" i="67"/>
  <c r="P28" i="70"/>
  <c r="O25" i="67"/>
  <c r="C31" i="64"/>
  <c r="H27" i="70"/>
  <c r="L93" i="66"/>
  <c r="L131" i="66" s="1"/>
  <c r="L27" i="66"/>
  <c r="J209" i="67"/>
  <c r="J208" i="67" s="1"/>
  <c r="D28" i="64"/>
  <c r="H165" i="68"/>
  <c r="E191" i="65"/>
  <c r="E189" i="65" s="1"/>
  <c r="J163" i="42"/>
  <c r="C137" i="66"/>
  <c r="H35" i="68"/>
  <c r="J191" i="66"/>
  <c r="D30" i="65"/>
  <c r="K163" i="42"/>
  <c r="E126" i="42"/>
  <c r="J34" i="64"/>
  <c r="Q37" i="68"/>
  <c r="E26" i="71"/>
  <c r="J23" i="70"/>
  <c r="D23" i="64"/>
  <c r="Q25" i="66"/>
  <c r="N30" i="71"/>
  <c r="C37" i="68"/>
  <c r="O35" i="68"/>
  <c r="O31" i="68"/>
  <c r="O30" i="67"/>
  <c r="H30" i="69"/>
  <c r="F27" i="64"/>
  <c r="P30" i="68"/>
  <c r="H33" i="68"/>
  <c r="L27" i="71"/>
  <c r="Q27" i="69"/>
  <c r="H31" i="69"/>
  <c r="O25" i="64"/>
  <c r="Q28" i="67"/>
  <c r="I190" i="70"/>
  <c r="O21" i="71"/>
  <c r="M45" i="42"/>
  <c r="I26" i="39"/>
  <c r="I26" i="42"/>
  <c r="J145" i="39"/>
  <c r="F190" i="65"/>
  <c r="Q28" i="64"/>
  <c r="F209" i="65"/>
  <c r="F208" i="65" s="1"/>
  <c r="K26" i="68"/>
  <c r="N29" i="64"/>
  <c r="M32" i="68"/>
  <c r="K27" i="64"/>
  <c r="J190" i="66"/>
  <c r="J189" i="66" s="1"/>
  <c r="O25" i="69"/>
  <c r="J21" i="66"/>
  <c r="H25" i="66"/>
  <c r="O28" i="67"/>
  <c r="Q31" i="67"/>
  <c r="O43" i="48"/>
  <c r="C41" i="68"/>
  <c r="C75" i="68" s="1"/>
  <c r="F35" i="70"/>
  <c r="F63" i="70" s="1"/>
  <c r="L31" i="64"/>
  <c r="I28" i="68"/>
  <c r="D24" i="68"/>
  <c r="J21" i="70"/>
  <c r="J190" i="67"/>
  <c r="O28" i="68"/>
  <c r="J25" i="71"/>
  <c r="F32" i="68"/>
  <c r="C27" i="66"/>
  <c r="O26" i="67"/>
  <c r="K30" i="68"/>
  <c r="I191" i="70"/>
  <c r="O27" i="66"/>
  <c r="L25" i="70"/>
  <c r="G30" i="70"/>
  <c r="E35" i="64"/>
  <c r="O165" i="68"/>
  <c r="L170" i="67"/>
  <c r="E23" i="64"/>
  <c r="F29" i="68"/>
  <c r="L28" i="72"/>
  <c r="J209" i="66"/>
  <c r="J208" i="66" s="1"/>
  <c r="L213" i="64"/>
  <c r="L29" i="64"/>
  <c r="K35" i="72"/>
  <c r="K63" i="72" s="1"/>
  <c r="E35" i="70"/>
  <c r="E63" i="70" s="1"/>
  <c r="E28" i="65"/>
  <c r="G36" i="68"/>
  <c r="G30" i="67"/>
  <c r="N27" i="70"/>
  <c r="D5" i="42"/>
  <c r="F145" i="42"/>
  <c r="M23" i="67"/>
  <c r="F27" i="69"/>
  <c r="C93" i="66"/>
  <c r="C131" i="66" s="1"/>
  <c r="M35" i="66"/>
  <c r="I201" i="72"/>
  <c r="D207" i="70"/>
  <c r="E24" i="48"/>
  <c r="L172" i="66"/>
  <c r="L171" i="66"/>
  <c r="F170" i="67"/>
  <c r="F171" i="65"/>
  <c r="F172" i="65"/>
  <c r="J171" i="67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189" i="66" s="1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89" i="64" s="1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69" i="67" s="1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B208" i="68"/>
  <c r="D232" i="64"/>
  <c r="K24" i="49"/>
  <c r="I28" i="65"/>
  <c r="C192" i="66"/>
  <c r="C192" i="67"/>
  <c r="G62" i="49"/>
  <c r="K62" i="50"/>
  <c r="O62" i="50"/>
  <c r="N30" i="67"/>
  <c r="E105" i="4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H159" i="68" l="1"/>
  <c r="I189" i="70"/>
  <c r="L169" i="66"/>
  <c r="I63" i="72"/>
  <c r="I21" i="72"/>
  <c r="L170" i="66"/>
  <c r="L169" i="67"/>
  <c r="D159" i="68"/>
  <c r="P159" i="68"/>
  <c r="P23" i="64"/>
  <c r="G21" i="71"/>
  <c r="C24" i="68"/>
  <c r="H170" i="65"/>
  <c r="F169" i="67"/>
  <c r="M63" i="66"/>
  <c r="M21" i="66"/>
  <c r="E21" i="70"/>
  <c r="J170" i="67"/>
  <c r="J169" i="67" s="1"/>
  <c r="F170" i="65"/>
  <c r="F169" i="65" s="1"/>
  <c r="C170" i="66"/>
  <c r="C169" i="66" s="1"/>
  <c r="K23" i="64"/>
  <c r="C21" i="69"/>
  <c r="B232" i="68"/>
  <c r="M159" i="68"/>
  <c r="F170" i="66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67" i="4"/>
  <c r="B38" i="4"/>
  <c r="B13" i="4"/>
  <c r="B11" i="4"/>
  <c r="B4" i="4"/>
  <c r="B37" i="4"/>
  <c r="B22" i="4"/>
  <c r="B84" i="4"/>
  <c r="B70" i="4"/>
  <c r="B30" i="4"/>
  <c r="B65" i="4"/>
  <c r="B71" i="4"/>
  <c r="B59" i="4"/>
  <c r="B81" i="4"/>
  <c r="B25" i="4"/>
  <c r="B48" i="4"/>
  <c r="B17" i="4"/>
  <c r="B66" i="4"/>
  <c r="B68" i="4"/>
  <c r="B49" i="4"/>
  <c r="B21" i="4"/>
  <c r="B64" i="4"/>
  <c r="B26" i="4"/>
  <c r="B46" i="4"/>
  <c r="B45" i="4"/>
  <c r="B9" i="4"/>
  <c r="B10" i="4"/>
  <c r="B55" i="4"/>
  <c r="B29" i="4"/>
  <c r="B27" i="4"/>
  <c r="B7" i="4"/>
  <c r="B28" i="4"/>
  <c r="B15" i="4"/>
  <c r="B23" i="4"/>
  <c r="B40" i="4"/>
  <c r="B72" i="4"/>
  <c r="B41" i="4"/>
  <c r="B69" i="4"/>
  <c r="B20" i="4"/>
  <c r="B77" i="4"/>
  <c r="B78" i="4"/>
  <c r="B14" i="4"/>
  <c r="B57" i="4"/>
  <c r="B54" i="4"/>
  <c r="B56" i="4"/>
  <c r="B58" i="4"/>
  <c r="B16" i="4"/>
  <c r="B39" i="4"/>
  <c r="B33" i="4"/>
  <c r="B53" i="4"/>
  <c r="B60" i="4"/>
  <c r="B44" i="4"/>
  <c r="B47" i="4"/>
  <c r="B82" i="4"/>
  <c r="B36" i="4"/>
  <c r="B24" i="4"/>
  <c r="B61" i="4"/>
  <c r="B34" i="4"/>
  <c r="B80" i="4"/>
  <c r="B73" i="4"/>
  <c r="B76" i="4"/>
  <c r="B79" i="4"/>
  <c r="B12" i="4"/>
  <c r="B35" i="4"/>
  <c r="B83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I12" i="26" s="1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Q27" i="23" l="1"/>
  <c r="Q27" i="26" s="1"/>
  <c r="N14" i="24"/>
  <c r="N14" i="27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G14" i="15"/>
  <c r="M20" i="17"/>
  <c r="M22" i="17"/>
  <c r="M29" i="17"/>
  <c r="O16" i="13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M27" i="17" s="1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M15" i="16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4" i="15" s="1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G4" i="16" s="1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17" i="16" s="1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4" i="17" s="1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6" i="16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M157" i="6" l="1"/>
  <c r="M171" i="6"/>
  <c r="F15" i="24"/>
  <c r="F15" i="27" s="1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E17" i="16"/>
  <c r="N27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Q17" i="15"/>
  <c r="P171" i="6"/>
  <c r="Q27" i="17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15" i="15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J170" i="6" l="1"/>
  <c r="N27" i="16"/>
  <c r="J156" i="6"/>
  <c r="N15" i="16"/>
  <c r="N4" i="17"/>
  <c r="C170" i="6"/>
  <c r="C157" i="6"/>
  <c r="C171" i="6"/>
  <c r="O171" i="6"/>
  <c r="E27" i="16"/>
  <c r="D133" i="6"/>
  <c r="E15" i="15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<sst xmlns="http://schemas.openxmlformats.org/spreadsheetml/2006/main" count="9674" uniqueCount="289">
  <si>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</si>
  <si>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</si>
  <si>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</si>
  <si>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</si>
  <si>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</si>
  <si>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</si>
  <si>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</si>
  <si>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</si>
  <si>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</si>
  <si>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</si>
  <si>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</si>
  <si>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</si>
  <si>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</si>
  <si>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</si>
  <si>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</si>
  <si>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</si>
  <si>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</si>
  <si>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</si>
  <si>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</si>
  <si>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</si>
  <si>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</si>
  <si>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</si>
  <si>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</si>
  <si>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</si>
  <si>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</si>
  <si>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</si>
  <si>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</si>
  <si>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</si>
  <si>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</si>
  <si>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</si>
  <si>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</si>
  <si>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</si>
  <si>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</si>
  <si>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</si>
  <si>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</si>
  <si>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</si>
  <si>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</si>
  <si>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</si>
  <si>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</si>
  <si>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</si>
  <si>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</si>
  <si>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</si>
  <si>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</si>
  <si>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</si>
  <si>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</si>
  <si>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</si>
  <si>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</si>
  <si>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</si>
  <si>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</si>
  <si>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</si>
  <si>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</si>
  <si>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</si>
  <si>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</si>
  <si>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</si>
  <si>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</si>
  <si>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</si>
  <si>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</si>
  <si>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</si>
  <si>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</si>
  <si>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</si>
  <si>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</si>
  <si>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</si>
  <si>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</si>
  <si>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</si>
  <si>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</si>
  <si>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</si>
  <si>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</si>
  <si>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</si>
  <si>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</si>
  <si>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</si>
  <si>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</si>
  <si>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</si>
  <si>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</si>
  <si>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</si>
  <si>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</si>
  <si>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</si>
  <si>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</si>
  <si>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</si>
  <si>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</si>
  <si>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</si>
  <si>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</si>
  <si>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</si>
  <si>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</si>
  <si>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</si>
  <si>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</si>
  <si>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</si>
  <si>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</si>
  <si>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</si>
  <si>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</si>
  <si>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</si>
  <si>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</si>
  <si>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</si>
  <si>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</si>
  <si>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</si>
  <si>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</si>
  <si>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</si>
  <si>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</si>
  <si>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</si>
  <si>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</si>
  <si>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</si>
  <si>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</si>
  <si>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</si>
  <si>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</si>
  <si>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</si>
  <si>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</si>
  <si>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</si>
  <si>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</si>
  <si>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</si>
  <si>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</si>
  <si>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</si>
  <si>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</si>
  <si>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</si>
  <si>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</si>
  <si>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</si>
  <si>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</si>
  <si>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</si>
  <si>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</si>
  <si>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</si>
  <si>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</si>
  <si>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</si>
  <si>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</si>
  <si>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</si>
  <si>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</si>
  <si>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</si>
  <si>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</si>
  <si>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</si>
  <si>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</si>
  <si>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</si>
  <si>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</si>
  <si>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</si>
  <si>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</si>
  <si>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</si>
  <si>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</si>
  <si>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</si>
  <si>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</si>
  <si>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</si>
  <si>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</si>
  <si>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</si>
  <si>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</si>
  <si>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</si>
  <si>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</si>
  <si>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</si>
  <si>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</si>
  <si>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</si>
  <si>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</si>
  <si>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</si>
  <si>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</si>
  <si>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</si>
  <si>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</si>
  <si>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</si>
  <si>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</si>
  <si>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</si>
  <si>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</si>
  <si>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</si>
  <si>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</si>
  <si>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</si>
  <si>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</si>
  <si>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</si>
  <si>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</si>
  <si>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</si>
  <si>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</si>
  <si>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</si>
  <si>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</si>
  <si>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</si>
  <si>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</si>
  <si>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</si>
  <si>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</si>
  <si>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</si>
  <si>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</si>
  <si>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</si>
  <si>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</si>
  <si>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</si>
  <si>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</si>
  <si>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</si>
  <si>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</si>
  <si>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</si>
  <si>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</si>
  <si>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</si>
  <si>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</si>
  <si>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</si>
  <si>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</si>
  <si>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</si>
  <si>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</si>
  <si>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</si>
  <si>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</si>
  <si>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</si>
  <si>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</si>
  <si>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</si>
  <si>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</si>
  <si>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</si>
  <si>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</si>
  <si>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</si>
  <si>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</si>
  <si>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</si>
  <si>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</si>
  <si>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</si>
  <si>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</si>
  <si>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</si>
  <si>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</si>
  <si>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</si>
  <si>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</si>
  <si>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</si>
  <si>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</si>
  <si>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</si>
  <si>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</si>
  <si>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</si>
  <si>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</si>
  <si>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</si>
  <si>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</si>
  <si>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</si>
  <si>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</si>
  <si>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</si>
  <si>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</si>
  <si>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</si>
  <si>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</si>
  <si>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</si>
  <si>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</si>
  <si>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</si>
  <si>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</si>
  <si>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</si>
  <si>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</si>
  <si>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HR</t>
  </si>
  <si>
    <t>Croatia</t>
  </si>
  <si>
    <t>HR - Residential sector summary</t>
  </si>
  <si>
    <t>HR - Number of households</t>
  </si>
  <si>
    <t>HR - Final energy consumption</t>
  </si>
  <si>
    <t>HR - Thermal energy service</t>
  </si>
  <si>
    <t>HR - System efficiency indicator of total stock</t>
  </si>
  <si>
    <t>HR - CO2 emissions</t>
  </si>
  <si>
    <t>HR - Final energy consumption per household</t>
  </si>
  <si>
    <t>HR - Thermal energy service per household</t>
  </si>
  <si>
    <t>HR - CO2 emissions per household</t>
  </si>
  <si>
    <t>HR - Final energy consumption per surface area</t>
  </si>
  <si>
    <t>HR - Thermal energy service per surface area</t>
  </si>
  <si>
    <t>HR - CO2 emissions per surface area</t>
  </si>
  <si>
    <t>HR - Number of new and renovated households</t>
  </si>
  <si>
    <t>HR - Final energy consumption in new and renovated households</t>
  </si>
  <si>
    <t>HR - Thermal energy service in new and renovated households</t>
  </si>
  <si>
    <t>HR - System efficiency indicator of new and renovated households</t>
  </si>
  <si>
    <t>HR - CO2 emissions in new and renovated households</t>
  </si>
  <si>
    <t>HR - Final energy consumption of new and renovated households (per household)</t>
  </si>
  <si>
    <t>HR - Thermal energy service of new and renovated households (per household)</t>
  </si>
  <si>
    <t>HR - CO2 emissions in new and renovated households (per household)</t>
  </si>
  <si>
    <t>HR - Final energy consumption in new and renovated households per surface area</t>
  </si>
  <si>
    <t>HR - Thermal energy service in new and renovated households per surface area</t>
  </si>
  <si>
    <t>HR - CO2 emissions in new and renovated households per surface area</t>
  </si>
  <si>
    <t>HR - Residential / specific electric uses</t>
  </si>
  <si>
    <t>HR - Refrigerators and freezers</t>
  </si>
  <si>
    <t>HR - Washing machines</t>
  </si>
  <si>
    <t>HR - Clothes dryers</t>
  </si>
  <si>
    <t>HR - Dishwashers</t>
  </si>
  <si>
    <t>HR - TV and multimedia</t>
  </si>
  <si>
    <t>HR - ICT equipment</t>
  </si>
  <si>
    <t>HR - Lighting</t>
  </si>
  <si>
    <t>HR - Other appliances (vacuum cleaners, irons etc.)</t>
  </si>
  <si>
    <t>HR - Number of households (detailed structure)</t>
  </si>
  <si>
    <t>HR - Retired equipment (detailed structure)</t>
  </si>
  <si>
    <t>HR - New equipment installations (detailed structure)</t>
  </si>
  <si>
    <t>HR - New equipment installations in new and renovated households (detailed structure)</t>
  </si>
  <si>
    <t>HR - New equipment installations via replacement (detailed structure)</t>
  </si>
  <si>
    <t>HR - Equipment installations in 2015 - vintage structure</t>
  </si>
  <si>
    <t>HR - Final energy consumption (detailed structure)</t>
  </si>
  <si>
    <t>HR - Thermal energy service (detailed structure)</t>
  </si>
  <si>
    <t>HR - System efficiency indicator (detailed structure)</t>
  </si>
  <si>
    <t>HR - CO2 emissions (detailed structure)</t>
  </si>
  <si>
    <t>HR - Final energy consumption per household (detailed structure)</t>
  </si>
  <si>
    <t>HR - Thermal energy service per household (detailed structure)</t>
  </si>
  <si>
    <t>HR - CO2 emissions per household (detailed structure)</t>
  </si>
  <si>
    <t>HR - Final energy consumption per surface area (detailed structure)</t>
  </si>
  <si>
    <t>HR - Thermal energy service per surface area (detailed structure)</t>
  </si>
  <si>
    <t>HR - CO2 emissions per surface area (detailed structure)</t>
  </si>
  <si>
    <t>HR - Final energy consumption in new and renovated households (detailed structure)</t>
  </si>
  <si>
    <t>HR - Thermal energy service in new and renovated households (detailed structure)</t>
  </si>
  <si>
    <t>HR - System efficiency indicator of new and renovated households (detailed structure)</t>
  </si>
  <si>
    <t>HR - CO2 emissions in new and renovated households (detailed structure)</t>
  </si>
  <si>
    <t>HR - Final energy consumption of new and renovated households (detailed structure)</t>
  </si>
  <si>
    <t>HR - Thermal energy service of new and renovated households (detailed structure)</t>
  </si>
  <si>
    <t>HR - Final energy consumption of new and renovated households per surface area (detailed structure)</t>
  </si>
  <si>
    <t>HR - Thermal energy service of new and renovated households per surface area (detailed structure)</t>
  </si>
  <si>
    <t>HR - CO2 emissions in new and renovated households per surface area (detailed structure)</t>
  </si>
  <si>
    <t>HR - Household type: Solids</t>
  </si>
  <si>
    <t>HR - Household type: LPG</t>
  </si>
  <si>
    <t>HR - Household type: Diesel oil</t>
  </si>
  <si>
    <t>HR - Household type: Gas</t>
  </si>
  <si>
    <t>HR - Household type: Biomass and wastes</t>
  </si>
  <si>
    <t>HR - Household type: Geothermal Energy</t>
  </si>
  <si>
    <t>HR - Household type: Derived heat</t>
  </si>
  <si>
    <t>HR - Household type: Advanced electric heating</t>
  </si>
  <si>
    <t>HR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</si>
</sst>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43297.736504629633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20706.461275139067</v>
      </c>
      <c r="C3" s="69">
        <v>21557.17144763175</v>
      </c>
      <c r="D3" s="69">
        <v>23289.681205884634</v>
      </c>
      <c r="E3" s="69">
        <v>24204.228624535317</v>
      </c>
      <c r="F3" s="69">
        <v>25170.406170180799</v>
      </c>
      <c r="G3" s="69">
        <v>26159.773154185754</v>
      </c>
      <c r="H3" s="69">
        <v>27011.808904211575</v>
      </c>
      <c r="I3" s="69">
        <v>28703.410610789124</v>
      </c>
      <c r="J3" s="69">
        <v>29079.808791437179</v>
      </c>
      <c r="K3" s="69">
        <v>26926.695092896513</v>
      </c>
      <c r="L3" s="69">
        <v>26527.799999999996</v>
      </c>
      <c r="M3" s="69">
        <v>26614.166949101858</v>
      </c>
      <c r="N3" s="69">
        <v>25806.946112461799</v>
      </c>
      <c r="O3" s="69">
        <v>25350.085952137211</v>
      </c>
      <c r="P3" s="69">
        <v>24943.640078600827</v>
      </c>
      <c r="Q3" s="69">
        <v>25226.018873286361</v>
      </c>
    </row>
    <row r="4" spans="1:17" ht="12" customHeight="1" x14ac:dyDescent="0.25">
      <c r="A4" s="79" t="s">
        <v>108</v>
      </c>
      <c r="B4" s="83">
        <v>4497735</v>
      </c>
      <c r="C4" s="83">
        <v>4295406</v>
      </c>
      <c r="D4" s="83">
        <v>4305494</v>
      </c>
      <c r="E4" s="83">
        <v>4305384</v>
      </c>
      <c r="F4" s="83">
        <v>4305725</v>
      </c>
      <c r="G4" s="83">
        <v>4310861</v>
      </c>
      <c r="H4" s="83">
        <v>4312487</v>
      </c>
      <c r="I4" s="83">
        <v>4313530</v>
      </c>
      <c r="J4" s="83">
        <v>4311967</v>
      </c>
      <c r="K4" s="83">
        <v>4309796</v>
      </c>
      <c r="L4" s="83">
        <v>4302847</v>
      </c>
      <c r="M4" s="83">
        <v>4289857</v>
      </c>
      <c r="N4" s="83">
        <v>4275984</v>
      </c>
      <c r="O4" s="83">
        <v>4262140</v>
      </c>
      <c r="P4" s="83">
        <v>4246809</v>
      </c>
      <c r="Q4" s="83">
        <v>4225316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1491020</v>
      </c>
      <c r="C6" s="69">
        <v>1440439</v>
      </c>
      <c r="D6" s="69">
        <v>1460741</v>
      </c>
      <c r="E6" s="69">
        <v>1478023</v>
      </c>
      <c r="F6" s="69">
        <v>1495877</v>
      </c>
      <c r="G6" s="69">
        <v>1515850</v>
      </c>
      <c r="H6" s="69">
        <v>1525526</v>
      </c>
      <c r="I6" s="69">
        <v>1535111</v>
      </c>
      <c r="J6" s="69">
        <v>1543879</v>
      </c>
      <c r="K6" s="69">
        <v>1552536</v>
      </c>
      <c r="L6" s="69">
        <v>1559568</v>
      </c>
      <c r="M6" s="69">
        <v>1554859</v>
      </c>
      <c r="N6" s="69">
        <v>1551518</v>
      </c>
      <c r="O6" s="69">
        <v>1547056</v>
      </c>
      <c r="P6" s="69">
        <v>1540932</v>
      </c>
      <c r="Q6" s="69">
        <v>1540961</v>
      </c>
    </row>
    <row r="7" spans="1:17" ht="12" customHeight="1" x14ac:dyDescent="0.25">
      <c r="A7" s="82" t="s">
        <v>107</v>
      </c>
      <c r="B7" s="81">
        <v>116710.72708940927</v>
      </c>
      <c r="C7" s="81">
        <v>112915.62300000001</v>
      </c>
      <c r="D7" s="81">
        <v>114758.19643926596</v>
      </c>
      <c r="E7" s="81">
        <v>116418.65890854767</v>
      </c>
      <c r="F7" s="81">
        <v>118199.19102930521</v>
      </c>
      <c r="G7" s="81">
        <v>120257.92537828651</v>
      </c>
      <c r="H7" s="81">
        <v>121488.11194487606</v>
      </c>
      <c r="I7" s="81">
        <v>122751.98988816988</v>
      </c>
      <c r="J7" s="81">
        <v>123984.00000000001</v>
      </c>
      <c r="K7" s="81">
        <v>125208.37717418802</v>
      </c>
      <c r="L7" s="81">
        <v>126312.83294852416</v>
      </c>
      <c r="M7" s="81">
        <v>126403.96755509492</v>
      </c>
      <c r="N7" s="81">
        <v>126603.8688</v>
      </c>
      <c r="O7" s="81">
        <v>126716.38366565615</v>
      </c>
      <c r="P7" s="81">
        <v>126695.93098997672</v>
      </c>
      <c r="Q7" s="81">
        <v>127188.63525358219</v>
      </c>
    </row>
    <row r="8" spans="1:17" ht="12" customHeight="1" x14ac:dyDescent="0.25">
      <c r="A8" s="76" t="s">
        <v>41</v>
      </c>
      <c r="B8" s="80"/>
      <c r="C8" s="80">
        <v>34674.883720930229</v>
      </c>
      <c r="D8" s="80">
        <v>53800.58139534884</v>
      </c>
      <c r="E8" s="80">
        <v>51252.720930232557</v>
      </c>
      <c r="F8" s="80">
        <v>52226.627906976741</v>
      </c>
      <c r="G8" s="80">
        <v>54760.837209302328</v>
      </c>
      <c r="H8" s="80">
        <v>44928.325581395351</v>
      </c>
      <c r="I8" s="80">
        <v>45062.348837209305</v>
      </c>
      <c r="J8" s="80">
        <v>44468.255813953489</v>
      </c>
      <c r="K8" s="80">
        <v>44561.162790697672</v>
      </c>
      <c r="L8" s="80">
        <v>43137.488372093023</v>
      </c>
      <c r="M8" s="80">
        <v>36269.023255813954</v>
      </c>
      <c r="N8" s="80">
        <v>36159.511627906977</v>
      </c>
      <c r="O8" s="80">
        <v>36081.813953488374</v>
      </c>
      <c r="P8" s="80">
        <v>35978.046511627908</v>
      </c>
      <c r="Q8" s="80">
        <v>35864.627906976741</v>
      </c>
    </row>
    <row r="9" spans="1:17" ht="12" customHeight="1" x14ac:dyDescent="0.25">
      <c r="A9" s="79" t="s">
        <v>106</v>
      </c>
      <c r="B9" s="78"/>
      <c r="C9" s="78">
        <f>C8*C21/1000</f>
        <v>2878.3651985412089</v>
      </c>
      <c r="D9" s="78">
        <f t="shared" ref="D9:Q9" si="0">D8*D21/1000</f>
        <v>4468.5181601961704</v>
      </c>
      <c r="E9" s="78">
        <f t="shared" si="0"/>
        <v>4329.2577353111801</v>
      </c>
      <c r="F9" s="78">
        <f t="shared" si="0"/>
        <v>4487.9427930493357</v>
      </c>
      <c r="G9" s="78">
        <f t="shared" si="0"/>
        <v>4807.5527450116579</v>
      </c>
      <c r="H9" s="78">
        <f t="shared" si="0"/>
        <v>4026.882505619466</v>
      </c>
      <c r="I9" s="78">
        <f t="shared" si="0"/>
        <v>4089.1828722444325</v>
      </c>
      <c r="J9" s="78">
        <f t="shared" si="0"/>
        <v>4086.7075510899126</v>
      </c>
      <c r="K9" s="78">
        <f t="shared" si="0"/>
        <v>4107.7260113973171</v>
      </c>
      <c r="L9" s="78">
        <f t="shared" si="0"/>
        <v>4016.278499317259</v>
      </c>
      <c r="M9" s="78">
        <f t="shared" si="0"/>
        <v>3410.0345878940075</v>
      </c>
      <c r="N9" s="78">
        <f t="shared" si="0"/>
        <v>3411.1386562868202</v>
      </c>
      <c r="O9" s="78">
        <f t="shared" si="0"/>
        <v>3420.8900842608041</v>
      </c>
      <c r="P9" s="78">
        <f t="shared" si="0"/>
        <v>3428.0450379629779</v>
      </c>
      <c r="Q9" s="78">
        <f t="shared" si="0"/>
        <v>3439.1212633723817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2121.37</v>
      </c>
      <c r="C11" s="211">
        <v>2353.73</v>
      </c>
      <c r="D11" s="211">
        <v>2186.3000000000002</v>
      </c>
      <c r="E11" s="211">
        <v>2576.86</v>
      </c>
      <c r="F11" s="211">
        <v>2475.92</v>
      </c>
      <c r="G11" s="211">
        <v>2693.11</v>
      </c>
      <c r="H11" s="211">
        <v>2416.33</v>
      </c>
      <c r="I11" s="211">
        <v>2215.92</v>
      </c>
      <c r="J11" s="211">
        <v>2218.94</v>
      </c>
      <c r="K11" s="211">
        <v>2279.04</v>
      </c>
      <c r="L11" s="211">
        <v>2529.1</v>
      </c>
      <c r="M11" s="211">
        <v>2370.4299999999998</v>
      </c>
      <c r="N11" s="211">
        <v>2363.75</v>
      </c>
      <c r="O11" s="211">
        <v>2301.17</v>
      </c>
      <c r="P11" s="211">
        <v>1894.49</v>
      </c>
      <c r="Q11" s="211">
        <v>2250.3000000000002</v>
      </c>
    </row>
    <row r="12" spans="1:17" ht="12" customHeight="1" x14ac:dyDescent="0.25">
      <c r="A12" s="76" t="s">
        <v>104</v>
      </c>
      <c r="B12" s="212">
        <v>2501.5247222222224</v>
      </c>
      <c r="C12" s="212">
        <v>2501.5247222222224</v>
      </c>
      <c r="D12" s="212">
        <v>2501.5247222222224</v>
      </c>
      <c r="E12" s="212">
        <v>2501.5247222222224</v>
      </c>
      <c r="F12" s="212">
        <v>2501.5247222222224</v>
      </c>
      <c r="G12" s="212">
        <v>2501.5247222222224</v>
      </c>
      <c r="H12" s="212">
        <v>2501.5247222222224</v>
      </c>
      <c r="I12" s="212">
        <v>2501.5247222222224</v>
      </c>
      <c r="J12" s="212">
        <v>2501.5247222222224</v>
      </c>
      <c r="K12" s="212">
        <v>2501.5247222222224</v>
      </c>
      <c r="L12" s="212">
        <v>2501.5247222222224</v>
      </c>
      <c r="M12" s="212">
        <v>2501.5247222222224</v>
      </c>
      <c r="N12" s="212">
        <v>2501.5247222222224</v>
      </c>
      <c r="O12" s="212">
        <v>2501.5247222222224</v>
      </c>
      <c r="P12" s="212">
        <v>2501.5247222222224</v>
      </c>
      <c r="Q12" s="212">
        <v>2501.5247222222224</v>
      </c>
    </row>
    <row r="13" spans="1:17" ht="12" customHeight="1" x14ac:dyDescent="0.25">
      <c r="A13" s="75" t="s">
        <v>103</v>
      </c>
      <c r="B13" s="213">
        <f>IF(B11=0,0,B11/B12)</f>
        <v>0.84803079544042514</v>
      </c>
      <c r="C13" s="213">
        <f t="shared" ref="C13:Q13" si="1">IF(C11=0,0,C11/C12)</f>
        <v>0.94091814447832867</v>
      </c>
      <c r="D13" s="213">
        <f t="shared" si="1"/>
        <v>0.87398696506097562</v>
      </c>
      <c r="E13" s="213">
        <f t="shared" si="1"/>
        <v>1.0301157438535542</v>
      </c>
      <c r="F13" s="213">
        <f t="shared" si="1"/>
        <v>0.98976435371804905</v>
      </c>
      <c r="G13" s="213">
        <f t="shared" si="1"/>
        <v>1.0765874013060257</v>
      </c>
      <c r="H13" s="213">
        <f t="shared" si="1"/>
        <v>0.96594288216886381</v>
      </c>
      <c r="I13" s="213">
        <f t="shared" si="1"/>
        <v>0.88582774350176874</v>
      </c>
      <c r="J13" s="213">
        <f t="shared" si="1"/>
        <v>0.88703500720505013</v>
      </c>
      <c r="K13" s="213">
        <f t="shared" si="1"/>
        <v>0.91106035441273636</v>
      </c>
      <c r="L13" s="213">
        <f t="shared" si="1"/>
        <v>1.0110233880692097</v>
      </c>
      <c r="M13" s="213">
        <f t="shared" si="1"/>
        <v>0.94759407290375886</v>
      </c>
      <c r="N13" s="213">
        <f t="shared" si="1"/>
        <v>0.94492370153358685</v>
      </c>
      <c r="O13" s="213">
        <f t="shared" si="1"/>
        <v>0.91990695896691443</v>
      </c>
      <c r="P13" s="213">
        <f t="shared" si="1"/>
        <v>0.75733411034092646</v>
      </c>
      <c r="Q13" s="213">
        <f t="shared" si="1"/>
        <v>0.89957136142190608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3.0165490737884131</v>
      </c>
      <c r="C17" s="74">
        <f t="shared" si="2"/>
        <v>2.9820117339227834</v>
      </c>
      <c r="D17" s="74">
        <f t="shared" si="2"/>
        <v>2.9474725498907746</v>
      </c>
      <c r="E17" s="74">
        <f t="shared" si="2"/>
        <v>2.9129343724691701</v>
      </c>
      <c r="F17" s="74">
        <f t="shared" si="2"/>
        <v>2.8783950819485828</v>
      </c>
      <c r="G17" s="74">
        <f t="shared" si="2"/>
        <v>2.8438572418115249</v>
      </c>
      <c r="H17" s="74">
        <f t="shared" si="2"/>
        <v>2.8268852841577266</v>
      </c>
      <c r="I17" s="74">
        <f t="shared" si="2"/>
        <v>2.8099140713603119</v>
      </c>
      <c r="J17" s="74">
        <f t="shared" si="2"/>
        <v>2.7929436179907881</v>
      </c>
      <c r="K17" s="74">
        <f t="shared" si="2"/>
        <v>2.7759717004951896</v>
      </c>
      <c r="L17" s="74">
        <f t="shared" si="2"/>
        <v>2.7589992869820361</v>
      </c>
      <c r="M17" s="74">
        <f t="shared" si="2"/>
        <v>2.7590006553648916</v>
      </c>
      <c r="N17" s="74">
        <f t="shared" si="2"/>
        <v>2.7560002526557863</v>
      </c>
      <c r="O17" s="74">
        <f t="shared" si="2"/>
        <v>2.755000465400089</v>
      </c>
      <c r="P17" s="74">
        <f t="shared" si="2"/>
        <v>2.7560002647748245</v>
      </c>
      <c r="Q17" s="74">
        <f t="shared" si="2"/>
        <v>2.7420006087110576</v>
      </c>
    </row>
    <row r="18" spans="1:17" ht="12" customHeight="1" x14ac:dyDescent="0.25">
      <c r="A18" s="68" t="s">
        <v>100</v>
      </c>
      <c r="B18" s="73">
        <f t="shared" ref="B18:Q18" si="3">B7*1000/B4</f>
        <v>25.948778015914513</v>
      </c>
      <c r="C18" s="73">
        <f t="shared" si="3"/>
        <v>26.287532074965672</v>
      </c>
      <c r="D18" s="73">
        <f t="shared" si="3"/>
        <v>26.653897657101822</v>
      </c>
      <c r="E18" s="73">
        <f t="shared" si="3"/>
        <v>27.040249814777884</v>
      </c>
      <c r="F18" s="73">
        <f t="shared" si="3"/>
        <v>27.451634981171626</v>
      </c>
      <c r="G18" s="73">
        <f t="shared" si="3"/>
        <v>27.896498026330821</v>
      </c>
      <c r="H18" s="73">
        <f t="shared" si="3"/>
        <v>28.171241315017543</v>
      </c>
      <c r="I18" s="73">
        <f t="shared" si="3"/>
        <v>28.457432749550801</v>
      </c>
      <c r="J18" s="73">
        <f t="shared" si="3"/>
        <v>28.753466805288635</v>
      </c>
      <c r="K18" s="73">
        <f t="shared" si="3"/>
        <v>29.052042642897256</v>
      </c>
      <c r="L18" s="73">
        <f t="shared" si="3"/>
        <v>29.355641264614839</v>
      </c>
      <c r="M18" s="73">
        <f t="shared" si="3"/>
        <v>29.465776494436742</v>
      </c>
      <c r="N18" s="73">
        <f t="shared" si="3"/>
        <v>29.608125007015929</v>
      </c>
      <c r="O18" s="73">
        <f t="shared" si="3"/>
        <v>29.730694830685088</v>
      </c>
      <c r="P18" s="73">
        <f t="shared" si="3"/>
        <v>29.833206765356465</v>
      </c>
      <c r="Q18" s="73">
        <f t="shared" si="3"/>
        <v>30.101567611412303</v>
      </c>
    </row>
    <row r="19" spans="1:17" ht="12" customHeight="1" x14ac:dyDescent="0.25">
      <c r="A19" s="66" t="s">
        <v>99</v>
      </c>
      <c r="B19" s="65">
        <f t="shared" ref="B19:Q19" si="4">B7*1000/B6</f>
        <v>78.275762289848061</v>
      </c>
      <c r="C19" s="65">
        <f t="shared" si="4"/>
        <v>78.389729103419171</v>
      </c>
      <c r="D19" s="65">
        <f t="shared" si="4"/>
        <v>78.561631691905646</v>
      </c>
      <c r="E19" s="65">
        <f t="shared" si="4"/>
        <v>78.766473125619612</v>
      </c>
      <c r="F19" s="65">
        <f t="shared" si="4"/>
        <v>79.016651121252082</v>
      </c>
      <c r="G19" s="65">
        <f t="shared" si="4"/>
        <v>79.33365793336182</v>
      </c>
      <c r="H19" s="65">
        <f t="shared" si="4"/>
        <v>79.636867509879252</v>
      </c>
      <c r="I19" s="65">
        <f t="shared" si="4"/>
        <v>79.962940717752574</v>
      </c>
      <c r="J19" s="65">
        <f t="shared" si="4"/>
        <v>80.306811608940862</v>
      </c>
      <c r="K19" s="65">
        <f t="shared" si="4"/>
        <v>80.647648218262262</v>
      </c>
      <c r="L19" s="65">
        <f t="shared" si="4"/>
        <v>80.992193317972777</v>
      </c>
      <c r="M19" s="65">
        <f t="shared" si="4"/>
        <v>81.296096658986386</v>
      </c>
      <c r="N19" s="65">
        <f t="shared" si="4"/>
        <v>81.599999999999994</v>
      </c>
      <c r="O19" s="65">
        <f t="shared" si="4"/>
        <v>81.90807809520544</v>
      </c>
      <c r="P19" s="65">
        <f t="shared" si="4"/>
        <v>82.220325744404505</v>
      </c>
      <c r="Q19" s="65">
        <f t="shared" si="4"/>
        <v>82.538516713649599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27.836942585630041</v>
      </c>
      <c r="D20" s="72">
        <f t="shared" ref="D20:Q20" si="6">D21/D17</f>
        <v>28.17907865034676</v>
      </c>
      <c r="E20" s="72">
        <f t="shared" si="6"/>
        <v>28.997851067551196</v>
      </c>
      <c r="F20" s="72">
        <f t="shared" si="6"/>
        <v>29.85416457573967</v>
      </c>
      <c r="G20" s="72">
        <f t="shared" si="6"/>
        <v>30.870679359633005</v>
      </c>
      <c r="H20" s="72">
        <f t="shared" si="6"/>
        <v>31.705933163806215</v>
      </c>
      <c r="I20" s="72">
        <f t="shared" si="6"/>
        <v>32.294582074355972</v>
      </c>
      <c r="J20" s="72">
        <f t="shared" si="6"/>
        <v>32.904954631571137</v>
      </c>
      <c r="K20" s="72">
        <f t="shared" si="6"/>
        <v>33.207021150688135</v>
      </c>
      <c r="L20" s="72">
        <f t="shared" si="6"/>
        <v>33.745617287411513</v>
      </c>
      <c r="M20" s="72">
        <f t="shared" si="6"/>
        <v>34.077766314850251</v>
      </c>
      <c r="N20" s="72">
        <f t="shared" si="6"/>
        <v>34.22926421364771</v>
      </c>
      <c r="O20" s="72">
        <f t="shared" si="6"/>
        <v>34.413518726418097</v>
      </c>
      <c r="P20" s="72">
        <f t="shared" si="6"/>
        <v>34.572412427761961</v>
      </c>
      <c r="Q20" s="72">
        <f t="shared" si="6"/>
        <v>34.971447862421897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83.01008942688361</v>
      </c>
      <c r="D21" s="71">
        <v>83.057060803110247</v>
      </c>
      <c r="E21" s="71">
        <v>84.468837102411698</v>
      </c>
      <c r="F21" s="71">
        <v>85.932080490492666</v>
      </c>
      <c r="G21" s="71">
        <v>87.791805056533889</v>
      </c>
      <c r="H21" s="71">
        <v>89.629035881252221</v>
      </c>
      <c r="I21" s="71">
        <v>90.74500059943334</v>
      </c>
      <c r="J21" s="71">
        <v>91.901683038523032</v>
      </c>
      <c r="K21" s="71">
        <v>92.181750972055468</v>
      </c>
      <c r="L21" s="71">
        <v>93.104134034737029</v>
      </c>
      <c r="M21" s="71">
        <v>94.020579596043476</v>
      </c>
      <c r="N21" s="71">
        <v>94.335860821034757</v>
      </c>
      <c r="O21" s="71">
        <v>94.809260107336542</v>
      </c>
      <c r="P21" s="71">
        <v>95.281577804816393</v>
      </c>
      <c r="Q21" s="71">
        <v>95.891731326267845</v>
      </c>
    </row>
    <row r="22" spans="1:17" ht="12" customHeight="1" x14ac:dyDescent="0.25">
      <c r="A22" s="70" t="s">
        <v>217</v>
      </c>
      <c r="B22" s="69">
        <f t="shared" ref="B22:Q22" si="8">B3*1000000/B4</f>
        <v>4603.7530612939772</v>
      </c>
      <c r="C22" s="69">
        <f t="shared" si="8"/>
        <v>5018.6574790908599</v>
      </c>
      <c r="D22" s="69">
        <f t="shared" si="8"/>
        <v>5409.2936155257985</v>
      </c>
      <c r="E22" s="69">
        <f t="shared" si="8"/>
        <v>5621.8512970121401</v>
      </c>
      <c r="F22" s="69">
        <f t="shared" si="8"/>
        <v>5845.7997596643536</v>
      </c>
      <c r="G22" s="69">
        <f t="shared" si="8"/>
        <v>6068.3406758384817</v>
      </c>
      <c r="H22" s="69">
        <f t="shared" si="8"/>
        <v>6263.6267435035916</v>
      </c>
      <c r="I22" s="69">
        <f t="shared" si="8"/>
        <v>6654.27401937372</v>
      </c>
      <c r="J22" s="69">
        <f t="shared" si="8"/>
        <v>6743.9775841135097</v>
      </c>
      <c r="K22" s="69">
        <f t="shared" si="8"/>
        <v>6247.7887800017706</v>
      </c>
      <c r="L22" s="69">
        <f t="shared" si="8"/>
        <v>6165.1738953302302</v>
      </c>
      <c r="M22" s="69">
        <f t="shared" si="8"/>
        <v>6203.9753187814558</v>
      </c>
      <c r="N22" s="69">
        <f t="shared" si="8"/>
        <v>6035.3233577258006</v>
      </c>
      <c r="O22" s="69">
        <f t="shared" si="8"/>
        <v>5947.7365718013043</v>
      </c>
      <c r="P22" s="69">
        <f t="shared" si="8"/>
        <v>5873.5017465115161</v>
      </c>
      <c r="Q22" s="69">
        <f t="shared" si="8"/>
        <v>5970.2088253958664</v>
      </c>
    </row>
    <row r="23" spans="1:17" ht="12" customHeight="1" x14ac:dyDescent="0.25">
      <c r="A23" s="68" t="s">
        <v>218</v>
      </c>
      <c r="B23" s="67">
        <f t="shared" ref="B23:Q23" si="9">B3*1000000/B6</f>
        <v>13887.447032996921</v>
      </c>
      <c r="C23" s="67">
        <f t="shared" si="9"/>
        <v>14965.695491188279</v>
      </c>
      <c r="D23" s="67">
        <f t="shared" si="9"/>
        <v>15943.744446061713</v>
      </c>
      <c r="E23" s="67">
        <f t="shared" si="9"/>
        <v>16376.083879977048</v>
      </c>
      <c r="F23" s="67">
        <f t="shared" si="9"/>
        <v>16826.521278274082</v>
      </c>
      <c r="G23" s="67">
        <f t="shared" si="9"/>
        <v>17257.49457676271</v>
      </c>
      <c r="H23" s="67">
        <f t="shared" si="9"/>
        <v>17706.554266667088</v>
      </c>
      <c r="I23" s="67">
        <f t="shared" si="9"/>
        <v>18697.938201725559</v>
      </c>
      <c r="J23" s="67">
        <f t="shared" si="9"/>
        <v>18835.549153422762</v>
      </c>
      <c r="K23" s="67">
        <f t="shared" si="9"/>
        <v>17343.684843956282</v>
      </c>
      <c r="L23" s="67">
        <f t="shared" si="9"/>
        <v>17009.710381336368</v>
      </c>
      <c r="M23" s="67">
        <f t="shared" si="9"/>
        <v>17116.771970385649</v>
      </c>
      <c r="N23" s="67">
        <f t="shared" si="9"/>
        <v>16633.352698751674</v>
      </c>
      <c r="O23" s="67">
        <f t="shared" si="9"/>
        <v>16386.017023389722</v>
      </c>
      <c r="P23" s="67">
        <f t="shared" si="9"/>
        <v>16187.372368541133</v>
      </c>
      <c r="Q23" s="67">
        <f t="shared" si="9"/>
        <v>16370.316233367594</v>
      </c>
    </row>
    <row r="24" spans="1:17" ht="12" customHeight="1" x14ac:dyDescent="0.25">
      <c r="A24" s="66" t="s">
        <v>215</v>
      </c>
      <c r="B24" s="65">
        <v>0.43051991913124343</v>
      </c>
      <c r="C24" s="65">
        <v>0.45680586831462539</v>
      </c>
      <c r="D24" s="65">
        <v>0.48184156838884218</v>
      </c>
      <c r="E24" s="65">
        <v>0.49067159721109299</v>
      </c>
      <c r="F24" s="65">
        <v>0.49710398420470475</v>
      </c>
      <c r="G24" s="65">
        <v>0.50232786430785858</v>
      </c>
      <c r="H24" s="65">
        <v>0.50696380851903833</v>
      </c>
      <c r="I24" s="65">
        <v>0.5273371818890189</v>
      </c>
      <c r="J24" s="65">
        <v>0.53425631229635884</v>
      </c>
      <c r="K24" s="65">
        <v>0.50330801134516745</v>
      </c>
      <c r="L24" s="65">
        <v>0.4934093186881634</v>
      </c>
      <c r="M24" s="65">
        <v>0.49860611892644097</v>
      </c>
      <c r="N24" s="65">
        <v>0.49129870183060181</v>
      </c>
      <c r="O24" s="65">
        <v>0.4871360051438629</v>
      </c>
      <c r="P24" s="65">
        <v>0.47944935087132584</v>
      </c>
      <c r="Q24" s="65">
        <v>0.47802969837394127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2294.7873860747254</v>
      </c>
      <c r="C36" s="55">
        <f t="shared" ref="C36:Q36" si="10">SUM(C37:C38,C41:C42,C48:C49)</f>
        <v>2469.1832999999997</v>
      </c>
      <c r="D36" s="55">
        <f t="shared" si="10"/>
        <v>2484.2095199999999</v>
      </c>
      <c r="E36" s="55">
        <f t="shared" si="10"/>
        <v>2704.9716100000001</v>
      </c>
      <c r="F36" s="55">
        <f t="shared" si="10"/>
        <v>2700.0487099999996</v>
      </c>
      <c r="G36" s="55">
        <f t="shared" si="10"/>
        <v>2815.7053047046966</v>
      </c>
      <c r="H36" s="55">
        <f t="shared" si="10"/>
        <v>2654.46639</v>
      </c>
      <c r="I36" s="55">
        <f t="shared" si="10"/>
        <v>2522.7213199999992</v>
      </c>
      <c r="J36" s="55">
        <f t="shared" si="10"/>
        <v>2581.4793</v>
      </c>
      <c r="K36" s="55">
        <f t="shared" si="10"/>
        <v>2633.5326299999997</v>
      </c>
      <c r="L36" s="55">
        <f t="shared" si="10"/>
        <v>2757.0977419308588</v>
      </c>
      <c r="M36" s="55">
        <f t="shared" si="10"/>
        <v>2631.1957065092456</v>
      </c>
      <c r="N36" s="55">
        <f t="shared" si="10"/>
        <v>2549.1487675798694</v>
      </c>
      <c r="O36" s="55">
        <f t="shared" si="10"/>
        <v>2480.4398872563361</v>
      </c>
      <c r="P36" s="55">
        <f t="shared" si="10"/>
        <v>2218.7078299078257</v>
      </c>
      <c r="Q36" s="55">
        <f t="shared" si="10"/>
        <v>2418.0202547785871</v>
      </c>
    </row>
    <row r="37" spans="1:17" ht="12" customHeight="1" x14ac:dyDescent="0.25">
      <c r="A37" s="54" t="s">
        <v>58</v>
      </c>
      <c r="B37" s="53">
        <v>10.063712330950318</v>
      </c>
      <c r="C37" s="53">
        <v>5.2876799999999999</v>
      </c>
      <c r="D37" s="53">
        <v>7.6161000000000012</v>
      </c>
      <c r="E37" s="53">
        <v>10.198870000000001</v>
      </c>
      <c r="F37" s="53">
        <v>6.926140000000002</v>
      </c>
      <c r="G37" s="53">
        <v>10.215243017137482</v>
      </c>
      <c r="H37" s="53">
        <v>7.3248599999999993</v>
      </c>
      <c r="I37" s="53">
        <v>3.6993500000000004</v>
      </c>
      <c r="J37" s="53">
        <v>4.9000900000000014</v>
      </c>
      <c r="K37" s="53">
        <v>3.10006</v>
      </c>
      <c r="L37" s="53">
        <v>5.9469868519493483</v>
      </c>
      <c r="M37" s="53">
        <v>4.3230940349972222</v>
      </c>
      <c r="N37" s="53">
        <v>3.6736935453601838</v>
      </c>
      <c r="O37" s="53">
        <v>4.7834632588310964</v>
      </c>
      <c r="P37" s="53">
        <v>3.4105129315678115</v>
      </c>
      <c r="Q37" s="53">
        <v>3.0571749711714022</v>
      </c>
    </row>
    <row r="38" spans="1:17" ht="12" customHeight="1" x14ac:dyDescent="0.25">
      <c r="A38" s="51" t="s">
        <v>85</v>
      </c>
      <c r="B38" s="50">
        <f>SUM(B39:B40)</f>
        <v>303.6075412237019</v>
      </c>
      <c r="C38" s="50">
        <f t="shared" ref="C38:Q38" si="11">SUM(C39:C40)</f>
        <v>324.93836999999996</v>
      </c>
      <c r="D38" s="50">
        <f t="shared" si="11"/>
        <v>363.13803000000007</v>
      </c>
      <c r="E38" s="50">
        <f t="shared" si="11"/>
        <v>368.48495000000003</v>
      </c>
      <c r="F38" s="50">
        <f t="shared" si="11"/>
        <v>368.29129999999998</v>
      </c>
      <c r="G38" s="50">
        <f t="shared" si="11"/>
        <v>341.78576479610643</v>
      </c>
      <c r="H38" s="50">
        <f t="shared" si="11"/>
        <v>305.55485999999996</v>
      </c>
      <c r="I38" s="50">
        <f t="shared" si="11"/>
        <v>259.68020999999993</v>
      </c>
      <c r="J38" s="50">
        <f t="shared" si="11"/>
        <v>242.68753999999996</v>
      </c>
      <c r="K38" s="50">
        <f t="shared" si="11"/>
        <v>247.88401000000005</v>
      </c>
      <c r="L38" s="50">
        <f t="shared" si="11"/>
        <v>233.98959433963432</v>
      </c>
      <c r="M38" s="50">
        <f t="shared" si="11"/>
        <v>207.52888019702888</v>
      </c>
      <c r="N38" s="50">
        <f t="shared" si="11"/>
        <v>173.25493732563933</v>
      </c>
      <c r="O38" s="50">
        <f t="shared" si="11"/>
        <v>153.90068597027866</v>
      </c>
      <c r="P38" s="50">
        <f t="shared" si="11"/>
        <v>126.78516124347153</v>
      </c>
      <c r="Q38" s="50">
        <f t="shared" si="11"/>
        <v>144.27666104623299</v>
      </c>
    </row>
    <row r="39" spans="1:17" ht="12" customHeight="1" x14ac:dyDescent="0.25">
      <c r="A39" s="52" t="s">
        <v>84</v>
      </c>
      <c r="B39" s="50">
        <v>58.217336881972443</v>
      </c>
      <c r="C39" s="50">
        <v>59.37601999999999</v>
      </c>
      <c r="D39" s="50">
        <v>62.701489999999993</v>
      </c>
      <c r="E39" s="50">
        <v>63.803190000000001</v>
      </c>
      <c r="F39" s="50">
        <v>68.225009999999997</v>
      </c>
      <c r="G39" s="50">
        <v>68.298764288629272</v>
      </c>
      <c r="H39" s="50">
        <v>71.625349999999997</v>
      </c>
      <c r="I39" s="50">
        <v>69.407589999999971</v>
      </c>
      <c r="J39" s="50">
        <v>82.829130000000006</v>
      </c>
      <c r="K39" s="50">
        <v>87.357709999999983</v>
      </c>
      <c r="L39" s="50">
        <v>80.618300820094689</v>
      </c>
      <c r="M39" s="50">
        <v>70.54560549751335</v>
      </c>
      <c r="N39" s="50">
        <v>63.828085233106343</v>
      </c>
      <c r="O39" s="50">
        <v>60.459023172091719</v>
      </c>
      <c r="P39" s="50">
        <v>52.637289209511337</v>
      </c>
      <c r="Q39" s="50">
        <v>53.74661822381065</v>
      </c>
    </row>
    <row r="40" spans="1:17" ht="12" customHeight="1" x14ac:dyDescent="0.25">
      <c r="A40" s="52" t="s">
        <v>83</v>
      </c>
      <c r="B40" s="50">
        <v>245.39020434172943</v>
      </c>
      <c r="C40" s="50">
        <v>265.56234999999998</v>
      </c>
      <c r="D40" s="50">
        <v>300.43654000000009</v>
      </c>
      <c r="E40" s="50">
        <v>304.68176000000005</v>
      </c>
      <c r="F40" s="50">
        <v>300.06628999999998</v>
      </c>
      <c r="G40" s="50">
        <v>273.48700050747715</v>
      </c>
      <c r="H40" s="50">
        <v>233.92950999999994</v>
      </c>
      <c r="I40" s="50">
        <v>190.27261999999996</v>
      </c>
      <c r="J40" s="50">
        <v>159.85840999999996</v>
      </c>
      <c r="K40" s="50">
        <v>160.52630000000005</v>
      </c>
      <c r="L40" s="50">
        <v>153.37129351953962</v>
      </c>
      <c r="M40" s="50">
        <v>136.98327469951553</v>
      </c>
      <c r="N40" s="50">
        <v>109.42685209253298</v>
      </c>
      <c r="O40" s="50">
        <v>93.44166279818694</v>
      </c>
      <c r="P40" s="50">
        <v>74.147872033960198</v>
      </c>
      <c r="Q40" s="50">
        <v>90.530042822422345</v>
      </c>
    </row>
    <row r="41" spans="1:17" ht="12" customHeight="1" x14ac:dyDescent="0.25">
      <c r="A41" s="51" t="s">
        <v>56</v>
      </c>
      <c r="B41" s="50">
        <v>410.20294258951259</v>
      </c>
      <c r="C41" s="50">
        <v>463.17271000000011</v>
      </c>
      <c r="D41" s="50">
        <v>453.92964999999992</v>
      </c>
      <c r="E41" s="50">
        <v>522.84348</v>
      </c>
      <c r="F41" s="50">
        <v>519.39475999999991</v>
      </c>
      <c r="G41" s="50">
        <v>562.63853496210697</v>
      </c>
      <c r="H41" s="50">
        <v>538.77271999999994</v>
      </c>
      <c r="I41" s="50">
        <v>513.52960000000019</v>
      </c>
      <c r="J41" s="50">
        <v>551.85499999999979</v>
      </c>
      <c r="K41" s="50">
        <v>571.13324000000023</v>
      </c>
      <c r="L41" s="50">
        <v>598.13218754157208</v>
      </c>
      <c r="M41" s="50">
        <v>546.29521189958859</v>
      </c>
      <c r="N41" s="50">
        <v>513.28258720068663</v>
      </c>
      <c r="O41" s="50">
        <v>489.20522470523377</v>
      </c>
      <c r="P41" s="50">
        <v>433.55137061600203</v>
      </c>
      <c r="Q41" s="50">
        <v>446.32680433465134</v>
      </c>
    </row>
    <row r="42" spans="1:17" ht="12" customHeight="1" x14ac:dyDescent="0.25">
      <c r="A42" s="51" t="s">
        <v>82</v>
      </c>
      <c r="B42" s="50">
        <f>SUM(B43:B47)</f>
        <v>949.10193942868341</v>
      </c>
      <c r="C42" s="50">
        <f t="shared" ref="C42:Q42" si="12">SUM(C43:C47)</f>
        <v>1047.1859599999996</v>
      </c>
      <c r="D42" s="50">
        <f t="shared" si="12"/>
        <v>1000.80268</v>
      </c>
      <c r="E42" s="50">
        <f t="shared" si="12"/>
        <v>1152.78494</v>
      </c>
      <c r="F42" s="50">
        <f t="shared" si="12"/>
        <v>1125.9977599999997</v>
      </c>
      <c r="G42" s="50">
        <f t="shared" si="12"/>
        <v>1192.3146723798729</v>
      </c>
      <c r="H42" s="50">
        <f t="shared" si="12"/>
        <v>1095.9905600000004</v>
      </c>
      <c r="I42" s="50">
        <f t="shared" si="12"/>
        <v>1057.9634699999995</v>
      </c>
      <c r="J42" s="50">
        <f t="shared" si="12"/>
        <v>1061.71875</v>
      </c>
      <c r="K42" s="50">
        <f t="shared" si="12"/>
        <v>1108.2960299999997</v>
      </c>
      <c r="L42" s="50">
        <f t="shared" si="12"/>
        <v>1192.1038722016883</v>
      </c>
      <c r="M42" s="50">
        <f t="shared" si="12"/>
        <v>1164.0892196919392</v>
      </c>
      <c r="N42" s="50">
        <f t="shared" si="12"/>
        <v>1163.4684562363207</v>
      </c>
      <c r="O42" s="50">
        <f t="shared" si="12"/>
        <v>1158.1153398086885</v>
      </c>
      <c r="P42" s="50">
        <f t="shared" si="12"/>
        <v>1021.9025512989169</v>
      </c>
      <c r="Q42" s="50">
        <f t="shared" si="12"/>
        <v>1171.4918791274781</v>
      </c>
    </row>
    <row r="43" spans="1:17" ht="12" customHeight="1" x14ac:dyDescent="0.25">
      <c r="A43" s="52" t="s">
        <v>55</v>
      </c>
      <c r="B43" s="50">
        <v>947.9793637145342</v>
      </c>
      <c r="C43" s="50">
        <v>1045.9859599999995</v>
      </c>
      <c r="D43" s="50">
        <v>999.40268000000003</v>
      </c>
      <c r="E43" s="50">
        <v>1151.08494</v>
      </c>
      <c r="F43" s="50">
        <v>1123.9977599999997</v>
      </c>
      <c r="G43" s="50">
        <v>1190.021751772249</v>
      </c>
      <c r="H43" s="50">
        <v>1093.2905600000004</v>
      </c>
      <c r="I43" s="50">
        <v>1054.7634699999994</v>
      </c>
      <c r="J43" s="50">
        <v>1057.71875</v>
      </c>
      <c r="K43" s="50">
        <v>1103.6960299999998</v>
      </c>
      <c r="L43" s="50">
        <v>1186.8970316552088</v>
      </c>
      <c r="M43" s="50">
        <v>1158.0225339176009</v>
      </c>
      <c r="N43" s="50">
        <v>1156.3269639271584</v>
      </c>
      <c r="O43" s="50">
        <v>1149.87515637504</v>
      </c>
      <c r="P43" s="50">
        <v>1012.5636767407818</v>
      </c>
      <c r="Q43" s="50">
        <v>1161.102082624182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1.1225757141492065</v>
      </c>
      <c r="C46" s="50">
        <v>1.2</v>
      </c>
      <c r="D46" s="50">
        <v>1.3999999999999997</v>
      </c>
      <c r="E46" s="50">
        <v>1.6999999999999995</v>
      </c>
      <c r="F46" s="50">
        <v>2</v>
      </c>
      <c r="G46" s="50">
        <v>2.2929206076239605</v>
      </c>
      <c r="H46" s="50">
        <v>2.6999999999999997</v>
      </c>
      <c r="I46" s="50">
        <v>3.2</v>
      </c>
      <c r="J46" s="50">
        <v>3.9999999999999996</v>
      </c>
      <c r="K46" s="50">
        <v>4.5999999999999979</v>
      </c>
      <c r="L46" s="50">
        <v>5.206840546479496</v>
      </c>
      <c r="M46" s="50">
        <v>6.066685774338338</v>
      </c>
      <c r="N46" s="50">
        <v>7.1414923091622287</v>
      </c>
      <c r="O46" s="50">
        <v>8.2401834336486086</v>
      </c>
      <c r="P46" s="50">
        <v>9.3388745581350889</v>
      </c>
      <c r="Q46" s="50">
        <v>10.389796503296107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129.21563007547508</v>
      </c>
      <c r="C48" s="50">
        <v>150.50145999999995</v>
      </c>
      <c r="D48" s="50">
        <v>146.75830999999999</v>
      </c>
      <c r="E48" s="50">
        <v>161.04582999999997</v>
      </c>
      <c r="F48" s="50">
        <v>157.29881000000003</v>
      </c>
      <c r="G48" s="50">
        <v>164.22884720594337</v>
      </c>
      <c r="H48" s="50">
        <v>146.20136000000002</v>
      </c>
      <c r="I48" s="50">
        <v>138.19751999999997</v>
      </c>
      <c r="J48" s="50">
        <v>143.30112999999997</v>
      </c>
      <c r="K48" s="50">
        <v>146.70552000000001</v>
      </c>
      <c r="L48" s="50">
        <v>153.91367519369948</v>
      </c>
      <c r="M48" s="50">
        <v>146.5322323722136</v>
      </c>
      <c r="N48" s="50">
        <v>137.76609130509172</v>
      </c>
      <c r="O48" s="50">
        <v>138.14912179766313</v>
      </c>
      <c r="P48" s="50">
        <v>114.33504848259989</v>
      </c>
      <c r="Q48" s="50">
        <v>119.58945990647999</v>
      </c>
    </row>
    <row r="49" spans="1:17" ht="12" customHeight="1" x14ac:dyDescent="0.25">
      <c r="A49" s="49" t="s">
        <v>60</v>
      </c>
      <c r="B49" s="48">
        <v>492.59562042640209</v>
      </c>
      <c r="C49" s="48">
        <v>478.0971199999999</v>
      </c>
      <c r="D49" s="48">
        <v>511.96474999999992</v>
      </c>
      <c r="E49" s="48">
        <v>489.61353999999977</v>
      </c>
      <c r="F49" s="48">
        <v>522.13994000000002</v>
      </c>
      <c r="G49" s="48">
        <v>544.52224234352889</v>
      </c>
      <c r="H49" s="48">
        <v>560.62203</v>
      </c>
      <c r="I49" s="48">
        <v>549.65116999999975</v>
      </c>
      <c r="J49" s="48">
        <v>577.01679000000013</v>
      </c>
      <c r="K49" s="48">
        <v>556.41376999999989</v>
      </c>
      <c r="L49" s="48">
        <v>573.01142580231487</v>
      </c>
      <c r="M49" s="48">
        <v>562.42706831347834</v>
      </c>
      <c r="N49" s="48">
        <v>557.70300196677078</v>
      </c>
      <c r="O49" s="48">
        <v>536.28605171564095</v>
      </c>
      <c r="P49" s="48">
        <v>518.72318533526766</v>
      </c>
      <c r="Q49" s="48">
        <v>533.27827539257339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2294.7873860747254</v>
      </c>
      <c r="C51" s="26">
        <f t="shared" si="13"/>
        <v>2469.1832999999997</v>
      </c>
      <c r="D51" s="26">
        <f t="shared" si="13"/>
        <v>2484.2095199999994</v>
      </c>
      <c r="E51" s="26">
        <f t="shared" si="13"/>
        <v>2704.9716099999991</v>
      </c>
      <c r="F51" s="26">
        <f t="shared" si="13"/>
        <v>2700.0487099999996</v>
      </c>
      <c r="G51" s="26">
        <f t="shared" si="13"/>
        <v>2815.7053047046957</v>
      </c>
      <c r="H51" s="26">
        <f t="shared" si="13"/>
        <v>2654.4663899999996</v>
      </c>
      <c r="I51" s="26">
        <f t="shared" si="13"/>
        <v>2522.7213199999997</v>
      </c>
      <c r="J51" s="26">
        <f t="shared" si="13"/>
        <v>2581.4793000000004</v>
      </c>
      <c r="K51" s="26">
        <f t="shared" si="13"/>
        <v>2633.5326300000002</v>
      </c>
      <c r="L51" s="26">
        <f t="shared" si="13"/>
        <v>2757.0977419308583</v>
      </c>
      <c r="M51" s="26">
        <f t="shared" si="13"/>
        <v>2631.1957065092456</v>
      </c>
      <c r="N51" s="26">
        <f t="shared" si="13"/>
        <v>2549.1487675798685</v>
      </c>
      <c r="O51" s="26">
        <f t="shared" si="13"/>
        <v>2480.4398872563352</v>
      </c>
      <c r="P51" s="26">
        <f t="shared" si="13"/>
        <v>2218.7078299078262</v>
      </c>
      <c r="Q51" s="26">
        <f t="shared" si="13"/>
        <v>2418.0202547785866</v>
      </c>
    </row>
    <row r="52" spans="1:17" ht="12" customHeight="1" x14ac:dyDescent="0.25">
      <c r="A52" s="25" t="s">
        <v>43</v>
      </c>
      <c r="B52" s="24">
        <f t="shared" ref="B52:Q52" si="14">SUM(B53:B56)</f>
        <v>2136.1258018191675</v>
      </c>
      <c r="C52" s="24">
        <f t="shared" si="14"/>
        <v>2306.7231861844398</v>
      </c>
      <c r="D52" s="24">
        <f t="shared" si="14"/>
        <v>2313.1020556391463</v>
      </c>
      <c r="E52" s="24">
        <f t="shared" si="14"/>
        <v>2522.3295797215073</v>
      </c>
      <c r="F52" s="24">
        <f t="shared" si="14"/>
        <v>2506.4985413686254</v>
      </c>
      <c r="G52" s="24">
        <f t="shared" si="14"/>
        <v>2611.1625617621867</v>
      </c>
      <c r="H52" s="24">
        <f t="shared" si="14"/>
        <v>2440.899136778597</v>
      </c>
      <c r="I52" s="24">
        <f t="shared" si="14"/>
        <v>2299.6476067596091</v>
      </c>
      <c r="J52" s="24">
        <f t="shared" si="14"/>
        <v>2348.2601262561889</v>
      </c>
      <c r="K52" s="24">
        <f t="shared" si="14"/>
        <v>2392.3495581566272</v>
      </c>
      <c r="L52" s="24">
        <f t="shared" si="14"/>
        <v>2510.4893366348865</v>
      </c>
      <c r="M52" s="24">
        <f t="shared" si="14"/>
        <v>2382.928103750427</v>
      </c>
      <c r="N52" s="24">
        <f t="shared" si="14"/>
        <v>2300.8667941965955</v>
      </c>
      <c r="O52" s="24">
        <f t="shared" si="14"/>
        <v>2235.7109160830842</v>
      </c>
      <c r="P52" s="24">
        <f t="shared" si="14"/>
        <v>1979.8827543535454</v>
      </c>
      <c r="Q52" s="24">
        <f t="shared" si="14"/>
        <v>2184.9562743410065</v>
      </c>
    </row>
    <row r="53" spans="1:17" ht="12" customHeight="1" x14ac:dyDescent="0.25">
      <c r="A53" s="23" t="s">
        <v>65</v>
      </c>
      <c r="B53" s="22">
        <v>1536.2625413471446</v>
      </c>
      <c r="C53" s="22">
        <v>1718.3545374249352</v>
      </c>
      <c r="D53" s="22">
        <v>1689.7137931007062</v>
      </c>
      <c r="E53" s="22">
        <v>1897.8432518300619</v>
      </c>
      <c r="F53" s="22">
        <v>1857.4123843359669</v>
      </c>
      <c r="G53" s="22">
        <v>1946.7563102394552</v>
      </c>
      <c r="H53" s="22">
        <v>1766.0230624698315</v>
      </c>
      <c r="I53" s="22">
        <v>1629.8315270205824</v>
      </c>
      <c r="J53" s="22">
        <v>1651.4247498853695</v>
      </c>
      <c r="K53" s="22">
        <v>1688.1157290488995</v>
      </c>
      <c r="L53" s="22">
        <v>1796.3661341080795</v>
      </c>
      <c r="M53" s="22">
        <v>1689.4847659442271</v>
      </c>
      <c r="N53" s="22">
        <v>1624.5639090563418</v>
      </c>
      <c r="O53" s="22">
        <v>1577.0668845055575</v>
      </c>
      <c r="P53" s="22">
        <v>1346.9508368433997</v>
      </c>
      <c r="Q53" s="22">
        <v>1541.2544389682914</v>
      </c>
    </row>
    <row r="54" spans="1:17" ht="12" customHeight="1" x14ac:dyDescent="0.25">
      <c r="A54" s="23" t="s">
        <v>64</v>
      </c>
      <c r="B54" s="30">
        <v>21.528622793535714</v>
      </c>
      <c r="C54" s="30">
        <v>28.809308345226889</v>
      </c>
      <c r="D54" s="30">
        <v>38.743141670301036</v>
      </c>
      <c r="E54" s="30">
        <v>46.170773026382015</v>
      </c>
      <c r="F54" s="30">
        <v>52.288784049122697</v>
      </c>
      <c r="G54" s="30">
        <v>57.462271096680141</v>
      </c>
      <c r="H54" s="30">
        <v>62.198789389986558</v>
      </c>
      <c r="I54" s="30">
        <v>66.730240495927248</v>
      </c>
      <c r="J54" s="30">
        <v>70.723750948594287</v>
      </c>
      <c r="K54" s="30">
        <v>73.918459241682712</v>
      </c>
      <c r="L54" s="30">
        <v>75.057716255068598</v>
      </c>
      <c r="M54" s="30">
        <v>70.474372885431805</v>
      </c>
      <c r="N54" s="30">
        <v>63.482575121658158</v>
      </c>
      <c r="O54" s="30">
        <v>62.162599566578777</v>
      </c>
      <c r="P54" s="30">
        <v>60.709976198013109</v>
      </c>
      <c r="Q54" s="30">
        <v>63.473537548931567</v>
      </c>
    </row>
    <row r="55" spans="1:17" ht="12" customHeight="1" x14ac:dyDescent="0.25">
      <c r="A55" s="23" t="s">
        <v>63</v>
      </c>
      <c r="B55" s="22">
        <v>360.57382421315202</v>
      </c>
      <c r="C55" s="22">
        <v>348.01599700701752</v>
      </c>
      <c r="D55" s="22">
        <v>369.71651399016207</v>
      </c>
      <c r="E55" s="22">
        <v>368.60044910087845</v>
      </c>
      <c r="F55" s="22">
        <v>380.642385827684</v>
      </c>
      <c r="G55" s="22">
        <v>386.16615416054486</v>
      </c>
      <c r="H55" s="22">
        <v>388.04220275984261</v>
      </c>
      <c r="I55" s="22">
        <v>382.52253133001142</v>
      </c>
      <c r="J55" s="22">
        <v>393.07825540924733</v>
      </c>
      <c r="K55" s="22">
        <v>393.50979696191445</v>
      </c>
      <c r="L55" s="22">
        <v>404.32313806670777</v>
      </c>
      <c r="M55" s="22">
        <v>393.54772764767131</v>
      </c>
      <c r="N55" s="22">
        <v>384.03838292669428</v>
      </c>
      <c r="O55" s="22">
        <v>377.41874947671374</v>
      </c>
      <c r="P55" s="22">
        <v>362.98068095501162</v>
      </c>
      <c r="Q55" s="22">
        <v>367.65008277385209</v>
      </c>
    </row>
    <row r="56" spans="1:17" ht="12" customHeight="1" x14ac:dyDescent="0.25">
      <c r="A56" s="21" t="s">
        <v>62</v>
      </c>
      <c r="B56" s="20">
        <v>217.7608134653351</v>
      </c>
      <c r="C56" s="20">
        <v>211.54334340726035</v>
      </c>
      <c r="D56" s="20">
        <v>214.92860687797699</v>
      </c>
      <c r="E56" s="20">
        <v>209.71510576418487</v>
      </c>
      <c r="F56" s="20">
        <v>216.15498715585161</v>
      </c>
      <c r="G56" s="20">
        <v>220.77782626550675</v>
      </c>
      <c r="H56" s="20">
        <v>224.6350821589362</v>
      </c>
      <c r="I56" s="20">
        <v>220.56330791308787</v>
      </c>
      <c r="J56" s="20">
        <v>233.03337001297751</v>
      </c>
      <c r="K56" s="20">
        <v>236.80557290413006</v>
      </c>
      <c r="L56" s="20">
        <v>234.74234820503085</v>
      </c>
      <c r="M56" s="20">
        <v>229.42123727309658</v>
      </c>
      <c r="N56" s="20">
        <v>228.78192709190131</v>
      </c>
      <c r="O56" s="20">
        <v>219.0626825342342</v>
      </c>
      <c r="P56" s="20">
        <v>209.24126035712101</v>
      </c>
      <c r="Q56" s="20">
        <v>212.57821504993152</v>
      </c>
    </row>
    <row r="57" spans="1:17" ht="12" customHeight="1" x14ac:dyDescent="0.25">
      <c r="A57" s="19" t="s">
        <v>66</v>
      </c>
      <c r="B57" s="18">
        <v>158.66158425555784</v>
      </c>
      <c r="C57" s="18">
        <v>162.46011381555988</v>
      </c>
      <c r="D57" s="18">
        <v>171.10746436085316</v>
      </c>
      <c r="E57" s="18">
        <v>182.64203027849194</v>
      </c>
      <c r="F57" s="18">
        <v>193.55016863137425</v>
      </c>
      <c r="G57" s="18">
        <v>204.54274294250888</v>
      </c>
      <c r="H57" s="18">
        <v>213.56725322140275</v>
      </c>
      <c r="I57" s="18">
        <v>223.07371324039076</v>
      </c>
      <c r="J57" s="18">
        <v>233.21917374381172</v>
      </c>
      <c r="K57" s="18">
        <v>241.18307184337286</v>
      </c>
      <c r="L57" s="18">
        <v>246.60840529597181</v>
      </c>
      <c r="M57" s="18">
        <v>248.26760275881861</v>
      </c>
      <c r="N57" s="18">
        <v>248.28197338327308</v>
      </c>
      <c r="O57" s="18">
        <v>244.72897117325121</v>
      </c>
      <c r="P57" s="18">
        <v>238.82507555428069</v>
      </c>
      <c r="Q57" s="18">
        <v>233.06398043758008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0.93086000680570613</v>
      </c>
      <c r="C60" s="41">
        <f t="shared" si="16"/>
        <v>0.93420491957176288</v>
      </c>
      <c r="D60" s="41">
        <f t="shared" si="16"/>
        <v>0.93112196737702979</v>
      </c>
      <c r="E60" s="41">
        <f t="shared" si="16"/>
        <v>0.9324791322750734</v>
      </c>
      <c r="F60" s="41">
        <f t="shared" si="16"/>
        <v>0.92831604559038705</v>
      </c>
      <c r="G60" s="41">
        <f t="shared" si="16"/>
        <v>0.92735648059449138</v>
      </c>
      <c r="H60" s="41">
        <f t="shared" si="16"/>
        <v>0.9195441863472219</v>
      </c>
      <c r="I60" s="41">
        <f t="shared" si="16"/>
        <v>0.91157417528766493</v>
      </c>
      <c r="J60" s="41">
        <f t="shared" si="16"/>
        <v>0.90965677170302639</v>
      </c>
      <c r="K60" s="41">
        <f t="shared" si="16"/>
        <v>0.90841842280747709</v>
      </c>
      <c r="L60" s="41">
        <f t="shared" si="16"/>
        <v>0.91055507334924357</v>
      </c>
      <c r="M60" s="41">
        <f t="shared" si="16"/>
        <v>0.90564456982632047</v>
      </c>
      <c r="N60" s="41">
        <f t="shared" si="16"/>
        <v>0.90260200717159833</v>
      </c>
      <c r="O60" s="41">
        <f t="shared" si="16"/>
        <v>0.90133646357221309</v>
      </c>
      <c r="P60" s="41">
        <f t="shared" si="16"/>
        <v>0.89235848346728797</v>
      </c>
      <c r="Q60" s="41">
        <f t="shared" si="16"/>
        <v>0.90361371871183049</v>
      </c>
    </row>
    <row r="61" spans="1:17" ht="12" customHeight="1" x14ac:dyDescent="0.25">
      <c r="A61" s="23" t="s">
        <v>65</v>
      </c>
      <c r="B61" s="45">
        <f t="shared" ref="B61:Q61" si="17">IF(B53=0,0,B53/B$51)</f>
        <v>0.66945746288720409</v>
      </c>
      <c r="C61" s="45">
        <f t="shared" si="17"/>
        <v>0.69592020058816018</v>
      </c>
      <c r="D61" s="45">
        <f t="shared" si="17"/>
        <v>0.680181675296336</v>
      </c>
      <c r="E61" s="45">
        <f t="shared" si="17"/>
        <v>0.70161300207881394</v>
      </c>
      <c r="F61" s="45">
        <f t="shared" si="17"/>
        <v>0.68791810216489291</v>
      </c>
      <c r="G61" s="45">
        <f t="shared" si="17"/>
        <v>0.69139206684260102</v>
      </c>
      <c r="H61" s="45">
        <f t="shared" si="17"/>
        <v>0.66530247628030126</v>
      </c>
      <c r="I61" s="45">
        <f t="shared" si="17"/>
        <v>0.64606086851502986</v>
      </c>
      <c r="J61" s="45">
        <f t="shared" si="17"/>
        <v>0.63972031458294831</v>
      </c>
      <c r="K61" s="45">
        <f t="shared" si="17"/>
        <v>0.64100809301493233</v>
      </c>
      <c r="L61" s="45">
        <f t="shared" si="17"/>
        <v>0.65154241969312388</v>
      </c>
      <c r="M61" s="45">
        <f t="shared" si="17"/>
        <v>0.6420977207300298</v>
      </c>
      <c r="N61" s="45">
        <f t="shared" si="17"/>
        <v>0.63729662611989624</v>
      </c>
      <c r="O61" s="45">
        <f t="shared" si="17"/>
        <v>0.63580129178215361</v>
      </c>
      <c r="P61" s="45">
        <f t="shared" si="17"/>
        <v>0.60708797196580733</v>
      </c>
      <c r="Q61" s="45">
        <f t="shared" si="17"/>
        <v>0.63740344437661511</v>
      </c>
    </row>
    <row r="62" spans="1:17" ht="12" customHeight="1" x14ac:dyDescent="0.25">
      <c r="A62" s="23" t="s">
        <v>64</v>
      </c>
      <c r="B62" s="44">
        <f t="shared" ref="B62:Q62" si="18">IF(B54=0,0,B54/B$51)</f>
        <v>9.3815326527311987E-3</v>
      </c>
      <c r="C62" s="44">
        <f t="shared" si="18"/>
        <v>1.1667545437079091E-2</v>
      </c>
      <c r="D62" s="44">
        <f t="shared" si="18"/>
        <v>1.5595762498447008E-2</v>
      </c>
      <c r="E62" s="44">
        <f t="shared" si="18"/>
        <v>1.7068856787884008E-2</v>
      </c>
      <c r="F62" s="44">
        <f t="shared" si="18"/>
        <v>1.9365866939905208E-2</v>
      </c>
      <c r="G62" s="44">
        <f t="shared" si="18"/>
        <v>2.0407771722654278E-2</v>
      </c>
      <c r="H62" s="44">
        <f t="shared" si="18"/>
        <v>2.3431748702603301E-2</v>
      </c>
      <c r="I62" s="44">
        <f t="shared" si="18"/>
        <v>2.6451689279705003E-2</v>
      </c>
      <c r="J62" s="44">
        <f t="shared" si="18"/>
        <v>2.7396598124414275E-2</v>
      </c>
      <c r="K62" s="44">
        <f t="shared" si="18"/>
        <v>2.8068176714287647E-2</v>
      </c>
      <c r="L62" s="44">
        <f t="shared" si="18"/>
        <v>2.7223451353778981E-2</v>
      </c>
      <c r="M62" s="44">
        <f t="shared" si="18"/>
        <v>2.6784162314907673E-2</v>
      </c>
      <c r="N62" s="44">
        <f t="shared" si="18"/>
        <v>2.4903440681466292E-2</v>
      </c>
      <c r="O62" s="44">
        <f t="shared" si="18"/>
        <v>2.5061119153078161E-2</v>
      </c>
      <c r="P62" s="44">
        <f t="shared" si="18"/>
        <v>2.7362762856673759E-2</v>
      </c>
      <c r="Q62" s="44">
        <f t="shared" si="18"/>
        <v>2.6250209204613843E-2</v>
      </c>
    </row>
    <row r="63" spans="1:17" ht="12" customHeight="1" x14ac:dyDescent="0.25">
      <c r="A63" s="23" t="s">
        <v>63</v>
      </c>
      <c r="B63" s="44">
        <f t="shared" ref="B63:Q63" si="19">IF(B55=0,0,B55/B$51)</f>
        <v>0.15712733406205442</v>
      </c>
      <c r="C63" s="44">
        <f t="shared" si="19"/>
        <v>0.14094376752305815</v>
      </c>
      <c r="D63" s="44">
        <f t="shared" si="19"/>
        <v>0.14882662312241768</v>
      </c>
      <c r="E63" s="44">
        <f t="shared" si="19"/>
        <v>0.13626776996039472</v>
      </c>
      <c r="F63" s="44">
        <f t="shared" si="19"/>
        <v>0.14097611810406341</v>
      </c>
      <c r="G63" s="44">
        <f t="shared" si="19"/>
        <v>0.13714721974466182</v>
      </c>
      <c r="H63" s="44">
        <f t="shared" si="19"/>
        <v>0.14618463591088929</v>
      </c>
      <c r="I63" s="44">
        <f t="shared" si="19"/>
        <v>0.1516309107539518</v>
      </c>
      <c r="J63" s="44">
        <f t="shared" si="19"/>
        <v>0.15226860637977893</v>
      </c>
      <c r="K63" s="44">
        <f t="shared" si="19"/>
        <v>0.14942279145480511</v>
      </c>
      <c r="L63" s="44">
        <f t="shared" si="19"/>
        <v>0.14664809735165613</v>
      </c>
      <c r="M63" s="44">
        <f t="shared" si="19"/>
        <v>0.14956991860167754</v>
      </c>
      <c r="N63" s="44">
        <f t="shared" si="19"/>
        <v>0.15065357809277477</v>
      </c>
      <c r="O63" s="44">
        <f t="shared" si="19"/>
        <v>0.15215799077242878</v>
      </c>
      <c r="P63" s="44">
        <f t="shared" si="19"/>
        <v>0.16360003604895162</v>
      </c>
      <c r="Q63" s="44">
        <f t="shared" si="19"/>
        <v>0.15204590699655537</v>
      </c>
    </row>
    <row r="64" spans="1:17" ht="12" customHeight="1" x14ac:dyDescent="0.25">
      <c r="A64" s="23" t="s">
        <v>62</v>
      </c>
      <c r="B64" s="43">
        <f t="shared" ref="B64:Q64" si="20">IF(B56=0,0,B56/B$51)</f>
        <v>9.4893677203716401E-2</v>
      </c>
      <c r="C64" s="43">
        <f t="shared" si="20"/>
        <v>8.5673406023465487E-2</v>
      </c>
      <c r="D64" s="43">
        <f t="shared" si="20"/>
        <v>8.6517906459829139E-2</v>
      </c>
      <c r="E64" s="43">
        <f t="shared" si="20"/>
        <v>7.7529503447980708E-2</v>
      </c>
      <c r="F64" s="43">
        <f t="shared" si="20"/>
        <v>8.0055958381525516E-2</v>
      </c>
      <c r="G64" s="43">
        <f t="shared" si="20"/>
        <v>7.8409422284574412E-2</v>
      </c>
      <c r="H64" s="43">
        <f t="shared" si="20"/>
        <v>8.4625325453428032E-2</v>
      </c>
      <c r="I64" s="43">
        <f t="shared" si="20"/>
        <v>8.7430706738978167E-2</v>
      </c>
      <c r="J64" s="43">
        <f t="shared" si="20"/>
        <v>9.0271252615884812E-2</v>
      </c>
      <c r="K64" s="43">
        <f t="shared" si="20"/>
        <v>8.991936162345178E-2</v>
      </c>
      <c r="L64" s="43">
        <f t="shared" si="20"/>
        <v>8.5141104950684637E-2</v>
      </c>
      <c r="M64" s="43">
        <f t="shared" si="20"/>
        <v>8.719276817970531E-2</v>
      </c>
      <c r="N64" s="43">
        <f t="shared" si="20"/>
        <v>8.9748362277461011E-2</v>
      </c>
      <c r="O64" s="43">
        <f t="shared" si="20"/>
        <v>8.8316061864552528E-2</v>
      </c>
      <c r="P64" s="43">
        <f t="shared" si="20"/>
        <v>9.430771259585527E-2</v>
      </c>
      <c r="Q64" s="43">
        <f t="shared" si="20"/>
        <v>8.7914158134046266E-2</v>
      </c>
    </row>
    <row r="65" spans="1:17" ht="12" customHeight="1" x14ac:dyDescent="0.25">
      <c r="A65" s="42" t="s">
        <v>66</v>
      </c>
      <c r="B65" s="41">
        <f t="shared" ref="B65:Q65" si="21">IF(B57=0,0,B57/B$51)</f>
        <v>6.9139993194293828E-2</v>
      </c>
      <c r="C65" s="41">
        <f t="shared" si="21"/>
        <v>6.5795080428237104E-2</v>
      </c>
      <c r="D65" s="41">
        <f t="shared" si="21"/>
        <v>6.8878032622970223E-2</v>
      </c>
      <c r="E65" s="41">
        <f t="shared" si="21"/>
        <v>6.75208677249267E-2</v>
      </c>
      <c r="F65" s="41">
        <f t="shared" si="21"/>
        <v>7.1683954409612963E-2</v>
      </c>
      <c r="G65" s="41">
        <f t="shared" si="21"/>
        <v>7.2643519405508533E-2</v>
      </c>
      <c r="H65" s="41">
        <f t="shared" si="21"/>
        <v>8.0455813652778166E-2</v>
      </c>
      <c r="I65" s="41">
        <f t="shared" si="21"/>
        <v>8.8425824712335163E-2</v>
      </c>
      <c r="J65" s="41">
        <f t="shared" si="21"/>
        <v>9.0343228296973638E-2</v>
      </c>
      <c r="K65" s="41">
        <f t="shared" si="21"/>
        <v>9.1581577192522898E-2</v>
      </c>
      <c r="L65" s="41">
        <f t="shared" si="21"/>
        <v>8.9444926650756429E-2</v>
      </c>
      <c r="M65" s="41">
        <f t="shared" si="21"/>
        <v>9.4355430173679575E-2</v>
      </c>
      <c r="N65" s="41">
        <f t="shared" si="21"/>
        <v>9.7397992828401711E-2</v>
      </c>
      <c r="O65" s="41">
        <f t="shared" si="21"/>
        <v>9.8663536427786969E-2</v>
      </c>
      <c r="P65" s="41">
        <f t="shared" si="21"/>
        <v>0.10764151653271194</v>
      </c>
      <c r="Q65" s="41">
        <f t="shared" si="21"/>
        <v>9.6386281288169479E-2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1919.7722928550602</v>
      </c>
      <c r="C69" s="55">
        <f t="shared" ref="C69:Q69" si="22">SUM(C70:C71,C74:C75,C81:C82)</f>
        <v>2090.1122186686566</v>
      </c>
      <c r="D69" s="55">
        <f t="shared" si="22"/>
        <v>2196.3707577867963</v>
      </c>
      <c r="E69" s="55">
        <f t="shared" si="22"/>
        <v>2384.9807535040686</v>
      </c>
      <c r="F69" s="55">
        <f t="shared" si="22"/>
        <v>2359.6484390057522</v>
      </c>
      <c r="G69" s="55">
        <f t="shared" si="22"/>
        <v>2392.4480741910829</v>
      </c>
      <c r="H69" s="55">
        <f t="shared" si="22"/>
        <v>2209.6372305407399</v>
      </c>
      <c r="I69" s="55">
        <f t="shared" si="22"/>
        <v>1994.0052300449406</v>
      </c>
      <c r="J69" s="55">
        <f t="shared" si="22"/>
        <v>2030.7832118065439</v>
      </c>
      <c r="K69" s="55">
        <f t="shared" si="22"/>
        <v>2083.1329765986129</v>
      </c>
      <c r="L69" s="55">
        <f t="shared" si="22"/>
        <v>2118.7472752897511</v>
      </c>
      <c r="M69" s="55">
        <f t="shared" si="22"/>
        <v>1913.2491422745147</v>
      </c>
      <c r="N69" s="55">
        <f t="shared" si="22"/>
        <v>1729.9823864036171</v>
      </c>
      <c r="O69" s="55">
        <f t="shared" si="22"/>
        <v>1619.2647540545686</v>
      </c>
      <c r="P69" s="55">
        <f t="shared" si="22"/>
        <v>1402.2933022964396</v>
      </c>
      <c r="Q69" s="55">
        <f t="shared" si="22"/>
        <v>1484.5927955854124</v>
      </c>
    </row>
    <row r="70" spans="1:17" ht="12" customHeight="1" x14ac:dyDescent="0.25">
      <c r="A70" s="54" t="s">
        <v>58</v>
      </c>
      <c r="B70" s="53">
        <v>42.556098295095019</v>
      </c>
      <c r="C70" s="53">
        <v>22.359843210240001</v>
      </c>
      <c r="D70" s="53">
        <v>32.205958354800003</v>
      </c>
      <c r="E70" s="53">
        <v>43.12763520515999</v>
      </c>
      <c r="F70" s="53">
        <v>29.288346581520006</v>
      </c>
      <c r="G70" s="53">
        <v>43.196871258792726</v>
      </c>
      <c r="H70" s="53">
        <v>30.974401086479997</v>
      </c>
      <c r="I70" s="53">
        <v>15.643322965799999</v>
      </c>
      <c r="J70" s="53">
        <v>20.720853780120002</v>
      </c>
      <c r="K70" s="53">
        <v>13.10912452008</v>
      </c>
      <c r="L70" s="53">
        <v>25.147832997258956</v>
      </c>
      <c r="M70" s="53">
        <v>18.280929406783628</v>
      </c>
      <c r="N70" s="53">
        <v>15.534830337071158</v>
      </c>
      <c r="O70" s="53">
        <v>20.227678011794772</v>
      </c>
      <c r="P70" s="53">
        <v>14.421926897306992</v>
      </c>
      <c r="Q70" s="53">
        <v>12.92777797099343</v>
      </c>
    </row>
    <row r="71" spans="1:17" ht="12" customHeight="1" x14ac:dyDescent="0.25">
      <c r="A71" s="51" t="s">
        <v>85</v>
      </c>
      <c r="B71" s="50">
        <f>SUM(B72:B73)</f>
        <v>915.96831645335681</v>
      </c>
      <c r="C71" s="50">
        <f t="shared" ref="C71:Q71" si="23">SUM(C72:C73)</f>
        <v>982.10775475803621</v>
      </c>
      <c r="D71" s="50">
        <f t="shared" si="23"/>
        <v>1100.8010440307162</v>
      </c>
      <c r="E71" s="50">
        <f t="shared" si="23"/>
        <v>1116.6195338325001</v>
      </c>
      <c r="F71" s="50">
        <f t="shared" si="23"/>
        <v>1113.0660141698881</v>
      </c>
      <c r="G71" s="50">
        <f t="shared" si="23"/>
        <v>1030.7910382727744</v>
      </c>
      <c r="H71" s="50">
        <f t="shared" si="23"/>
        <v>916.33120991539181</v>
      </c>
      <c r="I71" s="50">
        <f t="shared" si="23"/>
        <v>774.63635391046796</v>
      </c>
      <c r="J71" s="50">
        <f t="shared" si="23"/>
        <v>715.33775087820004</v>
      </c>
      <c r="K71" s="50">
        <f t="shared" si="23"/>
        <v>730.03560815592016</v>
      </c>
      <c r="L71" s="50">
        <f t="shared" si="23"/>
        <v>690.16048671150827</v>
      </c>
      <c r="M71" s="50">
        <f t="shared" si="23"/>
        <v>612.83906737196662</v>
      </c>
      <c r="N71" s="50">
        <f t="shared" si="23"/>
        <v>509.60088431902619</v>
      </c>
      <c r="O71" s="50">
        <f t="shared" si="23"/>
        <v>450.44732609967161</v>
      </c>
      <c r="P71" s="50">
        <f t="shared" si="23"/>
        <v>369.75878662420689</v>
      </c>
      <c r="Q71" s="50">
        <f t="shared" si="23"/>
        <v>423.38174049257225</v>
      </c>
    </row>
    <row r="72" spans="1:17" ht="12" customHeight="1" x14ac:dyDescent="0.25">
      <c r="A72" s="52" t="s">
        <v>84</v>
      </c>
      <c r="B72" s="50">
        <v>153.80268236224603</v>
      </c>
      <c r="C72" s="50">
        <v>156.86377345821606</v>
      </c>
      <c r="D72" s="50">
        <v>165.64923554749205</v>
      </c>
      <c r="E72" s="50">
        <v>168.55978460785204</v>
      </c>
      <c r="F72" s="50">
        <v>180.241661748708</v>
      </c>
      <c r="G72" s="50">
        <v>180.43651105021254</v>
      </c>
      <c r="H72" s="50">
        <v>189.22492070478006</v>
      </c>
      <c r="I72" s="50">
        <v>183.36588531937201</v>
      </c>
      <c r="J72" s="50">
        <v>218.82385993640406</v>
      </c>
      <c r="K72" s="50">
        <v>230.78778320386806</v>
      </c>
      <c r="L72" s="50">
        <v>212.98313488222431</v>
      </c>
      <c r="M72" s="50">
        <v>186.37237523220006</v>
      </c>
      <c r="N72" s="50">
        <v>168.6255545972549</v>
      </c>
      <c r="O72" s="50">
        <v>159.72492791487252</v>
      </c>
      <c r="P72" s="50">
        <v>139.06091735376316</v>
      </c>
      <c r="Q72" s="50">
        <v>141.99162128423328</v>
      </c>
    </row>
    <row r="73" spans="1:17" ht="12" customHeight="1" x14ac:dyDescent="0.25">
      <c r="A73" s="52" t="s">
        <v>83</v>
      </c>
      <c r="B73" s="50">
        <v>762.16563409111075</v>
      </c>
      <c r="C73" s="50">
        <v>825.24398129982012</v>
      </c>
      <c r="D73" s="50">
        <v>935.15180848322416</v>
      </c>
      <c r="E73" s="50">
        <v>948.05974922464816</v>
      </c>
      <c r="F73" s="50">
        <v>932.82435242118004</v>
      </c>
      <c r="G73" s="50">
        <v>850.35452722256173</v>
      </c>
      <c r="H73" s="50">
        <v>727.10628921061175</v>
      </c>
      <c r="I73" s="50">
        <v>591.27046859109589</v>
      </c>
      <c r="J73" s="50">
        <v>496.51389094179603</v>
      </c>
      <c r="K73" s="50">
        <v>499.2478249520521</v>
      </c>
      <c r="L73" s="50">
        <v>477.17735182928396</v>
      </c>
      <c r="M73" s="50">
        <v>426.46669213976656</v>
      </c>
      <c r="N73" s="50">
        <v>340.97532972177129</v>
      </c>
      <c r="O73" s="50">
        <v>290.72239818479909</v>
      </c>
      <c r="P73" s="50">
        <v>230.69786927044376</v>
      </c>
      <c r="Q73" s="50">
        <v>281.39011920833894</v>
      </c>
    </row>
    <row r="74" spans="1:17" ht="12" customHeight="1" x14ac:dyDescent="0.25">
      <c r="A74" s="51" t="s">
        <v>56</v>
      </c>
      <c r="B74" s="50">
        <v>961.24787810660825</v>
      </c>
      <c r="C74" s="50">
        <v>1085.6446207003805</v>
      </c>
      <c r="D74" s="50">
        <v>1063.3637554012801</v>
      </c>
      <c r="E74" s="50">
        <v>1225.2335844664085</v>
      </c>
      <c r="F74" s="50">
        <v>1217.2940782543437</v>
      </c>
      <c r="G74" s="50">
        <v>1318.4601646595161</v>
      </c>
      <c r="H74" s="50">
        <v>1262.3316195388679</v>
      </c>
      <c r="I74" s="50">
        <v>1203.7255531686726</v>
      </c>
      <c r="J74" s="50">
        <v>1294.7246071482239</v>
      </c>
      <c r="K74" s="50">
        <v>1339.9882439226126</v>
      </c>
      <c r="L74" s="50">
        <v>1403.4389555809839</v>
      </c>
      <c r="M74" s="50">
        <v>1282.1291454957645</v>
      </c>
      <c r="N74" s="50">
        <v>1204.8466717475196</v>
      </c>
      <c r="O74" s="50">
        <v>1148.5897499431023</v>
      </c>
      <c r="P74" s="50">
        <v>1018.1125887749257</v>
      </c>
      <c r="Q74" s="50">
        <v>1048.2832771218468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1919.7722928550602</v>
      </c>
      <c r="C84" s="26">
        <f t="shared" si="25"/>
        <v>2090.1122186686566</v>
      </c>
      <c r="D84" s="26">
        <f t="shared" si="25"/>
        <v>2196.3707577867963</v>
      </c>
      <c r="E84" s="26">
        <f t="shared" si="25"/>
        <v>2384.9807535040686</v>
      </c>
      <c r="F84" s="26">
        <f t="shared" si="25"/>
        <v>2359.6484390057517</v>
      </c>
      <c r="G84" s="26">
        <f t="shared" si="25"/>
        <v>2392.4480741910829</v>
      </c>
      <c r="H84" s="26">
        <f t="shared" si="25"/>
        <v>2209.6372305407399</v>
      </c>
      <c r="I84" s="26">
        <f t="shared" si="25"/>
        <v>1994.0052300449399</v>
      </c>
      <c r="J84" s="26">
        <f t="shared" si="25"/>
        <v>2030.7832118065437</v>
      </c>
      <c r="K84" s="26">
        <f t="shared" si="25"/>
        <v>2083.1329765986129</v>
      </c>
      <c r="L84" s="26">
        <f t="shared" si="25"/>
        <v>2118.7472752897515</v>
      </c>
      <c r="M84" s="26">
        <f t="shared" si="25"/>
        <v>1913.2491422745147</v>
      </c>
      <c r="N84" s="26">
        <f t="shared" si="25"/>
        <v>1729.9823864036171</v>
      </c>
      <c r="O84" s="26">
        <f t="shared" si="25"/>
        <v>1619.264754054569</v>
      </c>
      <c r="P84" s="26">
        <f t="shared" si="25"/>
        <v>1402.2933022964396</v>
      </c>
      <c r="Q84" s="26">
        <f t="shared" si="25"/>
        <v>1484.5927955854127</v>
      </c>
    </row>
    <row r="85" spans="1:17" ht="12" customHeight="1" x14ac:dyDescent="0.25">
      <c r="A85" s="25" t="s">
        <v>43</v>
      </c>
      <c r="B85" s="24">
        <f t="shared" ref="B85:Q85" si="26">SUM(B86:B89)</f>
        <v>1919.7722928550602</v>
      </c>
      <c r="C85" s="24">
        <f t="shared" si="26"/>
        <v>2090.1122186686566</v>
      </c>
      <c r="D85" s="24">
        <f t="shared" si="26"/>
        <v>2196.3707577867963</v>
      </c>
      <c r="E85" s="24">
        <f t="shared" si="26"/>
        <v>2384.9807535040686</v>
      </c>
      <c r="F85" s="24">
        <f t="shared" si="26"/>
        <v>2359.6484390057517</v>
      </c>
      <c r="G85" s="24">
        <f t="shared" si="26"/>
        <v>2392.4480741910829</v>
      </c>
      <c r="H85" s="24">
        <f t="shared" si="26"/>
        <v>2209.6372305407399</v>
      </c>
      <c r="I85" s="24">
        <f t="shared" si="26"/>
        <v>1994.0052300449399</v>
      </c>
      <c r="J85" s="24">
        <f t="shared" si="26"/>
        <v>2030.7832118065437</v>
      </c>
      <c r="K85" s="24">
        <f t="shared" si="26"/>
        <v>2083.1329765986129</v>
      </c>
      <c r="L85" s="24">
        <f t="shared" si="26"/>
        <v>2118.7472752897515</v>
      </c>
      <c r="M85" s="24">
        <f t="shared" si="26"/>
        <v>1913.2491422745147</v>
      </c>
      <c r="N85" s="24">
        <f t="shared" si="26"/>
        <v>1729.9823864036171</v>
      </c>
      <c r="O85" s="24">
        <f t="shared" si="26"/>
        <v>1619.264754054569</v>
      </c>
      <c r="P85" s="24">
        <f t="shared" si="26"/>
        <v>1402.2933022964396</v>
      </c>
      <c r="Q85" s="24">
        <f t="shared" si="26"/>
        <v>1484.5927955854127</v>
      </c>
    </row>
    <row r="86" spans="1:17" ht="12" customHeight="1" x14ac:dyDescent="0.25">
      <c r="A86" s="23" t="s">
        <v>65</v>
      </c>
      <c r="B86" s="22">
        <v>1419.7185595766473</v>
      </c>
      <c r="C86" s="22">
        <v>1583.7450045153366</v>
      </c>
      <c r="D86" s="22">
        <v>1651.2761240340963</v>
      </c>
      <c r="E86" s="22">
        <v>1818.4701979964641</v>
      </c>
      <c r="F86" s="22">
        <v>1769.9019377544294</v>
      </c>
      <c r="G86" s="22">
        <v>1797.9084826373844</v>
      </c>
      <c r="H86" s="22">
        <v>1601.4883389749691</v>
      </c>
      <c r="I86" s="22">
        <v>1394.4499596400817</v>
      </c>
      <c r="J86" s="22">
        <v>1380.6517399178053</v>
      </c>
      <c r="K86" s="22">
        <v>1408.1895978645271</v>
      </c>
      <c r="L86" s="22">
        <v>1453.6940869837376</v>
      </c>
      <c r="M86" s="22">
        <v>1299.5377878864792</v>
      </c>
      <c r="N86" s="22">
        <v>1165.2921288481105</v>
      </c>
      <c r="O86" s="22">
        <v>1087.1392526268653</v>
      </c>
      <c r="P86" s="22">
        <v>909.45707601159575</v>
      </c>
      <c r="Q86" s="22">
        <v>1003.5207340469677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280.11427936991527</v>
      </c>
      <c r="C88" s="22">
        <v>282.20960246137508</v>
      </c>
      <c r="D88" s="22">
        <v>317.16278555597341</v>
      </c>
      <c r="E88" s="22">
        <v>328.05384606787624</v>
      </c>
      <c r="F88" s="22">
        <v>340.46078529548589</v>
      </c>
      <c r="G88" s="22">
        <v>340.25254563667011</v>
      </c>
      <c r="H88" s="22">
        <v>342.9758618486606</v>
      </c>
      <c r="I88" s="22">
        <v>337.68620963161794</v>
      </c>
      <c r="J88" s="22">
        <v>342.26162422815355</v>
      </c>
      <c r="K88" s="22">
        <v>347.77012298510914</v>
      </c>
      <c r="L88" s="22">
        <v>352.28047409524828</v>
      </c>
      <c r="M88" s="22">
        <v>329.21289729716722</v>
      </c>
      <c r="N88" s="22">
        <v>297.36851736831323</v>
      </c>
      <c r="O88" s="22">
        <v>280.8720855701572</v>
      </c>
      <c r="P88" s="22">
        <v>263.71785825256745</v>
      </c>
      <c r="Q88" s="22">
        <v>255.78827833310882</v>
      </c>
    </row>
    <row r="89" spans="1:17" ht="12" customHeight="1" x14ac:dyDescent="0.25">
      <c r="A89" s="21" t="s">
        <v>62</v>
      </c>
      <c r="B89" s="20">
        <v>219.93945390849774</v>
      </c>
      <c r="C89" s="20">
        <v>224.15761169194491</v>
      </c>
      <c r="D89" s="20">
        <v>227.93184819672646</v>
      </c>
      <c r="E89" s="20">
        <v>238.45670943972857</v>
      </c>
      <c r="F89" s="20">
        <v>249.28571595583676</v>
      </c>
      <c r="G89" s="20">
        <v>254.28704591702851</v>
      </c>
      <c r="H89" s="20">
        <v>265.1730297171103</v>
      </c>
      <c r="I89" s="20">
        <v>261.86906077324028</v>
      </c>
      <c r="J89" s="20">
        <v>307.86984766058487</v>
      </c>
      <c r="K89" s="20">
        <v>327.173255748977</v>
      </c>
      <c r="L89" s="20">
        <v>312.77271421076551</v>
      </c>
      <c r="M89" s="20">
        <v>284.49845709086821</v>
      </c>
      <c r="N89" s="20">
        <v>267.32174018719343</v>
      </c>
      <c r="O89" s="20">
        <v>251.25341585754649</v>
      </c>
      <c r="P89" s="20">
        <v>229.11836803227638</v>
      </c>
      <c r="Q89" s="20">
        <v>225.28378320533596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0.73952445550990864</v>
      </c>
      <c r="C94" s="45">
        <f t="shared" si="29"/>
        <v>0.75773204441823616</v>
      </c>
      <c r="D94" s="45">
        <f t="shared" si="29"/>
        <v>0.75182030091223206</v>
      </c>
      <c r="E94" s="45">
        <f t="shared" si="29"/>
        <v>0.76246745191747389</v>
      </c>
      <c r="F94" s="45">
        <f t="shared" si="29"/>
        <v>0.75007018354826849</v>
      </c>
      <c r="G94" s="45">
        <f t="shared" si="29"/>
        <v>0.75149320983498469</v>
      </c>
      <c r="H94" s="45">
        <f t="shared" si="29"/>
        <v>0.72477432803893094</v>
      </c>
      <c r="I94" s="45">
        <f t="shared" si="29"/>
        <v>0.69932111442288158</v>
      </c>
      <c r="J94" s="45">
        <f t="shared" si="29"/>
        <v>0.67986170650367228</v>
      </c>
      <c r="K94" s="45">
        <f t="shared" si="29"/>
        <v>0.6759960183453344</v>
      </c>
      <c r="L94" s="45">
        <f t="shared" si="29"/>
        <v>0.68611018592811457</v>
      </c>
      <c r="M94" s="45">
        <f t="shared" si="29"/>
        <v>0.67923082215082498</v>
      </c>
      <c r="N94" s="45">
        <f t="shared" si="29"/>
        <v>0.67358612319203093</v>
      </c>
      <c r="O94" s="45">
        <f t="shared" si="29"/>
        <v>0.6713783214911061</v>
      </c>
      <c r="P94" s="45">
        <f t="shared" si="29"/>
        <v>0.64854982514873327</v>
      </c>
      <c r="Q94" s="45">
        <f t="shared" si="29"/>
        <v>0.67595689338587561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0.14591015841432578</v>
      </c>
      <c r="C96" s="44">
        <f t="shared" si="31"/>
        <v>0.13502126820785476</v>
      </c>
      <c r="D96" s="44">
        <f t="shared" si="31"/>
        <v>0.14440311793058425</v>
      </c>
      <c r="E96" s="44">
        <f t="shared" si="31"/>
        <v>0.13754989241984111</v>
      </c>
      <c r="F96" s="44">
        <f t="shared" si="31"/>
        <v>0.14428453818270512</v>
      </c>
      <c r="G96" s="44">
        <f t="shared" si="31"/>
        <v>0.14221940668522715</v>
      </c>
      <c r="H96" s="44">
        <f t="shared" si="31"/>
        <v>0.15521817658943407</v>
      </c>
      <c r="I96" s="44">
        <f t="shared" si="31"/>
        <v>0.16935071410219288</v>
      </c>
      <c r="J96" s="44">
        <f t="shared" si="31"/>
        <v>0.16853676071296872</v>
      </c>
      <c r="K96" s="44">
        <f t="shared" si="31"/>
        <v>0.16694571440799527</v>
      </c>
      <c r="L96" s="44">
        <f t="shared" si="31"/>
        <v>0.16626828419027551</v>
      </c>
      <c r="M96" s="44">
        <f t="shared" si="31"/>
        <v>0.17207006135426323</v>
      </c>
      <c r="N96" s="44">
        <f t="shared" si="31"/>
        <v>0.17189106646715596</v>
      </c>
      <c r="O96" s="44">
        <f t="shared" si="31"/>
        <v>0.17345655481406955</v>
      </c>
      <c r="P96" s="44">
        <f t="shared" si="31"/>
        <v>0.18806183971690857</v>
      </c>
      <c r="Q96" s="44">
        <f t="shared" si="31"/>
        <v>0.17229524425399426</v>
      </c>
    </row>
    <row r="97" spans="1:17" ht="12" customHeight="1" x14ac:dyDescent="0.25">
      <c r="A97" s="23" t="s">
        <v>62</v>
      </c>
      <c r="B97" s="43">
        <f t="shared" ref="B97:Q97" si="32">IF(B89=0,0,B89/B$84)</f>
        <v>0.11456538607576562</v>
      </c>
      <c r="C97" s="43">
        <f t="shared" si="32"/>
        <v>0.10724668737390908</v>
      </c>
      <c r="D97" s="43">
        <f t="shared" si="32"/>
        <v>0.10377658115718368</v>
      </c>
      <c r="E97" s="43">
        <f t="shared" si="32"/>
        <v>9.9982655662685105E-2</v>
      </c>
      <c r="F97" s="43">
        <f t="shared" si="32"/>
        <v>0.10564527826902655</v>
      </c>
      <c r="G97" s="43">
        <f t="shared" si="32"/>
        <v>0.10628738347978825</v>
      </c>
      <c r="H97" s="43">
        <f t="shared" si="32"/>
        <v>0.12000749537163503</v>
      </c>
      <c r="I97" s="43">
        <f t="shared" si="32"/>
        <v>0.13132817147492556</v>
      </c>
      <c r="J97" s="43">
        <f t="shared" si="32"/>
        <v>0.15160153278335903</v>
      </c>
      <c r="K97" s="43">
        <f t="shared" si="32"/>
        <v>0.15705826724667044</v>
      </c>
      <c r="L97" s="43">
        <f t="shared" si="32"/>
        <v>0.14762152988160984</v>
      </c>
      <c r="M97" s="43">
        <f t="shared" si="32"/>
        <v>0.14869911649491183</v>
      </c>
      <c r="N97" s="43">
        <f t="shared" si="32"/>
        <v>0.15452281034081314</v>
      </c>
      <c r="O97" s="43">
        <f t="shared" si="32"/>
        <v>0.15516512369482433</v>
      </c>
      <c r="P97" s="43">
        <f t="shared" si="32"/>
        <v>0.16338833513435808</v>
      </c>
      <c r="Q97" s="43">
        <f t="shared" si="32"/>
        <v>0.1517478623601301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17896.188016715307</v>
      </c>
      <c r="C102" s="26">
        <f t="shared" si="34"/>
        <v>19932.419020125275</v>
      </c>
      <c r="D102" s="26">
        <f t="shared" si="34"/>
        <v>19775.002693360646</v>
      </c>
      <c r="E102" s="26">
        <f t="shared" si="34"/>
        <v>21280.56075975404</v>
      </c>
      <c r="F102" s="26">
        <f t="shared" si="34"/>
        <v>20988.299995626738</v>
      </c>
      <c r="G102" s="26">
        <f t="shared" si="34"/>
        <v>21598.944062427912</v>
      </c>
      <c r="H102" s="26">
        <f t="shared" si="34"/>
        <v>20232.948016496575</v>
      </c>
      <c r="I102" s="26">
        <f t="shared" si="34"/>
        <v>19108.695616935387</v>
      </c>
      <c r="J102" s="26">
        <f t="shared" si="34"/>
        <v>19442.716147308634</v>
      </c>
      <c r="K102" s="26">
        <f t="shared" si="34"/>
        <v>19724.162558459495</v>
      </c>
      <c r="L102" s="26">
        <f t="shared" si="34"/>
        <v>20556.510565081786</v>
      </c>
      <c r="M102" s="26">
        <f t="shared" si="34"/>
        <v>19677.217620953546</v>
      </c>
      <c r="N102" s="26">
        <f t="shared" si="34"/>
        <v>19104.686338992389</v>
      </c>
      <c r="O102" s="26">
        <f t="shared" si="34"/>
        <v>18643.361501084968</v>
      </c>
      <c r="P102" s="26">
        <f t="shared" si="34"/>
        <v>16742.418390131537</v>
      </c>
      <c r="Q102" s="26">
        <f t="shared" si="34"/>
        <v>18246.090972093833</v>
      </c>
    </row>
    <row r="103" spans="1:17" ht="12" customHeight="1" x14ac:dyDescent="0.25">
      <c r="A103" s="25" t="s">
        <v>43</v>
      </c>
      <c r="B103" s="24">
        <f t="shared" ref="B103:Q103" si="35">B52/0.086*1000000/B$6</f>
        <v>16658.845699035803</v>
      </c>
      <c r="C103" s="24">
        <f t="shared" si="35"/>
        <v>18620.963907566806</v>
      </c>
      <c r="D103" s="24">
        <f t="shared" si="35"/>
        <v>18412.939412728028</v>
      </c>
      <c r="E103" s="24">
        <f t="shared" si="35"/>
        <v>19843.678831582423</v>
      </c>
      <c r="F103" s="24">
        <f t="shared" si="35"/>
        <v>19483.77565560495</v>
      </c>
      <c r="G103" s="24">
        <f t="shared" si="35"/>
        <v>20029.920750290436</v>
      </c>
      <c r="H103" s="24">
        <f t="shared" si="35"/>
        <v>18605.089721234977</v>
      </c>
      <c r="I103" s="24">
        <f t="shared" si="35"/>
        <v>17418.993447830897</v>
      </c>
      <c r="J103" s="24">
        <f t="shared" si="35"/>
        <v>17686.198403699076</v>
      </c>
      <c r="K103" s="24">
        <f t="shared" si="35"/>
        <v>17917.792642554065</v>
      </c>
      <c r="L103" s="24">
        <f t="shared" si="35"/>
        <v>18717.834985392547</v>
      </c>
      <c r="M103" s="24">
        <f t="shared" si="35"/>
        <v>17820.565287707366</v>
      </c>
      <c r="N103" s="24">
        <f t="shared" si="35"/>
        <v>17243.928235958349</v>
      </c>
      <c r="O103" s="24">
        <f t="shared" si="35"/>
        <v>16803.941524486272</v>
      </c>
      <c r="P103" s="24">
        <f t="shared" si="35"/>
        <v>14940.23908419261</v>
      </c>
      <c r="Q103" s="24">
        <f t="shared" si="35"/>
        <v>16487.418115248067</v>
      </c>
    </row>
    <row r="104" spans="1:17" ht="12" customHeight="1" x14ac:dyDescent="0.25">
      <c r="A104" s="23" t="s">
        <v>65</v>
      </c>
      <c r="B104" s="22">
        <f t="shared" ref="B104:Q104" si="36">B53/0.086*1000000/B$6</f>
        <v>11980.736625022615</v>
      </c>
      <c r="C104" s="22">
        <f t="shared" si="36"/>
        <v>13871.373042692841</v>
      </c>
      <c r="D104" s="22">
        <f t="shared" si="36"/>
        <v>13450.594460959599</v>
      </c>
      <c r="E104" s="22">
        <f t="shared" si="36"/>
        <v>14930.718120571637</v>
      </c>
      <c r="F104" s="22">
        <f t="shared" si="36"/>
        <v>14438.231500658974</v>
      </c>
      <c r="G104" s="22">
        <f t="shared" si="36"/>
        <v>14933.338576939757</v>
      </c>
      <c r="H104" s="22">
        <f t="shared" si="36"/>
        <v>13461.030417825779</v>
      </c>
      <c r="I104" s="22">
        <f t="shared" si="36"/>
        <v>12345.38048646662</v>
      </c>
      <c r="J104" s="22">
        <f t="shared" si="36"/>
        <v>12437.900490103248</v>
      </c>
      <c r="K104" s="22">
        <f t="shared" si="36"/>
        <v>12643.347827914649</v>
      </c>
      <c r="L104" s="22">
        <f t="shared" si="36"/>
        <v>13393.438634020653</v>
      </c>
      <c r="M104" s="22">
        <f t="shared" si="36"/>
        <v>12634.696584723051</v>
      </c>
      <c r="N104" s="22">
        <f t="shared" si="36"/>
        <v>12175.352146918724</v>
      </c>
      <c r="O104" s="22">
        <f t="shared" si="36"/>
        <v>11853.473325551493</v>
      </c>
      <c r="P104" s="22">
        <f t="shared" si="36"/>
        <v>10164.12082626799</v>
      </c>
      <c r="Q104" s="22">
        <f t="shared" si="36"/>
        <v>11630.121232021669</v>
      </c>
    </row>
    <row r="105" spans="1:17" ht="12" customHeight="1" x14ac:dyDescent="0.25">
      <c r="A105" s="23" t="s">
        <v>64</v>
      </c>
      <c r="B105" s="22">
        <f t="shared" ref="B105:Q105" si="37">B54/0.086*1000000/B$6</f>
        <v>167.89367223823143</v>
      </c>
      <c r="C105" s="22">
        <f t="shared" si="37"/>
        <v>232.56240458821114</v>
      </c>
      <c r="D105" s="22">
        <f t="shared" si="37"/>
        <v>308.4062454118025</v>
      </c>
      <c r="E105" s="22">
        <f t="shared" si="37"/>
        <v>363.23484397410579</v>
      </c>
      <c r="F105" s="22">
        <f t="shared" si="37"/>
        <v>406.45662501012043</v>
      </c>
      <c r="G105" s="22">
        <f t="shared" si="37"/>
        <v>440.78631987640779</v>
      </c>
      <c r="H105" s="22">
        <f t="shared" si="37"/>
        <v>474.09335343538362</v>
      </c>
      <c r="I105" s="22">
        <f t="shared" si="37"/>
        <v>505.45727899963578</v>
      </c>
      <c r="J105" s="22">
        <f t="shared" si="37"/>
        <v>532.66428073487486</v>
      </c>
      <c r="K105" s="22">
        <f t="shared" si="37"/>
        <v>553.62128023217701</v>
      </c>
      <c r="L105" s="22">
        <f t="shared" si="37"/>
        <v>559.61916537194759</v>
      </c>
      <c r="M105" s="22">
        <f t="shared" si="37"/>
        <v>527.03779066538118</v>
      </c>
      <c r="N105" s="22">
        <f t="shared" si="37"/>
        <v>475.77242298111645</v>
      </c>
      <c r="O105" s="22">
        <f t="shared" si="37"/>
        <v>467.2235039926004</v>
      </c>
      <c r="P105" s="22">
        <f t="shared" si="37"/>
        <v>458.11882405638289</v>
      </c>
      <c r="Q105" s="22">
        <f t="shared" si="37"/>
        <v>478.96370518387909</v>
      </c>
    </row>
    <row r="106" spans="1:17" ht="12" customHeight="1" x14ac:dyDescent="0.25">
      <c r="A106" s="23" t="s">
        <v>63</v>
      </c>
      <c r="B106" s="22">
        <f t="shared" ref="B106:Q106" si="38">B55/0.086*1000000/B$6</f>
        <v>2811.9803129397615</v>
      </c>
      <c r="C106" s="22">
        <f t="shared" si="38"/>
        <v>2809.3502325447193</v>
      </c>
      <c r="D106" s="22">
        <f t="shared" si="38"/>
        <v>2943.0468730895791</v>
      </c>
      <c r="E106" s="22">
        <f t="shared" si="38"/>
        <v>2899.8545582383663</v>
      </c>
      <c r="F106" s="22">
        <f t="shared" si="38"/>
        <v>2958.8490589869889</v>
      </c>
      <c r="G106" s="22">
        <f t="shared" si="38"/>
        <v>2962.2351275824594</v>
      </c>
      <c r="H106" s="22">
        <f t="shared" si="38"/>
        <v>2957.7461391955012</v>
      </c>
      <c r="I106" s="22">
        <f t="shared" si="38"/>
        <v>2897.4689197159591</v>
      </c>
      <c r="J106" s="22">
        <f t="shared" si="38"/>
        <v>2960.5152919883099</v>
      </c>
      <c r="K106" s="22">
        <f t="shared" si="38"/>
        <v>2947.2394285933683</v>
      </c>
      <c r="L106" s="22">
        <f t="shared" si="38"/>
        <v>3014.5731625584617</v>
      </c>
      <c r="M106" s="22">
        <f t="shared" si="38"/>
        <v>2943.1198378735171</v>
      </c>
      <c r="N106" s="22">
        <f t="shared" si="38"/>
        <v>2878.1893553093578</v>
      </c>
      <c r="O106" s="22">
        <f t="shared" si="38"/>
        <v>2836.7364272491404</v>
      </c>
      <c r="P106" s="22">
        <f t="shared" si="38"/>
        <v>2739.0602521721498</v>
      </c>
      <c r="Q106" s="22">
        <f t="shared" si="38"/>
        <v>2774.243450993667</v>
      </c>
    </row>
    <row r="107" spans="1:17" ht="12" customHeight="1" x14ac:dyDescent="0.25">
      <c r="A107" s="21" t="s">
        <v>62</v>
      </c>
      <c r="B107" s="20">
        <f t="shared" ref="B107:Q107" si="39">B56/0.086*1000000/B$6</f>
        <v>1698.2350888351996</v>
      </c>
      <c r="C107" s="20">
        <f t="shared" si="39"/>
        <v>1707.6782277410387</v>
      </c>
      <c r="D107" s="20">
        <f t="shared" si="39"/>
        <v>1710.8918332670455</v>
      </c>
      <c r="E107" s="20">
        <f t="shared" si="39"/>
        <v>1649.871308798314</v>
      </c>
      <c r="F107" s="20">
        <f t="shared" si="39"/>
        <v>1680.2384709488661</v>
      </c>
      <c r="G107" s="20">
        <f t="shared" si="39"/>
        <v>1693.5607258918112</v>
      </c>
      <c r="H107" s="20">
        <f t="shared" si="39"/>
        <v>1712.2198107783138</v>
      </c>
      <c r="I107" s="20">
        <f t="shared" si="39"/>
        <v>1670.6867626486751</v>
      </c>
      <c r="J107" s="20">
        <f t="shared" si="39"/>
        <v>1755.1183408726404</v>
      </c>
      <c r="K107" s="20">
        <f t="shared" si="39"/>
        <v>1773.5841058138674</v>
      </c>
      <c r="L107" s="20">
        <f t="shared" si="39"/>
        <v>1750.204023441486</v>
      </c>
      <c r="M107" s="20">
        <f t="shared" si="39"/>
        <v>1715.7110744454146</v>
      </c>
      <c r="N107" s="20">
        <f t="shared" si="39"/>
        <v>1714.6143107491498</v>
      </c>
      <c r="O107" s="20">
        <f t="shared" si="39"/>
        <v>1646.5082676930369</v>
      </c>
      <c r="P107" s="20">
        <f t="shared" si="39"/>
        <v>1578.9391816960865</v>
      </c>
      <c r="Q107" s="20">
        <f t="shared" si="39"/>
        <v>1604.089727048851</v>
      </c>
    </row>
    <row r="108" spans="1:17" ht="12" customHeight="1" x14ac:dyDescent="0.25">
      <c r="A108" s="19" t="s">
        <v>66</v>
      </c>
      <c r="B108" s="18">
        <f t="shared" ref="B108:Q108" si="40">B57/0.086*1000000/B$6</f>
        <v>1237.342317679499</v>
      </c>
      <c r="C108" s="18">
        <f t="shared" si="40"/>
        <v>1311.4551125584655</v>
      </c>
      <c r="D108" s="18">
        <f t="shared" si="40"/>
        <v>1362.0632806326184</v>
      </c>
      <c r="E108" s="18">
        <f t="shared" si="40"/>
        <v>1436.881928171618</v>
      </c>
      <c r="F108" s="18">
        <f t="shared" si="40"/>
        <v>1504.5243400217869</v>
      </c>
      <c r="G108" s="18">
        <f t="shared" si="40"/>
        <v>1569.0233121374752</v>
      </c>
      <c r="H108" s="18">
        <f t="shared" si="40"/>
        <v>1627.8582952615961</v>
      </c>
      <c r="I108" s="18">
        <f t="shared" si="40"/>
        <v>1689.7021691044961</v>
      </c>
      <c r="J108" s="18">
        <f t="shared" si="40"/>
        <v>1756.5177436095596</v>
      </c>
      <c r="K108" s="18">
        <f t="shared" si="40"/>
        <v>1806.3699159054279</v>
      </c>
      <c r="L108" s="18">
        <f t="shared" si="40"/>
        <v>1838.6755796892401</v>
      </c>
      <c r="M108" s="18">
        <f t="shared" si="40"/>
        <v>1856.6523332461793</v>
      </c>
      <c r="N108" s="18">
        <f t="shared" si="40"/>
        <v>1860.7581030340452</v>
      </c>
      <c r="O108" s="18">
        <f t="shared" si="40"/>
        <v>1839.4199765986978</v>
      </c>
      <c r="P108" s="18">
        <f t="shared" si="40"/>
        <v>1802.179305938924</v>
      </c>
      <c r="Q108" s="18">
        <f t="shared" si="40"/>
        <v>1758.6728568457661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8971.1196283057761</v>
      </c>
      <c r="C110" s="31">
        <f t="shared" si="41"/>
        <v>10081.15535380119</v>
      </c>
      <c r="D110" s="31">
        <f t="shared" si="41"/>
        <v>10232.187200295248</v>
      </c>
      <c r="E110" s="31">
        <f t="shared" si="41"/>
        <v>11027.101437444031</v>
      </c>
      <c r="F110" s="31">
        <f t="shared" si="41"/>
        <v>11059.970293160815</v>
      </c>
      <c r="G110" s="31">
        <f t="shared" si="41"/>
        <v>11542.120124042474</v>
      </c>
      <c r="H110" s="31">
        <f t="shared" si="41"/>
        <v>10962.37578373844</v>
      </c>
      <c r="I110" s="31">
        <f t="shared" si="41"/>
        <v>10434.856969381341</v>
      </c>
      <c r="J110" s="31">
        <f t="shared" si="41"/>
        <v>10808.692185657013</v>
      </c>
      <c r="K110" s="31">
        <f t="shared" si="41"/>
        <v>11043.731112563064</v>
      </c>
      <c r="L110" s="31">
        <f t="shared" si="41"/>
        <v>11687.742961425402</v>
      </c>
      <c r="M110" s="31">
        <f t="shared" si="41"/>
        <v>11253.785041242236</v>
      </c>
      <c r="N110" s="31">
        <f t="shared" si="41"/>
        <v>10977.490898192867</v>
      </c>
      <c r="O110" s="31">
        <f t="shared" si="41"/>
        <v>10815.116081228336</v>
      </c>
      <c r="P110" s="31">
        <f t="shared" si="41"/>
        <v>9833.807206619098</v>
      </c>
      <c r="Q110" s="31">
        <f t="shared" si="41"/>
        <v>10920.935448506327</v>
      </c>
    </row>
    <row r="111" spans="1:17" ht="12" customHeight="1" x14ac:dyDescent="0.25">
      <c r="A111" s="23" t="s">
        <v>65</v>
      </c>
      <c r="B111" s="22">
        <v>6097.8958364897389</v>
      </c>
      <c r="C111" s="22">
        <v>7080.8093773501223</v>
      </c>
      <c r="D111" s="22">
        <v>6977.6045306650194</v>
      </c>
      <c r="E111" s="22">
        <v>7725.7339976292023</v>
      </c>
      <c r="F111" s="22">
        <v>7583.7988511521144</v>
      </c>
      <c r="G111" s="22">
        <v>7944.3553013302007</v>
      </c>
      <c r="H111" s="22">
        <v>7248.8779992704622</v>
      </c>
      <c r="I111" s="22">
        <v>6676.5854182932771</v>
      </c>
      <c r="J111" s="22">
        <v>6864.5291233909074</v>
      </c>
      <c r="K111" s="22">
        <v>7028.8923950097605</v>
      </c>
      <c r="L111" s="22">
        <v>7518.9982308901863</v>
      </c>
      <c r="M111" s="22">
        <v>7142.4709404222958</v>
      </c>
      <c r="N111" s="22">
        <v>6951.377445762243</v>
      </c>
      <c r="O111" s="22">
        <v>6824.2452493506344</v>
      </c>
      <c r="P111" s="22">
        <v>5900.6855673445534</v>
      </c>
      <c r="Q111" s="22">
        <v>6814.5411963155902</v>
      </c>
    </row>
    <row r="112" spans="1:17" ht="12" customHeight="1" x14ac:dyDescent="0.25">
      <c r="A112" s="23" t="s">
        <v>64</v>
      </c>
      <c r="B112" s="30">
        <v>257.2928851162111</v>
      </c>
      <c r="C112" s="30">
        <v>379.85922799331053</v>
      </c>
      <c r="D112" s="30">
        <v>527.96864032973667</v>
      </c>
      <c r="E112" s="30">
        <v>640.26070660198309</v>
      </c>
      <c r="F112" s="30">
        <v>734.26254333187705</v>
      </c>
      <c r="G112" s="30">
        <v>815.05030677390562</v>
      </c>
      <c r="H112" s="30">
        <v>898.07976332265423</v>
      </c>
      <c r="I112" s="30">
        <v>982.57662067005913</v>
      </c>
      <c r="J112" s="30">
        <v>1069.2516020419137</v>
      </c>
      <c r="K112" s="30">
        <v>1178.8796982940682</v>
      </c>
      <c r="L112" s="30">
        <v>1280.5758944904205</v>
      </c>
      <c r="M112" s="30">
        <v>1265.6500424593235</v>
      </c>
      <c r="N112" s="30">
        <v>1196.4262034764386</v>
      </c>
      <c r="O112" s="30">
        <v>1228.4092346726741</v>
      </c>
      <c r="P112" s="30">
        <v>1256.5247778446617</v>
      </c>
      <c r="Q112" s="30">
        <v>1371.5879474811611</v>
      </c>
    </row>
    <row r="113" spans="1:17" ht="12" customHeight="1" x14ac:dyDescent="0.25">
      <c r="A113" s="23" t="s">
        <v>63</v>
      </c>
      <c r="B113" s="22">
        <v>1541.1061843018022</v>
      </c>
      <c r="C113" s="22">
        <v>1544.1622317771787</v>
      </c>
      <c r="D113" s="22">
        <v>1637.3924015611601</v>
      </c>
      <c r="E113" s="22">
        <v>1617.9854358024375</v>
      </c>
      <c r="F113" s="22">
        <v>1671.9797878670636</v>
      </c>
      <c r="G113" s="22">
        <v>1692.3270493615416</v>
      </c>
      <c r="H113" s="22">
        <v>1708.2636429785141</v>
      </c>
      <c r="I113" s="22">
        <v>1685.3944008818085</v>
      </c>
      <c r="J113" s="22">
        <v>1749.8534132848474</v>
      </c>
      <c r="K113" s="22">
        <v>1726.3170889612966</v>
      </c>
      <c r="L113" s="22">
        <v>1774.7635161867349</v>
      </c>
      <c r="M113" s="22">
        <v>1727.0317000443463</v>
      </c>
      <c r="N113" s="22">
        <v>1686.3468299609581</v>
      </c>
      <c r="O113" s="22">
        <v>1660.8975946676587</v>
      </c>
      <c r="P113" s="22">
        <v>1606.1633277009098</v>
      </c>
      <c r="Q113" s="22">
        <v>1638.7410654595699</v>
      </c>
    </row>
    <row r="114" spans="1:17" ht="12" customHeight="1" x14ac:dyDescent="0.25">
      <c r="A114" s="29" t="s">
        <v>62</v>
      </c>
      <c r="B114" s="18">
        <v>1074.8247223980229</v>
      </c>
      <c r="C114" s="18">
        <v>1076.3245166805782</v>
      </c>
      <c r="D114" s="18">
        <v>1089.2216277393309</v>
      </c>
      <c r="E114" s="18">
        <v>1043.1212974104087</v>
      </c>
      <c r="F114" s="18">
        <v>1069.9291108097607</v>
      </c>
      <c r="G114" s="18">
        <v>1090.3874665768251</v>
      </c>
      <c r="H114" s="18">
        <v>1107.1543781668092</v>
      </c>
      <c r="I114" s="18">
        <v>1090.3005295361954</v>
      </c>
      <c r="J114" s="18">
        <v>1125.0580469393451</v>
      </c>
      <c r="K114" s="18">
        <v>1109.6419302979393</v>
      </c>
      <c r="L114" s="18">
        <v>1113.4053198580602</v>
      </c>
      <c r="M114" s="18">
        <v>1118.6323583162703</v>
      </c>
      <c r="N114" s="18">
        <v>1143.3404189932287</v>
      </c>
      <c r="O114" s="18">
        <v>1101.5640025373693</v>
      </c>
      <c r="P114" s="18">
        <v>1070.4335337289724</v>
      </c>
      <c r="Q114" s="18">
        <v>1096.0652392500044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1287.5563660145806</v>
      </c>
      <c r="C116" s="26">
        <f t="shared" si="42"/>
        <v>1451.0244575915096</v>
      </c>
      <c r="D116" s="26">
        <f t="shared" si="42"/>
        <v>1503.6004040324713</v>
      </c>
      <c r="E116" s="26">
        <f t="shared" si="42"/>
        <v>1613.6289851403319</v>
      </c>
      <c r="F116" s="26">
        <f t="shared" si="42"/>
        <v>1577.4348017957036</v>
      </c>
      <c r="G116" s="26">
        <f t="shared" si="42"/>
        <v>1578.2881381344348</v>
      </c>
      <c r="H116" s="26">
        <f t="shared" si="42"/>
        <v>1448.442852197039</v>
      </c>
      <c r="I116" s="26">
        <f t="shared" si="42"/>
        <v>1298.9322791934524</v>
      </c>
      <c r="J116" s="26">
        <f t="shared" si="42"/>
        <v>1315.3771842265771</v>
      </c>
      <c r="K116" s="26">
        <f t="shared" si="42"/>
        <v>1341.7614642099204</v>
      </c>
      <c r="L116" s="26">
        <f t="shared" si="42"/>
        <v>1358.54754347983</v>
      </c>
      <c r="M116" s="26">
        <f t="shared" si="42"/>
        <v>1230.4968760990641</v>
      </c>
      <c r="N116" s="26">
        <f t="shared" si="42"/>
        <v>1115.0256628692784</v>
      </c>
      <c r="O116" s="26">
        <f t="shared" si="42"/>
        <v>1046.6749452214844</v>
      </c>
      <c r="P116" s="26">
        <f t="shared" si="42"/>
        <v>910.02932140836822</v>
      </c>
      <c r="Q116" s="26">
        <f t="shared" si="42"/>
        <v>963.42009667046261</v>
      </c>
    </row>
    <row r="117" spans="1:17" ht="12" customHeight="1" x14ac:dyDescent="0.25">
      <c r="A117" s="25" t="s">
        <v>43</v>
      </c>
      <c r="B117" s="24">
        <f t="shared" ref="B117:Q117" si="43">B85*1000000/B$6</f>
        <v>1287.5563660145806</v>
      </c>
      <c r="C117" s="24">
        <f t="shared" si="43"/>
        <v>1451.0244575915096</v>
      </c>
      <c r="D117" s="24">
        <f t="shared" si="43"/>
        <v>1503.6004040324713</v>
      </c>
      <c r="E117" s="24">
        <f t="shared" si="43"/>
        <v>1613.6289851403319</v>
      </c>
      <c r="F117" s="24">
        <f t="shared" si="43"/>
        <v>1577.4348017957036</v>
      </c>
      <c r="G117" s="24">
        <f t="shared" si="43"/>
        <v>1578.2881381344348</v>
      </c>
      <c r="H117" s="24">
        <f t="shared" si="43"/>
        <v>1448.442852197039</v>
      </c>
      <c r="I117" s="24">
        <f t="shared" si="43"/>
        <v>1298.9322791934524</v>
      </c>
      <c r="J117" s="24">
        <f t="shared" si="43"/>
        <v>1315.3771842265771</v>
      </c>
      <c r="K117" s="24">
        <f t="shared" si="43"/>
        <v>1341.7614642099204</v>
      </c>
      <c r="L117" s="24">
        <f t="shared" si="43"/>
        <v>1358.54754347983</v>
      </c>
      <c r="M117" s="24">
        <f t="shared" si="43"/>
        <v>1230.4968760990641</v>
      </c>
      <c r="N117" s="24">
        <f t="shared" si="43"/>
        <v>1115.0256628692784</v>
      </c>
      <c r="O117" s="24">
        <f t="shared" si="43"/>
        <v>1046.6749452214844</v>
      </c>
      <c r="P117" s="24">
        <f t="shared" si="43"/>
        <v>910.02932140836822</v>
      </c>
      <c r="Q117" s="24">
        <f t="shared" si="43"/>
        <v>963.42009667046261</v>
      </c>
    </row>
    <row r="118" spans="1:17" ht="12" customHeight="1" x14ac:dyDescent="0.25">
      <c r="A118" s="23" t="s">
        <v>65</v>
      </c>
      <c r="B118" s="22">
        <f t="shared" ref="B118:Q118" si="44">B86*1000000/B$6</f>
        <v>952.17942051524949</v>
      </c>
      <c r="C118" s="22">
        <f t="shared" si="44"/>
        <v>1099.4877287516767</v>
      </c>
      <c r="D118" s="22">
        <f t="shared" si="44"/>
        <v>1130.4373082114462</v>
      </c>
      <c r="E118" s="22">
        <f t="shared" si="44"/>
        <v>1230.3395806401281</v>
      </c>
      <c r="F118" s="22">
        <f t="shared" si="44"/>
        <v>1183.1868113183298</v>
      </c>
      <c r="G118" s="22">
        <f t="shared" si="44"/>
        <v>1186.0728189711281</v>
      </c>
      <c r="H118" s="22">
        <f t="shared" si="44"/>
        <v>1049.7941949039014</v>
      </c>
      <c r="I118" s="22">
        <f t="shared" si="44"/>
        <v>908.37076904541868</v>
      </c>
      <c r="J118" s="22">
        <f t="shared" si="44"/>
        <v>894.27457716427614</v>
      </c>
      <c r="K118" s="22">
        <f t="shared" si="44"/>
        <v>907.02540737511208</v>
      </c>
      <c r="L118" s="22">
        <f t="shared" si="44"/>
        <v>932.11330764912952</v>
      </c>
      <c r="M118" s="22">
        <f t="shared" si="44"/>
        <v>835.79140480678905</v>
      </c>
      <c r="N118" s="22">
        <f t="shared" si="44"/>
        <v>751.06581351174168</v>
      </c>
      <c r="O118" s="22">
        <f t="shared" si="44"/>
        <v>702.71486786959576</v>
      </c>
      <c r="P118" s="22">
        <f t="shared" si="44"/>
        <v>590.19935727961763</v>
      </c>
      <c r="Q118" s="22">
        <f t="shared" si="44"/>
        <v>651.23045557088574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187.8675533325611</v>
      </c>
      <c r="C120" s="22">
        <f t="shared" si="46"/>
        <v>195.9191624646202</v>
      </c>
      <c r="D120" s="22">
        <f t="shared" si="46"/>
        <v>217.12458646397508</v>
      </c>
      <c r="E120" s="22">
        <f t="shared" si="46"/>
        <v>221.95449331159003</v>
      </c>
      <c r="F120" s="22">
        <f t="shared" si="46"/>
        <v>227.59945189042008</v>
      </c>
      <c r="G120" s="22">
        <f t="shared" si="46"/>
        <v>224.46320258381112</v>
      </c>
      <c r="H120" s="22">
        <f t="shared" si="46"/>
        <v>224.82465841202352</v>
      </c>
      <c r="I120" s="22">
        <f t="shared" si="46"/>
        <v>219.97510905180013</v>
      </c>
      <c r="J120" s="22">
        <f t="shared" si="46"/>
        <v>221.6894097452932</v>
      </c>
      <c r="K120" s="22">
        <f t="shared" si="46"/>
        <v>224.00132620764296</v>
      </c>
      <c r="L120" s="22">
        <f t="shared" si="46"/>
        <v>225.88336904530505</v>
      </c>
      <c r="M120" s="22">
        <f t="shared" si="46"/>
        <v>211.7316729665952</v>
      </c>
      <c r="N120" s="22">
        <f t="shared" si="46"/>
        <v>191.66295032884778</v>
      </c>
      <c r="O120" s="22">
        <f t="shared" si="46"/>
        <v>181.55263000832366</v>
      </c>
      <c r="P120" s="22">
        <f t="shared" si="46"/>
        <v>171.14178838038762</v>
      </c>
      <c r="Q120" s="22">
        <f t="shared" si="46"/>
        <v>165.99270087504408</v>
      </c>
    </row>
    <row r="121" spans="1:17" ht="12" customHeight="1" x14ac:dyDescent="0.25">
      <c r="A121" s="21" t="s">
        <v>62</v>
      </c>
      <c r="B121" s="20">
        <f t="shared" ref="B121:Q121" si="47">B89*1000000/B$6</f>
        <v>147.50939216677023</v>
      </c>
      <c r="C121" s="20">
        <f t="shared" si="47"/>
        <v>155.61756637521262</v>
      </c>
      <c r="D121" s="20">
        <f t="shared" si="47"/>
        <v>156.03850935704992</v>
      </c>
      <c r="E121" s="20">
        <f t="shared" si="47"/>
        <v>161.3349111886138</v>
      </c>
      <c r="F121" s="20">
        <f t="shared" si="47"/>
        <v>166.64853858695386</v>
      </c>
      <c r="G121" s="20">
        <f t="shared" si="47"/>
        <v>167.75211657949566</v>
      </c>
      <c r="H121" s="20">
        <f t="shared" si="47"/>
        <v>173.82399888111399</v>
      </c>
      <c r="I121" s="20">
        <f t="shared" si="47"/>
        <v>170.5864010962336</v>
      </c>
      <c r="J121" s="20">
        <f t="shared" si="47"/>
        <v>199.41319731700793</v>
      </c>
      <c r="K121" s="20">
        <f t="shared" si="47"/>
        <v>210.7347306271655</v>
      </c>
      <c r="L121" s="20">
        <f t="shared" si="47"/>
        <v>200.55086678539541</v>
      </c>
      <c r="M121" s="20">
        <f t="shared" si="47"/>
        <v>182.97379832567984</v>
      </c>
      <c r="N121" s="20">
        <f t="shared" si="47"/>
        <v>172.29689902868896</v>
      </c>
      <c r="O121" s="20">
        <f t="shared" si="47"/>
        <v>162.40744734356511</v>
      </c>
      <c r="P121" s="20">
        <f t="shared" si="47"/>
        <v>148.68817574836294</v>
      </c>
      <c r="Q121" s="20">
        <f t="shared" si="47"/>
        <v>146.1969402245326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0.53851988249251959</v>
      </c>
      <c r="C124" s="39">
        <f t="shared" si="49"/>
        <v>0.54138740635787475</v>
      </c>
      <c r="D124" s="39">
        <f t="shared" si="49"/>
        <v>0.55570634166222266</v>
      </c>
      <c r="E124" s="39">
        <f t="shared" si="49"/>
        <v>0.55569844336997265</v>
      </c>
      <c r="F124" s="39">
        <f t="shared" si="49"/>
        <v>0.56765025879258491</v>
      </c>
      <c r="G124" s="39">
        <f t="shared" si="49"/>
        <v>0.57624392367479105</v>
      </c>
      <c r="H124" s="39">
        <f t="shared" si="49"/>
        <v>0.58921380912377419</v>
      </c>
      <c r="I124" s="39">
        <f t="shared" si="49"/>
        <v>0.59905051348881144</v>
      </c>
      <c r="J124" s="39">
        <f t="shared" si="49"/>
        <v>0.61113711035811802</v>
      </c>
      <c r="K124" s="39">
        <f t="shared" si="49"/>
        <v>0.61635555968733724</v>
      </c>
      <c r="L124" s="39">
        <f t="shared" si="49"/>
        <v>0.62441745909965285</v>
      </c>
      <c r="M124" s="39">
        <f t="shared" si="49"/>
        <v>0.63150550274659922</v>
      </c>
      <c r="N124" s="39">
        <f t="shared" si="49"/>
        <v>0.63660035857153296</v>
      </c>
      <c r="O124" s="39">
        <f t="shared" si="49"/>
        <v>0.64360591028413339</v>
      </c>
      <c r="P124" s="39">
        <f t="shared" si="49"/>
        <v>0.65820949391791672</v>
      </c>
      <c r="Q124" s="39">
        <f t="shared" si="49"/>
        <v>0.66237996587266224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0.50897503445271075</v>
      </c>
      <c r="C125" s="38">
        <f t="shared" si="50"/>
        <v>0.51046203973875171</v>
      </c>
      <c r="D125" s="38">
        <f t="shared" si="50"/>
        <v>0.51875807801042129</v>
      </c>
      <c r="E125" s="38">
        <f t="shared" si="50"/>
        <v>0.5174388756951106</v>
      </c>
      <c r="F125" s="38">
        <f t="shared" si="50"/>
        <v>0.52525815580710022</v>
      </c>
      <c r="G125" s="38">
        <f t="shared" si="50"/>
        <v>0.53198789141484881</v>
      </c>
      <c r="H125" s="38">
        <f t="shared" si="50"/>
        <v>0.53850840346301654</v>
      </c>
      <c r="I125" s="38">
        <f t="shared" si="50"/>
        <v>0.54081649614706917</v>
      </c>
      <c r="J125" s="38">
        <f t="shared" si="50"/>
        <v>0.55190416813938703</v>
      </c>
      <c r="K125" s="38">
        <f t="shared" si="50"/>
        <v>0.55593601399551795</v>
      </c>
      <c r="L125" s="38">
        <f t="shared" si="50"/>
        <v>0.56139415995763708</v>
      </c>
      <c r="M125" s="38">
        <f t="shared" si="50"/>
        <v>0.56530609124863729</v>
      </c>
      <c r="N125" s="38">
        <f t="shared" si="50"/>
        <v>0.57093851265086093</v>
      </c>
      <c r="O125" s="38">
        <f t="shared" si="50"/>
        <v>0.5757169280197566</v>
      </c>
      <c r="P125" s="38">
        <f t="shared" si="50"/>
        <v>0.58054067520477681</v>
      </c>
      <c r="Q125" s="38">
        <f t="shared" si="50"/>
        <v>0.58593896489684449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1.5324751772129168</v>
      </c>
      <c r="C126" s="37">
        <f t="shared" si="51"/>
        <v>1.6333647249043195</v>
      </c>
      <c r="D126" s="37">
        <f t="shared" si="51"/>
        <v>1.7119259035262444</v>
      </c>
      <c r="E126" s="37">
        <f t="shared" si="51"/>
        <v>1.7626632390135619</v>
      </c>
      <c r="F126" s="37">
        <f t="shared" si="51"/>
        <v>1.8064966792301504</v>
      </c>
      <c r="G126" s="37">
        <f t="shared" si="51"/>
        <v>1.8490825826954835</v>
      </c>
      <c r="H126" s="37">
        <f t="shared" si="51"/>
        <v>1.8943099640924574</v>
      </c>
      <c r="I126" s="37">
        <f t="shared" si="51"/>
        <v>1.9439360386988653</v>
      </c>
      <c r="J126" s="37">
        <f t="shared" si="51"/>
        <v>2.0073649401960116</v>
      </c>
      <c r="K126" s="37">
        <f t="shared" si="51"/>
        <v>2.1293973703461528</v>
      </c>
      <c r="L126" s="37">
        <f t="shared" si="51"/>
        <v>2.2882988534520496</v>
      </c>
      <c r="M126" s="37">
        <f t="shared" si="51"/>
        <v>2.4014407787749907</v>
      </c>
      <c r="N126" s="37">
        <f t="shared" si="51"/>
        <v>2.5147027143351792</v>
      </c>
      <c r="O126" s="37">
        <f t="shared" si="51"/>
        <v>2.6291683191779858</v>
      </c>
      <c r="P126" s="37">
        <f t="shared" si="51"/>
        <v>2.7427922885133729</v>
      </c>
      <c r="Q126" s="37">
        <f t="shared" si="51"/>
        <v>2.8636573766160307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0.54805013292951033</v>
      </c>
      <c r="C127" s="37">
        <f t="shared" si="52"/>
        <v>0.54965102388763798</v>
      </c>
      <c r="D127" s="37">
        <f t="shared" si="52"/>
        <v>0.55635960695462627</v>
      </c>
      <c r="E127" s="37">
        <f t="shared" si="52"/>
        <v>0.55795399503944365</v>
      </c>
      <c r="F127" s="37">
        <f t="shared" si="52"/>
        <v>0.56507775642989155</v>
      </c>
      <c r="G127" s="37">
        <f t="shared" si="52"/>
        <v>0.57130071600450039</v>
      </c>
      <c r="H127" s="37">
        <f t="shared" si="52"/>
        <v>0.57755586943075421</v>
      </c>
      <c r="I127" s="37">
        <f t="shared" si="52"/>
        <v>0.58167816379788084</v>
      </c>
      <c r="J127" s="37">
        <f t="shared" si="52"/>
        <v>0.59106379825845434</v>
      </c>
      <c r="K127" s="37">
        <f t="shared" si="52"/>
        <v>0.58574036171374699</v>
      </c>
      <c r="L127" s="37">
        <f t="shared" si="52"/>
        <v>0.58872796262821403</v>
      </c>
      <c r="M127" s="37">
        <f t="shared" si="52"/>
        <v>0.58680305090538654</v>
      </c>
      <c r="N127" s="37">
        <f t="shared" si="52"/>
        <v>0.58590545019221074</v>
      </c>
      <c r="O127" s="37">
        <f t="shared" si="52"/>
        <v>0.5854959166150927</v>
      </c>
      <c r="P127" s="37">
        <f t="shared" si="52"/>
        <v>0.58639211256020318</v>
      </c>
      <c r="Q127" s="37">
        <f t="shared" si="52"/>
        <v>0.59069836314207114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0.63290690992330934</v>
      </c>
      <c r="C128" s="36">
        <f t="shared" si="53"/>
        <v>0.63028531909338004</v>
      </c>
      <c r="D128" s="36">
        <f t="shared" si="53"/>
        <v>0.63663967911951513</v>
      </c>
      <c r="E128" s="36">
        <f t="shared" si="53"/>
        <v>0.63224403736687051</v>
      </c>
      <c r="F128" s="36">
        <f t="shared" si="53"/>
        <v>0.63677217806205166</v>
      </c>
      <c r="G128" s="36">
        <f t="shared" si="53"/>
        <v>0.64384314651760632</v>
      </c>
      <c r="H128" s="36">
        <f t="shared" si="53"/>
        <v>0.64661930156241831</v>
      </c>
      <c r="I128" s="36">
        <f t="shared" si="53"/>
        <v>0.65260619399872044</v>
      </c>
      <c r="J128" s="36">
        <f t="shared" si="53"/>
        <v>0.64101549208355324</v>
      </c>
      <c r="K128" s="36">
        <f t="shared" si="53"/>
        <v>0.62564945561955387</v>
      </c>
      <c r="L128" s="36">
        <f t="shared" si="53"/>
        <v>0.63615744504388305</v>
      </c>
      <c r="M128" s="36">
        <f t="shared" si="53"/>
        <v>0.65199343582826508</v>
      </c>
      <c r="N128" s="36">
        <f t="shared" si="53"/>
        <v>0.66682076069555263</v>
      </c>
      <c r="O128" s="36">
        <f t="shared" si="53"/>
        <v>0.66903034995432953</v>
      </c>
      <c r="P128" s="36">
        <f t="shared" si="53"/>
        <v>0.67794475312159863</v>
      </c>
      <c r="Q128" s="36">
        <f t="shared" si="53"/>
        <v>0.68329422024696052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228.63000618821624</v>
      </c>
      <c r="C132" s="26">
        <f t="shared" si="54"/>
        <v>254.27334994140031</v>
      </c>
      <c r="D132" s="26">
        <f t="shared" si="54"/>
        <v>251.71323796980278</v>
      </c>
      <c r="E132" s="26">
        <f t="shared" si="54"/>
        <v>270.1728275406598</v>
      </c>
      <c r="F132" s="26">
        <f t="shared" si="54"/>
        <v>265.61869805669085</v>
      </c>
      <c r="G132" s="26">
        <f t="shared" si="54"/>
        <v>272.25448346993471</v>
      </c>
      <c r="H132" s="26">
        <f t="shared" si="54"/>
        <v>254.06509132201367</v>
      </c>
      <c r="I132" s="26">
        <f t="shared" si="54"/>
        <v>238.96939564021145</v>
      </c>
      <c r="J132" s="26">
        <f t="shared" si="54"/>
        <v>242.10544233764602</v>
      </c>
      <c r="K132" s="26">
        <f t="shared" si="54"/>
        <v>244.57207363417021</v>
      </c>
      <c r="L132" s="26">
        <f t="shared" si="54"/>
        <v>253.80854281075682</v>
      </c>
      <c r="M132" s="26">
        <f t="shared" si="54"/>
        <v>242.04381796451781</v>
      </c>
      <c r="N132" s="26">
        <f t="shared" si="54"/>
        <v>234.12605807588713</v>
      </c>
      <c r="O132" s="26">
        <f t="shared" si="54"/>
        <v>227.61322124314711</v>
      </c>
      <c r="P132" s="26">
        <f t="shared" si="54"/>
        <v>203.62870419874176</v>
      </c>
      <c r="Q132" s="26">
        <f t="shared" si="54"/>
        <v>221.06153222252456</v>
      </c>
    </row>
    <row r="133" spans="1:17" ht="12" customHeight="1" x14ac:dyDescent="0.25">
      <c r="A133" s="25" t="s">
        <v>43</v>
      </c>
      <c r="B133" s="24">
        <f t="shared" ref="B133:Q133" si="55">IF(B103=0,0,B103/B$19)</f>
        <v>212.82252911635157</v>
      </c>
      <c r="C133" s="24">
        <f t="shared" si="55"/>
        <v>237.54341443124855</v>
      </c>
      <c r="D133" s="24">
        <f t="shared" si="55"/>
        <v>234.37572535328525</v>
      </c>
      <c r="E133" s="24">
        <f t="shared" si="55"/>
        <v>251.93052378941746</v>
      </c>
      <c r="F133" s="24">
        <f t="shared" si="55"/>
        <v>246.57809941485425</v>
      </c>
      <c r="G133" s="24">
        <f t="shared" si="55"/>
        <v>252.47695961674981</v>
      </c>
      <c r="H133" s="24">
        <f t="shared" si="55"/>
        <v>233.62407767893365</v>
      </c>
      <c r="I133" s="24">
        <f t="shared" si="55"/>
        <v>217.8383297497175</v>
      </c>
      <c r="J133" s="24">
        <f t="shared" si="55"/>
        <v>220.2328550885963</v>
      </c>
      <c r="K133" s="24">
        <f t="shared" si="55"/>
        <v>222.17377739350704</v>
      </c>
      <c r="L133" s="24">
        <f t="shared" si="55"/>
        <v>231.10665631571331</v>
      </c>
      <c r="M133" s="24">
        <f t="shared" si="55"/>
        <v>219.20566939959593</v>
      </c>
      <c r="N133" s="24">
        <f t="shared" si="55"/>
        <v>211.32264995046998</v>
      </c>
      <c r="O133" s="24">
        <f t="shared" si="55"/>
        <v>205.15609589757796</v>
      </c>
      <c r="P133" s="24">
        <f t="shared" si="55"/>
        <v>181.70980166919816</v>
      </c>
      <c r="Q133" s="24">
        <f t="shared" si="55"/>
        <v>199.75423319573056</v>
      </c>
    </row>
    <row r="134" spans="1:17" ht="12" customHeight="1" x14ac:dyDescent="0.25">
      <c r="A134" s="23" t="s">
        <v>65</v>
      </c>
      <c r="B134" s="22">
        <f t="shared" ref="B134:Q134" si="56">IF(B104=0,0,B104/B$19)</f>
        <v>153.05806388264904</v>
      </c>
      <c r="C134" s="22">
        <f t="shared" si="56"/>
        <v>176.95396069544276</v>
      </c>
      <c r="D134" s="22">
        <f t="shared" si="56"/>
        <v>171.21073189656573</v>
      </c>
      <c r="E134" s="22">
        <f t="shared" si="56"/>
        <v>189.55676861092397</v>
      </c>
      <c r="F134" s="22">
        <f t="shared" si="56"/>
        <v>182.72391066666847</v>
      </c>
      <c r="G134" s="22">
        <f t="shared" si="56"/>
        <v>188.23459003344291</v>
      </c>
      <c r="H134" s="22">
        <f t="shared" si="56"/>
        <v>169.03013439291655</v>
      </c>
      <c r="I134" s="22">
        <f t="shared" si="56"/>
        <v>154.38877529582678</v>
      </c>
      <c r="J134" s="22">
        <f t="shared" si="56"/>
        <v>154.87976973448275</v>
      </c>
      <c r="K134" s="22">
        <f t="shared" si="56"/>
        <v>156.77267852494705</v>
      </c>
      <c r="L134" s="22">
        <f t="shared" si="56"/>
        <v>165.36703212170633</v>
      </c>
      <c r="M134" s="22">
        <f t="shared" si="56"/>
        <v>155.41578383181113</v>
      </c>
      <c r="N134" s="22">
        <f t="shared" si="56"/>
        <v>149.20774689851379</v>
      </c>
      <c r="O134" s="22">
        <f t="shared" si="56"/>
        <v>144.71678009309005</v>
      </c>
      <c r="P134" s="22">
        <f t="shared" si="56"/>
        <v>123.62053706603939</v>
      </c>
      <c r="Q134" s="22">
        <f t="shared" si="56"/>
        <v>140.90538205780922</v>
      </c>
    </row>
    <row r="135" spans="1:17" ht="12" customHeight="1" x14ac:dyDescent="0.25">
      <c r="A135" s="23" t="s">
        <v>64</v>
      </c>
      <c r="B135" s="22">
        <f t="shared" ref="B135:Q135" si="57">IF(B105=0,0,B105/B$19)</f>
        <v>2.1448998684488867</v>
      </c>
      <c r="C135" s="22">
        <f t="shared" si="57"/>
        <v>2.9667458638796003</v>
      </c>
      <c r="D135" s="22">
        <f t="shared" si="57"/>
        <v>3.9256598770921172</v>
      </c>
      <c r="E135" s="22">
        <f t="shared" si="57"/>
        <v>4.6115413012692059</v>
      </c>
      <c r="F135" s="22">
        <f t="shared" si="57"/>
        <v>5.1439363633167323</v>
      </c>
      <c r="G135" s="22">
        <f t="shared" si="57"/>
        <v>5.5561073491235797</v>
      </c>
      <c r="H135" s="22">
        <f t="shared" si="57"/>
        <v>5.9531893739613828</v>
      </c>
      <c r="I135" s="22">
        <f t="shared" si="57"/>
        <v>6.3211442008337642</v>
      </c>
      <c r="J135" s="22">
        <f t="shared" si="57"/>
        <v>6.6328655074580416</v>
      </c>
      <c r="K135" s="22">
        <f t="shared" si="57"/>
        <v>6.8646921821436599</v>
      </c>
      <c r="L135" s="22">
        <f t="shared" si="57"/>
        <v>6.9095445183821669</v>
      </c>
      <c r="M135" s="22">
        <f t="shared" si="57"/>
        <v>6.4829409076816109</v>
      </c>
      <c r="N135" s="22">
        <f t="shared" si="57"/>
        <v>5.8305443992783879</v>
      </c>
      <c r="O135" s="22">
        <f t="shared" si="57"/>
        <v>5.7042420583904496</v>
      </c>
      <c r="P135" s="22">
        <f t="shared" si="57"/>
        <v>5.5718439438019391</v>
      </c>
      <c r="Q135" s="22">
        <f t="shared" si="57"/>
        <v>5.8029114679337539</v>
      </c>
    </row>
    <row r="136" spans="1:17" ht="12" customHeight="1" x14ac:dyDescent="0.25">
      <c r="A136" s="23" t="s">
        <v>63</v>
      </c>
      <c r="B136" s="22">
        <f t="shared" ref="B136:Q136" si="58">IF(B106=0,0,B106/B$19)</f>
        <v>35.924023358945426</v>
      </c>
      <c r="C136" s="22">
        <f t="shared" si="58"/>
        <v>35.838243921449937</v>
      </c>
      <c r="D136" s="22">
        <f t="shared" si="58"/>
        <v>37.461631202255269</v>
      </c>
      <c r="E136" s="22">
        <f t="shared" si="58"/>
        <v>36.815848712860024</v>
      </c>
      <c r="F136" s="22">
        <f t="shared" si="58"/>
        <v>37.445892947887607</v>
      </c>
      <c r="G136" s="22">
        <f t="shared" si="58"/>
        <v>37.338945470920535</v>
      </c>
      <c r="H136" s="22">
        <f t="shared" si="58"/>
        <v>37.140412872575403</v>
      </c>
      <c r="I136" s="22">
        <f t="shared" si="58"/>
        <v>36.235147103246689</v>
      </c>
      <c r="J136" s="22">
        <f t="shared" si="58"/>
        <v>36.865058301713283</v>
      </c>
      <c r="K136" s="22">
        <f t="shared" si="58"/>
        <v>36.544641954307856</v>
      </c>
      <c r="L136" s="22">
        <f t="shared" si="58"/>
        <v>37.220539894793852</v>
      </c>
      <c r="M136" s="22">
        <f t="shared" si="58"/>
        <v>36.202474150992188</v>
      </c>
      <c r="N136" s="22">
        <f t="shared" si="58"/>
        <v>35.271928373889189</v>
      </c>
      <c r="O136" s="22">
        <f t="shared" si="58"/>
        <v>34.633170417597569</v>
      </c>
      <c r="P136" s="22">
        <f t="shared" si="58"/>
        <v>33.313663347515458</v>
      </c>
      <c r="Q136" s="22">
        <f t="shared" si="58"/>
        <v>33.611501168821995</v>
      </c>
    </row>
    <row r="137" spans="1:17" ht="12" customHeight="1" x14ac:dyDescent="0.25">
      <c r="A137" s="21" t="s">
        <v>62</v>
      </c>
      <c r="B137" s="20">
        <f t="shared" ref="B137:Q137" si="59">IF(B107=0,0,B107/B$19)</f>
        <v>21.695542006308273</v>
      </c>
      <c r="C137" s="20">
        <f t="shared" si="59"/>
        <v>21.784463950476312</v>
      </c>
      <c r="D137" s="20">
        <f t="shared" si="59"/>
        <v>21.777702377372108</v>
      </c>
      <c r="E137" s="20">
        <f t="shared" si="59"/>
        <v>20.946365164364281</v>
      </c>
      <c r="F137" s="20">
        <f t="shared" si="59"/>
        <v>21.264359436981429</v>
      </c>
      <c r="G137" s="20">
        <f t="shared" si="59"/>
        <v>21.347316763262796</v>
      </c>
      <c r="H137" s="20">
        <f t="shared" si="59"/>
        <v>21.500341039480318</v>
      </c>
      <c r="I137" s="20">
        <f t="shared" si="59"/>
        <v>20.893263149810171</v>
      </c>
      <c r="J137" s="20">
        <f t="shared" si="59"/>
        <v>21.855161544942177</v>
      </c>
      <c r="K137" s="20">
        <f t="shared" si="59"/>
        <v>21.991764732108432</v>
      </c>
      <c r="L137" s="20">
        <f t="shared" si="59"/>
        <v>21.609539780830982</v>
      </c>
      <c r="M137" s="20">
        <f t="shared" si="59"/>
        <v>21.104470509110989</v>
      </c>
      <c r="N137" s="20">
        <f t="shared" si="59"/>
        <v>21.012430278788603</v>
      </c>
      <c r="O137" s="20">
        <f t="shared" si="59"/>
        <v>20.101903328499862</v>
      </c>
      <c r="P137" s="20">
        <f t="shared" si="59"/>
        <v>19.203757311841361</v>
      </c>
      <c r="Q137" s="20">
        <f t="shared" si="59"/>
        <v>19.434438501165587</v>
      </c>
    </row>
    <row r="138" spans="1:17" ht="12" customHeight="1" x14ac:dyDescent="0.25">
      <c r="A138" s="19" t="s">
        <v>66</v>
      </c>
      <c r="B138" s="18">
        <f t="shared" ref="B138:Q138" si="60">IF(B108=0,0,B108/B$19)</f>
        <v>15.807477071864627</v>
      </c>
      <c r="C138" s="18">
        <f t="shared" si="60"/>
        <v>16.729935510151712</v>
      </c>
      <c r="D138" s="18">
        <f t="shared" si="60"/>
        <v>17.337512616517539</v>
      </c>
      <c r="E138" s="18">
        <f t="shared" si="60"/>
        <v>18.242303751242321</v>
      </c>
      <c r="F138" s="18">
        <f t="shared" si="60"/>
        <v>19.040598641836574</v>
      </c>
      <c r="G138" s="18">
        <f t="shared" si="60"/>
        <v>19.777523853184903</v>
      </c>
      <c r="H138" s="18">
        <f t="shared" si="60"/>
        <v>20.441013643079998</v>
      </c>
      <c r="I138" s="18">
        <f t="shared" si="60"/>
        <v>21.131065890494011</v>
      </c>
      <c r="J138" s="18">
        <f t="shared" si="60"/>
        <v>21.87258724904974</v>
      </c>
      <c r="K138" s="18">
        <f t="shared" si="60"/>
        <v>22.39829624066315</v>
      </c>
      <c r="L138" s="18">
        <f t="shared" si="60"/>
        <v>22.701886495043517</v>
      </c>
      <c r="M138" s="18">
        <f t="shared" si="60"/>
        <v>22.838148564921866</v>
      </c>
      <c r="N138" s="18">
        <f t="shared" si="60"/>
        <v>22.803408125417224</v>
      </c>
      <c r="O138" s="18">
        <f t="shared" si="60"/>
        <v>22.457125345569178</v>
      </c>
      <c r="P138" s="18">
        <f t="shared" si="60"/>
        <v>21.918902529543569</v>
      </c>
      <c r="Q138" s="18">
        <f t="shared" si="60"/>
        <v>21.307299026793995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114.60916337149848</v>
      </c>
      <c r="C140" s="31">
        <f t="shared" si="61"/>
        <v>128.60301303632741</v>
      </c>
      <c r="D140" s="31">
        <f t="shared" si="61"/>
        <v>130.24407691050399</v>
      </c>
      <c r="E140" s="31">
        <f t="shared" si="61"/>
        <v>139.99739990716117</v>
      </c>
      <c r="F140" s="31">
        <f t="shared" si="61"/>
        <v>139.97012194542575</v>
      </c>
      <c r="G140" s="31">
        <f t="shared" si="61"/>
        <v>145.48831384703766</v>
      </c>
      <c r="H140" s="31">
        <f t="shared" si="61"/>
        <v>137.65453271223302</v>
      </c>
      <c r="I140" s="31">
        <f t="shared" si="61"/>
        <v>130.4961632941133</v>
      </c>
      <c r="J140" s="31">
        <f t="shared" si="61"/>
        <v>134.59247066476289</v>
      </c>
      <c r="K140" s="31">
        <f t="shared" si="61"/>
        <v>136.9380429132249</v>
      </c>
      <c r="L140" s="31">
        <f t="shared" si="61"/>
        <v>144.30703111767443</v>
      </c>
      <c r="M140" s="31">
        <f t="shared" si="61"/>
        <v>138.42958645909667</v>
      </c>
      <c r="N140" s="31">
        <f t="shared" si="61"/>
        <v>134.52807473275573</v>
      </c>
      <c r="O140" s="31">
        <f t="shared" si="61"/>
        <v>132.03967585049963</v>
      </c>
      <c r="P140" s="31">
        <f t="shared" si="61"/>
        <v>119.60311659660795</v>
      </c>
      <c r="Q140" s="31">
        <f t="shared" si="61"/>
        <v>132.31320216710782</v>
      </c>
    </row>
    <row r="141" spans="1:17" ht="12" customHeight="1" x14ac:dyDescent="0.25">
      <c r="A141" s="23" t="s">
        <v>65</v>
      </c>
      <c r="B141" s="22">
        <f t="shared" ref="B141:Q141" si="62">IF(B111=0,0,B111/B$19)</f>
        <v>77.902733337936496</v>
      </c>
      <c r="C141" s="22">
        <f t="shared" si="62"/>
        <v>90.328279716446602</v>
      </c>
      <c r="D141" s="22">
        <f t="shared" si="62"/>
        <v>88.816950213419958</v>
      </c>
      <c r="E141" s="22">
        <f t="shared" si="62"/>
        <v>98.084041230434721</v>
      </c>
      <c r="F141" s="22">
        <f t="shared" si="62"/>
        <v>95.977224338635608</v>
      </c>
      <c r="G141" s="22">
        <f t="shared" si="62"/>
        <v>100.13852264322981</v>
      </c>
      <c r="H141" s="22">
        <f t="shared" si="62"/>
        <v>91.024147809068609</v>
      </c>
      <c r="I141" s="22">
        <f t="shared" si="62"/>
        <v>83.495996499926221</v>
      </c>
      <c r="J141" s="22">
        <f t="shared" si="62"/>
        <v>85.478790476929518</v>
      </c>
      <c r="K141" s="22">
        <f t="shared" si="62"/>
        <v>87.155578002559807</v>
      </c>
      <c r="L141" s="22">
        <f t="shared" si="62"/>
        <v>92.836086082652912</v>
      </c>
      <c r="M141" s="22">
        <f t="shared" si="62"/>
        <v>87.857489276304321</v>
      </c>
      <c r="N141" s="22">
        <f t="shared" si="62"/>
        <v>85.188449090223571</v>
      </c>
      <c r="O141" s="22">
        <f t="shared" si="62"/>
        <v>83.315900068104483</v>
      </c>
      <c r="P141" s="22">
        <f t="shared" si="62"/>
        <v>71.766750057495656</v>
      </c>
      <c r="Q141" s="22">
        <f t="shared" si="62"/>
        <v>82.561953711347144</v>
      </c>
    </row>
    <row r="142" spans="1:17" ht="12" customHeight="1" x14ac:dyDescent="0.25">
      <c r="A142" s="23" t="s">
        <v>64</v>
      </c>
      <c r="B142" s="30">
        <f t="shared" ref="B142:Q142" si="63">IF(B112=0,0,B112/B$19)</f>
        <v>3.2870058060051699</v>
      </c>
      <c r="C142" s="30">
        <f t="shared" si="63"/>
        <v>4.8457780418167307</v>
      </c>
      <c r="D142" s="30">
        <f t="shared" si="63"/>
        <v>6.7204388320276482</v>
      </c>
      <c r="E142" s="30">
        <f t="shared" si="63"/>
        <v>8.1285943269399947</v>
      </c>
      <c r="F142" s="30">
        <f t="shared" si="63"/>
        <v>9.292503958502893</v>
      </c>
      <c r="G142" s="30">
        <f t="shared" si="63"/>
        <v>10.273701326850786</v>
      </c>
      <c r="H142" s="30">
        <f t="shared" si="63"/>
        <v>11.277185949224386</v>
      </c>
      <c r="I142" s="30">
        <f t="shared" si="63"/>
        <v>12.287900017813092</v>
      </c>
      <c r="J142" s="30">
        <f t="shared" si="63"/>
        <v>13.3145816727067</v>
      </c>
      <c r="K142" s="30">
        <f t="shared" si="63"/>
        <v>14.617657480892502</v>
      </c>
      <c r="L142" s="30">
        <f t="shared" si="63"/>
        <v>15.811102799289806</v>
      </c>
      <c r="M142" s="30">
        <f t="shared" si="63"/>
        <v>15.568398662095172</v>
      </c>
      <c r="N142" s="30">
        <f t="shared" si="63"/>
        <v>14.66208582691714</v>
      </c>
      <c r="O142" s="30">
        <f t="shared" si="63"/>
        <v>14.997412504842792</v>
      </c>
      <c r="P142" s="30">
        <f t="shared" si="63"/>
        <v>15.282410601859898</v>
      </c>
      <c r="Q142" s="30">
        <f t="shared" si="63"/>
        <v>16.617550230998255</v>
      </c>
    </row>
    <row r="143" spans="1:17" ht="12" customHeight="1" x14ac:dyDescent="0.25">
      <c r="A143" s="23" t="s">
        <v>63</v>
      </c>
      <c r="B143" s="22">
        <f t="shared" ref="B143:Q143" si="64">IF(B113=0,0,B113/B$19)</f>
        <v>19.688165777232875</v>
      </c>
      <c r="C143" s="22">
        <f t="shared" si="64"/>
        <v>19.698527465759874</v>
      </c>
      <c r="D143" s="22">
        <f t="shared" si="64"/>
        <v>20.842138411565905</v>
      </c>
      <c r="E143" s="22">
        <f t="shared" si="64"/>
        <v>20.541549870108007</v>
      </c>
      <c r="F143" s="22">
        <f t="shared" si="64"/>
        <v>21.15984117450623</v>
      </c>
      <c r="G143" s="22">
        <f t="shared" si="64"/>
        <v>21.3317662823899</v>
      </c>
      <c r="H143" s="22">
        <f t="shared" si="64"/>
        <v>21.45066344763746</v>
      </c>
      <c r="I143" s="22">
        <f t="shared" si="64"/>
        <v>21.077193831962635</v>
      </c>
      <c r="J143" s="22">
        <f t="shared" si="64"/>
        <v>21.789601382830018</v>
      </c>
      <c r="K143" s="22">
        <f t="shared" si="64"/>
        <v>21.405671797015657</v>
      </c>
      <c r="L143" s="22">
        <f t="shared" si="64"/>
        <v>21.912772620184143</v>
      </c>
      <c r="M143" s="22">
        <f t="shared" si="64"/>
        <v>21.243722282125606</v>
      </c>
      <c r="N143" s="22">
        <f t="shared" si="64"/>
        <v>20.666015073050957</v>
      </c>
      <c r="O143" s="22">
        <f t="shared" si="64"/>
        <v>20.277579858938001</v>
      </c>
      <c r="P143" s="22">
        <f t="shared" si="64"/>
        <v>19.534869427468998</v>
      </c>
      <c r="Q143" s="22">
        <f t="shared" si="64"/>
        <v>19.854258723170965</v>
      </c>
    </row>
    <row r="144" spans="1:17" ht="12" customHeight="1" x14ac:dyDescent="0.25">
      <c r="A144" s="29" t="s">
        <v>62</v>
      </c>
      <c r="B144" s="18">
        <f t="shared" ref="B144:Q144" si="65">IF(B114=0,0,B114/B$19)</f>
        <v>13.731258450323924</v>
      </c>
      <c r="C144" s="18">
        <f t="shared" si="65"/>
        <v>13.730427812304196</v>
      </c>
      <c r="D144" s="18">
        <f t="shared" si="65"/>
        <v>13.864549453490481</v>
      </c>
      <c r="E144" s="18">
        <f t="shared" si="65"/>
        <v>13.243214479678445</v>
      </c>
      <c r="F144" s="18">
        <f t="shared" si="65"/>
        <v>13.540552473781007</v>
      </c>
      <c r="G144" s="18">
        <f t="shared" si="65"/>
        <v>13.744323594567161</v>
      </c>
      <c r="H144" s="18">
        <f t="shared" si="65"/>
        <v>13.902535506302563</v>
      </c>
      <c r="I144" s="18">
        <f t="shared" si="65"/>
        <v>13.635072944411332</v>
      </c>
      <c r="J144" s="18">
        <f t="shared" si="65"/>
        <v>14.00949713229666</v>
      </c>
      <c r="K144" s="18">
        <f t="shared" si="65"/>
        <v>13.759135632756944</v>
      </c>
      <c r="L144" s="18">
        <f t="shared" si="65"/>
        <v>13.747069615547591</v>
      </c>
      <c r="M144" s="18">
        <f t="shared" si="65"/>
        <v>13.75997623857157</v>
      </c>
      <c r="N144" s="18">
        <f t="shared" si="65"/>
        <v>14.011524742564077</v>
      </c>
      <c r="O144" s="18">
        <f t="shared" si="65"/>
        <v>13.448783418614363</v>
      </c>
      <c r="P144" s="18">
        <f t="shared" si="65"/>
        <v>13.019086509783387</v>
      </c>
      <c r="Q144" s="18">
        <f t="shared" si="65"/>
        <v>13.279439501591447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16.448978947619519</v>
      </c>
      <c r="C146" s="26">
        <f t="shared" si="66"/>
        <v>18.510389998633372</v>
      </c>
      <c r="D146" s="26">
        <f t="shared" si="66"/>
        <v>19.139118824938944</v>
      </c>
      <c r="E146" s="26">
        <f t="shared" si="66"/>
        <v>20.486241431260456</v>
      </c>
      <c r="F146" s="26">
        <f t="shared" si="66"/>
        <v>19.963321393804822</v>
      </c>
      <c r="G146" s="26">
        <f t="shared" si="66"/>
        <v>19.894306896325833</v>
      </c>
      <c r="H146" s="26">
        <f t="shared" si="66"/>
        <v>18.188094251916102</v>
      </c>
      <c r="I146" s="26">
        <f t="shared" si="66"/>
        <v>16.244178459848417</v>
      </c>
      <c r="J146" s="26">
        <f t="shared" si="66"/>
        <v>16.379397436818813</v>
      </c>
      <c r="K146" s="26">
        <f t="shared" si="66"/>
        <v>16.637329095804745</v>
      </c>
      <c r="L146" s="26">
        <f t="shared" si="66"/>
        <v>16.773808534190643</v>
      </c>
      <c r="M146" s="26">
        <f t="shared" si="66"/>
        <v>15.13598963134285</v>
      </c>
      <c r="N146" s="26">
        <f t="shared" si="66"/>
        <v>13.664530182221551</v>
      </c>
      <c r="O146" s="26">
        <f t="shared" si="66"/>
        <v>12.778653455949572</v>
      </c>
      <c r="P146" s="26">
        <f t="shared" si="66"/>
        <v>11.068179469847212</v>
      </c>
      <c r="Q146" s="26">
        <f t="shared" si="66"/>
        <v>11.672369882934175</v>
      </c>
    </row>
    <row r="147" spans="1:17" ht="12" customHeight="1" x14ac:dyDescent="0.25">
      <c r="A147" s="25" t="s">
        <v>43</v>
      </c>
      <c r="B147" s="24">
        <f t="shared" ref="B147:Q147" si="67">IF(B117=0,0,B117/B$19)</f>
        <v>16.448978947619519</v>
      </c>
      <c r="C147" s="24">
        <f t="shared" si="67"/>
        <v>18.510389998633372</v>
      </c>
      <c r="D147" s="24">
        <f t="shared" si="67"/>
        <v>19.139118824938944</v>
      </c>
      <c r="E147" s="24">
        <f t="shared" si="67"/>
        <v>20.486241431260456</v>
      </c>
      <c r="F147" s="24">
        <f t="shared" si="67"/>
        <v>19.963321393804822</v>
      </c>
      <c r="G147" s="24">
        <f t="shared" si="67"/>
        <v>19.894306896325833</v>
      </c>
      <c r="H147" s="24">
        <f t="shared" si="67"/>
        <v>18.188094251916102</v>
      </c>
      <c r="I147" s="24">
        <f t="shared" si="67"/>
        <v>16.244178459848417</v>
      </c>
      <c r="J147" s="24">
        <f t="shared" si="67"/>
        <v>16.379397436818813</v>
      </c>
      <c r="K147" s="24">
        <f t="shared" si="67"/>
        <v>16.637329095804745</v>
      </c>
      <c r="L147" s="24">
        <f t="shared" si="67"/>
        <v>16.773808534190643</v>
      </c>
      <c r="M147" s="24">
        <f t="shared" si="67"/>
        <v>15.13598963134285</v>
      </c>
      <c r="N147" s="24">
        <f t="shared" si="67"/>
        <v>13.664530182221551</v>
      </c>
      <c r="O147" s="24">
        <f t="shared" si="67"/>
        <v>12.778653455949572</v>
      </c>
      <c r="P147" s="24">
        <f t="shared" si="67"/>
        <v>11.068179469847212</v>
      </c>
      <c r="Q147" s="24">
        <f t="shared" si="67"/>
        <v>11.672369882934175</v>
      </c>
    </row>
    <row r="148" spans="1:17" ht="12" customHeight="1" x14ac:dyDescent="0.25">
      <c r="A148" s="23" t="s">
        <v>65</v>
      </c>
      <c r="B148" s="22">
        <f t="shared" ref="B148:Q148" si="68">IF(B118=0,0,B118/B$19)</f>
        <v>12.164422199932277</v>
      </c>
      <c r="C148" s="22">
        <f t="shared" si="68"/>
        <v>14.025915656643337</v>
      </c>
      <c r="D148" s="22">
        <f t="shared" si="68"/>
        <v>14.389178074160561</v>
      </c>
      <c r="E148" s="22">
        <f t="shared" si="68"/>
        <v>15.620092303459344</v>
      </c>
      <c r="F148" s="22">
        <f t="shared" si="68"/>
        <v>14.973892142084257</v>
      </c>
      <c r="G148" s="22">
        <f t="shared" si="68"/>
        <v>14.950436546962173</v>
      </c>
      <c r="H148" s="22">
        <f t="shared" si="68"/>
        <v>13.182263789741233</v>
      </c>
      <c r="I148" s="22">
        <f t="shared" si="68"/>
        <v>11.359896983425363</v>
      </c>
      <c r="J148" s="22">
        <f t="shared" si="68"/>
        <v>11.135725092897514</v>
      </c>
      <c r="K148" s="22">
        <f t="shared" si="68"/>
        <v>11.24676822466499</v>
      </c>
      <c r="L148" s="22">
        <f t="shared" si="68"/>
        <v>11.508680892116136</v>
      </c>
      <c r="M148" s="22">
        <f t="shared" si="68"/>
        <v>10.280830681363366</v>
      </c>
      <c r="N148" s="22">
        <f t="shared" si="68"/>
        <v>9.2042379106831103</v>
      </c>
      <c r="O148" s="22">
        <f t="shared" si="68"/>
        <v>8.5793109081719479</v>
      </c>
      <c r="P148" s="22">
        <f t="shared" si="68"/>
        <v>7.1782658598842097</v>
      </c>
      <c r="Q148" s="22">
        <f t="shared" si="68"/>
        <v>7.8900188845190398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2.4000731240010742</v>
      </c>
      <c r="C150" s="22">
        <f t="shared" si="70"/>
        <v>2.4992963326374689</v>
      </c>
      <c r="D150" s="22">
        <f t="shared" si="70"/>
        <v>2.7637484327651234</v>
      </c>
      <c r="E150" s="22">
        <f t="shared" si="70"/>
        <v>2.8178803049567676</v>
      </c>
      <c r="F150" s="22">
        <f t="shared" si="70"/>
        <v>2.8803986078980461</v>
      </c>
      <c r="G150" s="22">
        <f t="shared" si="70"/>
        <v>2.8293565232092828</v>
      </c>
      <c r="H150" s="22">
        <f t="shared" si="70"/>
        <v>2.8231228254191838</v>
      </c>
      <c r="I150" s="22">
        <f t="shared" si="70"/>
        <v>2.7509632221787892</v>
      </c>
      <c r="J150" s="22">
        <f t="shared" si="70"/>
        <v>2.7605305864317451</v>
      </c>
      <c r="K150" s="22">
        <f t="shared" si="70"/>
        <v>2.7775307917400496</v>
      </c>
      <c r="L150" s="22">
        <f t="shared" si="70"/>
        <v>2.7889523643160783</v>
      </c>
      <c r="M150" s="22">
        <f t="shared" si="70"/>
        <v>2.6044506645226564</v>
      </c>
      <c r="N150" s="22">
        <f t="shared" si="70"/>
        <v>2.3488106657947032</v>
      </c>
      <c r="O150" s="22">
        <f t="shared" si="70"/>
        <v>2.2165412036319161</v>
      </c>
      <c r="P150" s="22">
        <f t="shared" si="70"/>
        <v>2.0815021934163846</v>
      </c>
      <c r="Q150" s="22">
        <f t="shared" si="70"/>
        <v>2.0110938200031097</v>
      </c>
    </row>
    <row r="151" spans="1:17" ht="12" customHeight="1" x14ac:dyDescent="0.25">
      <c r="A151" s="21" t="s">
        <v>62</v>
      </c>
      <c r="B151" s="20">
        <f t="shared" ref="B151:Q151" si="71">IF(B121=0,0,B121/B$19)</f>
        <v>1.8844836236861713</v>
      </c>
      <c r="C151" s="20">
        <f t="shared" si="71"/>
        <v>1.9851780093525666</v>
      </c>
      <c r="D151" s="20">
        <f t="shared" si="71"/>
        <v>1.9861923180132581</v>
      </c>
      <c r="E151" s="20">
        <f t="shared" si="71"/>
        <v>2.0482688228443475</v>
      </c>
      <c r="F151" s="20">
        <f t="shared" si="71"/>
        <v>2.1090306438225217</v>
      </c>
      <c r="G151" s="20">
        <f t="shared" si="71"/>
        <v>2.1145138261543797</v>
      </c>
      <c r="H151" s="20">
        <f t="shared" si="71"/>
        <v>2.182707636755683</v>
      </c>
      <c r="I151" s="20">
        <f t="shared" si="71"/>
        <v>2.1333182542442652</v>
      </c>
      <c r="J151" s="20">
        <f t="shared" si="71"/>
        <v>2.483141757489554</v>
      </c>
      <c r="K151" s="20">
        <f t="shared" si="71"/>
        <v>2.6130300793997074</v>
      </c>
      <c r="L151" s="20">
        <f t="shared" si="71"/>
        <v>2.4761752777584265</v>
      </c>
      <c r="M151" s="20">
        <f t="shared" si="71"/>
        <v>2.2507082854568283</v>
      </c>
      <c r="N151" s="20">
        <f t="shared" si="71"/>
        <v>2.1114816057437373</v>
      </c>
      <c r="O151" s="20">
        <f t="shared" si="71"/>
        <v>1.9828013441457097</v>
      </c>
      <c r="P151" s="20">
        <f t="shared" si="71"/>
        <v>1.8084114165466183</v>
      </c>
      <c r="Q151" s="20">
        <f t="shared" si="71"/>
        <v>1.771257178412023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5932.6692783551853</v>
      </c>
      <c r="C156" s="26">
        <f t="shared" si="73"/>
        <v>6684.2188423935313</v>
      </c>
      <c r="D156" s="26">
        <f t="shared" si="73"/>
        <v>6709.1388837848399</v>
      </c>
      <c r="E156" s="26">
        <f t="shared" si="73"/>
        <v>7305.5407498643426</v>
      </c>
      <c r="F156" s="26">
        <f t="shared" si="73"/>
        <v>7291.6675432263173</v>
      </c>
      <c r="G156" s="26">
        <f t="shared" si="73"/>
        <v>7594.9466607787517</v>
      </c>
      <c r="H156" s="26">
        <f t="shared" si="73"/>
        <v>7157.3289973544161</v>
      </c>
      <c r="I156" s="26">
        <f t="shared" si="73"/>
        <v>6800.455505632116</v>
      </c>
      <c r="J156" s="26">
        <f t="shared" si="73"/>
        <v>6961.3707996352259</v>
      </c>
      <c r="K156" s="26">
        <f t="shared" si="73"/>
        <v>7105.3183124817215</v>
      </c>
      <c r="L156" s="26">
        <f t="shared" si="73"/>
        <v>7450.7125326472151</v>
      </c>
      <c r="M156" s="26">
        <f t="shared" si="73"/>
        <v>7132.0090420026145</v>
      </c>
      <c r="N156" s="26">
        <f t="shared" si="73"/>
        <v>6932.0335949107366</v>
      </c>
      <c r="O156" s="26">
        <f t="shared" si="73"/>
        <v>6767.0992202092157</v>
      </c>
      <c r="P156" s="26">
        <f t="shared" si="73"/>
        <v>6074.897235722673</v>
      </c>
      <c r="Q156" s="26">
        <f t="shared" si="73"/>
        <v>6654.2986584787232</v>
      </c>
    </row>
    <row r="157" spans="1:17" ht="12" customHeight="1" x14ac:dyDescent="0.25">
      <c r="A157" s="25" t="s">
        <v>43</v>
      </c>
      <c r="B157" s="24">
        <f t="shared" ref="B157:Q157" si="74">IF(B103=0,0,B103/B$17)</f>
        <v>5522.4845648257096</v>
      </c>
      <c r="C157" s="24">
        <f t="shared" si="74"/>
        <v>6244.4301260583097</v>
      </c>
      <c r="D157" s="24">
        <f t="shared" si="74"/>
        <v>6247.0265968754693</v>
      </c>
      <c r="E157" s="24">
        <f t="shared" si="74"/>
        <v>6812.2642992336914</v>
      </c>
      <c r="F157" s="24">
        <f t="shared" si="74"/>
        <v>6768.9719794876273</v>
      </c>
      <c r="G157" s="24">
        <f t="shared" si="74"/>
        <v>7043.2230056426679</v>
      </c>
      <c r="H157" s="24">
        <f t="shared" si="74"/>
        <v>6581.4802692916428</v>
      </c>
      <c r="I157" s="24">
        <f t="shared" si="74"/>
        <v>6199.1196191270574</v>
      </c>
      <c r="J157" s="24">
        <f t="shared" si="74"/>
        <v>6332.4580882238961</v>
      </c>
      <c r="K157" s="24">
        <f t="shared" si="74"/>
        <v>6454.6020549697296</v>
      </c>
      <c r="L157" s="24">
        <f t="shared" si="74"/>
        <v>6784.2840966687136</v>
      </c>
      <c r="M157" s="24">
        <f t="shared" si="74"/>
        <v>6459.065260841885</v>
      </c>
      <c r="N157" s="24">
        <f t="shared" si="74"/>
        <v>6256.8674365473826</v>
      </c>
      <c r="O157" s="24">
        <f t="shared" si="74"/>
        <v>6099.433279785655</v>
      </c>
      <c r="P157" s="24">
        <f t="shared" si="74"/>
        <v>5420.9860844891036</v>
      </c>
      <c r="Q157" s="24">
        <f t="shared" si="74"/>
        <v>6012.9155562071046</v>
      </c>
    </row>
    <row r="158" spans="1:17" ht="12" customHeight="1" x14ac:dyDescent="0.25">
      <c r="A158" s="23" t="s">
        <v>65</v>
      </c>
      <c r="B158" s="22">
        <f t="shared" ref="B158:Q158" si="75">IF(B104=0,0,B104/B$17)</f>
        <v>3971.6697232365227</v>
      </c>
      <c r="C158" s="22">
        <f t="shared" si="75"/>
        <v>4651.6829175736666</v>
      </c>
      <c r="D158" s="22">
        <f t="shared" si="75"/>
        <v>4563.4333257685612</v>
      </c>
      <c r="E158" s="22">
        <f t="shared" si="75"/>
        <v>5125.6623773214305</v>
      </c>
      <c r="F158" s="22">
        <f t="shared" si="75"/>
        <v>5016.070097953595</v>
      </c>
      <c r="G158" s="22">
        <f t="shared" si="75"/>
        <v>5251.0858693551318</v>
      </c>
      <c r="H158" s="22">
        <f t="shared" si="75"/>
        <v>4761.7887054926987</v>
      </c>
      <c r="I158" s="22">
        <f t="shared" si="75"/>
        <v>4393.5081902665015</v>
      </c>
      <c r="J158" s="22">
        <f t="shared" si="75"/>
        <v>4453.3303178711976</v>
      </c>
      <c r="K158" s="22">
        <f t="shared" si="75"/>
        <v>4554.566541747985</v>
      </c>
      <c r="L158" s="22">
        <f t="shared" si="75"/>
        <v>4854.4552719588501</v>
      </c>
      <c r="M158" s="22">
        <f t="shared" si="75"/>
        <v>4579.4467500958417</v>
      </c>
      <c r="N158" s="22">
        <f t="shared" si="75"/>
        <v>4417.7616221863891</v>
      </c>
      <c r="O158" s="22">
        <f t="shared" si="75"/>
        <v>4302.5304258270235</v>
      </c>
      <c r="P158" s="22">
        <f t="shared" si="75"/>
        <v>3687.9970427355661</v>
      </c>
      <c r="Q158" s="22">
        <f t="shared" si="75"/>
        <v>4241.472884825027</v>
      </c>
    </row>
    <row r="159" spans="1:17" ht="12" customHeight="1" x14ac:dyDescent="0.25">
      <c r="A159" s="23" t="s">
        <v>64</v>
      </c>
      <c r="B159" s="22">
        <f t="shared" ref="B159:Q159" si="76">IF(B105=0,0,B105/B$17)</f>
        <v>55.657530552744404</v>
      </c>
      <c r="C159" s="22">
        <f t="shared" si="76"/>
        <v>77.988427055006738</v>
      </c>
      <c r="D159" s="22">
        <f t="shared" si="76"/>
        <v>104.63413660060421</v>
      </c>
      <c r="E159" s="22">
        <f t="shared" si="76"/>
        <v>124.69722881748521</v>
      </c>
      <c r="F159" s="22">
        <f t="shared" si="76"/>
        <v>141.20946341214636</v>
      </c>
      <c r="G159" s="22">
        <f t="shared" si="76"/>
        <v>154.99593769890811</v>
      </c>
      <c r="H159" s="22">
        <f t="shared" si="76"/>
        <v>167.70873444786432</v>
      </c>
      <c r="I159" s="22">
        <f t="shared" si="76"/>
        <v>179.8835359954399</v>
      </c>
      <c r="J159" s="22">
        <f t="shared" si="76"/>
        <v>190.71787819263875</v>
      </c>
      <c r="K159" s="22">
        <f t="shared" si="76"/>
        <v>199.43333000600103</v>
      </c>
      <c r="L159" s="22">
        <f t="shared" si="76"/>
        <v>202.83411018351282</v>
      </c>
      <c r="M159" s="22">
        <f t="shared" si="76"/>
        <v>191.02488781238719</v>
      </c>
      <c r="N159" s="22">
        <f t="shared" si="76"/>
        <v>172.63148743279109</v>
      </c>
      <c r="O159" s="22">
        <f t="shared" si="76"/>
        <v>169.59107987836541</v>
      </c>
      <c r="P159" s="22">
        <f t="shared" si="76"/>
        <v>166.22597243974246</v>
      </c>
      <c r="Q159" s="22">
        <f t="shared" si="76"/>
        <v>174.67673189504774</v>
      </c>
    </row>
    <row r="160" spans="1:17" ht="12" customHeight="1" x14ac:dyDescent="0.25">
      <c r="A160" s="23" t="s">
        <v>63</v>
      </c>
      <c r="B160" s="22">
        <f t="shared" ref="B160:Q160" si="77">IF(B106=0,0,B106/B$17)</f>
        <v>932.18450757980258</v>
      </c>
      <c r="C160" s="22">
        <f t="shared" si="77"/>
        <v>942.09898659555881</v>
      </c>
      <c r="D160" s="22">
        <f t="shared" si="77"/>
        <v>998.49848413300424</v>
      </c>
      <c r="E160" s="22">
        <f t="shared" si="77"/>
        <v>995.50974633880389</v>
      </c>
      <c r="F160" s="22">
        <f t="shared" si="77"/>
        <v>1027.9509847494394</v>
      </c>
      <c r="G160" s="22">
        <f t="shared" si="77"/>
        <v>1041.6258186348089</v>
      </c>
      <c r="H160" s="22">
        <f t="shared" si="77"/>
        <v>1046.2915335727055</v>
      </c>
      <c r="I160" s="22">
        <f t="shared" si="77"/>
        <v>1031.1592618607233</v>
      </c>
      <c r="J160" s="22">
        <f t="shared" si="77"/>
        <v>1059.998230153343</v>
      </c>
      <c r="K160" s="22">
        <f t="shared" si="77"/>
        <v>1061.6964964259639</v>
      </c>
      <c r="L160" s="22">
        <f t="shared" si="77"/>
        <v>1092.6328168268533</v>
      </c>
      <c r="M160" s="22">
        <f t="shared" si="77"/>
        <v>1066.7340118787592</v>
      </c>
      <c r="N160" s="22">
        <f t="shared" si="77"/>
        <v>1044.335664532623</v>
      </c>
      <c r="O160" s="22">
        <f t="shared" si="77"/>
        <v>1029.6682207047038</v>
      </c>
      <c r="P160" s="22">
        <f t="shared" si="77"/>
        <v>993.85340675790587</v>
      </c>
      <c r="Q160" s="22">
        <f t="shared" si="77"/>
        <v>1011.7588749543589</v>
      </c>
    </row>
    <row r="161" spans="1:17" ht="12" customHeight="1" x14ac:dyDescent="0.25">
      <c r="A161" s="21" t="s">
        <v>62</v>
      </c>
      <c r="B161" s="20">
        <f t="shared" ref="B161:Q161" si="78">IF(B107=0,0,B107/B$17)</f>
        <v>562.97280345664194</v>
      </c>
      <c r="C161" s="20">
        <f t="shared" si="78"/>
        <v>572.65979483407943</v>
      </c>
      <c r="D161" s="20">
        <f t="shared" si="78"/>
        <v>580.46065037329913</v>
      </c>
      <c r="E161" s="20">
        <f t="shared" si="78"/>
        <v>566.3949467559712</v>
      </c>
      <c r="F161" s="20">
        <f t="shared" si="78"/>
        <v>583.74143337244641</v>
      </c>
      <c r="G161" s="20">
        <f t="shared" si="78"/>
        <v>595.51537995381943</v>
      </c>
      <c r="H161" s="20">
        <f t="shared" si="78"/>
        <v>605.69129577837521</v>
      </c>
      <c r="I161" s="20">
        <f t="shared" si="78"/>
        <v>594.56863100439091</v>
      </c>
      <c r="J161" s="20">
        <f t="shared" si="78"/>
        <v>628.41166200671557</v>
      </c>
      <c r="K161" s="20">
        <f t="shared" si="78"/>
        <v>638.90568678977809</v>
      </c>
      <c r="L161" s="20">
        <f t="shared" si="78"/>
        <v>634.36189769949794</v>
      </c>
      <c r="M161" s="20">
        <f t="shared" si="78"/>
        <v>621.85961105489594</v>
      </c>
      <c r="N161" s="20">
        <f t="shared" si="78"/>
        <v>622.13866239557944</v>
      </c>
      <c r="O161" s="20">
        <f t="shared" si="78"/>
        <v>597.64355337556219</v>
      </c>
      <c r="P161" s="20">
        <f t="shared" si="78"/>
        <v>572.90966255588944</v>
      </c>
      <c r="Q161" s="20">
        <f t="shared" si="78"/>
        <v>585.00706453267037</v>
      </c>
    </row>
    <row r="162" spans="1:17" ht="12" customHeight="1" x14ac:dyDescent="0.25">
      <c r="A162" s="19" t="s">
        <v>66</v>
      </c>
      <c r="B162" s="18">
        <f t="shared" ref="B162:Q162" si="79">IF(B108=0,0,B108/B$17)</f>
        <v>410.18471352947358</v>
      </c>
      <c r="C162" s="18">
        <f t="shared" si="79"/>
        <v>439.78871633522033</v>
      </c>
      <c r="D162" s="18">
        <f t="shared" si="79"/>
        <v>462.11228690937014</v>
      </c>
      <c r="E162" s="18">
        <f t="shared" si="79"/>
        <v>493.27645063065205</v>
      </c>
      <c r="F162" s="18">
        <f t="shared" si="79"/>
        <v>522.69556373868988</v>
      </c>
      <c r="G162" s="18">
        <f t="shared" si="79"/>
        <v>551.72365513608338</v>
      </c>
      <c r="H162" s="18">
        <f t="shared" si="79"/>
        <v>575.84872806277258</v>
      </c>
      <c r="I162" s="18">
        <f t="shared" si="79"/>
        <v>601.33588650506022</v>
      </c>
      <c r="J162" s="18">
        <f t="shared" si="79"/>
        <v>628.9127114113312</v>
      </c>
      <c r="K162" s="18">
        <f t="shared" si="79"/>
        <v>650.71625751199122</v>
      </c>
      <c r="L162" s="18">
        <f t="shared" si="79"/>
        <v>666.42843597850185</v>
      </c>
      <c r="M162" s="18">
        <f t="shared" si="79"/>
        <v>672.94378116072892</v>
      </c>
      <c r="N162" s="18">
        <f t="shared" si="79"/>
        <v>675.16615836335586</v>
      </c>
      <c r="O162" s="18">
        <f t="shared" si="79"/>
        <v>667.66594042356064</v>
      </c>
      <c r="P162" s="18">
        <f t="shared" si="79"/>
        <v>653.91115123356815</v>
      </c>
      <c r="Q162" s="18">
        <f t="shared" si="79"/>
        <v>641.38310227161912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2973.9677389166945</v>
      </c>
      <c r="C164" s="31">
        <f t="shared" si="80"/>
        <v>3380.6558301296855</v>
      </c>
      <c r="D164" s="31">
        <f t="shared" si="80"/>
        <v>3471.512296416272</v>
      </c>
      <c r="E164" s="31">
        <f t="shared" si="80"/>
        <v>3785.5646669090002</v>
      </c>
      <c r="F164" s="31">
        <f t="shared" si="80"/>
        <v>3842.4086959159072</v>
      </c>
      <c r="G164" s="31">
        <f t="shared" si="80"/>
        <v>4058.6144600880857</v>
      </c>
      <c r="H164" s="31">
        <f t="shared" si="80"/>
        <v>3877.8990591422926</v>
      </c>
      <c r="I164" s="31">
        <f t="shared" si="80"/>
        <v>3713.5857910166292</v>
      </c>
      <c r="J164" s="31">
        <f t="shared" si="80"/>
        <v>3870.0001375010443</v>
      </c>
      <c r="K164" s="31">
        <f t="shared" si="80"/>
        <v>3978.3298621499048</v>
      </c>
      <c r="L164" s="31">
        <f t="shared" si="80"/>
        <v>4236.2254374520617</v>
      </c>
      <c r="M164" s="31">
        <f t="shared" si="80"/>
        <v>4078.9352548210491</v>
      </c>
      <c r="N164" s="31">
        <f t="shared" si="80"/>
        <v>3983.1240536406126</v>
      </c>
      <c r="O164" s="31">
        <f t="shared" si="80"/>
        <v>3925.6313082537845</v>
      </c>
      <c r="P164" s="31">
        <f t="shared" si="80"/>
        <v>3568.1445072076422</v>
      </c>
      <c r="Q164" s="31">
        <f t="shared" si="80"/>
        <v>3982.8348009156612</v>
      </c>
    </row>
    <row r="165" spans="1:17" ht="12" customHeight="1" x14ac:dyDescent="0.25">
      <c r="A165" s="23" t="s">
        <v>65</v>
      </c>
      <c r="B165" s="22">
        <f t="shared" ref="B165:Q165" si="81">IF(B111=0,0,B111/B$17)</f>
        <v>2021.4807342190973</v>
      </c>
      <c r="C165" s="22">
        <f t="shared" si="81"/>
        <v>2374.5075503225617</v>
      </c>
      <c r="D165" s="22">
        <f t="shared" si="81"/>
        <v>2367.3179012044034</v>
      </c>
      <c r="E165" s="22">
        <f t="shared" si="81"/>
        <v>2652.2169777139288</v>
      </c>
      <c r="F165" s="22">
        <f t="shared" si="81"/>
        <v>2634.731729050246</v>
      </c>
      <c r="G165" s="22">
        <f t="shared" si="81"/>
        <v>2793.5140992765446</v>
      </c>
      <c r="H165" s="22">
        <f t="shared" si="81"/>
        <v>2564.2632334230971</v>
      </c>
      <c r="I165" s="22">
        <f t="shared" si="81"/>
        <v>2376.0817052533798</v>
      </c>
      <c r="J165" s="22">
        <f t="shared" si="81"/>
        <v>2457.8115645346152</v>
      </c>
      <c r="K165" s="22">
        <f t="shared" si="81"/>
        <v>2532.0475686967261</v>
      </c>
      <c r="L165" s="22">
        <f t="shared" si="81"/>
        <v>2725.2628394532612</v>
      </c>
      <c r="M165" s="22">
        <f t="shared" si="81"/>
        <v>2588.7891423779561</v>
      </c>
      <c r="N165" s="22">
        <f t="shared" si="81"/>
        <v>2522.2702498171516</v>
      </c>
      <c r="O165" s="22">
        <f t="shared" si="81"/>
        <v>2477.0395994686696</v>
      </c>
      <c r="P165" s="22">
        <f t="shared" si="81"/>
        <v>2141.0322933429256</v>
      </c>
      <c r="Q165" s="22">
        <f t="shared" si="81"/>
        <v>2485.244231772409</v>
      </c>
    </row>
    <row r="166" spans="1:17" ht="12" customHeight="1" x14ac:dyDescent="0.25">
      <c r="A166" s="23" t="s">
        <v>64</v>
      </c>
      <c r="B166" s="30">
        <f t="shared" ref="B166:Q166" si="82">IF(B112=0,0,B112/B$17)</f>
        <v>85.293783997050312</v>
      </c>
      <c r="C166" s="30">
        <f t="shared" si="82"/>
        <v>127.38354570242166</v>
      </c>
      <c r="D166" s="30">
        <f t="shared" si="82"/>
        <v>179.12588883967783</v>
      </c>
      <c r="E166" s="30">
        <f t="shared" si="82"/>
        <v>219.79922124344375</v>
      </c>
      <c r="F166" s="30">
        <f t="shared" si="82"/>
        <v>255.09442672991383</v>
      </c>
      <c r="G166" s="30">
        <f t="shared" si="82"/>
        <v>286.60028878760528</v>
      </c>
      <c r="H166" s="30">
        <f t="shared" si="82"/>
        <v>317.6923267299253</v>
      </c>
      <c r="I166" s="30">
        <f t="shared" si="82"/>
        <v>349.68208839012021</v>
      </c>
      <c r="J166" s="30">
        <f t="shared" si="82"/>
        <v>382.84038215247648</v>
      </c>
      <c r="K166" s="30">
        <f t="shared" si="82"/>
        <v>424.67280847415509</v>
      </c>
      <c r="L166" s="30">
        <f t="shared" si="82"/>
        <v>464.14506177389904</v>
      </c>
      <c r="M166" s="30">
        <f t="shared" si="82"/>
        <v>458.73495535358433</v>
      </c>
      <c r="N166" s="30">
        <f t="shared" si="82"/>
        <v>434.11687002695913</v>
      </c>
      <c r="O166" s="30">
        <f t="shared" si="82"/>
        <v>445.88349443138151</v>
      </c>
      <c r="P166" s="30">
        <f t="shared" si="82"/>
        <v>455.92331535836206</v>
      </c>
      <c r="Q166" s="30">
        <f t="shared" si="82"/>
        <v>500.2143118144341</v>
      </c>
    </row>
    <row r="167" spans="1:17" ht="12" customHeight="1" x14ac:dyDescent="0.25">
      <c r="A167" s="23" t="s">
        <v>63</v>
      </c>
      <c r="B167" s="22">
        <f t="shared" ref="B167:Q167" si="83">IF(B113=0,0,B113/B$17)</f>
        <v>510.88384329394091</v>
      </c>
      <c r="C167" s="22">
        <f t="shared" si="83"/>
        <v>517.825672585755</v>
      </c>
      <c r="D167" s="22">
        <f t="shared" si="83"/>
        <v>555.52422417702837</v>
      </c>
      <c r="E167" s="22">
        <f t="shared" si="83"/>
        <v>555.44864007043873</v>
      </c>
      <c r="F167" s="22">
        <f t="shared" si="83"/>
        <v>580.8722361821109</v>
      </c>
      <c r="G167" s="22">
        <f t="shared" si="83"/>
        <v>595.08157599484025</v>
      </c>
      <c r="H167" s="22">
        <f t="shared" si="83"/>
        <v>604.29181635062105</v>
      </c>
      <c r="I167" s="22">
        <f t="shared" si="83"/>
        <v>599.80282602232376</v>
      </c>
      <c r="J167" s="22">
        <f t="shared" si="83"/>
        <v>626.52658006167417</v>
      </c>
      <c r="K167" s="22">
        <f t="shared" si="83"/>
        <v>621.87848984676202</v>
      </c>
      <c r="L167" s="22">
        <f t="shared" si="83"/>
        <v>643.26349215119978</v>
      </c>
      <c r="M167" s="22">
        <f t="shared" si="83"/>
        <v>625.96277267499875</v>
      </c>
      <c r="N167" s="22">
        <f t="shared" si="83"/>
        <v>611.88195767976811</v>
      </c>
      <c r="O167" s="22">
        <f t="shared" si="83"/>
        <v>602.86653869093209</v>
      </c>
      <c r="P167" s="22">
        <f t="shared" si="83"/>
        <v>582.78779876392332</v>
      </c>
      <c r="Q167" s="22">
        <f t="shared" si="83"/>
        <v>597.64431133000335</v>
      </c>
    </row>
    <row r="168" spans="1:17" ht="12" customHeight="1" x14ac:dyDescent="0.25">
      <c r="A168" s="29" t="s">
        <v>62</v>
      </c>
      <c r="B168" s="18">
        <f t="shared" ref="B168:Q168" si="84">IF(B114=0,0,B114/B$17)</f>
        <v>356.30937740660585</v>
      </c>
      <c r="C168" s="18">
        <f t="shared" si="84"/>
        <v>360.93906151894731</v>
      </c>
      <c r="D168" s="18">
        <f t="shared" si="84"/>
        <v>369.54428219516228</v>
      </c>
      <c r="E168" s="18">
        <f t="shared" si="84"/>
        <v>358.09982788118884</v>
      </c>
      <c r="F168" s="18">
        <f t="shared" si="84"/>
        <v>371.7103039536367</v>
      </c>
      <c r="G168" s="18">
        <f t="shared" si="84"/>
        <v>383.41849602909497</v>
      </c>
      <c r="H168" s="18">
        <f t="shared" si="84"/>
        <v>391.65168263864911</v>
      </c>
      <c r="I168" s="18">
        <f t="shared" si="84"/>
        <v>388.01917135080515</v>
      </c>
      <c r="J168" s="18">
        <f t="shared" si="84"/>
        <v>402.82161075227833</v>
      </c>
      <c r="K168" s="18">
        <f t="shared" si="84"/>
        <v>399.73099513226185</v>
      </c>
      <c r="L168" s="18">
        <f t="shared" si="84"/>
        <v>403.55404407370173</v>
      </c>
      <c r="M168" s="18">
        <f t="shared" si="84"/>
        <v>405.44838441451026</v>
      </c>
      <c r="N168" s="18">
        <f t="shared" si="84"/>
        <v>414.85497611673384</v>
      </c>
      <c r="O168" s="18">
        <f t="shared" si="84"/>
        <v>399.84167566280144</v>
      </c>
      <c r="P168" s="18">
        <f t="shared" si="84"/>
        <v>388.40109974243086</v>
      </c>
      <c r="Q168" s="18">
        <f t="shared" si="84"/>
        <v>399.7319459988143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426.83090330023003</v>
      </c>
      <c r="C170" s="26">
        <f t="shared" si="85"/>
        <v>486.59247080919857</v>
      </c>
      <c r="D170" s="26">
        <f t="shared" si="85"/>
        <v>510.13211440703344</v>
      </c>
      <c r="E170" s="26">
        <f t="shared" si="85"/>
        <v>553.95308606713559</v>
      </c>
      <c r="F170" s="26">
        <f t="shared" si="85"/>
        <v>548.02581191454442</v>
      </c>
      <c r="G170" s="26">
        <f t="shared" si="85"/>
        <v>554.98149306857329</v>
      </c>
      <c r="H170" s="26">
        <f t="shared" si="85"/>
        <v>512.38119223101194</v>
      </c>
      <c r="I170" s="26">
        <f t="shared" si="85"/>
        <v>462.26761609283813</v>
      </c>
      <c r="J170" s="26">
        <f t="shared" si="85"/>
        <v>470.96446049019943</v>
      </c>
      <c r="K170" s="26">
        <f t="shared" si="85"/>
        <v>483.34839435523469</v>
      </c>
      <c r="L170" s="26">
        <f t="shared" si="85"/>
        <v>492.40590597103534</v>
      </c>
      <c r="M170" s="26">
        <f t="shared" si="85"/>
        <v>445.99368749926043</v>
      </c>
      <c r="N170" s="26">
        <f t="shared" si="85"/>
        <v>404.58111779735776</v>
      </c>
      <c r="O170" s="26">
        <f t="shared" si="85"/>
        <v>379.91824624591607</v>
      </c>
      <c r="P170" s="26">
        <f t="shared" si="85"/>
        <v>330.19928664002543</v>
      </c>
      <c r="Q170" s="26">
        <f t="shared" si="85"/>
        <v>351.3566312165558</v>
      </c>
    </row>
    <row r="171" spans="1:17" ht="12" customHeight="1" x14ac:dyDescent="0.25">
      <c r="A171" s="25" t="s">
        <v>43</v>
      </c>
      <c r="B171" s="24">
        <f t="shared" ref="B171:Q171" si="86">IF(B117=0,0,B117/B$17)</f>
        <v>426.83090330023003</v>
      </c>
      <c r="C171" s="24">
        <f t="shared" si="86"/>
        <v>486.59247080919857</v>
      </c>
      <c r="D171" s="24">
        <f t="shared" si="86"/>
        <v>510.13211440703344</v>
      </c>
      <c r="E171" s="24">
        <f t="shared" si="86"/>
        <v>553.95308606713559</v>
      </c>
      <c r="F171" s="24">
        <f t="shared" si="86"/>
        <v>548.02581191454442</v>
      </c>
      <c r="G171" s="24">
        <f t="shared" si="86"/>
        <v>554.98149306857329</v>
      </c>
      <c r="H171" s="24">
        <f t="shared" si="86"/>
        <v>512.38119223101194</v>
      </c>
      <c r="I171" s="24">
        <f t="shared" si="86"/>
        <v>462.26761609283813</v>
      </c>
      <c r="J171" s="24">
        <f t="shared" si="86"/>
        <v>470.96446049019943</v>
      </c>
      <c r="K171" s="24">
        <f t="shared" si="86"/>
        <v>483.34839435523469</v>
      </c>
      <c r="L171" s="24">
        <f t="shared" si="86"/>
        <v>492.40590597103534</v>
      </c>
      <c r="M171" s="24">
        <f t="shared" si="86"/>
        <v>445.99368749926043</v>
      </c>
      <c r="N171" s="24">
        <f t="shared" si="86"/>
        <v>404.58111779735776</v>
      </c>
      <c r="O171" s="24">
        <f t="shared" si="86"/>
        <v>379.91824624591607</v>
      </c>
      <c r="P171" s="24">
        <f t="shared" si="86"/>
        <v>330.19928664002543</v>
      </c>
      <c r="Q171" s="24">
        <f t="shared" si="86"/>
        <v>351.3566312165558</v>
      </c>
    </row>
    <row r="172" spans="1:17" ht="12" customHeight="1" x14ac:dyDescent="0.25">
      <c r="A172" s="23" t="s">
        <v>65</v>
      </c>
      <c r="B172" s="22">
        <f t="shared" ref="B172:Q172" si="87">IF(B118=0,0,B118/B$17)</f>
        <v>315.65189135790513</v>
      </c>
      <c r="C172" s="22">
        <f t="shared" si="87"/>
        <v>368.70670770477494</v>
      </c>
      <c r="D172" s="22">
        <f t="shared" si="87"/>
        <v>383.52767975848906</v>
      </c>
      <c r="E172" s="22">
        <f t="shared" si="87"/>
        <v>422.37119801542997</v>
      </c>
      <c r="F172" s="22">
        <f t="shared" si="87"/>
        <v>411.05782133193111</v>
      </c>
      <c r="G172" s="22">
        <f t="shared" si="87"/>
        <v>417.06482362511446</v>
      </c>
      <c r="H172" s="22">
        <f t="shared" si="87"/>
        <v>371.36073429901796</v>
      </c>
      <c r="I172" s="22">
        <f t="shared" si="87"/>
        <v>323.27350444765233</v>
      </c>
      <c r="J172" s="22">
        <f t="shared" si="87"/>
        <v>320.19070181144838</v>
      </c>
      <c r="K172" s="22">
        <f t="shared" si="87"/>
        <v>326.74159005774914</v>
      </c>
      <c r="L172" s="22">
        <f t="shared" si="87"/>
        <v>337.84470769788879</v>
      </c>
      <c r="M172" s="22">
        <f t="shared" si="87"/>
        <v>302.93265903420075</v>
      </c>
      <c r="N172" s="22">
        <f t="shared" si="87"/>
        <v>272.5202266538206</v>
      </c>
      <c r="O172" s="22">
        <f t="shared" si="87"/>
        <v>255.06887446842791</v>
      </c>
      <c r="P172" s="22">
        <f t="shared" si="87"/>
        <v>214.15068961462495</v>
      </c>
      <c r="Q172" s="22">
        <f t="shared" si="87"/>
        <v>237.50193690766977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62.278964716666337</v>
      </c>
      <c r="C174" s="22">
        <f t="shared" si="89"/>
        <v>65.700332509051535</v>
      </c>
      <c r="D174" s="22">
        <f t="shared" si="89"/>
        <v>73.664667876897155</v>
      </c>
      <c r="E174" s="22">
        <f t="shared" si="89"/>
        <v>76.196187394173478</v>
      </c>
      <c r="F174" s="22">
        <f t="shared" si="89"/>
        <v>79.071651184292051</v>
      </c>
      <c r="G174" s="22">
        <f t="shared" si="89"/>
        <v>78.929138665493994</v>
      </c>
      <c r="H174" s="22">
        <f t="shared" si="89"/>
        <v>79.530874376817977</v>
      </c>
      <c r="I174" s="22">
        <f t="shared" si="89"/>
        <v>78.285350891640476</v>
      </c>
      <c r="J174" s="22">
        <f t="shared" si="89"/>
        <v>79.374824581949156</v>
      </c>
      <c r="K174" s="22">
        <f t="shared" si="89"/>
        <v>80.692943003592092</v>
      </c>
      <c r="L174" s="22">
        <f t="shared" si="89"/>
        <v>81.871485110962183</v>
      </c>
      <c r="M174" s="22">
        <f t="shared" si="89"/>
        <v>76.742161171611841</v>
      </c>
      <c r="N174" s="22">
        <f t="shared" si="89"/>
        <v>69.543879810661878</v>
      </c>
      <c r="O174" s="22">
        <f t="shared" si="89"/>
        <v>65.899310104819918</v>
      </c>
      <c r="P174" s="22">
        <f t="shared" si="89"/>
        <v>62.097885318734015</v>
      </c>
      <c r="Q174" s="22">
        <f t="shared" si="89"/>
        <v>60.537076595717053</v>
      </c>
    </row>
    <row r="175" spans="1:17" ht="12" customHeight="1" x14ac:dyDescent="0.25">
      <c r="A175" s="21" t="s">
        <v>62</v>
      </c>
      <c r="B175" s="20">
        <f t="shared" ref="B175:Q175" si="90">IF(B121=0,0,B121/B$17)</f>
        <v>48.900047225658639</v>
      </c>
      <c r="C175" s="20">
        <f t="shared" si="90"/>
        <v>52.185430595372097</v>
      </c>
      <c r="D175" s="20">
        <f t="shared" si="90"/>
        <v>52.939766771647214</v>
      </c>
      <c r="E175" s="20">
        <f t="shared" si="90"/>
        <v>55.385700657532183</v>
      </c>
      <c r="F175" s="20">
        <f t="shared" si="90"/>
        <v>57.896339398321253</v>
      </c>
      <c r="G175" s="20">
        <f t="shared" si="90"/>
        <v>58.987530777964892</v>
      </c>
      <c r="H175" s="20">
        <f t="shared" si="90"/>
        <v>61.489583555176004</v>
      </c>
      <c r="I175" s="20">
        <f t="shared" si="90"/>
        <v>60.708760753545306</v>
      </c>
      <c r="J175" s="20">
        <f t="shared" si="90"/>
        <v>71.398934096801966</v>
      </c>
      <c r="K175" s="20">
        <f t="shared" si="90"/>
        <v>75.913861293893504</v>
      </c>
      <c r="L175" s="20">
        <f t="shared" si="90"/>
        <v>72.689713162184376</v>
      </c>
      <c r="M175" s="20">
        <f t="shared" si="90"/>
        <v>66.318867293447823</v>
      </c>
      <c r="N175" s="20">
        <f t="shared" si="90"/>
        <v>62.517011332875292</v>
      </c>
      <c r="O175" s="20">
        <f t="shared" si="90"/>
        <v>58.950061672668298</v>
      </c>
      <c r="P175" s="20">
        <f t="shared" si="90"/>
        <v>53.950711706666439</v>
      </c>
      <c r="Q175" s="20">
        <f t="shared" si="90"/>
        <v>53.3176177131689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1491020</v>
      </c>
      <c r="C3" s="93">
        <f t="shared" si="0"/>
        <v>1440439</v>
      </c>
      <c r="D3" s="93">
        <f t="shared" si="0"/>
        <v>1460741</v>
      </c>
      <c r="E3" s="93">
        <f t="shared" si="0"/>
        <v>1478023</v>
      </c>
      <c r="F3" s="93">
        <f t="shared" si="0"/>
        <v>1495877</v>
      </c>
      <c r="G3" s="93">
        <f t="shared" si="0"/>
        <v>1515850</v>
      </c>
      <c r="H3" s="93">
        <f t="shared" si="0"/>
        <v>1525526</v>
      </c>
      <c r="I3" s="93">
        <f t="shared" si="0"/>
        <v>1535111</v>
      </c>
      <c r="J3" s="93">
        <f t="shared" si="0"/>
        <v>1543879</v>
      </c>
      <c r="K3" s="93">
        <f t="shared" si="0"/>
        <v>1552536</v>
      </c>
      <c r="L3" s="93">
        <f t="shared" si="0"/>
        <v>1559567.9999999995</v>
      </c>
      <c r="M3" s="93">
        <f t="shared" si="0"/>
        <v>1554858.9999999995</v>
      </c>
      <c r="N3" s="93">
        <f t="shared" si="0"/>
        <v>1551517.9999999995</v>
      </c>
      <c r="O3" s="93">
        <f t="shared" si="0"/>
        <v>1547055.9999999995</v>
      </c>
      <c r="P3" s="93">
        <f t="shared" si="0"/>
        <v>1540931.9999999991</v>
      </c>
      <c r="Q3" s="93">
        <f t="shared" si="0"/>
        <v>1540960.9999999993</v>
      </c>
    </row>
    <row r="4" spans="1:17" ht="12.95" customHeight="1" x14ac:dyDescent="0.25">
      <c r="A4" s="89" t="s">
        <v>65</v>
      </c>
      <c r="B4" s="88">
        <f t="shared" ref="B4" si="1">SUM(B5:B13)</f>
        <v>1491020</v>
      </c>
      <c r="C4" s="88">
        <f t="shared" ref="C4:Q4" si="2">SUM(C5:C13)</f>
        <v>1440439</v>
      </c>
      <c r="D4" s="88">
        <f t="shared" si="2"/>
        <v>1460741</v>
      </c>
      <c r="E4" s="88">
        <f t="shared" si="2"/>
        <v>1478023</v>
      </c>
      <c r="F4" s="88">
        <f t="shared" si="2"/>
        <v>1495877</v>
      </c>
      <c r="G4" s="88">
        <f t="shared" si="2"/>
        <v>1515850</v>
      </c>
      <c r="H4" s="88">
        <f t="shared" si="2"/>
        <v>1525526</v>
      </c>
      <c r="I4" s="88">
        <f t="shared" si="2"/>
        <v>1535111</v>
      </c>
      <c r="J4" s="88">
        <f t="shared" si="2"/>
        <v>1543879</v>
      </c>
      <c r="K4" s="88">
        <f t="shared" si="2"/>
        <v>1552536</v>
      </c>
      <c r="L4" s="88">
        <f t="shared" si="2"/>
        <v>1559567.9999999995</v>
      </c>
      <c r="M4" s="88">
        <f t="shared" si="2"/>
        <v>1554858.9999999995</v>
      </c>
      <c r="N4" s="88">
        <f t="shared" si="2"/>
        <v>1551517.9999999995</v>
      </c>
      <c r="O4" s="88">
        <f t="shared" si="2"/>
        <v>1547055.9999999995</v>
      </c>
      <c r="P4" s="88">
        <f t="shared" si="2"/>
        <v>1540931.9999999991</v>
      </c>
      <c r="Q4" s="88">
        <f t="shared" si="2"/>
        <v>1540960.9999999993</v>
      </c>
    </row>
    <row r="5" spans="1:17" ht="12" customHeight="1" x14ac:dyDescent="0.25">
      <c r="A5" s="87" t="s">
        <v>58</v>
      </c>
      <c r="B5" s="86">
        <v>8169</v>
      </c>
      <c r="C5" s="86">
        <v>4627</v>
      </c>
      <c r="D5" s="86">
        <v>6140</v>
      </c>
      <c r="E5" s="86">
        <v>6332</v>
      </c>
      <c r="F5" s="86">
        <v>6370.9999999999991</v>
      </c>
      <c r="G5" s="86">
        <v>6392</v>
      </c>
      <c r="H5" s="86">
        <v>5902.9999999999991</v>
      </c>
      <c r="I5" s="86">
        <v>3737.0000000000005</v>
      </c>
      <c r="J5" s="86">
        <v>3475</v>
      </c>
      <c r="K5" s="86">
        <v>3246</v>
      </c>
      <c r="L5" s="86">
        <v>4201.9999999999991</v>
      </c>
      <c r="M5" s="86">
        <v>3902.9999999999986</v>
      </c>
      <c r="N5" s="86">
        <v>3857.9999999999991</v>
      </c>
      <c r="O5" s="86">
        <v>3820.9999999999995</v>
      </c>
      <c r="P5" s="86">
        <v>3573.9999999999973</v>
      </c>
      <c r="Q5" s="86">
        <v>2786.9999999999986</v>
      </c>
    </row>
    <row r="6" spans="1:17" ht="12" customHeight="1" x14ac:dyDescent="0.25">
      <c r="A6" s="87" t="s">
        <v>84</v>
      </c>
      <c r="B6" s="86">
        <v>18204</v>
      </c>
      <c r="C6" s="86">
        <v>15837</v>
      </c>
      <c r="D6" s="86">
        <v>15777</v>
      </c>
      <c r="E6" s="86">
        <v>14398</v>
      </c>
      <c r="F6" s="86">
        <v>14347.999999999998</v>
      </c>
      <c r="G6" s="86">
        <v>14098</v>
      </c>
      <c r="H6" s="86">
        <v>15550.999999999998</v>
      </c>
      <c r="I6" s="86">
        <v>16955.999999999996</v>
      </c>
      <c r="J6" s="86">
        <v>16318.000000000002</v>
      </c>
      <c r="K6" s="86">
        <v>15799</v>
      </c>
      <c r="L6" s="86">
        <v>15105.999999999995</v>
      </c>
      <c r="M6" s="86">
        <v>15617.999999999993</v>
      </c>
      <c r="N6" s="86">
        <v>15934.999999999995</v>
      </c>
      <c r="O6" s="86">
        <v>16156.999999999995</v>
      </c>
      <c r="P6" s="86">
        <v>18354.999999999989</v>
      </c>
      <c r="Q6" s="86">
        <v>16131.999999999989</v>
      </c>
    </row>
    <row r="7" spans="1:17" ht="12" customHeight="1" x14ac:dyDescent="0.25">
      <c r="A7" s="87" t="s">
        <v>110</v>
      </c>
      <c r="B7" s="86">
        <v>216306</v>
      </c>
      <c r="C7" s="86">
        <v>218521</v>
      </c>
      <c r="D7" s="86">
        <v>220692.99999999997</v>
      </c>
      <c r="E7" s="86">
        <v>221410</v>
      </c>
      <c r="F7" s="86">
        <v>223071</v>
      </c>
      <c r="G7" s="86">
        <v>197937</v>
      </c>
      <c r="H7" s="86">
        <v>185803</v>
      </c>
      <c r="I7" s="86">
        <v>160750</v>
      </c>
      <c r="J7" s="86">
        <v>134738</v>
      </c>
      <c r="K7" s="86">
        <v>132497</v>
      </c>
      <c r="L7" s="86">
        <v>119635.99999999997</v>
      </c>
      <c r="M7" s="86">
        <v>111601.99999999997</v>
      </c>
      <c r="N7" s="86">
        <v>92427.999999999971</v>
      </c>
      <c r="O7" s="86">
        <v>80335.999999999985</v>
      </c>
      <c r="P7" s="86">
        <v>72297.999999999971</v>
      </c>
      <c r="Q7" s="86">
        <v>79462.999999999985</v>
      </c>
    </row>
    <row r="8" spans="1:17" ht="12" customHeight="1" x14ac:dyDescent="0.25">
      <c r="A8" s="87" t="s">
        <v>109</v>
      </c>
      <c r="B8" s="86">
        <v>324798</v>
      </c>
      <c r="C8" s="86">
        <v>326707</v>
      </c>
      <c r="D8" s="86">
        <v>328916</v>
      </c>
      <c r="E8" s="86">
        <v>340946</v>
      </c>
      <c r="F8" s="86">
        <v>349776.00000000006</v>
      </c>
      <c r="G8" s="86">
        <v>370262.00000000006</v>
      </c>
      <c r="H8" s="86">
        <v>383668.00000000012</v>
      </c>
      <c r="I8" s="86">
        <v>386308.00000000012</v>
      </c>
      <c r="J8" s="86">
        <v>413011.00000000006</v>
      </c>
      <c r="K8" s="86">
        <v>418932.00000000012</v>
      </c>
      <c r="L8" s="86">
        <v>418203.99999999994</v>
      </c>
      <c r="M8" s="86">
        <v>399976.99999999994</v>
      </c>
      <c r="N8" s="86">
        <v>388305.99999999988</v>
      </c>
      <c r="O8" s="86">
        <v>378709.99999999988</v>
      </c>
      <c r="P8" s="86">
        <v>376903.99999999977</v>
      </c>
      <c r="Q8" s="86">
        <v>354048.99999999983</v>
      </c>
    </row>
    <row r="9" spans="1:17" ht="12" customHeight="1" x14ac:dyDescent="0.25">
      <c r="A9" s="87" t="s">
        <v>55</v>
      </c>
      <c r="B9" s="86">
        <v>765901</v>
      </c>
      <c r="C9" s="86">
        <v>714262</v>
      </c>
      <c r="D9" s="86">
        <v>728571.00000000012</v>
      </c>
      <c r="E9" s="86">
        <v>732524</v>
      </c>
      <c r="F9" s="86">
        <v>739031</v>
      </c>
      <c r="G9" s="86">
        <v>762660.99999999988</v>
      </c>
      <c r="H9" s="86">
        <v>768712</v>
      </c>
      <c r="I9" s="86">
        <v>799108</v>
      </c>
      <c r="J9" s="86">
        <v>802988.00000000012</v>
      </c>
      <c r="K9" s="86">
        <v>805484</v>
      </c>
      <c r="L9" s="86">
        <v>823525.99999999977</v>
      </c>
      <c r="M9" s="86">
        <v>844148.99999999977</v>
      </c>
      <c r="N9" s="86">
        <v>868353.99999999977</v>
      </c>
      <c r="O9" s="86">
        <v>885875.99999999977</v>
      </c>
      <c r="P9" s="86">
        <v>891682.9999999993</v>
      </c>
      <c r="Q9" s="86">
        <v>914518.99999999953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151476</v>
      </c>
      <c r="C11" s="86">
        <v>153943</v>
      </c>
      <c r="D11" s="86">
        <v>153714</v>
      </c>
      <c r="E11" s="86">
        <v>154337</v>
      </c>
      <c r="F11" s="86">
        <v>154655.99999999997</v>
      </c>
      <c r="G11" s="86">
        <v>154910.99999999997</v>
      </c>
      <c r="H11" s="86">
        <v>154922.99999999997</v>
      </c>
      <c r="I11" s="86">
        <v>155117.99999999997</v>
      </c>
      <c r="J11" s="86">
        <v>156969</v>
      </c>
      <c r="K11" s="86">
        <v>158621.99999999997</v>
      </c>
      <c r="L11" s="86">
        <v>157954.99999999991</v>
      </c>
      <c r="M11" s="86">
        <v>157514.99999999994</v>
      </c>
      <c r="N11" s="86">
        <v>156525.99999999988</v>
      </c>
      <c r="O11" s="86">
        <v>154776.99999999994</v>
      </c>
      <c r="P11" s="86">
        <v>149847.99999999988</v>
      </c>
      <c r="Q11" s="86">
        <v>140540.99999999991</v>
      </c>
    </row>
    <row r="12" spans="1:17" ht="12" customHeight="1" x14ac:dyDescent="0.25">
      <c r="A12" s="87" t="s">
        <v>115</v>
      </c>
      <c r="B12" s="86">
        <v>356</v>
      </c>
      <c r="C12" s="86">
        <v>373.99999999999994</v>
      </c>
      <c r="D12" s="86">
        <v>613.99999999999989</v>
      </c>
      <c r="E12" s="86">
        <v>1605</v>
      </c>
      <c r="F12" s="86">
        <v>2020</v>
      </c>
      <c r="G12" s="86">
        <v>2882.0000000000005</v>
      </c>
      <c r="H12" s="86">
        <v>4236.9999999999991</v>
      </c>
      <c r="I12" s="86">
        <v>6398.9999999999991</v>
      </c>
      <c r="J12" s="86">
        <v>9048</v>
      </c>
      <c r="K12" s="86">
        <v>10583.000000000002</v>
      </c>
      <c r="L12" s="86">
        <v>13068.999999999996</v>
      </c>
      <c r="M12" s="86">
        <v>13966.999999999998</v>
      </c>
      <c r="N12" s="86">
        <v>17554.999999999993</v>
      </c>
      <c r="O12" s="86">
        <v>18759.999999999996</v>
      </c>
      <c r="P12" s="86">
        <v>19535.999999999982</v>
      </c>
      <c r="Q12" s="86">
        <v>24667.999999999993</v>
      </c>
    </row>
    <row r="13" spans="1:17" ht="12" customHeight="1" x14ac:dyDescent="0.25">
      <c r="A13" s="51" t="s">
        <v>114</v>
      </c>
      <c r="B13" s="92">
        <v>5810</v>
      </c>
      <c r="C13" s="92">
        <v>6167.9999999999991</v>
      </c>
      <c r="D13" s="92">
        <v>6315.9999999999982</v>
      </c>
      <c r="E13" s="92">
        <v>6470.9999999999991</v>
      </c>
      <c r="F13" s="92">
        <v>6604</v>
      </c>
      <c r="G13" s="92">
        <v>6706.9999999999991</v>
      </c>
      <c r="H13" s="92">
        <v>6728.9999999999991</v>
      </c>
      <c r="I13" s="92">
        <v>6734.9999999999991</v>
      </c>
      <c r="J13" s="92">
        <v>7331.9999999999982</v>
      </c>
      <c r="K13" s="92">
        <v>7372.9999999999991</v>
      </c>
      <c r="L13" s="92">
        <v>7869.9999999999973</v>
      </c>
      <c r="M13" s="92">
        <v>8127.9999999999955</v>
      </c>
      <c r="N13" s="92">
        <v>8555.9999999999945</v>
      </c>
      <c r="O13" s="92">
        <v>8618.9999999999964</v>
      </c>
      <c r="P13" s="92">
        <v>8733.9999999999927</v>
      </c>
      <c r="Q13" s="92">
        <v>8801.9999999999945</v>
      </c>
    </row>
    <row r="14" spans="1:17" ht="12" hidden="1" customHeight="1" x14ac:dyDescent="0.25">
      <c r="A14" s="91" t="s">
        <v>113</v>
      </c>
      <c r="B14" s="90">
        <f t="shared" ref="B14" si="3">SUM(B5:B11)</f>
        <v>1484854</v>
      </c>
      <c r="C14" s="90">
        <f t="shared" ref="C14:Q14" si="4">SUM(C5:C11)</f>
        <v>1433897</v>
      </c>
      <c r="D14" s="90">
        <f t="shared" si="4"/>
        <v>1453811</v>
      </c>
      <c r="E14" s="90">
        <f t="shared" si="4"/>
        <v>1469947</v>
      </c>
      <c r="F14" s="90">
        <f t="shared" si="4"/>
        <v>1487253</v>
      </c>
      <c r="G14" s="90">
        <f t="shared" si="4"/>
        <v>1506261</v>
      </c>
      <c r="H14" s="90">
        <f t="shared" si="4"/>
        <v>1514560</v>
      </c>
      <c r="I14" s="90">
        <f t="shared" si="4"/>
        <v>1521977</v>
      </c>
      <c r="J14" s="90">
        <f t="shared" si="4"/>
        <v>1527499</v>
      </c>
      <c r="K14" s="90">
        <f t="shared" si="4"/>
        <v>1534580</v>
      </c>
      <c r="L14" s="90">
        <f t="shared" si="4"/>
        <v>1538628.9999999995</v>
      </c>
      <c r="M14" s="90">
        <f t="shared" si="4"/>
        <v>1532763.9999999995</v>
      </c>
      <c r="N14" s="90">
        <f t="shared" si="4"/>
        <v>1525406.9999999995</v>
      </c>
      <c r="O14" s="90">
        <f t="shared" si="4"/>
        <v>1519676.9999999995</v>
      </c>
      <c r="P14" s="90">
        <f t="shared" si="4"/>
        <v>1512661.9999999991</v>
      </c>
      <c r="Q14" s="90">
        <f t="shared" si="4"/>
        <v>1507490.9999999993</v>
      </c>
    </row>
    <row r="15" spans="1:17" ht="12.95" customHeight="1" x14ac:dyDescent="0.25">
      <c r="A15" s="89" t="s">
        <v>112</v>
      </c>
      <c r="B15" s="88">
        <f t="shared" ref="B15:Q15" si="5">B16</f>
        <v>157124.6</v>
      </c>
      <c r="C15" s="88">
        <f t="shared" si="5"/>
        <v>222191.4</v>
      </c>
      <c r="D15" s="88">
        <f t="shared" si="5"/>
        <v>312004.40000000002</v>
      </c>
      <c r="E15" s="88">
        <f t="shared" si="5"/>
        <v>381489</v>
      </c>
      <c r="F15" s="88">
        <f t="shared" si="5"/>
        <v>440707</v>
      </c>
      <c r="G15" s="88">
        <f t="shared" si="5"/>
        <v>493308.2</v>
      </c>
      <c r="H15" s="88">
        <f t="shared" si="5"/>
        <v>544144.19999999995</v>
      </c>
      <c r="I15" s="88">
        <f t="shared" si="5"/>
        <v>595965.4</v>
      </c>
      <c r="J15" s="88">
        <f t="shared" si="5"/>
        <v>646205.80000000005</v>
      </c>
      <c r="K15" s="88">
        <f t="shared" si="5"/>
        <v>699033.8</v>
      </c>
      <c r="L15" s="88">
        <f t="shared" si="5"/>
        <v>747764.39999999979</v>
      </c>
      <c r="M15" s="88">
        <f t="shared" si="5"/>
        <v>745622.19999999972</v>
      </c>
      <c r="N15" s="88">
        <f t="shared" si="5"/>
        <v>746916.99999999977</v>
      </c>
      <c r="O15" s="88">
        <f t="shared" si="5"/>
        <v>747736.99999999977</v>
      </c>
      <c r="P15" s="88">
        <f t="shared" si="5"/>
        <v>747600.59999999951</v>
      </c>
      <c r="Q15" s="88">
        <f t="shared" si="5"/>
        <v>749333.7999999997</v>
      </c>
    </row>
    <row r="16" spans="1:17" ht="12" customHeight="1" x14ac:dyDescent="0.25">
      <c r="A16" s="87" t="s">
        <v>111</v>
      </c>
      <c r="B16" s="86">
        <v>157124.6</v>
      </c>
      <c r="C16" s="86">
        <v>222191.4</v>
      </c>
      <c r="D16" s="86">
        <v>312004.40000000002</v>
      </c>
      <c r="E16" s="86">
        <v>381489</v>
      </c>
      <c r="F16" s="86">
        <v>440707</v>
      </c>
      <c r="G16" s="86">
        <v>493308.2</v>
      </c>
      <c r="H16" s="86">
        <v>544144.19999999995</v>
      </c>
      <c r="I16" s="86">
        <v>595965.4</v>
      </c>
      <c r="J16" s="86">
        <v>646205.80000000005</v>
      </c>
      <c r="K16" s="86">
        <v>699033.8</v>
      </c>
      <c r="L16" s="86">
        <v>747764.39999999979</v>
      </c>
      <c r="M16" s="86">
        <v>745622.19999999972</v>
      </c>
      <c r="N16" s="86">
        <v>746916.99999999977</v>
      </c>
      <c r="O16" s="86">
        <v>747736.99999999977</v>
      </c>
      <c r="P16" s="86">
        <v>747600.59999999951</v>
      </c>
      <c r="Q16" s="86">
        <v>749333.7999999997</v>
      </c>
    </row>
    <row r="17" spans="1:17" ht="12.95" customHeight="1" x14ac:dyDescent="0.25">
      <c r="A17" s="89" t="s">
        <v>63</v>
      </c>
      <c r="B17" s="88">
        <f t="shared" ref="B17" si="6">SUM(B18:B25)</f>
        <v>1491020</v>
      </c>
      <c r="C17" s="88">
        <f t="shared" ref="C17:Q17" si="7">SUM(C18:C25)</f>
        <v>1440439</v>
      </c>
      <c r="D17" s="88">
        <f t="shared" si="7"/>
        <v>1460741</v>
      </c>
      <c r="E17" s="88">
        <f t="shared" si="7"/>
        <v>1478023</v>
      </c>
      <c r="F17" s="88">
        <f t="shared" si="7"/>
        <v>1495877</v>
      </c>
      <c r="G17" s="88">
        <f t="shared" si="7"/>
        <v>1515850</v>
      </c>
      <c r="H17" s="88">
        <f t="shared" si="7"/>
        <v>1525526</v>
      </c>
      <c r="I17" s="88">
        <f t="shared" si="7"/>
        <v>1535111</v>
      </c>
      <c r="J17" s="88">
        <f t="shared" si="7"/>
        <v>1543879</v>
      </c>
      <c r="K17" s="88">
        <f t="shared" si="7"/>
        <v>1552536</v>
      </c>
      <c r="L17" s="88">
        <f t="shared" si="7"/>
        <v>1559567.9999999995</v>
      </c>
      <c r="M17" s="88">
        <f t="shared" si="7"/>
        <v>1554858.9999999998</v>
      </c>
      <c r="N17" s="88">
        <f t="shared" si="7"/>
        <v>1551517.9999999993</v>
      </c>
      <c r="O17" s="88">
        <f t="shared" si="7"/>
        <v>1547055.9999999995</v>
      </c>
      <c r="P17" s="88">
        <f t="shared" si="7"/>
        <v>1540931.9999999986</v>
      </c>
      <c r="Q17" s="88">
        <f t="shared" si="7"/>
        <v>1540960.9999999993</v>
      </c>
    </row>
    <row r="18" spans="1:17" ht="12" customHeight="1" x14ac:dyDescent="0.25">
      <c r="A18" s="87" t="s">
        <v>58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>
        <v>17797</v>
      </c>
      <c r="C19" s="86">
        <v>19845</v>
      </c>
      <c r="D19" s="86">
        <v>24701.000000000025</v>
      </c>
      <c r="E19" s="86">
        <v>25187.999999999996</v>
      </c>
      <c r="F19" s="86">
        <v>30774.999999999982</v>
      </c>
      <c r="G19" s="86">
        <v>36903.999999999964</v>
      </c>
      <c r="H19" s="86">
        <v>42296.000000000015</v>
      </c>
      <c r="I19" s="86">
        <v>43899</v>
      </c>
      <c r="J19" s="86">
        <v>46957</v>
      </c>
      <c r="K19" s="86">
        <v>46704</v>
      </c>
      <c r="L19" s="86">
        <v>45616.999999999993</v>
      </c>
      <c r="M19" s="86">
        <v>39012.999999999985</v>
      </c>
      <c r="N19" s="86">
        <v>35469.999999999985</v>
      </c>
      <c r="O19" s="86">
        <v>34548.999999999985</v>
      </c>
      <c r="P19" s="86">
        <v>32082.999999999971</v>
      </c>
      <c r="Q19" s="86">
        <v>29092.999999999989</v>
      </c>
    </row>
    <row r="20" spans="1:17" ht="12" customHeight="1" x14ac:dyDescent="0.25">
      <c r="A20" s="87" t="s">
        <v>110</v>
      </c>
      <c r="B20" s="86">
        <v>128189</v>
      </c>
      <c r="C20" s="86">
        <v>128475</v>
      </c>
      <c r="D20" s="86">
        <v>146302.99999999997</v>
      </c>
      <c r="E20" s="86">
        <v>146207</v>
      </c>
      <c r="F20" s="86">
        <v>145623</v>
      </c>
      <c r="G20" s="86">
        <v>130400</v>
      </c>
      <c r="H20" s="86">
        <v>123681</v>
      </c>
      <c r="I20" s="86">
        <v>113484</v>
      </c>
      <c r="J20" s="86">
        <v>95800.000000000015</v>
      </c>
      <c r="K20" s="86">
        <v>95746</v>
      </c>
      <c r="L20" s="86">
        <v>91274.999999999971</v>
      </c>
      <c r="M20" s="86">
        <v>91158.999999999971</v>
      </c>
      <c r="N20" s="86">
        <v>77454.999999999971</v>
      </c>
      <c r="O20" s="86">
        <v>70042.999999999985</v>
      </c>
      <c r="P20" s="86">
        <v>65746.999999999971</v>
      </c>
      <c r="Q20" s="86">
        <v>72686.999999999985</v>
      </c>
    </row>
    <row r="21" spans="1:17" ht="12" customHeight="1" x14ac:dyDescent="0.25">
      <c r="A21" s="87" t="s">
        <v>109</v>
      </c>
      <c r="B21" s="86">
        <v>272335</v>
      </c>
      <c r="C21" s="86">
        <v>276626</v>
      </c>
      <c r="D21" s="86">
        <v>279037</v>
      </c>
      <c r="E21" s="86">
        <v>300096</v>
      </c>
      <c r="F21" s="86">
        <v>308187.00000000006</v>
      </c>
      <c r="G21" s="86">
        <v>328115.00000000006</v>
      </c>
      <c r="H21" s="86">
        <v>343394.00000000012</v>
      </c>
      <c r="I21" s="86">
        <v>351304.00000000012</v>
      </c>
      <c r="J21" s="86">
        <v>382599.00000000006</v>
      </c>
      <c r="K21" s="86">
        <v>396053.00000000012</v>
      </c>
      <c r="L21" s="86">
        <v>403365.99999999994</v>
      </c>
      <c r="M21" s="86">
        <v>390671.99999999994</v>
      </c>
      <c r="N21" s="86">
        <v>380045.99999999988</v>
      </c>
      <c r="O21" s="86">
        <v>373170.99999999988</v>
      </c>
      <c r="P21" s="86">
        <v>372391.99999999977</v>
      </c>
      <c r="Q21" s="86">
        <v>351245.99999999983</v>
      </c>
    </row>
    <row r="22" spans="1:17" ht="12" customHeight="1" x14ac:dyDescent="0.25">
      <c r="A22" s="87" t="s">
        <v>55</v>
      </c>
      <c r="B22" s="86">
        <v>235391</v>
      </c>
      <c r="C22" s="86">
        <v>232407</v>
      </c>
      <c r="D22" s="86">
        <v>228898.00000000003</v>
      </c>
      <c r="E22" s="86">
        <v>246920</v>
      </c>
      <c r="F22" s="86">
        <v>252349.00000000003</v>
      </c>
      <c r="G22" s="86">
        <v>270025</v>
      </c>
      <c r="H22" s="86">
        <v>278428</v>
      </c>
      <c r="I22" s="86">
        <v>297315</v>
      </c>
      <c r="J22" s="86">
        <v>301869.00000000012</v>
      </c>
      <c r="K22" s="86">
        <v>350709.00000000006</v>
      </c>
      <c r="L22" s="86">
        <v>362609.99999999994</v>
      </c>
      <c r="M22" s="86">
        <v>407592.00000000006</v>
      </c>
      <c r="N22" s="86">
        <v>463281</v>
      </c>
      <c r="O22" s="86">
        <v>502491.99999999994</v>
      </c>
      <c r="P22" s="86">
        <v>527832.99999999953</v>
      </c>
      <c r="Q22" s="86">
        <v>544239.99999999977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132205</v>
      </c>
      <c r="C24" s="86">
        <v>135618</v>
      </c>
      <c r="D24" s="86">
        <v>136553</v>
      </c>
      <c r="E24" s="86">
        <v>137400</v>
      </c>
      <c r="F24" s="86">
        <v>138815.99999999997</v>
      </c>
      <c r="G24" s="86">
        <v>141219.99999999997</v>
      </c>
      <c r="H24" s="86">
        <v>141398.99999999997</v>
      </c>
      <c r="I24" s="86">
        <v>144256.99999999997</v>
      </c>
      <c r="J24" s="86">
        <v>148905</v>
      </c>
      <c r="K24" s="86">
        <v>151761.99999999997</v>
      </c>
      <c r="L24" s="86">
        <v>153759.99999999991</v>
      </c>
      <c r="M24" s="86">
        <v>155321.99999999994</v>
      </c>
      <c r="N24" s="86">
        <v>153674.99999999988</v>
      </c>
      <c r="O24" s="86">
        <v>153472.99999999994</v>
      </c>
      <c r="P24" s="86">
        <v>146130.99999999988</v>
      </c>
      <c r="Q24" s="86">
        <v>136667.99999999991</v>
      </c>
    </row>
    <row r="25" spans="1:17" ht="12" customHeight="1" x14ac:dyDescent="0.25">
      <c r="A25" s="51" t="s">
        <v>60</v>
      </c>
      <c r="B25" s="92">
        <v>705103</v>
      </c>
      <c r="C25" s="92">
        <v>647468</v>
      </c>
      <c r="D25" s="92">
        <v>645249</v>
      </c>
      <c r="E25" s="92">
        <v>622212</v>
      </c>
      <c r="F25" s="92">
        <v>620127</v>
      </c>
      <c r="G25" s="92">
        <v>609185.99999999988</v>
      </c>
      <c r="H25" s="92">
        <v>596327.99999999988</v>
      </c>
      <c r="I25" s="92">
        <v>584852</v>
      </c>
      <c r="J25" s="92">
        <v>567749</v>
      </c>
      <c r="K25" s="92">
        <v>511561.99999999988</v>
      </c>
      <c r="L25" s="92">
        <v>502939.99999999977</v>
      </c>
      <c r="M25" s="92">
        <v>471100.99999999971</v>
      </c>
      <c r="N25" s="92">
        <v>441590.99999999983</v>
      </c>
      <c r="O25" s="92">
        <v>413327.99999999983</v>
      </c>
      <c r="P25" s="92">
        <v>396745.99999999965</v>
      </c>
      <c r="Q25" s="92">
        <v>407026.99999999977</v>
      </c>
    </row>
    <row r="26" spans="1:17" ht="12" customHeight="1" x14ac:dyDescent="0.25">
      <c r="A26" s="91" t="s">
        <v>59</v>
      </c>
      <c r="B26" s="90">
        <v>25295</v>
      </c>
      <c r="C26" s="90">
        <v>26745</v>
      </c>
      <c r="D26" s="90">
        <v>29891</v>
      </c>
      <c r="E26" s="90">
        <v>35536</v>
      </c>
      <c r="F26" s="90">
        <v>41304</v>
      </c>
      <c r="G26" s="90">
        <v>47400.999999999978</v>
      </c>
      <c r="H26" s="90">
        <v>56050</v>
      </c>
      <c r="I26" s="90">
        <v>66295</v>
      </c>
      <c r="J26" s="90">
        <v>82233.999999999985</v>
      </c>
      <c r="K26" s="90">
        <v>94519</v>
      </c>
      <c r="L26" s="90">
        <v>104417.99999999997</v>
      </c>
      <c r="M26" s="90">
        <v>124988.99999999997</v>
      </c>
      <c r="N26" s="90">
        <v>151390.99999999994</v>
      </c>
      <c r="O26" s="90">
        <v>176409.99999999994</v>
      </c>
      <c r="P26" s="90">
        <v>206192.99999999988</v>
      </c>
      <c r="Q26" s="90">
        <v>226973.99999999985</v>
      </c>
    </row>
    <row r="27" spans="1:17" ht="12.95" customHeight="1" x14ac:dyDescent="0.25">
      <c r="A27" s="89" t="s">
        <v>62</v>
      </c>
      <c r="B27" s="88">
        <f t="shared" ref="B27" si="8">SUM(B28:B32)</f>
        <v>1491020</v>
      </c>
      <c r="C27" s="88">
        <f t="shared" ref="C27:Q27" si="9">SUM(C28:C32)</f>
        <v>1440439</v>
      </c>
      <c r="D27" s="88">
        <f t="shared" si="9"/>
        <v>1460741</v>
      </c>
      <c r="E27" s="88">
        <f t="shared" si="9"/>
        <v>1478023</v>
      </c>
      <c r="F27" s="88">
        <f t="shared" si="9"/>
        <v>1495877</v>
      </c>
      <c r="G27" s="88">
        <f t="shared" si="9"/>
        <v>1515850</v>
      </c>
      <c r="H27" s="88">
        <f t="shared" si="9"/>
        <v>1525526</v>
      </c>
      <c r="I27" s="88">
        <f t="shared" si="9"/>
        <v>1535111</v>
      </c>
      <c r="J27" s="88">
        <f t="shared" si="9"/>
        <v>1543879</v>
      </c>
      <c r="K27" s="88">
        <f t="shared" si="9"/>
        <v>1552536</v>
      </c>
      <c r="L27" s="88">
        <f t="shared" si="9"/>
        <v>1559567.9999999995</v>
      </c>
      <c r="M27" s="88">
        <f t="shared" si="9"/>
        <v>1554858.9999999995</v>
      </c>
      <c r="N27" s="88">
        <f t="shared" si="9"/>
        <v>1551517.9999999995</v>
      </c>
      <c r="O27" s="88">
        <f t="shared" si="9"/>
        <v>1547055.9999999995</v>
      </c>
      <c r="P27" s="88">
        <f t="shared" si="9"/>
        <v>1540931.9999999986</v>
      </c>
      <c r="Q27" s="88">
        <f t="shared" si="9"/>
        <v>1540960.9999999991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169165</v>
      </c>
      <c r="C29" s="86">
        <v>170940</v>
      </c>
      <c r="D29" s="86">
        <v>183625.00000000003</v>
      </c>
      <c r="E29" s="86">
        <v>187809</v>
      </c>
      <c r="F29" s="86">
        <v>200126</v>
      </c>
      <c r="G29" s="86">
        <v>201714.00000000006</v>
      </c>
      <c r="H29" s="86">
        <v>212448.00000000003</v>
      </c>
      <c r="I29" s="86">
        <v>198840</v>
      </c>
      <c r="J29" s="86">
        <v>267894.99999999994</v>
      </c>
      <c r="K29" s="86">
        <v>292409</v>
      </c>
      <c r="L29" s="86">
        <v>261904.99999999988</v>
      </c>
      <c r="M29" s="86">
        <v>223682.99999999994</v>
      </c>
      <c r="N29" s="86">
        <v>197399.99999999994</v>
      </c>
      <c r="O29" s="86">
        <v>190835.99999999994</v>
      </c>
      <c r="P29" s="86">
        <v>163075.99999999994</v>
      </c>
      <c r="Q29" s="86">
        <v>173157.99999999983</v>
      </c>
    </row>
    <row r="30" spans="1:17" ht="12" customHeight="1" x14ac:dyDescent="0.25">
      <c r="A30" s="87" t="s">
        <v>109</v>
      </c>
      <c r="B30" s="86">
        <v>260319</v>
      </c>
      <c r="C30" s="86">
        <v>264831</v>
      </c>
      <c r="D30" s="86">
        <v>266706</v>
      </c>
      <c r="E30" s="86">
        <v>283476</v>
      </c>
      <c r="F30" s="86">
        <v>293282</v>
      </c>
      <c r="G30" s="86">
        <v>315483.00000000006</v>
      </c>
      <c r="H30" s="86">
        <v>330552</v>
      </c>
      <c r="I30" s="86">
        <v>336928</v>
      </c>
      <c r="J30" s="86">
        <v>368734</v>
      </c>
      <c r="K30" s="86">
        <v>383926.00000000006</v>
      </c>
      <c r="L30" s="86">
        <v>396461.99999999983</v>
      </c>
      <c r="M30" s="86">
        <v>376159.99999999988</v>
      </c>
      <c r="N30" s="86">
        <v>366049.99999999983</v>
      </c>
      <c r="O30" s="86">
        <v>359581.99999999983</v>
      </c>
      <c r="P30" s="86">
        <v>359488.99999999959</v>
      </c>
      <c r="Q30" s="86">
        <v>339769.99999999983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12931</v>
      </c>
      <c r="L31" s="86">
        <v>12939.999999999995</v>
      </c>
      <c r="M31" s="86">
        <v>13101.999999999995</v>
      </c>
      <c r="N31" s="86">
        <v>13187.999999999995</v>
      </c>
      <c r="O31" s="86">
        <v>13917.999999999993</v>
      </c>
      <c r="P31" s="86">
        <v>14418.999999999984</v>
      </c>
      <c r="Q31" s="86">
        <v>17261.999999999985</v>
      </c>
    </row>
    <row r="32" spans="1:17" ht="12" customHeight="1" x14ac:dyDescent="0.25">
      <c r="A32" s="49" t="s">
        <v>60</v>
      </c>
      <c r="B32" s="85">
        <v>1061536</v>
      </c>
      <c r="C32" s="85">
        <v>1004668</v>
      </c>
      <c r="D32" s="85">
        <v>1010410</v>
      </c>
      <c r="E32" s="85">
        <v>1006738</v>
      </c>
      <c r="F32" s="85">
        <v>1002468.9999999999</v>
      </c>
      <c r="G32" s="85">
        <v>998653</v>
      </c>
      <c r="H32" s="85">
        <v>982525.99999999988</v>
      </c>
      <c r="I32" s="85">
        <v>999343</v>
      </c>
      <c r="J32" s="85">
        <v>907250</v>
      </c>
      <c r="K32" s="85">
        <v>863270</v>
      </c>
      <c r="L32" s="85">
        <v>888260.99999999965</v>
      </c>
      <c r="M32" s="85">
        <v>941913.99999999977</v>
      </c>
      <c r="N32" s="85">
        <v>974879.99999999977</v>
      </c>
      <c r="O32" s="85">
        <v>982719.99999999965</v>
      </c>
      <c r="P32" s="85">
        <v>1003947.9999999991</v>
      </c>
      <c r="Q32" s="85">
        <v>1010770.9999999995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2136.1258018191675</v>
      </c>
      <c r="C3" s="100">
        <f t="shared" ref="C3:Q3" si="1">SUM(C4,C15,C17,C27)</f>
        <v>2306.7231861844393</v>
      </c>
      <c r="D3" s="100">
        <f t="shared" si="1"/>
        <v>2313.1020556391463</v>
      </c>
      <c r="E3" s="100">
        <f t="shared" si="1"/>
        <v>2522.3295797215078</v>
      </c>
      <c r="F3" s="100">
        <f t="shared" si="1"/>
        <v>2506.4985413686259</v>
      </c>
      <c r="G3" s="100">
        <f t="shared" si="1"/>
        <v>2611.1625617621876</v>
      </c>
      <c r="H3" s="100">
        <f t="shared" si="1"/>
        <v>2440.899136778597</v>
      </c>
      <c r="I3" s="100">
        <f t="shared" si="1"/>
        <v>2299.6476067596091</v>
      </c>
      <c r="J3" s="100">
        <f t="shared" si="1"/>
        <v>2348.2601262561884</v>
      </c>
      <c r="K3" s="100">
        <f t="shared" si="1"/>
        <v>2392.3495581566276</v>
      </c>
      <c r="L3" s="100">
        <f t="shared" si="1"/>
        <v>2510.4893366348865</v>
      </c>
      <c r="M3" s="100">
        <f t="shared" si="1"/>
        <v>2382.928103750427</v>
      </c>
      <c r="N3" s="100">
        <f t="shared" si="1"/>
        <v>2300.8667941965959</v>
      </c>
      <c r="O3" s="100">
        <f t="shared" si="1"/>
        <v>2235.7109160830846</v>
      </c>
      <c r="P3" s="100">
        <f t="shared" si="1"/>
        <v>1979.8827543535449</v>
      </c>
      <c r="Q3" s="100">
        <f t="shared" si="1"/>
        <v>2184.9562743410074</v>
      </c>
    </row>
    <row r="4" spans="1:17" ht="12.95" customHeight="1" x14ac:dyDescent="0.25">
      <c r="A4" s="89" t="s">
        <v>65</v>
      </c>
      <c r="B4" s="96">
        <f t="shared" ref="B4" si="2">SUM(B5:B14)</f>
        <v>1536.2625413471446</v>
      </c>
      <c r="C4" s="96">
        <f t="shared" ref="C4:Q4" si="3">SUM(C5:C14)</f>
        <v>1718.354537424935</v>
      </c>
      <c r="D4" s="96">
        <f t="shared" si="3"/>
        <v>1689.7137931007064</v>
      </c>
      <c r="E4" s="96">
        <f t="shared" si="3"/>
        <v>1897.8432518300626</v>
      </c>
      <c r="F4" s="96">
        <f t="shared" si="3"/>
        <v>1857.4123843359673</v>
      </c>
      <c r="G4" s="96">
        <f t="shared" si="3"/>
        <v>1946.7563102394558</v>
      </c>
      <c r="H4" s="96">
        <f t="shared" si="3"/>
        <v>1766.0230624698318</v>
      </c>
      <c r="I4" s="96">
        <f t="shared" si="3"/>
        <v>1629.8315270205819</v>
      </c>
      <c r="J4" s="96">
        <f t="shared" si="3"/>
        <v>1651.424749885369</v>
      </c>
      <c r="K4" s="96">
        <f t="shared" si="3"/>
        <v>1688.1157290489002</v>
      </c>
      <c r="L4" s="96">
        <f t="shared" si="3"/>
        <v>1796.3661341080792</v>
      </c>
      <c r="M4" s="96">
        <f t="shared" si="3"/>
        <v>1689.4847659442271</v>
      </c>
      <c r="N4" s="96">
        <f t="shared" si="3"/>
        <v>1624.5639090563423</v>
      </c>
      <c r="O4" s="96">
        <f t="shared" si="3"/>
        <v>1577.0668845055579</v>
      </c>
      <c r="P4" s="96">
        <f t="shared" si="3"/>
        <v>1346.9508368433992</v>
      </c>
      <c r="Q4" s="96">
        <f t="shared" si="3"/>
        <v>1541.2544389682921</v>
      </c>
    </row>
    <row r="5" spans="1:17" ht="12" customHeight="1" x14ac:dyDescent="0.25">
      <c r="A5" s="87" t="s">
        <v>58</v>
      </c>
      <c r="B5" s="95">
        <v>10.063712330950318</v>
      </c>
      <c r="C5" s="95">
        <v>5.2876799999999999</v>
      </c>
      <c r="D5" s="95">
        <v>7.6161000000000012</v>
      </c>
      <c r="E5" s="95">
        <v>10.198869999999999</v>
      </c>
      <c r="F5" s="95">
        <v>6.926140000000002</v>
      </c>
      <c r="G5" s="95">
        <v>10.215243017137482</v>
      </c>
      <c r="H5" s="95">
        <v>7.3248599999999993</v>
      </c>
      <c r="I5" s="95">
        <v>3.6993500000000004</v>
      </c>
      <c r="J5" s="95">
        <v>4.9000900000000014</v>
      </c>
      <c r="K5" s="95">
        <v>3.10006</v>
      </c>
      <c r="L5" s="95">
        <v>5.9469868519493509</v>
      </c>
      <c r="M5" s="95">
        <v>4.3230940349972213</v>
      </c>
      <c r="N5" s="95">
        <v>3.6736935453601847</v>
      </c>
      <c r="O5" s="95">
        <v>4.7834632588310955</v>
      </c>
      <c r="P5" s="95">
        <v>3.4105129315678107</v>
      </c>
      <c r="Q5" s="95">
        <v>3.0571749711714022</v>
      </c>
    </row>
    <row r="6" spans="1:17" ht="12" customHeight="1" x14ac:dyDescent="0.25">
      <c r="A6" s="87" t="s">
        <v>84</v>
      </c>
      <c r="B6" s="95">
        <v>16.866627808990451</v>
      </c>
      <c r="C6" s="95">
        <v>16.912758241554222</v>
      </c>
      <c r="D6" s="95">
        <v>16.729427737077781</v>
      </c>
      <c r="E6" s="95">
        <v>16.671250568625172</v>
      </c>
      <c r="F6" s="95">
        <v>16.44931949464662</v>
      </c>
      <c r="G6" s="95">
        <v>16.445765309570277</v>
      </c>
      <c r="H6" s="95">
        <v>16.290083339068278</v>
      </c>
      <c r="I6" s="95">
        <v>16.358542693188362</v>
      </c>
      <c r="J6" s="95">
        <v>15.790263770813443</v>
      </c>
      <c r="K6" s="95">
        <v>15.623047621984227</v>
      </c>
      <c r="L6" s="95">
        <v>15.791186762853402</v>
      </c>
      <c r="M6" s="95">
        <v>15.375244650700285</v>
      </c>
      <c r="N6" s="95">
        <v>15.070595215201349</v>
      </c>
      <c r="O6" s="95">
        <v>14.908030312181607</v>
      </c>
      <c r="P6" s="95">
        <v>14.500625786073776</v>
      </c>
      <c r="Q6" s="95">
        <v>14.541005165026489</v>
      </c>
    </row>
    <row r="7" spans="1:17" ht="12" customHeight="1" x14ac:dyDescent="0.25">
      <c r="A7" s="87" t="s">
        <v>110</v>
      </c>
      <c r="B7" s="95">
        <v>210.51622031084085</v>
      </c>
      <c r="C7" s="95">
        <v>231.54235455576796</v>
      </c>
      <c r="D7" s="95">
        <v>258.75261224791547</v>
      </c>
      <c r="E7" s="95">
        <v>264.50060694178399</v>
      </c>
      <c r="F7" s="95">
        <v>258.95220262247074</v>
      </c>
      <c r="G7" s="95">
        <v>237.05533779131474</v>
      </c>
      <c r="H7" s="95">
        <v>199.83003038823625</v>
      </c>
      <c r="I7" s="95">
        <v>159.21687628889433</v>
      </c>
      <c r="J7" s="95">
        <v>133.85586265388568</v>
      </c>
      <c r="K7" s="95">
        <v>134.50998340429342</v>
      </c>
      <c r="L7" s="95">
        <v>128.40268922714401</v>
      </c>
      <c r="M7" s="95">
        <v>112.78110683009898</v>
      </c>
      <c r="N7" s="95">
        <v>89.682848506936764</v>
      </c>
      <c r="O7" s="95">
        <v>75.992116408881188</v>
      </c>
      <c r="P7" s="95">
        <v>58.495221263762879</v>
      </c>
      <c r="Q7" s="95">
        <v>73.267087330095663</v>
      </c>
    </row>
    <row r="8" spans="1:17" ht="12" customHeight="1" x14ac:dyDescent="0.25">
      <c r="A8" s="87" t="s">
        <v>109</v>
      </c>
      <c r="B8" s="95">
        <v>289.65134797239591</v>
      </c>
      <c r="C8" s="95">
        <v>340.10315551877017</v>
      </c>
      <c r="D8" s="95">
        <v>328.47141725493628</v>
      </c>
      <c r="E8" s="95">
        <v>387.58520471069784</v>
      </c>
      <c r="F8" s="95">
        <v>380.66012269232436</v>
      </c>
      <c r="G8" s="95">
        <v>415.72355791098767</v>
      </c>
      <c r="H8" s="95">
        <v>386.84146468901884</v>
      </c>
      <c r="I8" s="95">
        <v>358.70987915339333</v>
      </c>
      <c r="J8" s="95">
        <v>384.66040612741614</v>
      </c>
      <c r="K8" s="95">
        <v>398.7189044720771</v>
      </c>
      <c r="L8" s="95">
        <v>420.7924041557024</v>
      </c>
      <c r="M8" s="95">
        <v>379.01006305656688</v>
      </c>
      <c r="N8" s="95">
        <v>353.80105861205942</v>
      </c>
      <c r="O8" s="95">
        <v>336.94145102339462</v>
      </c>
      <c r="P8" s="95">
        <v>287.32544436417402</v>
      </c>
      <c r="Q8" s="95">
        <v>308.44641065219497</v>
      </c>
    </row>
    <row r="9" spans="1:17" ht="12" customHeight="1" x14ac:dyDescent="0.25">
      <c r="A9" s="87" t="s">
        <v>55</v>
      </c>
      <c r="B9" s="95">
        <v>874.41527631803638</v>
      </c>
      <c r="C9" s="95">
        <v>973.05290258610898</v>
      </c>
      <c r="D9" s="95">
        <v>925.09455048609573</v>
      </c>
      <c r="E9" s="95">
        <v>1069.9736625276225</v>
      </c>
      <c r="F9" s="95">
        <v>1040.8769819065894</v>
      </c>
      <c r="G9" s="95">
        <v>1102.0078536055971</v>
      </c>
      <c r="H9" s="95">
        <v>1003.7323467022185</v>
      </c>
      <c r="I9" s="95">
        <v>959.84034871830522</v>
      </c>
      <c r="J9" s="95">
        <v>961.62611293830321</v>
      </c>
      <c r="K9" s="95">
        <v>988.6957017315591</v>
      </c>
      <c r="L9" s="95">
        <v>1067.1119824819766</v>
      </c>
      <c r="M9" s="95">
        <v>1028.5342705511769</v>
      </c>
      <c r="N9" s="95">
        <v>1016.9177156883108</v>
      </c>
      <c r="O9" s="95">
        <v>1001.2039011679345</v>
      </c>
      <c r="P9" s="95">
        <v>863.57517676251234</v>
      </c>
      <c r="Q9" s="95">
        <v>1007.4299320193165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108.0675739648964</v>
      </c>
      <c r="C11" s="95">
        <v>128.66254278727138</v>
      </c>
      <c r="D11" s="95">
        <v>123.9349016586504</v>
      </c>
      <c r="E11" s="95">
        <v>137.73292295005712</v>
      </c>
      <c r="F11" s="95">
        <v>133.60457559823064</v>
      </c>
      <c r="G11" s="95">
        <v>140.04283872534569</v>
      </c>
      <c r="H11" s="95">
        <v>122.70473224562778</v>
      </c>
      <c r="I11" s="95">
        <v>114.11438831059304</v>
      </c>
      <c r="J11" s="95">
        <v>118.44532775526838</v>
      </c>
      <c r="K11" s="95">
        <v>121.5364828142712</v>
      </c>
      <c r="L11" s="95">
        <v>127.95056240784683</v>
      </c>
      <c r="M11" s="95">
        <v>121.126140330049</v>
      </c>
      <c r="N11" s="95">
        <v>113.88924795552094</v>
      </c>
      <c r="O11" s="95">
        <v>113.98916506823858</v>
      </c>
      <c r="P11" s="95">
        <v>92.488558897509407</v>
      </c>
      <c r="Q11" s="95">
        <v>99.056112722712811</v>
      </c>
    </row>
    <row r="12" spans="1:17" ht="12" customHeight="1" x14ac:dyDescent="0.25">
      <c r="A12" s="87" t="s">
        <v>115</v>
      </c>
      <c r="B12" s="95">
        <v>0.1917396252579511</v>
      </c>
      <c r="C12" s="95">
        <v>0.23118551988738714</v>
      </c>
      <c r="D12" s="95">
        <v>0.3569868183499369</v>
      </c>
      <c r="E12" s="95">
        <v>0.96384305774916346</v>
      </c>
      <c r="F12" s="95">
        <v>1.166291415212465</v>
      </c>
      <c r="G12" s="95">
        <v>1.6732496755716499</v>
      </c>
      <c r="H12" s="95">
        <v>2.1314840733578615</v>
      </c>
      <c r="I12" s="95">
        <v>2.7844048511739663</v>
      </c>
      <c r="J12" s="95">
        <v>3.8117813996738907</v>
      </c>
      <c r="K12" s="95">
        <v>4.4017817631338163</v>
      </c>
      <c r="L12" s="95">
        <v>5.4700317885480487</v>
      </c>
      <c r="M12" s="95">
        <v>5.4213117356983407</v>
      </c>
      <c r="N12" s="95">
        <v>6.0974503297335039</v>
      </c>
      <c r="O12" s="95">
        <v>6.2299206743030204</v>
      </c>
      <c r="P12" s="95">
        <v>5.5067833745279726</v>
      </c>
      <c r="Q12" s="95">
        <v>7.3155069592902064</v>
      </c>
    </row>
    <row r="13" spans="1:17" ht="12" customHeight="1" x14ac:dyDescent="0.25">
      <c r="A13" s="51" t="s">
        <v>114</v>
      </c>
      <c r="B13" s="22">
        <v>4.9963107876508905</v>
      </c>
      <c r="C13" s="22">
        <v>6.0121589329968002</v>
      </c>
      <c r="D13" s="22">
        <v>6.1865745918383173</v>
      </c>
      <c r="E13" s="22">
        <v>6.3133671824308824</v>
      </c>
      <c r="F13" s="22">
        <v>6.5435245138998601</v>
      </c>
      <c r="G13" s="22">
        <v>7.0404836115326583</v>
      </c>
      <c r="H13" s="22">
        <v>6.5427825538154387</v>
      </c>
      <c r="I13" s="22">
        <v>5.6190918493013831</v>
      </c>
      <c r="J13" s="22">
        <v>6.685975686676052</v>
      </c>
      <c r="K13" s="22">
        <v>6.597912168802095</v>
      </c>
      <c r="L13" s="22">
        <v>7.5448649323096157</v>
      </c>
      <c r="M13" s="22">
        <v>7.2820782549709815</v>
      </c>
      <c r="N13" s="22">
        <v>7.536875805122266</v>
      </c>
      <c r="O13" s="22">
        <v>7.3624084826039846</v>
      </c>
      <c r="P13" s="22">
        <v>6.4462440529794343</v>
      </c>
      <c r="Q13" s="22">
        <v>7.6902265779676204</v>
      </c>
    </row>
    <row r="14" spans="1:17" ht="12" customHeight="1" x14ac:dyDescent="0.25">
      <c r="A14" s="99" t="s">
        <v>117</v>
      </c>
      <c r="B14" s="98">
        <v>21.493732228125499</v>
      </c>
      <c r="C14" s="98">
        <v>16.549799282578409</v>
      </c>
      <c r="D14" s="98">
        <v>22.571222305842738</v>
      </c>
      <c r="E14" s="98">
        <v>3.9035238910957588</v>
      </c>
      <c r="F14" s="98">
        <v>12.233226092592981</v>
      </c>
      <c r="G14" s="98">
        <v>16.55198059239833</v>
      </c>
      <c r="H14" s="98">
        <v>20.625278478488774</v>
      </c>
      <c r="I14" s="98">
        <v>9.4886451557322822</v>
      </c>
      <c r="J14" s="98">
        <v>21.648929553332074</v>
      </c>
      <c r="K14" s="98">
        <v>14.931855072779086</v>
      </c>
      <c r="L14" s="98">
        <v>17.355425499748986</v>
      </c>
      <c r="M14" s="98">
        <v>15.631456499968774</v>
      </c>
      <c r="N14" s="98">
        <v>17.894423398097224</v>
      </c>
      <c r="O14" s="98">
        <v>15.656428109189161</v>
      </c>
      <c r="P14" s="98">
        <v>15.202269410291661</v>
      </c>
      <c r="Q14" s="98">
        <v>20.450982570516317</v>
      </c>
    </row>
    <row r="15" spans="1:17" ht="12.95" customHeight="1" x14ac:dyDescent="0.25">
      <c r="A15" s="89" t="s">
        <v>112</v>
      </c>
      <c r="B15" s="96">
        <f t="shared" ref="B15:Q15" si="4">B16</f>
        <v>21.528622793535714</v>
      </c>
      <c r="C15" s="96">
        <f t="shared" si="4"/>
        <v>28.809308345226889</v>
      </c>
      <c r="D15" s="96">
        <f t="shared" si="4"/>
        <v>38.743141670301036</v>
      </c>
      <c r="E15" s="96">
        <f t="shared" si="4"/>
        <v>46.170773026382015</v>
      </c>
      <c r="F15" s="96">
        <f t="shared" si="4"/>
        <v>52.288784049122697</v>
      </c>
      <c r="G15" s="96">
        <f t="shared" si="4"/>
        <v>57.462271096680141</v>
      </c>
      <c r="H15" s="96">
        <f t="shared" si="4"/>
        <v>62.198789389986558</v>
      </c>
      <c r="I15" s="96">
        <f t="shared" si="4"/>
        <v>66.730240495927248</v>
      </c>
      <c r="J15" s="96">
        <f t="shared" si="4"/>
        <v>70.723750948594287</v>
      </c>
      <c r="K15" s="96">
        <f t="shared" si="4"/>
        <v>73.918459241682712</v>
      </c>
      <c r="L15" s="96">
        <f t="shared" si="4"/>
        <v>75.057716255068598</v>
      </c>
      <c r="M15" s="96">
        <f t="shared" si="4"/>
        <v>70.474372885431805</v>
      </c>
      <c r="N15" s="96">
        <f t="shared" si="4"/>
        <v>63.482575121658158</v>
      </c>
      <c r="O15" s="96">
        <f t="shared" si="4"/>
        <v>62.162599566578777</v>
      </c>
      <c r="P15" s="96">
        <f t="shared" si="4"/>
        <v>60.709976198013109</v>
      </c>
      <c r="Q15" s="96">
        <f t="shared" si="4"/>
        <v>63.473537548931567</v>
      </c>
    </row>
    <row r="16" spans="1:17" ht="12" customHeight="1" x14ac:dyDescent="0.25">
      <c r="A16" s="87" t="s">
        <v>111</v>
      </c>
      <c r="B16" s="97">
        <v>21.528622793535714</v>
      </c>
      <c r="C16" s="97">
        <v>28.809308345226889</v>
      </c>
      <c r="D16" s="97">
        <v>38.743141670301036</v>
      </c>
      <c r="E16" s="97">
        <v>46.170773026382015</v>
      </c>
      <c r="F16" s="97">
        <v>52.288784049122697</v>
      </c>
      <c r="G16" s="97">
        <v>57.462271096680141</v>
      </c>
      <c r="H16" s="97">
        <v>62.198789389986558</v>
      </c>
      <c r="I16" s="97">
        <v>66.730240495927248</v>
      </c>
      <c r="J16" s="97">
        <v>70.723750948594287</v>
      </c>
      <c r="K16" s="97">
        <v>73.918459241682712</v>
      </c>
      <c r="L16" s="97">
        <v>75.057716255068598</v>
      </c>
      <c r="M16" s="97">
        <v>70.474372885431805</v>
      </c>
      <c r="N16" s="97">
        <v>63.482575121658158</v>
      </c>
      <c r="O16" s="97">
        <v>62.162599566578777</v>
      </c>
      <c r="P16" s="97">
        <v>60.709976198013109</v>
      </c>
      <c r="Q16" s="97">
        <v>63.473537548931567</v>
      </c>
    </row>
    <row r="17" spans="1:17" ht="12.95" customHeight="1" x14ac:dyDescent="0.25">
      <c r="A17" s="89" t="s">
        <v>63</v>
      </c>
      <c r="B17" s="96">
        <f t="shared" ref="B17" si="5">SUM(B18:B26)</f>
        <v>360.57382421315197</v>
      </c>
      <c r="C17" s="96">
        <f t="shared" ref="C17:Q17" si="6">SUM(C18:C26)</f>
        <v>348.01599700701757</v>
      </c>
      <c r="D17" s="96">
        <f t="shared" si="6"/>
        <v>369.71651399016213</v>
      </c>
      <c r="E17" s="96">
        <f t="shared" si="6"/>
        <v>368.60044910087845</v>
      </c>
      <c r="F17" s="96">
        <f t="shared" si="6"/>
        <v>380.642385827684</v>
      </c>
      <c r="G17" s="96">
        <f t="shared" si="6"/>
        <v>386.16615416054469</v>
      </c>
      <c r="H17" s="96">
        <f t="shared" si="6"/>
        <v>388.0422027598425</v>
      </c>
      <c r="I17" s="96">
        <f t="shared" si="6"/>
        <v>382.52253133001159</v>
      </c>
      <c r="J17" s="96">
        <f t="shared" si="6"/>
        <v>393.0782554092475</v>
      </c>
      <c r="K17" s="96">
        <f t="shared" si="6"/>
        <v>393.50979696191445</v>
      </c>
      <c r="L17" s="96">
        <f t="shared" si="6"/>
        <v>404.32313806670794</v>
      </c>
      <c r="M17" s="96">
        <f t="shared" si="6"/>
        <v>393.54772764767142</v>
      </c>
      <c r="N17" s="96">
        <f t="shared" si="6"/>
        <v>384.03838292669423</v>
      </c>
      <c r="O17" s="96">
        <f t="shared" si="6"/>
        <v>377.41874947671369</v>
      </c>
      <c r="P17" s="96">
        <f t="shared" si="6"/>
        <v>362.98068095501168</v>
      </c>
      <c r="Q17" s="96">
        <f t="shared" si="6"/>
        <v>367.65008277385198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4.6350093500306624</v>
      </c>
      <c r="C19" s="95">
        <v>5.1896519468195024</v>
      </c>
      <c r="D19" s="95">
        <v>6.6823325875801558</v>
      </c>
      <c r="E19" s="95">
        <v>6.8951151378446784</v>
      </c>
      <c r="F19" s="95">
        <v>8.447422912768225</v>
      </c>
      <c r="G19" s="95">
        <v>10.023887348875519</v>
      </c>
      <c r="H19" s="95">
        <v>11.337426434146783</v>
      </c>
      <c r="I19" s="95">
        <v>11.679729851843163</v>
      </c>
      <c r="J19" s="95">
        <v>12.456351962742566</v>
      </c>
      <c r="K19" s="95">
        <v>12.273781027103801</v>
      </c>
      <c r="L19" s="95">
        <v>12.17197856967492</v>
      </c>
      <c r="M19" s="95">
        <v>10.067422076076928</v>
      </c>
      <c r="N19" s="95">
        <v>8.7828261516931718</v>
      </c>
      <c r="O19" s="95">
        <v>8.356032468327891</v>
      </c>
      <c r="P19" s="95">
        <v>7.4085049483070282</v>
      </c>
      <c r="Q19" s="95">
        <v>6.6987121091434449</v>
      </c>
    </row>
    <row r="20" spans="1:17" ht="12" customHeight="1" x14ac:dyDescent="0.25">
      <c r="A20" s="87" t="s">
        <v>110</v>
      </c>
      <c r="B20" s="95">
        <v>34.873984030888572</v>
      </c>
      <c r="C20" s="95">
        <v>34.019995444232073</v>
      </c>
      <c r="D20" s="95">
        <v>41.6839277520846</v>
      </c>
      <c r="E20" s="95">
        <v>40.181153058216054</v>
      </c>
      <c r="F20" s="95">
        <v>41.114087377529202</v>
      </c>
      <c r="G20" s="95">
        <v>36.431662716162407</v>
      </c>
      <c r="H20" s="95">
        <v>34.099479611763655</v>
      </c>
      <c r="I20" s="95">
        <v>31.055743711105638</v>
      </c>
      <c r="J20" s="95">
        <v>26.002547346114309</v>
      </c>
      <c r="K20" s="95">
        <v>26.01631659570662</v>
      </c>
      <c r="L20" s="95">
        <v>24.968604292395586</v>
      </c>
      <c r="M20" s="95">
        <v>24.202167869416542</v>
      </c>
      <c r="N20" s="95">
        <v>19.744003585596236</v>
      </c>
      <c r="O20" s="95">
        <v>17.44954638930578</v>
      </c>
      <c r="P20" s="95">
        <v>15.652650770197322</v>
      </c>
      <c r="Q20" s="95">
        <v>17.262955492326682</v>
      </c>
    </row>
    <row r="21" spans="1:17" ht="12" customHeight="1" x14ac:dyDescent="0.25">
      <c r="A21" s="87" t="s">
        <v>109</v>
      </c>
      <c r="B21" s="95">
        <v>68.087613233265103</v>
      </c>
      <c r="C21" s="95">
        <v>69.447848225266</v>
      </c>
      <c r="D21" s="95">
        <v>72.468033350099475</v>
      </c>
      <c r="E21" s="95">
        <v>78.863300542008346</v>
      </c>
      <c r="F21" s="95">
        <v>81.2105105581971</v>
      </c>
      <c r="G21" s="95">
        <v>85.558452634116676</v>
      </c>
      <c r="H21" s="95">
        <v>88.364060239735252</v>
      </c>
      <c r="I21" s="95">
        <v>89.727943422095478</v>
      </c>
      <c r="J21" s="95">
        <v>97.433000923369718</v>
      </c>
      <c r="K21" s="95">
        <v>99.920145413499682</v>
      </c>
      <c r="L21" s="95">
        <v>103.32557979756527</v>
      </c>
      <c r="M21" s="95">
        <v>96.835367598943861</v>
      </c>
      <c r="N21" s="95">
        <v>90.589028275574563</v>
      </c>
      <c r="O21" s="95">
        <v>87.102923427873549</v>
      </c>
      <c r="P21" s="95">
        <v>83.228023099050034</v>
      </c>
      <c r="Q21" s="95">
        <v>78.526134880292105</v>
      </c>
    </row>
    <row r="22" spans="1:17" ht="12" customHeight="1" x14ac:dyDescent="0.25">
      <c r="A22" s="87" t="s">
        <v>55</v>
      </c>
      <c r="B22" s="95">
        <v>73.564087396497726</v>
      </c>
      <c r="C22" s="95">
        <v>72.933057413890992</v>
      </c>
      <c r="D22" s="95">
        <v>74.308129513904206</v>
      </c>
      <c r="E22" s="95">
        <v>81.111277472377296</v>
      </c>
      <c r="F22" s="95">
        <v>83.120778093410422</v>
      </c>
      <c r="G22" s="95">
        <v>88.013898166651785</v>
      </c>
      <c r="H22" s="95">
        <v>89.558213297781577</v>
      </c>
      <c r="I22" s="95">
        <v>94.923121281694279</v>
      </c>
      <c r="J22" s="95">
        <v>96.092637061696834</v>
      </c>
      <c r="K22" s="95">
        <v>110.60016826844098</v>
      </c>
      <c r="L22" s="95">
        <v>116.10679802249119</v>
      </c>
      <c r="M22" s="95">
        <v>126.16821649701495</v>
      </c>
      <c r="N22" s="95">
        <v>137.40293574274969</v>
      </c>
      <c r="O22" s="95">
        <v>145.35123281255912</v>
      </c>
      <c r="P22" s="95">
        <v>145.64467711611132</v>
      </c>
      <c r="Q22" s="95">
        <v>149.65961803240933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21.148056110578704</v>
      </c>
      <c r="C24" s="95">
        <v>21.838917212728589</v>
      </c>
      <c r="D24" s="95">
        <v>22.823408341349591</v>
      </c>
      <c r="E24" s="95">
        <v>23.312907049942854</v>
      </c>
      <c r="F24" s="95">
        <v>23.694234401769368</v>
      </c>
      <c r="G24" s="95">
        <v>24.186008480597671</v>
      </c>
      <c r="H24" s="95">
        <v>23.496627754372238</v>
      </c>
      <c r="I24" s="95">
        <v>24.083131689406944</v>
      </c>
      <c r="J24" s="95">
        <v>24.855802244731624</v>
      </c>
      <c r="K24" s="95">
        <v>25.169037185728818</v>
      </c>
      <c r="L24" s="95">
        <v>25.963112785852648</v>
      </c>
      <c r="M24" s="95">
        <v>25.406092042164577</v>
      </c>
      <c r="N24" s="95">
        <v>23.876843349570763</v>
      </c>
      <c r="O24" s="95">
        <v>24.159956729424533</v>
      </c>
      <c r="P24" s="95">
        <v>21.846489585090499</v>
      </c>
      <c r="Q24" s="95">
        <v>20.53334718376718</v>
      </c>
    </row>
    <row r="25" spans="1:17" ht="12" customHeight="1" x14ac:dyDescent="0.25">
      <c r="A25" s="51" t="s">
        <v>60</v>
      </c>
      <c r="B25" s="22">
        <v>157.14249837774204</v>
      </c>
      <c r="C25" s="22">
        <v>143.3865267640804</v>
      </c>
      <c r="D25" s="22">
        <v>150.35068244514412</v>
      </c>
      <c r="E25" s="22">
        <v>136.53669584048924</v>
      </c>
      <c r="F25" s="22">
        <v>141.05535248400969</v>
      </c>
      <c r="G25" s="22">
        <v>139.65932420651669</v>
      </c>
      <c r="H25" s="22">
        <v>138.48639542204299</v>
      </c>
      <c r="I25" s="22">
        <v>127.85286137386611</v>
      </c>
      <c r="J25" s="22">
        <v>132.23791587059242</v>
      </c>
      <c r="K25" s="22">
        <v>114.9303484714345</v>
      </c>
      <c r="L25" s="22">
        <v>116.58022405224882</v>
      </c>
      <c r="M25" s="22">
        <v>104.80177578971619</v>
      </c>
      <c r="N25" s="22">
        <v>96.501253512347546</v>
      </c>
      <c r="O25" s="22">
        <v>86.758874215574153</v>
      </c>
      <c r="P25" s="22">
        <v>79.861460878120354</v>
      </c>
      <c r="Q25" s="22">
        <v>84.579518572617118</v>
      </c>
    </row>
    <row r="26" spans="1:17" ht="12" customHeight="1" x14ac:dyDescent="0.25">
      <c r="A26" s="49" t="s">
        <v>59</v>
      </c>
      <c r="B26" s="18">
        <v>1.1225757141492065</v>
      </c>
      <c r="C26" s="18">
        <v>1.2</v>
      </c>
      <c r="D26" s="18">
        <v>1.3999999999999997</v>
      </c>
      <c r="E26" s="18">
        <v>1.6999999999999993</v>
      </c>
      <c r="F26" s="18">
        <v>2</v>
      </c>
      <c r="G26" s="18">
        <v>2.2929206076239597</v>
      </c>
      <c r="H26" s="18">
        <v>2.6999999999999997</v>
      </c>
      <c r="I26" s="18">
        <v>3.2</v>
      </c>
      <c r="J26" s="18">
        <v>4</v>
      </c>
      <c r="K26" s="18">
        <v>4.5999999999999988</v>
      </c>
      <c r="L26" s="18">
        <v>5.2068405464794969</v>
      </c>
      <c r="M26" s="18">
        <v>6.0666857743383389</v>
      </c>
      <c r="N26" s="18">
        <v>7.1414923091622287</v>
      </c>
      <c r="O26" s="18">
        <v>8.2401834336486086</v>
      </c>
      <c r="P26" s="18">
        <v>9.3388745581350889</v>
      </c>
      <c r="Q26" s="18">
        <v>10.389796503296107</v>
      </c>
    </row>
    <row r="27" spans="1:17" ht="12.95" customHeight="1" x14ac:dyDescent="0.25">
      <c r="A27" s="89" t="s">
        <v>62</v>
      </c>
      <c r="B27" s="96">
        <f t="shared" ref="B27" si="7">SUM(B28:B32)</f>
        <v>217.7608134653351</v>
      </c>
      <c r="C27" s="96">
        <f t="shared" ref="C27:Q27" si="8">SUM(C28:C32)</f>
        <v>211.54334340726035</v>
      </c>
      <c r="D27" s="96">
        <f t="shared" si="8"/>
        <v>214.92860687797693</v>
      </c>
      <c r="E27" s="96">
        <f t="shared" si="8"/>
        <v>209.7151057641849</v>
      </c>
      <c r="F27" s="96">
        <f t="shared" si="8"/>
        <v>216.15498715585161</v>
      </c>
      <c r="G27" s="96">
        <f t="shared" si="8"/>
        <v>220.77782626550675</v>
      </c>
      <c r="H27" s="96">
        <f t="shared" si="8"/>
        <v>224.63508215893617</v>
      </c>
      <c r="I27" s="96">
        <f t="shared" si="8"/>
        <v>220.56330791308784</v>
      </c>
      <c r="J27" s="96">
        <f t="shared" si="8"/>
        <v>233.03337001297751</v>
      </c>
      <c r="K27" s="96">
        <f t="shared" si="8"/>
        <v>236.80557290413009</v>
      </c>
      <c r="L27" s="96">
        <f t="shared" si="8"/>
        <v>234.74234820503085</v>
      </c>
      <c r="M27" s="96">
        <f t="shared" si="8"/>
        <v>229.42123727309661</v>
      </c>
      <c r="N27" s="96">
        <f t="shared" si="8"/>
        <v>228.78192709190137</v>
      </c>
      <c r="O27" s="96">
        <f t="shared" si="8"/>
        <v>219.06268253423417</v>
      </c>
      <c r="P27" s="96">
        <f t="shared" si="8"/>
        <v>209.24126035712104</v>
      </c>
      <c r="Q27" s="96">
        <f t="shared" si="8"/>
        <v>212.57821504993154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36.715699722951321</v>
      </c>
      <c r="C29" s="95">
        <v>37.273609811626265</v>
      </c>
      <c r="D29" s="95">
        <v>39.289729675342052</v>
      </c>
      <c r="E29" s="95">
        <v>40.236824293530148</v>
      </c>
      <c r="F29" s="95">
        <v>43.328267592585149</v>
      </c>
      <c r="G29" s="95">
        <v>41.82911163018349</v>
      </c>
      <c r="H29" s="95">
        <v>43.997840226784923</v>
      </c>
      <c r="I29" s="95">
        <v>41.369317454968446</v>
      </c>
      <c r="J29" s="95">
        <v>54.582514266443994</v>
      </c>
      <c r="K29" s="95">
        <v>59.460881350911961</v>
      </c>
      <c r="L29" s="95">
        <v>52.655135487566369</v>
      </c>
      <c r="M29" s="95">
        <v>45.102938770736138</v>
      </c>
      <c r="N29" s="95">
        <v>39.974663866211834</v>
      </c>
      <c r="O29" s="95">
        <v>37.194960391582207</v>
      </c>
      <c r="P29" s="95">
        <v>30.728158475130542</v>
      </c>
      <c r="Q29" s="95">
        <v>32.506900949640709</v>
      </c>
    </row>
    <row r="30" spans="1:17" ht="12" customHeight="1" x14ac:dyDescent="0.25">
      <c r="A30" s="87" t="s">
        <v>109</v>
      </c>
      <c r="B30" s="95">
        <v>52.463981383851561</v>
      </c>
      <c r="C30" s="95">
        <v>53.621706255963915</v>
      </c>
      <c r="D30" s="95">
        <v>52.990199394964201</v>
      </c>
      <c r="E30" s="95">
        <v>56.394974747293787</v>
      </c>
      <c r="F30" s="95">
        <v>57.524126749478434</v>
      </c>
      <c r="G30" s="95">
        <v>61.356524417002689</v>
      </c>
      <c r="H30" s="95">
        <v>63.567195071245784</v>
      </c>
      <c r="I30" s="95">
        <v>65.091777424511235</v>
      </c>
      <c r="J30" s="95">
        <v>69.761592949213934</v>
      </c>
      <c r="K30" s="95">
        <v>72.49419011442339</v>
      </c>
      <c r="L30" s="95">
        <v>74.014203588304426</v>
      </c>
      <c r="M30" s="95">
        <v>70.449781244077869</v>
      </c>
      <c r="N30" s="95">
        <v>68.892500313052651</v>
      </c>
      <c r="O30" s="95">
        <v>65.160850253965592</v>
      </c>
      <c r="P30" s="95">
        <v>62.997903152777987</v>
      </c>
      <c r="Q30" s="95">
        <v>59.354258802164331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4.4001599999999996</v>
      </c>
      <c r="L31" s="95">
        <v>3.6782511507411679</v>
      </c>
      <c r="M31" s="95">
        <v>3.3200468694089569</v>
      </c>
      <c r="N31" s="95">
        <v>2.0063124960979315</v>
      </c>
      <c r="O31" s="95">
        <v>3.3200223945457887</v>
      </c>
      <c r="P31" s="95">
        <v>3.3438228621581252</v>
      </c>
      <c r="Q31" s="95">
        <v>4.0125325724561289</v>
      </c>
    </row>
    <row r="32" spans="1:17" ht="12" customHeight="1" x14ac:dyDescent="0.25">
      <c r="A32" s="49" t="s">
        <v>60</v>
      </c>
      <c r="B32" s="18">
        <v>128.58113235853222</v>
      </c>
      <c r="C32" s="18">
        <v>120.64802733967016</v>
      </c>
      <c r="D32" s="18">
        <v>122.64867780767068</v>
      </c>
      <c r="E32" s="18">
        <v>113.08330672336095</v>
      </c>
      <c r="F32" s="18">
        <v>115.30259281378804</v>
      </c>
      <c r="G32" s="18">
        <v>117.59219021832058</v>
      </c>
      <c r="H32" s="18">
        <v>117.07004686090546</v>
      </c>
      <c r="I32" s="18">
        <v>114.10221303360818</v>
      </c>
      <c r="J32" s="18">
        <v>108.68926279731959</v>
      </c>
      <c r="K32" s="18">
        <v>100.45034143879474</v>
      </c>
      <c r="L32" s="18">
        <v>104.39475797841889</v>
      </c>
      <c r="M32" s="18">
        <v>110.54847038887364</v>
      </c>
      <c r="N32" s="18">
        <v>117.90845041653894</v>
      </c>
      <c r="O32" s="18">
        <v>113.38684949414058</v>
      </c>
      <c r="P32" s="18">
        <v>112.17137586705438</v>
      </c>
      <c r="Q32" s="18">
        <v>116.70452272567036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1150.3462157848965</v>
      </c>
      <c r="C3" s="100">
        <f t="shared" si="0"/>
        <v>1248.8308829539662</v>
      </c>
      <c r="D3" s="100">
        <f t="shared" si="0"/>
        <v>1285.4054812305972</v>
      </c>
      <c r="E3" s="100">
        <f t="shared" si="0"/>
        <v>1401.6546211172792</v>
      </c>
      <c r="F3" s="100">
        <f t="shared" si="0"/>
        <v>1422.8145456711363</v>
      </c>
      <c r="G3" s="100">
        <f t="shared" si="0"/>
        <v>1504.6665599425614</v>
      </c>
      <c r="H3" s="100">
        <f t="shared" si="0"/>
        <v>1438.2114780682491</v>
      </c>
      <c r="I3" s="100">
        <f t="shared" si="0"/>
        <v>1377.6050796726602</v>
      </c>
      <c r="J3" s="100">
        <f t="shared" si="0"/>
        <v>1435.1089079293972</v>
      </c>
      <c r="K3" s="100">
        <f t="shared" si="0"/>
        <v>1474.5379508853819</v>
      </c>
      <c r="L3" s="100">
        <f t="shared" si="0"/>
        <v>1567.5933726783292</v>
      </c>
      <c r="M3" s="100">
        <f t="shared" si="0"/>
        <v>1504.8322101679141</v>
      </c>
      <c r="N3" s="100">
        <f t="shared" si="0"/>
        <v>1464.7326262108863</v>
      </c>
      <c r="O3" s="100">
        <f t="shared" si="0"/>
        <v>1438.9167592778272</v>
      </c>
      <c r="P3" s="100">
        <f t="shared" si="0"/>
        <v>1303.1776257598583</v>
      </c>
      <c r="Q3" s="100">
        <f t="shared" si="0"/>
        <v>1447.2712624312551</v>
      </c>
    </row>
    <row r="4" spans="1:17" ht="12.95" customHeight="1" x14ac:dyDescent="0.25">
      <c r="A4" s="89" t="s">
        <v>65</v>
      </c>
      <c r="B4" s="96">
        <f t="shared" ref="B4:Q4" si="1">SUM(B5:B14)</f>
        <v>781.91927991057162</v>
      </c>
      <c r="C4" s="96">
        <f t="shared" si="1"/>
        <v>877.1547621682713</v>
      </c>
      <c r="D4" s="96">
        <f t="shared" si="1"/>
        <v>876.55267969662111</v>
      </c>
      <c r="E4" s="96">
        <f t="shared" si="1"/>
        <v>982.01787847250012</v>
      </c>
      <c r="F4" s="96">
        <f t="shared" si="1"/>
        <v>975.62100356957865</v>
      </c>
      <c r="G4" s="96">
        <f t="shared" si="1"/>
        <v>1035.6507845828392</v>
      </c>
      <c r="H4" s="96">
        <f t="shared" si="1"/>
        <v>951.01825984949596</v>
      </c>
      <c r="I4" s="96">
        <f t="shared" si="1"/>
        <v>881.43977575329848</v>
      </c>
      <c r="J4" s="96">
        <f t="shared" si="1"/>
        <v>911.4282028302805</v>
      </c>
      <c r="K4" s="96">
        <f t="shared" si="1"/>
        <v>938.48432957058299</v>
      </c>
      <c r="L4" s="96">
        <f t="shared" si="1"/>
        <v>1008.4694568339535</v>
      </c>
      <c r="M4" s="96">
        <f t="shared" si="1"/>
        <v>955.07602926005006</v>
      </c>
      <c r="N4" s="96">
        <f t="shared" si="1"/>
        <v>927.52610194289628</v>
      </c>
      <c r="O4" s="96">
        <f t="shared" si="1"/>
        <v>907.94410202922768</v>
      </c>
      <c r="P4" s="96">
        <f t="shared" si="1"/>
        <v>781.95974828870658</v>
      </c>
      <c r="Q4" s="96">
        <f t="shared" si="1"/>
        <v>903.08103061174756</v>
      </c>
    </row>
    <row r="5" spans="1:17" ht="12" customHeight="1" x14ac:dyDescent="0.25">
      <c r="A5" s="87" t="s">
        <v>58</v>
      </c>
      <c r="B5" s="95">
        <v>4.6734021253105222</v>
      </c>
      <c r="C5" s="95">
        <v>2.4555009262301155</v>
      </c>
      <c r="D5" s="95">
        <v>3.5753764550119116</v>
      </c>
      <c r="E5" s="95">
        <v>4.8067672199582265</v>
      </c>
      <c r="F5" s="95">
        <v>3.2764780762684178</v>
      </c>
      <c r="G5" s="95">
        <v>4.8522283129497952</v>
      </c>
      <c r="H5" s="95">
        <v>3.4864410524972751</v>
      </c>
      <c r="I5" s="95">
        <v>1.7842515494171309</v>
      </c>
      <c r="J5" s="95">
        <v>2.3643302525301668</v>
      </c>
      <c r="K5" s="95">
        <v>1.4964031692375106</v>
      </c>
      <c r="L5" s="95">
        <v>2.8944489730179934</v>
      </c>
      <c r="M5" s="95">
        <v>2.1063878149037847</v>
      </c>
      <c r="N5" s="95">
        <v>1.7902939575109751</v>
      </c>
      <c r="O5" s="95">
        <v>2.3314664389758422</v>
      </c>
      <c r="P5" s="95">
        <v>1.6640897043957303</v>
      </c>
      <c r="Q5" s="95">
        <v>1.4987384416001603</v>
      </c>
    </row>
    <row r="6" spans="1:17" ht="12" customHeight="1" x14ac:dyDescent="0.25">
      <c r="A6" s="87" t="s">
        <v>84</v>
      </c>
      <c r="B6" s="95">
        <v>9.2785597288742885</v>
      </c>
      <c r="C6" s="95">
        <v>9.3039367027844904</v>
      </c>
      <c r="D6" s="95">
        <v>9.2928387567336852</v>
      </c>
      <c r="E6" s="95">
        <v>9.2690891387342784</v>
      </c>
      <c r="F6" s="95">
        <v>9.2529114058492929</v>
      </c>
      <c r="G6" s="95">
        <v>9.3470988679099793</v>
      </c>
      <c r="H6" s="95">
        <v>9.4821810498982249</v>
      </c>
      <c r="I6" s="95">
        <v>9.7138090767512502</v>
      </c>
      <c r="J6" s="95">
        <v>9.451229688918696</v>
      </c>
      <c r="K6" s="95">
        <v>9.4386000694025665</v>
      </c>
      <c r="L6" s="95">
        <v>9.6283598224832669</v>
      </c>
      <c r="M6" s="95">
        <v>9.5206376968895778</v>
      </c>
      <c r="N6" s="95">
        <v>9.4638730093667505</v>
      </c>
      <c r="O6" s="95">
        <v>9.4879222803533683</v>
      </c>
      <c r="P6" s="95">
        <v>9.3827408992886365</v>
      </c>
      <c r="Q6" s="95">
        <v>9.5005398972562176</v>
      </c>
    </row>
    <row r="7" spans="1:17" ht="12" customHeight="1" x14ac:dyDescent="0.25">
      <c r="A7" s="87" t="s">
        <v>110</v>
      </c>
      <c r="B7" s="95">
        <v>112.79982044467938</v>
      </c>
      <c r="C7" s="95">
        <v>125.35267703035466</v>
      </c>
      <c r="D7" s="95">
        <v>141.55520013580434</v>
      </c>
      <c r="E7" s="95">
        <v>146.12278426482112</v>
      </c>
      <c r="F7" s="95">
        <v>144.57231655296937</v>
      </c>
      <c r="G7" s="95">
        <v>133.02380489657568</v>
      </c>
      <c r="H7" s="95">
        <v>112.60615043201202</v>
      </c>
      <c r="I7" s="95">
        <v>90.407218720104567</v>
      </c>
      <c r="J7" s="95">
        <v>76.833539261397604</v>
      </c>
      <c r="K7" s="95">
        <v>78.487345322903749</v>
      </c>
      <c r="L7" s="95">
        <v>75.657559963310121</v>
      </c>
      <c r="M7" s="95">
        <v>67.496074572760108</v>
      </c>
      <c r="N7" s="95">
        <v>54.837944630471171</v>
      </c>
      <c r="O7" s="95">
        <v>47.432733877610495</v>
      </c>
      <c r="P7" s="95">
        <v>36.584276526189335</v>
      </c>
      <c r="Q7" s="95">
        <v>46.015345288350865</v>
      </c>
    </row>
    <row r="8" spans="1:17" ht="12" customHeight="1" x14ac:dyDescent="0.25">
      <c r="A8" s="87" t="s">
        <v>109</v>
      </c>
      <c r="B8" s="95">
        <v>165.54921355185465</v>
      </c>
      <c r="C8" s="95">
        <v>196.01650134229075</v>
      </c>
      <c r="D8" s="95">
        <v>190.97282759513956</v>
      </c>
      <c r="E8" s="95">
        <v>228.07298064847862</v>
      </c>
      <c r="F8" s="95">
        <v>226.42528904177829</v>
      </c>
      <c r="G8" s="95">
        <v>250.66077389391259</v>
      </c>
      <c r="H8" s="95">
        <v>235.83921914558232</v>
      </c>
      <c r="I8" s="95">
        <v>220.55723338826411</v>
      </c>
      <c r="J8" s="95">
        <v>239.61181826584698</v>
      </c>
      <c r="K8" s="95">
        <v>250.54405248173168</v>
      </c>
      <c r="L8" s="95">
        <v>266.46475029606194</v>
      </c>
      <c r="M8" s="95">
        <v>241.27880438595662</v>
      </c>
      <c r="N8" s="95">
        <v>226.77742378240455</v>
      </c>
      <c r="O8" s="95">
        <v>217.63249311739392</v>
      </c>
      <c r="P8" s="95">
        <v>187.32056954679399</v>
      </c>
      <c r="Q8" s="95">
        <v>202.69113517660722</v>
      </c>
    </row>
    <row r="9" spans="1:17" ht="12" customHeight="1" x14ac:dyDescent="0.25">
      <c r="A9" s="87" t="s">
        <v>55</v>
      </c>
      <c r="B9" s="95">
        <v>387.32096640416796</v>
      </c>
      <c r="C9" s="95">
        <v>431.01235854319049</v>
      </c>
      <c r="D9" s="95">
        <v>415.03935871192471</v>
      </c>
      <c r="E9" s="95">
        <v>485.27712796102475</v>
      </c>
      <c r="F9" s="95">
        <v>477.54065405786025</v>
      </c>
      <c r="G9" s="95">
        <v>512.85124606666579</v>
      </c>
      <c r="H9" s="95">
        <v>472.44170335013968</v>
      </c>
      <c r="I9" s="95">
        <v>458.36376521186395</v>
      </c>
      <c r="J9" s="95">
        <v>464.2226536788649</v>
      </c>
      <c r="K9" s="95">
        <v>482.48671915063238</v>
      </c>
      <c r="L9" s="95">
        <v>527.26691516637254</v>
      </c>
      <c r="M9" s="95">
        <v>514.48481129350512</v>
      </c>
      <c r="N9" s="95">
        <v>514.84162563095515</v>
      </c>
      <c r="O9" s="95">
        <v>512.5514896036475</v>
      </c>
      <c r="P9" s="95">
        <v>446.62897155780081</v>
      </c>
      <c r="Q9" s="95">
        <v>526.60285677424599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77.20705429813178</v>
      </c>
      <c r="C11" s="95">
        <v>92.114015587001973</v>
      </c>
      <c r="D11" s="95">
        <v>88.905833674230522</v>
      </c>
      <c r="E11" s="95">
        <v>99.053031416246739</v>
      </c>
      <c r="F11" s="95">
        <v>96.353893110824416</v>
      </c>
      <c r="G11" s="95">
        <v>101.31545103266613</v>
      </c>
      <c r="H11" s="95">
        <v>89.07361354613343</v>
      </c>
      <c r="I11" s="95">
        <v>83.148652067348593</v>
      </c>
      <c r="J11" s="95">
        <v>86.692131962269244</v>
      </c>
      <c r="K11" s="95">
        <v>89.37184945836178</v>
      </c>
      <c r="L11" s="95">
        <v>94.493821010576809</v>
      </c>
      <c r="M11" s="95">
        <v>89.866461336421978</v>
      </c>
      <c r="N11" s="95">
        <v>84.891199594543011</v>
      </c>
      <c r="O11" s="95">
        <v>85.361253256485625</v>
      </c>
      <c r="P11" s="95">
        <v>69.544752104047276</v>
      </c>
      <c r="Q11" s="95">
        <v>74.736420543359998</v>
      </c>
    </row>
    <row r="12" spans="1:17" ht="12" customHeight="1" x14ac:dyDescent="0.25">
      <c r="A12" s="87" t="s">
        <v>115</v>
      </c>
      <c r="B12" s="95">
        <v>0.20547770874179255</v>
      </c>
      <c r="C12" s="95">
        <v>0.25003330872489354</v>
      </c>
      <c r="D12" s="95">
        <v>0.40571325121048496</v>
      </c>
      <c r="E12" s="95">
        <v>1.1742647339284331</v>
      </c>
      <c r="F12" s="95">
        <v>1.4512951494323822</v>
      </c>
      <c r="G12" s="95">
        <v>2.1700483127783214</v>
      </c>
      <c r="H12" s="95">
        <v>2.9128206309917277</v>
      </c>
      <c r="I12" s="95">
        <v>4.0521081271647637</v>
      </c>
      <c r="J12" s="95">
        <v>5.8970274100608275</v>
      </c>
      <c r="K12" s="95">
        <v>7.0626810346497928</v>
      </c>
      <c r="L12" s="95">
        <v>9.3360470268441222</v>
      </c>
      <c r="M12" s="95">
        <v>9.477672518674531</v>
      </c>
      <c r="N12" s="95">
        <v>11.599589328151531</v>
      </c>
      <c r="O12" s="95">
        <v>12.162686290562675</v>
      </c>
      <c r="P12" s="95">
        <v>10.945335251154217</v>
      </c>
      <c r="Q12" s="95">
        <v>15.968261630280603</v>
      </c>
    </row>
    <row r="13" spans="1:17" ht="12" customHeight="1" x14ac:dyDescent="0.25">
      <c r="A13" s="51" t="s">
        <v>114</v>
      </c>
      <c r="B13" s="22">
        <v>3.3910534206858109</v>
      </c>
      <c r="C13" s="22">
        <v>4.0999394451154672</v>
      </c>
      <c r="D13" s="22">
        <v>4.2343088107231708</v>
      </c>
      <c r="E13" s="22">
        <v>4.33830919821213</v>
      </c>
      <c r="F13" s="22">
        <v>4.5149400820033279</v>
      </c>
      <c r="G13" s="22">
        <v>4.8781526069823471</v>
      </c>
      <c r="H13" s="22">
        <v>4.5508521637525501</v>
      </c>
      <c r="I13" s="22">
        <v>3.924092456651942</v>
      </c>
      <c r="J13" s="22">
        <v>4.7065427570600153</v>
      </c>
      <c r="K13" s="22">
        <v>4.6648238108845064</v>
      </c>
      <c r="L13" s="22">
        <v>5.3721290755377069</v>
      </c>
      <c r="M13" s="22">
        <v>5.2137231409695897</v>
      </c>
      <c r="N13" s="22">
        <v>5.4297286113959009</v>
      </c>
      <c r="O13" s="22">
        <v>5.327629055009039</v>
      </c>
      <c r="P13" s="22">
        <v>4.6867432887448919</v>
      </c>
      <c r="Q13" s="22">
        <v>5.6167502895301702</v>
      </c>
    </row>
    <row r="14" spans="1:17" ht="12" customHeight="1" x14ac:dyDescent="0.25">
      <c r="A14" s="99" t="s">
        <v>117</v>
      </c>
      <c r="B14" s="98">
        <v>21.493732228125499</v>
      </c>
      <c r="C14" s="98">
        <v>16.549799282578409</v>
      </c>
      <c r="D14" s="98">
        <v>22.571222305842735</v>
      </c>
      <c r="E14" s="98">
        <v>3.9035238910957588</v>
      </c>
      <c r="F14" s="98">
        <v>12.233226092592986</v>
      </c>
      <c r="G14" s="98">
        <v>16.55198059239833</v>
      </c>
      <c r="H14" s="98">
        <v>20.625278478488767</v>
      </c>
      <c r="I14" s="98">
        <v>9.4886451557322786</v>
      </c>
      <c r="J14" s="98">
        <v>21.648929553332071</v>
      </c>
      <c r="K14" s="98">
        <v>14.931855072779085</v>
      </c>
      <c r="L14" s="98">
        <v>17.355425499748989</v>
      </c>
      <c r="M14" s="98">
        <v>15.631456499968772</v>
      </c>
      <c r="N14" s="98">
        <v>17.894423398097231</v>
      </c>
      <c r="O14" s="98">
        <v>15.656428109189166</v>
      </c>
      <c r="P14" s="98">
        <v>15.202269410291658</v>
      </c>
      <c r="Q14" s="98">
        <v>20.45098257051632</v>
      </c>
    </row>
    <row r="15" spans="1:17" ht="12.95" customHeight="1" x14ac:dyDescent="0.25">
      <c r="A15" s="89" t="s">
        <v>112</v>
      </c>
      <c r="B15" s="96">
        <f t="shared" ref="B15:Q15" si="2">B16</f>
        <v>32.992080030673684</v>
      </c>
      <c r="C15" s="96">
        <f t="shared" si="2"/>
        <v>47.05610799998523</v>
      </c>
      <c r="D15" s="96">
        <f t="shared" si="2"/>
        <v>66.325387809375385</v>
      </c>
      <c r="E15" s="96">
        <f t="shared" si="2"/>
        <v>81.383524330442526</v>
      </c>
      <c r="F15" s="96">
        <f t="shared" si="2"/>
        <v>94.459514745722586</v>
      </c>
      <c r="G15" s="96">
        <f t="shared" si="2"/>
        <v>106.25248464699732</v>
      </c>
      <c r="H15" s="96">
        <f t="shared" si="2"/>
        <v>117.82378649593974</v>
      </c>
      <c r="I15" s="96">
        <f t="shared" si="2"/>
        <v>129.71931937107541</v>
      </c>
      <c r="J15" s="96">
        <f t="shared" si="2"/>
        <v>141.96837809336259</v>
      </c>
      <c r="K15" s="96">
        <f t="shared" si="2"/>
        <v>157.40177272927843</v>
      </c>
      <c r="L15" s="96">
        <f t="shared" si="2"/>
        <v>171.75448604920268</v>
      </c>
      <c r="M15" s="96">
        <f t="shared" si="2"/>
        <v>169.24003290567046</v>
      </c>
      <c r="N15" s="96">
        <f t="shared" si="2"/>
        <v>159.63980397142066</v>
      </c>
      <c r="O15" s="96">
        <f t="shared" si="2"/>
        <v>163.43593741819606</v>
      </c>
      <c r="P15" s="96">
        <f t="shared" si="2"/>
        <v>166.51485455174077</v>
      </c>
      <c r="Q15" s="96">
        <f t="shared" si="2"/>
        <v>181.7664640219125</v>
      </c>
    </row>
    <row r="16" spans="1:17" ht="12" customHeight="1" x14ac:dyDescent="0.25">
      <c r="A16" s="87" t="s">
        <v>111</v>
      </c>
      <c r="B16" s="97">
        <v>32.992080030673684</v>
      </c>
      <c r="C16" s="97">
        <v>47.05610799998523</v>
      </c>
      <c r="D16" s="97">
        <v>66.325387809375385</v>
      </c>
      <c r="E16" s="97">
        <v>81.383524330442526</v>
      </c>
      <c r="F16" s="97">
        <v>94.459514745722586</v>
      </c>
      <c r="G16" s="97">
        <v>106.25248464699732</v>
      </c>
      <c r="H16" s="97">
        <v>117.82378649593974</v>
      </c>
      <c r="I16" s="97">
        <v>129.71931937107541</v>
      </c>
      <c r="J16" s="97">
        <v>141.96837809336259</v>
      </c>
      <c r="K16" s="97">
        <v>157.40177272927843</v>
      </c>
      <c r="L16" s="97">
        <v>171.75448604920268</v>
      </c>
      <c r="M16" s="97">
        <v>169.24003290567046</v>
      </c>
      <c r="N16" s="97">
        <v>159.63980397142066</v>
      </c>
      <c r="O16" s="97">
        <v>163.43593741819606</v>
      </c>
      <c r="P16" s="97">
        <v>166.51485455174077</v>
      </c>
      <c r="Q16" s="97">
        <v>181.7664640219125</v>
      </c>
    </row>
    <row r="17" spans="1:17" ht="12.95" customHeight="1" x14ac:dyDescent="0.25">
      <c r="A17" s="89" t="s">
        <v>63</v>
      </c>
      <c r="B17" s="96">
        <f t="shared" ref="B17:Q17" si="3">SUM(B18:B26)</f>
        <v>197.61253229091983</v>
      </c>
      <c r="C17" s="96">
        <f t="shared" si="3"/>
        <v>191.28734908418437</v>
      </c>
      <c r="D17" s="96">
        <f t="shared" si="3"/>
        <v>205.69533440820121</v>
      </c>
      <c r="E17" s="96">
        <f t="shared" si="3"/>
        <v>205.66209314916819</v>
      </c>
      <c r="F17" s="96">
        <f t="shared" si="3"/>
        <v>215.0925453856288</v>
      </c>
      <c r="G17" s="96">
        <f t="shared" si="3"/>
        <v>220.61700036862362</v>
      </c>
      <c r="H17" s="96">
        <f t="shared" si="3"/>
        <v>224.11605179078583</v>
      </c>
      <c r="I17" s="96">
        <f t="shared" si="3"/>
        <v>222.50500363535832</v>
      </c>
      <c r="J17" s="96">
        <f t="shared" si="3"/>
        <v>232.33432665499654</v>
      </c>
      <c r="K17" s="96">
        <f t="shared" si="3"/>
        <v>230.49457081037488</v>
      </c>
      <c r="L17" s="96">
        <f t="shared" si="3"/>
        <v>238.03633731745896</v>
      </c>
      <c r="M17" s="96">
        <f t="shared" si="3"/>
        <v>230.93500726053566</v>
      </c>
      <c r="N17" s="96">
        <f t="shared" si="3"/>
        <v>225.01018163975345</v>
      </c>
      <c r="O17" s="96">
        <f t="shared" si="3"/>
        <v>220.97713667259055</v>
      </c>
      <c r="P17" s="96">
        <f t="shared" si="3"/>
        <v>212.84900832375035</v>
      </c>
      <c r="Q17" s="96">
        <f t="shared" si="3"/>
        <v>217.17030210356143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2.24322928238223</v>
      </c>
      <c r="C19" s="95">
        <v>2.590381767455662</v>
      </c>
      <c r="D19" s="95">
        <v>3.4600031460814469</v>
      </c>
      <c r="E19" s="95">
        <v>3.6202349637297719</v>
      </c>
      <c r="F19" s="95">
        <v>4.5416531439777286</v>
      </c>
      <c r="G19" s="95">
        <v>5.4806532965847543</v>
      </c>
      <c r="H19" s="95">
        <v>6.2750909187197204</v>
      </c>
      <c r="I19" s="95">
        <v>6.5200032857181336</v>
      </c>
      <c r="J19" s="95">
        <v>7.0134834617632897</v>
      </c>
      <c r="K19" s="95">
        <v>6.9575215902976986</v>
      </c>
      <c r="L19" s="95">
        <v>6.9400517900205472</v>
      </c>
      <c r="M19" s="95">
        <v>5.7575280552143644</v>
      </c>
      <c r="N19" s="95">
        <v>5.0328364439372448</v>
      </c>
      <c r="O19" s="95">
        <v>4.8271137628099563</v>
      </c>
      <c r="P19" s="95">
        <v>4.3081158026536395</v>
      </c>
      <c r="Q19" s="95">
        <v>3.9059215464581341</v>
      </c>
    </row>
    <row r="20" spans="1:17" ht="12" customHeight="1" x14ac:dyDescent="0.25">
      <c r="A20" s="87" t="s">
        <v>110</v>
      </c>
      <c r="B20" s="95">
        <v>16.409303923108407</v>
      </c>
      <c r="C20" s="95">
        <v>16.139730029710094</v>
      </c>
      <c r="D20" s="95">
        <v>20.222060641767595</v>
      </c>
      <c r="E20" s="95">
        <v>19.636283838260532</v>
      </c>
      <c r="F20" s="95">
        <v>20.239332838688814</v>
      </c>
      <c r="G20" s="95">
        <v>18.028680595916377</v>
      </c>
      <c r="H20" s="95">
        <v>16.931328209530495</v>
      </c>
      <c r="I20" s="95">
        <v>15.499650825017742</v>
      </c>
      <c r="J20" s="95">
        <v>13.120842203149968</v>
      </c>
      <c r="K20" s="95">
        <v>13.254286440024643</v>
      </c>
      <c r="L20" s="95">
        <v>12.797509018870535</v>
      </c>
      <c r="M20" s="95">
        <v>12.533762045394511</v>
      </c>
      <c r="N20" s="95">
        <v>10.400830451056402</v>
      </c>
      <c r="O20" s="95">
        <v>9.3092811989437703</v>
      </c>
      <c r="P20" s="95">
        <v>8.4351942804902134</v>
      </c>
      <c r="Q20" s="95">
        <v>9.369978062319241</v>
      </c>
    </row>
    <row r="21" spans="1:17" ht="12" customHeight="1" x14ac:dyDescent="0.25">
      <c r="A21" s="87" t="s">
        <v>109</v>
      </c>
      <c r="B21" s="95">
        <v>34.32574156407528</v>
      </c>
      <c r="C21" s="95">
        <v>35.251432922360245</v>
      </c>
      <c r="D21" s="95">
        <v>37.024396658353659</v>
      </c>
      <c r="E21" s="95">
        <v>40.763929218109041</v>
      </c>
      <c r="F21" s="95">
        <v>42.307022989570825</v>
      </c>
      <c r="G21" s="95">
        <v>45.035946586725977</v>
      </c>
      <c r="H21" s="95">
        <v>46.921742751830912</v>
      </c>
      <c r="I21" s="95">
        <v>47.981695321901903</v>
      </c>
      <c r="J21" s="95">
        <v>52.636338495795101</v>
      </c>
      <c r="K21" s="95">
        <v>54.363710024927606</v>
      </c>
      <c r="L21" s="95">
        <v>56.568705710686558</v>
      </c>
      <c r="M21" s="95">
        <v>53.227403273131806</v>
      </c>
      <c r="N21" s="95">
        <v>50.019293435167938</v>
      </c>
      <c r="O21" s="95">
        <v>48.350299490270977</v>
      </c>
      <c r="P21" s="95">
        <v>46.489770743963909</v>
      </c>
      <c r="Q21" s="95">
        <v>44.16875046631165</v>
      </c>
    </row>
    <row r="22" spans="1:17" ht="12" customHeight="1" x14ac:dyDescent="0.25">
      <c r="A22" s="87" t="s">
        <v>55</v>
      </c>
      <c r="B22" s="95">
        <v>29.669324359697637</v>
      </c>
      <c r="C22" s="95">
        <v>29.626573730550135</v>
      </c>
      <c r="D22" s="95">
        <v>30.407135589194514</v>
      </c>
      <c r="E22" s="95">
        <v>33.829518855432049</v>
      </c>
      <c r="F22" s="95">
        <v>35.075036166925564</v>
      </c>
      <c r="G22" s="95">
        <v>37.749133518240356</v>
      </c>
      <c r="H22" s="95">
        <v>38.861821345618402</v>
      </c>
      <c r="I22" s="95">
        <v>41.769487367254392</v>
      </c>
      <c r="J22" s="95">
        <v>42.671267122359204</v>
      </c>
      <c r="K22" s="95">
        <v>49.97398052519307</v>
      </c>
      <c r="L22" s="95">
        <v>52.927871121199757</v>
      </c>
      <c r="M22" s="95">
        <v>58.203586662329521</v>
      </c>
      <c r="N22" s="95">
        <v>64.040998426525007</v>
      </c>
      <c r="O22" s="95">
        <v>68.244854667764784</v>
      </c>
      <c r="P22" s="95">
        <v>68.785682651927743</v>
      </c>
      <c r="Q22" s="95">
        <v>71.045576311247274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16.663444781902637</v>
      </c>
      <c r="C24" s="95">
        <v>17.23158251940967</v>
      </c>
      <c r="D24" s="95">
        <v>18.03188632333686</v>
      </c>
      <c r="E24" s="95">
        <v>18.446090095885108</v>
      </c>
      <c r="F24" s="95">
        <v>18.781212234028576</v>
      </c>
      <c r="G24" s="95">
        <v>19.211972539837447</v>
      </c>
      <c r="H24" s="95">
        <v>18.700197518376619</v>
      </c>
      <c r="I24" s="95">
        <v>19.215313074800427</v>
      </c>
      <c r="J24" s="95">
        <v>19.888816483012672</v>
      </c>
      <c r="K24" s="95">
        <v>20.193141882200162</v>
      </c>
      <c r="L24" s="95">
        <v>20.885238266648848</v>
      </c>
      <c r="M24" s="95">
        <v>20.490086603036957</v>
      </c>
      <c r="N24" s="95">
        <v>19.298945967563078</v>
      </c>
      <c r="O24" s="95">
        <v>19.576240384858117</v>
      </c>
      <c r="P24" s="95">
        <v>17.73866174611921</v>
      </c>
      <c r="Q24" s="95">
        <v>16.711734604702229</v>
      </c>
    </row>
    <row r="25" spans="1:17" ht="12" customHeight="1" x14ac:dyDescent="0.25">
      <c r="A25" s="51" t="s">
        <v>60</v>
      </c>
      <c r="B25" s="22">
        <v>97.178912665604429</v>
      </c>
      <c r="C25" s="22">
        <v>89.247648114698563</v>
      </c>
      <c r="D25" s="22">
        <v>95.149852049467128</v>
      </c>
      <c r="E25" s="22">
        <v>87.666036177751721</v>
      </c>
      <c r="F25" s="22">
        <v>92.148288012437291</v>
      </c>
      <c r="G25" s="22">
        <v>92.817693223694747</v>
      </c>
      <c r="H25" s="22">
        <v>93.725871046709685</v>
      </c>
      <c r="I25" s="22">
        <v>88.318853760665718</v>
      </c>
      <c r="J25" s="22">
        <v>93.003578888916309</v>
      </c>
      <c r="K25" s="22">
        <v>81.151930347731707</v>
      </c>
      <c r="L25" s="22">
        <v>82.7101208635532</v>
      </c>
      <c r="M25" s="22">
        <v>74.655954847090172</v>
      </c>
      <c r="N25" s="22">
        <v>69.075784606341571</v>
      </c>
      <c r="O25" s="22">
        <v>62.429163734294328</v>
      </c>
      <c r="P25" s="22">
        <v>57.752708540460546</v>
      </c>
      <c r="Q25" s="22">
        <v>61.578544609226789</v>
      </c>
    </row>
    <row r="26" spans="1:17" ht="12" customHeight="1" x14ac:dyDescent="0.25">
      <c r="A26" s="49" t="s">
        <v>59</v>
      </c>
      <c r="B26" s="18">
        <v>1.1225757141492065</v>
      </c>
      <c r="C26" s="18">
        <v>1.2</v>
      </c>
      <c r="D26" s="18">
        <v>1.3999999999999997</v>
      </c>
      <c r="E26" s="18">
        <v>1.6999999999999993</v>
      </c>
      <c r="F26" s="18">
        <v>2</v>
      </c>
      <c r="G26" s="18">
        <v>2.2929206076239597</v>
      </c>
      <c r="H26" s="18">
        <v>2.6999999999999997</v>
      </c>
      <c r="I26" s="18">
        <v>3.1999999999999993</v>
      </c>
      <c r="J26" s="18">
        <v>4</v>
      </c>
      <c r="K26" s="18">
        <v>4.5999999999999996</v>
      </c>
      <c r="L26" s="18">
        <v>5.2068405464794978</v>
      </c>
      <c r="M26" s="18">
        <v>6.066685774338338</v>
      </c>
      <c r="N26" s="18">
        <v>7.1414923091622313</v>
      </c>
      <c r="O26" s="18">
        <v>8.2401834336486086</v>
      </c>
      <c r="P26" s="18">
        <v>9.3388745581350889</v>
      </c>
      <c r="Q26" s="18">
        <v>10.389796503296109</v>
      </c>
    </row>
    <row r="27" spans="1:17" ht="12.95" customHeight="1" x14ac:dyDescent="0.25">
      <c r="A27" s="89" t="s">
        <v>62</v>
      </c>
      <c r="B27" s="96">
        <f t="shared" ref="B27:Q27" si="4">SUM(B28:B32)</f>
        <v>137.82232355273135</v>
      </c>
      <c r="C27" s="96">
        <f t="shared" si="4"/>
        <v>133.33266370152555</v>
      </c>
      <c r="D27" s="96">
        <f t="shared" si="4"/>
        <v>136.8320793163997</v>
      </c>
      <c r="E27" s="96">
        <f t="shared" si="4"/>
        <v>132.59112516516851</v>
      </c>
      <c r="F27" s="96">
        <f t="shared" si="4"/>
        <v>137.6414819702064</v>
      </c>
      <c r="G27" s="96">
        <f t="shared" si="4"/>
        <v>142.14629034410132</v>
      </c>
      <c r="H27" s="96">
        <f t="shared" si="4"/>
        <v>145.25337993202777</v>
      </c>
      <c r="I27" s="96">
        <f t="shared" si="4"/>
        <v>143.94098091292813</v>
      </c>
      <c r="J27" s="96">
        <f t="shared" si="4"/>
        <v>149.37800035075753</v>
      </c>
      <c r="K27" s="96">
        <f t="shared" si="4"/>
        <v>148.15727777514556</v>
      </c>
      <c r="L27" s="96">
        <f t="shared" si="4"/>
        <v>149.33309247771396</v>
      </c>
      <c r="M27" s="96">
        <f t="shared" si="4"/>
        <v>149.58114074165786</v>
      </c>
      <c r="N27" s="96">
        <f t="shared" si="4"/>
        <v>152.55653865681609</v>
      </c>
      <c r="O27" s="96">
        <f t="shared" si="4"/>
        <v>146.55958315781288</v>
      </c>
      <c r="P27" s="96">
        <f t="shared" si="4"/>
        <v>141.85401459566054</v>
      </c>
      <c r="Q27" s="96">
        <f t="shared" si="4"/>
        <v>145.25346569403362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14.630865635389407</v>
      </c>
      <c r="C29" s="95">
        <v>15.091281959497765</v>
      </c>
      <c r="D29" s="95">
        <v>16.249624717867199</v>
      </c>
      <c r="E29" s="95">
        <v>16.910202441117075</v>
      </c>
      <c r="F29" s="95">
        <v>18.548050630338533</v>
      </c>
      <c r="G29" s="95">
        <v>18.169435587228275</v>
      </c>
      <c r="H29" s="95">
        <v>19.428889504298208</v>
      </c>
      <c r="I29" s="95">
        <v>18.524232198104933</v>
      </c>
      <c r="J29" s="95">
        <v>24.883120395115402</v>
      </c>
      <c r="K29" s="95">
        <v>27.244969891464457</v>
      </c>
      <c r="L29" s="95">
        <v>24.204772069359741</v>
      </c>
      <c r="M29" s="95">
        <v>20.794851186455077</v>
      </c>
      <c r="N29" s="95">
        <v>18.469641296452636</v>
      </c>
      <c r="O29" s="95">
        <v>17.239196291357107</v>
      </c>
      <c r="P29" s="95">
        <v>14.27752107003575</v>
      </c>
      <c r="Q29" s="95">
        <v>15.153831600219881</v>
      </c>
    </row>
    <row r="30" spans="1:17" ht="12" customHeight="1" x14ac:dyDescent="0.25">
      <c r="A30" s="87" t="s">
        <v>109</v>
      </c>
      <c r="B30" s="95">
        <v>22.514595105374443</v>
      </c>
      <c r="C30" s="95">
        <v>23.437476068971144</v>
      </c>
      <c r="D30" s="95">
        <v>23.566216979263039</v>
      </c>
      <c r="E30" s="95">
        <v>25.640529488221002</v>
      </c>
      <c r="F30" s="95">
        <v>26.646366283499663</v>
      </c>
      <c r="G30" s="95">
        <v>28.999128374737367</v>
      </c>
      <c r="H30" s="95">
        <v>30.564048901459827</v>
      </c>
      <c r="I30" s="95">
        <v>31.782891157748338</v>
      </c>
      <c r="J30" s="95">
        <v>34.627165114078814</v>
      </c>
      <c r="K30" s="95">
        <v>36.163940566489195</v>
      </c>
      <c r="L30" s="95">
        <v>37.082160072857754</v>
      </c>
      <c r="M30" s="95">
        <v>35.444762813488218</v>
      </c>
      <c r="N30" s="95">
        <v>34.802159895589106</v>
      </c>
      <c r="O30" s="95">
        <v>33.103542580893965</v>
      </c>
      <c r="P30" s="95">
        <v>32.17522602997532</v>
      </c>
      <c r="Q30" s="95">
        <v>30.413133222318688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1.5632780278457259</v>
      </c>
      <c r="L31" s="95">
        <v>1.30680002655629</v>
      </c>
      <c r="M31" s="95">
        <v>1.1795380900615002</v>
      </c>
      <c r="N31" s="95">
        <v>0.71279777147699408</v>
      </c>
      <c r="O31" s="95">
        <v>1.1795293946922807</v>
      </c>
      <c r="P31" s="95">
        <v>1.1879851663166805</v>
      </c>
      <c r="Q31" s="95">
        <v>1.425562708296052</v>
      </c>
    </row>
    <row r="32" spans="1:17" ht="12" customHeight="1" x14ac:dyDescent="0.25">
      <c r="A32" s="49" t="s">
        <v>60</v>
      </c>
      <c r="B32" s="18">
        <v>100.67686281196751</v>
      </c>
      <c r="C32" s="18">
        <v>94.803905673056647</v>
      </c>
      <c r="D32" s="18">
        <v>97.016237619269447</v>
      </c>
      <c r="E32" s="18">
        <v>90.040393235830422</v>
      </c>
      <c r="F32" s="18">
        <v>92.447065056368203</v>
      </c>
      <c r="G32" s="18">
        <v>94.977726382135657</v>
      </c>
      <c r="H32" s="18">
        <v>95.260441526269744</v>
      </c>
      <c r="I32" s="18">
        <v>93.633857557074847</v>
      </c>
      <c r="J32" s="18">
        <v>89.867714841563327</v>
      </c>
      <c r="K32" s="18">
        <v>83.18508928934618</v>
      </c>
      <c r="L32" s="18">
        <v>86.739360308940178</v>
      </c>
      <c r="M32" s="18">
        <v>92.161988651653061</v>
      </c>
      <c r="N32" s="18">
        <v>98.571939693297367</v>
      </c>
      <c r="O32" s="18">
        <v>95.03731489086951</v>
      </c>
      <c r="P32" s="18">
        <v>94.213282329332785</v>
      </c>
      <c r="Q32" s="18">
        <v>98.260938163199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0.53851988249251925</v>
      </c>
      <c r="C3" s="107">
        <f>IF(RES_hh_tes!C3=0,"",RES_hh_tes!C3/RES_hh_fec!C3)</f>
        <v>0.54138740635787463</v>
      </c>
      <c r="D3" s="107">
        <f>IF(RES_hh_tes!D3=0,"",RES_hh_tes!D3/RES_hh_fec!D3)</f>
        <v>0.55570634166222277</v>
      </c>
      <c r="E3" s="107">
        <f>IF(RES_hh_tes!E3=0,"",RES_hh_tes!E3/RES_hh_fec!E3)</f>
        <v>0.55569844336997265</v>
      </c>
      <c r="F3" s="107">
        <f>IF(RES_hh_tes!F3=0,"",RES_hh_tes!F3/RES_hh_fec!F3)</f>
        <v>0.56765025879258457</v>
      </c>
      <c r="G3" s="107">
        <f>IF(RES_hh_tes!G3=0,"",RES_hh_tes!G3/RES_hh_fec!G3)</f>
        <v>0.57624392367479083</v>
      </c>
      <c r="H3" s="107">
        <f>IF(RES_hh_tes!H3=0,"",RES_hh_tes!H3/RES_hh_fec!H3)</f>
        <v>0.58921380912377408</v>
      </c>
      <c r="I3" s="107">
        <f>IF(RES_hh_tes!I3=0,"",RES_hh_tes!I3/RES_hh_fec!I3)</f>
        <v>0.59905051348881144</v>
      </c>
      <c r="J3" s="107">
        <f>IF(RES_hh_tes!J3=0,"",RES_hh_tes!J3/RES_hh_fec!J3)</f>
        <v>0.61113711035811835</v>
      </c>
      <c r="K3" s="107">
        <f>IF(RES_hh_tes!K3=0,"",RES_hh_tes!K3/RES_hh_fec!K3)</f>
        <v>0.61635555968733713</v>
      </c>
      <c r="L3" s="107">
        <f>IF(RES_hh_tes!L3=0,"",RES_hh_tes!L3/RES_hh_fec!L3)</f>
        <v>0.62441745909965296</v>
      </c>
      <c r="M3" s="107">
        <f>IF(RES_hh_tes!M3=0,"",RES_hh_tes!M3/RES_hh_fec!M3)</f>
        <v>0.63150550274659933</v>
      </c>
      <c r="N3" s="107">
        <f>IF(RES_hh_tes!N3=0,"",RES_hh_tes!N3/RES_hh_fec!N3)</f>
        <v>0.63660035857153285</v>
      </c>
      <c r="O3" s="107">
        <f>IF(RES_hh_tes!O3=0,"",RES_hh_tes!O3/RES_hh_fec!O3)</f>
        <v>0.64360591028413328</v>
      </c>
      <c r="P3" s="107">
        <f>IF(RES_hh_tes!P3=0,"",RES_hh_tes!P3/RES_hh_fec!P3)</f>
        <v>0.65820949391791694</v>
      </c>
      <c r="Q3" s="107">
        <f>IF(RES_hh_tes!Q3=0,"",RES_hh_tes!Q3/RES_hh_fec!Q3)</f>
        <v>0.6623799658726619</v>
      </c>
    </row>
    <row r="4" spans="1:17" ht="12.95" customHeight="1" x14ac:dyDescent="0.25">
      <c r="A4" s="89" t="s">
        <v>65</v>
      </c>
      <c r="B4" s="103">
        <f>IF(RES_hh_tes!B4=0,"",RES_hh_tes!B4/RES_hh_fec!B4)</f>
        <v>0.50897503445271053</v>
      </c>
      <c r="C4" s="103">
        <f>IF(RES_hh_tes!C4=0,"",RES_hh_tes!C4/RES_hh_fec!C4)</f>
        <v>0.51046203973875159</v>
      </c>
      <c r="D4" s="103">
        <f>IF(RES_hh_tes!D4=0,"",RES_hh_tes!D4/RES_hh_fec!D4)</f>
        <v>0.51875807801042129</v>
      </c>
      <c r="E4" s="103">
        <f>IF(RES_hh_tes!E4=0,"",RES_hh_tes!E4/RES_hh_fec!E4)</f>
        <v>0.51743887569511049</v>
      </c>
      <c r="F4" s="103">
        <f>IF(RES_hh_tes!F4=0,"",RES_hh_tes!F4/RES_hh_fec!F4)</f>
        <v>0.5252581558071</v>
      </c>
      <c r="G4" s="103">
        <f>IF(RES_hh_tes!G4=0,"",RES_hh_tes!G4/RES_hh_fec!G4)</f>
        <v>0.5319878914148487</v>
      </c>
      <c r="H4" s="103">
        <f>IF(RES_hh_tes!H4=0,"",RES_hh_tes!H4/RES_hh_fec!H4)</f>
        <v>0.53850840346301643</v>
      </c>
      <c r="I4" s="103">
        <f>IF(RES_hh_tes!I4=0,"",RES_hh_tes!I4/RES_hh_fec!I4)</f>
        <v>0.54081649614706917</v>
      </c>
      <c r="J4" s="103">
        <f>IF(RES_hh_tes!J4=0,"",RES_hh_tes!J4/RES_hh_fec!J4)</f>
        <v>0.55190416813938736</v>
      </c>
      <c r="K4" s="103">
        <f>IF(RES_hh_tes!K4=0,"",RES_hh_tes!K4/RES_hh_fec!K4)</f>
        <v>0.55593601399551773</v>
      </c>
      <c r="L4" s="103">
        <f>IF(RES_hh_tes!L4=0,"",RES_hh_tes!L4/RES_hh_fec!L4)</f>
        <v>0.5613941599576372</v>
      </c>
      <c r="M4" s="103">
        <f>IF(RES_hh_tes!M4=0,"",RES_hh_tes!M4/RES_hh_fec!M4)</f>
        <v>0.5653060912486374</v>
      </c>
      <c r="N4" s="103">
        <f>IF(RES_hh_tes!N4=0,"",RES_hh_tes!N4/RES_hh_fec!N4)</f>
        <v>0.57093851265086071</v>
      </c>
      <c r="O4" s="103">
        <f>IF(RES_hh_tes!O4=0,"",RES_hh_tes!O4/RES_hh_fec!O4)</f>
        <v>0.57571692801975638</v>
      </c>
      <c r="P4" s="103">
        <f>IF(RES_hh_tes!P4=0,"",RES_hh_tes!P4/RES_hh_fec!P4)</f>
        <v>0.58054067520477715</v>
      </c>
      <c r="Q4" s="103">
        <f>IF(RES_hh_tes!Q4=0,"",RES_hh_tes!Q4/RES_hh_fec!Q4)</f>
        <v>0.58593896489684427</v>
      </c>
    </row>
    <row r="5" spans="1:17" ht="12" customHeight="1" x14ac:dyDescent="0.25">
      <c r="A5" s="87" t="s">
        <v>58</v>
      </c>
      <c r="B5" s="102">
        <f>IF(RES_hh_tes!B5=0,"",RES_hh_tes!B5/RES_hh_fec!B5)</f>
        <v>0.46438152956119044</v>
      </c>
      <c r="C5" s="102">
        <f>IF(RES_hh_tes!C5=0,"",RES_hh_tes!C5/RES_hh_fec!C5)</f>
        <v>0.46438152956119044</v>
      </c>
      <c r="D5" s="102">
        <f>IF(RES_hh_tes!D5=0,"",RES_hh_tes!D5/RES_hh_fec!D5)</f>
        <v>0.46944977810321703</v>
      </c>
      <c r="E5" s="102">
        <f>IF(RES_hh_tes!E5=0,"",RES_hh_tes!E5/RES_hh_fec!E5)</f>
        <v>0.47130390131046151</v>
      </c>
      <c r="F5" s="102">
        <f>IF(RES_hh_tes!F5=0,"",RES_hh_tes!F5/RES_hh_fec!F5)</f>
        <v>0.47305975280147627</v>
      </c>
      <c r="G5" s="102">
        <f>IF(RES_hh_tes!G5=0,"",RES_hh_tes!G5/RES_hh_fec!G5)</f>
        <v>0.47499881351912154</v>
      </c>
      <c r="H5" s="102">
        <f>IF(RES_hh_tes!H5=0,"",RES_hh_tes!H5/RES_hh_fec!H5)</f>
        <v>0.4759737459142257</v>
      </c>
      <c r="I5" s="102">
        <f>IF(RES_hh_tes!I5=0,"",RES_hh_tes!I5/RES_hh_fec!I5)</f>
        <v>0.48231487948345814</v>
      </c>
      <c r="J5" s="102">
        <f>IF(RES_hh_tes!J5=0,"",RES_hh_tes!J5/RES_hh_fec!J5)</f>
        <v>0.48250751568443973</v>
      </c>
      <c r="K5" s="102">
        <f>IF(RES_hh_tes!K5=0,"",RES_hh_tes!K5/RES_hh_fec!K5)</f>
        <v>0.48270135714712314</v>
      </c>
      <c r="L5" s="102">
        <f>IF(RES_hh_tes!L5=0,"",RES_hh_tes!L5/RES_hh_fec!L5)</f>
        <v>0.4867084870162825</v>
      </c>
      <c r="M5" s="102">
        <f>IF(RES_hh_tes!M5=0,"",RES_hh_tes!M5/RES_hh_fec!M5)</f>
        <v>0.4872408043525564</v>
      </c>
      <c r="N5" s="102">
        <f>IF(RES_hh_tes!N5=0,"",RES_hh_tes!N5/RES_hh_fec!N5)</f>
        <v>0.487328062454226</v>
      </c>
      <c r="O5" s="102">
        <f>IF(RES_hh_tes!O5=0,"",RES_hh_tes!O5/RES_hh_fec!O5)</f>
        <v>0.48740134768915688</v>
      </c>
      <c r="P5" s="102">
        <f>IF(RES_hh_tes!P5=0,"",RES_hh_tes!P5/RES_hh_fec!P5)</f>
        <v>0.48792945160619855</v>
      </c>
      <c r="Q5" s="102">
        <f>IF(RES_hh_tes!Q5=0,"",RES_hh_tes!Q5/RES_hh_fec!Q5)</f>
        <v>0.49023639658606005</v>
      </c>
    </row>
    <row r="6" spans="1:17" ht="12" customHeight="1" x14ac:dyDescent="0.25">
      <c r="A6" s="87" t="s">
        <v>84</v>
      </c>
      <c r="B6" s="102">
        <f>IF(RES_hh_tes!B6=0,"",RES_hh_tes!B6/RES_hh_fec!B6)</f>
        <v>0.55011350424941019</v>
      </c>
      <c r="C6" s="102">
        <f>IF(RES_hh_tes!C6=0,"",RES_hh_tes!C6/RES_hh_fec!C6)</f>
        <v>0.55011350424941041</v>
      </c>
      <c r="D6" s="102">
        <f>IF(RES_hh_tes!D6=0,"",RES_hh_tes!D6/RES_hh_fec!D6)</f>
        <v>0.55547857958929292</v>
      </c>
      <c r="E6" s="102">
        <f>IF(RES_hh_tes!E6=0,"",RES_hh_tes!E6/RES_hh_fec!E6)</f>
        <v>0.55599243143633414</v>
      </c>
      <c r="F6" s="102">
        <f>IF(RES_hh_tes!F6=0,"",RES_hh_tes!F6/RES_hh_fec!F6)</f>
        <v>0.56251028553859783</v>
      </c>
      <c r="G6" s="102">
        <f>IF(RES_hh_tes!G6=0,"",RES_hh_tes!G6/RES_hh_fec!G6)</f>
        <v>0.56835900865438149</v>
      </c>
      <c r="H6" s="102">
        <f>IF(RES_hh_tes!H6=0,"",RES_hh_tes!H6/RES_hh_fec!H6)</f>
        <v>0.58208302883001484</v>
      </c>
      <c r="I6" s="102">
        <f>IF(RES_hh_tes!I6=0,"",RES_hh_tes!I6/RES_hh_fec!I6)</f>
        <v>0.59380650580788263</v>
      </c>
      <c r="J6" s="102">
        <f>IF(RES_hh_tes!J6=0,"",RES_hh_tes!J6/RES_hh_fec!J6)</f>
        <v>0.59854792966715664</v>
      </c>
      <c r="K6" s="102">
        <f>IF(RES_hh_tes!K6=0,"",RES_hh_tes!K6/RES_hh_fec!K6)</f>
        <v>0.60414589379609174</v>
      </c>
      <c r="L6" s="102">
        <f>IF(RES_hh_tes!L6=0,"",RES_hh_tes!L6/RES_hh_fec!L6)</f>
        <v>0.60972996944932989</v>
      </c>
      <c r="M6" s="102">
        <f>IF(RES_hh_tes!M6=0,"",RES_hh_tes!M6/RES_hh_fec!M6)</f>
        <v>0.6192186149347515</v>
      </c>
      <c r="N6" s="102">
        <f>IF(RES_hh_tes!N6=0,"",RES_hh_tes!N6/RES_hh_fec!N6)</f>
        <v>0.62796942484532847</v>
      </c>
      <c r="O6" s="102">
        <f>IF(RES_hh_tes!O6=0,"",RES_hh_tes!O6/RES_hh_fec!O6)</f>
        <v>0.63643030512224175</v>
      </c>
      <c r="P6" s="102">
        <f>IF(RES_hh_tes!P6=0,"",RES_hh_tes!P6/RES_hh_fec!P6)</f>
        <v>0.64705765376689506</v>
      </c>
      <c r="Q6" s="102">
        <f>IF(RES_hh_tes!Q6=0,"",RES_hh_tes!Q6/RES_hh_fec!Q6)</f>
        <v>0.65336197803619378</v>
      </c>
    </row>
    <row r="7" spans="1:17" ht="12" customHeight="1" x14ac:dyDescent="0.25">
      <c r="A7" s="87" t="s">
        <v>110</v>
      </c>
      <c r="B7" s="102">
        <f>IF(RES_hh_tes!B7=0,"",RES_hh_tes!B7/RES_hh_fec!B7)</f>
        <v>0.53582484180137346</v>
      </c>
      <c r="C7" s="102">
        <f>IF(RES_hh_tes!C7=0,"",RES_hh_tes!C7/RES_hh_fec!C7)</f>
        <v>0.54138119684777986</v>
      </c>
      <c r="D7" s="102">
        <f>IF(RES_hh_tes!D7=0,"",RES_hh_tes!D7/RES_hh_fec!D7)</f>
        <v>0.54706771423887224</v>
      </c>
      <c r="E7" s="102">
        <f>IF(RES_hh_tes!E7=0,"",RES_hh_tes!E7/RES_hh_fec!E7)</f>
        <v>0.55244782215937382</v>
      </c>
      <c r="F7" s="102">
        <f>IF(RES_hh_tes!F7=0,"",RES_hh_tes!F7/RES_hh_fec!F7)</f>
        <v>0.55829730386090959</v>
      </c>
      <c r="G7" s="102">
        <f>IF(RES_hh_tes!G7=0,"",RES_hh_tes!G7/RES_hh_fec!G7)</f>
        <v>0.56115085252237429</v>
      </c>
      <c r="H7" s="102">
        <f>IF(RES_hh_tes!H7=0,"",RES_hh_tes!H7/RES_hh_fec!H7)</f>
        <v>0.563509649742019</v>
      </c>
      <c r="I7" s="102">
        <f>IF(RES_hh_tes!I7=0,"",RES_hh_tes!I7/RES_hh_fec!I7)</f>
        <v>0.56782434643462876</v>
      </c>
      <c r="J7" s="102">
        <f>IF(RES_hh_tes!J7=0,"",RES_hh_tes!J7/RES_hh_fec!J7)</f>
        <v>0.57400204771058805</v>
      </c>
      <c r="K7" s="102">
        <f>IF(RES_hh_tes!K7=0,"",RES_hh_tes!K7/RES_hh_fec!K7)</f>
        <v>0.58350572453047012</v>
      </c>
      <c r="L7" s="102">
        <f>IF(RES_hh_tes!L7=0,"",RES_hh_tes!L7/RES_hh_fec!L7)</f>
        <v>0.58922099232261482</v>
      </c>
      <c r="M7" s="102">
        <f>IF(RES_hh_tes!M7=0,"",RES_hh_tes!M7/RES_hh_fec!M7)</f>
        <v>0.59846969470197453</v>
      </c>
      <c r="N7" s="102">
        <f>IF(RES_hh_tes!N7=0,"",RES_hh_tes!N7/RES_hh_fec!N7)</f>
        <v>0.61146524160893012</v>
      </c>
      <c r="O7" s="102">
        <f>IF(RES_hh_tes!O7=0,"",RES_hh_tes!O7/RES_hh_fec!O7)</f>
        <v>0.62417966651165724</v>
      </c>
      <c r="P7" s="102">
        <f>IF(RES_hh_tes!P7=0,"",RES_hh_tes!P7/RES_hh_fec!P7)</f>
        <v>0.62542333776678738</v>
      </c>
      <c r="Q7" s="102">
        <f>IF(RES_hh_tes!Q7=0,"",RES_hh_tes!Q7/RES_hh_fec!Q7)</f>
        <v>0.62804933245175287</v>
      </c>
    </row>
    <row r="8" spans="1:17" ht="12" customHeight="1" x14ac:dyDescent="0.25">
      <c r="A8" s="87" t="s">
        <v>109</v>
      </c>
      <c r="B8" s="102">
        <f>IF(RES_hh_tes!B8=0,"",RES_hh_tes!B8/RES_hh_fec!B8)</f>
        <v>0.5715464979214655</v>
      </c>
      <c r="C8" s="102">
        <f>IF(RES_hh_tes!C8=0,"",RES_hh_tes!C8/RES_hh_fec!C8)</f>
        <v>0.57634425956236879</v>
      </c>
      <c r="D8" s="102">
        <f>IF(RES_hh_tes!D8=0,"",RES_hh_tes!D8/RES_hh_fec!D8)</f>
        <v>0.58139861663189996</v>
      </c>
      <c r="E8" s="102">
        <f>IF(RES_hh_tes!E8=0,"",RES_hh_tes!E8/RES_hh_fec!E8)</f>
        <v>0.58844604457674621</v>
      </c>
      <c r="F8" s="102">
        <f>IF(RES_hh_tes!F8=0,"",RES_hh_tes!F8/RES_hh_fec!F8)</f>
        <v>0.59482271859821456</v>
      </c>
      <c r="G8" s="102">
        <f>IF(RES_hh_tes!G8=0,"",RES_hh_tes!G8/RES_hh_fec!G8)</f>
        <v>0.60295061255004134</v>
      </c>
      <c r="H8" s="102">
        <f>IF(RES_hh_tes!H8=0,"",RES_hh_tes!H8/RES_hh_fec!H8)</f>
        <v>0.60965341276218421</v>
      </c>
      <c r="I8" s="102">
        <f>IF(RES_hh_tes!I8=0,"",RES_hh_tes!I8/RES_hh_fec!I8)</f>
        <v>0.61486244512922461</v>
      </c>
      <c r="J8" s="102">
        <f>IF(RES_hh_tes!J8=0,"",RES_hh_tes!J8/RES_hh_fec!J8)</f>
        <v>0.62291781126669221</v>
      </c>
      <c r="K8" s="102">
        <f>IF(RES_hh_tes!K8=0,"",RES_hh_tes!K8/RES_hh_fec!K8)</f>
        <v>0.62837264466670817</v>
      </c>
      <c r="L8" s="102">
        <f>IF(RES_hh_tes!L8=0,"",RES_hh_tes!L8/RES_hh_fec!L8)</f>
        <v>0.63324515286987959</v>
      </c>
      <c r="M8" s="102">
        <f>IF(RES_hh_tes!M8=0,"",RES_hh_tes!M8/RES_hh_fec!M8)</f>
        <v>0.63660263381963555</v>
      </c>
      <c r="N8" s="102">
        <f>IF(RES_hh_tes!N8=0,"",RES_hh_tes!N8/RES_hh_fec!N8)</f>
        <v>0.64097440712031484</v>
      </c>
      <c r="O8" s="102">
        <f>IF(RES_hh_tes!O8=0,"",RES_hh_tes!O8/RES_hh_fec!O8)</f>
        <v>0.64590596513541809</v>
      </c>
      <c r="P8" s="102">
        <f>IF(RES_hh_tes!P8=0,"",RES_hh_tes!P8/RES_hh_fec!P8)</f>
        <v>0.65194563593669186</v>
      </c>
      <c r="Q8" s="102">
        <f>IF(RES_hh_tes!Q8=0,"",RES_hh_tes!Q8/RES_hh_fec!Q8)</f>
        <v>0.65713565850232025</v>
      </c>
    </row>
    <row r="9" spans="1:17" ht="12" customHeight="1" x14ac:dyDescent="0.25">
      <c r="A9" s="87" t="s">
        <v>55</v>
      </c>
      <c r="B9" s="102">
        <f>IF(RES_hh_tes!B9=0,"",RES_hh_tes!B9/RES_hh_fec!B9)</f>
        <v>0.44294853588913535</v>
      </c>
      <c r="C9" s="102">
        <f>IF(RES_hh_tes!C9=0,"",RES_hh_tes!C9/RES_hh_fec!C9)</f>
        <v>0.44294853588913541</v>
      </c>
      <c r="D9" s="102">
        <f>IF(RES_hh_tes!D9=0,"",RES_hh_tes!D9/RES_hh_fec!D9)</f>
        <v>0.44864533954268798</v>
      </c>
      <c r="E9" s="102">
        <f>IF(RES_hh_tes!E9=0,"",RES_hh_tes!E9/RES_hh_fec!E9)</f>
        <v>0.45354118980334884</v>
      </c>
      <c r="F9" s="102">
        <f>IF(RES_hh_tes!F9=0,"",RES_hh_tes!F9/RES_hh_fec!F9)</f>
        <v>0.45878683298687434</v>
      </c>
      <c r="G9" s="102">
        <f>IF(RES_hh_tes!G9=0,"",RES_hh_tes!G9/RES_hh_fec!G9)</f>
        <v>0.46537893935029306</v>
      </c>
      <c r="H9" s="102">
        <f>IF(RES_hh_tes!H9=0,"",RES_hh_tes!H9/RES_hh_fec!H9)</f>
        <v>0.47068494395179727</v>
      </c>
      <c r="I9" s="102">
        <f>IF(RES_hh_tes!I9=0,"",RES_hh_tes!I9/RES_hh_fec!I9)</f>
        <v>0.47754167224156246</v>
      </c>
      <c r="J9" s="102">
        <f>IF(RES_hh_tes!J9=0,"",RES_hh_tes!J9/RES_hh_fec!J9)</f>
        <v>0.48274755378720552</v>
      </c>
      <c r="K9" s="102">
        <f>IF(RES_hh_tes!K9=0,"",RES_hh_tes!K9/RES_hh_fec!K9)</f>
        <v>0.48800325348398493</v>
      </c>
      <c r="L9" s="102">
        <f>IF(RES_hh_tes!L9=0,"",RES_hh_tes!L9/RES_hh_fec!L9)</f>
        <v>0.49410645163969752</v>
      </c>
      <c r="M9" s="102">
        <f>IF(RES_hh_tes!M9=0,"",RES_hh_tes!M9/RES_hh_fec!M9)</f>
        <v>0.50021163710743444</v>
      </c>
      <c r="N9" s="102">
        <f>IF(RES_hh_tes!N9=0,"",RES_hh_tes!N9/RES_hh_fec!N9)</f>
        <v>0.50627658235108974</v>
      </c>
      <c r="O9" s="102">
        <f>IF(RES_hh_tes!O9=0,"",RES_hh_tes!O9/RES_hh_fec!O9)</f>
        <v>0.5119351702542716</v>
      </c>
      <c r="P9" s="102">
        <f>IF(RES_hh_tes!P9=0,"",RES_hh_tes!P9/RES_hh_fec!P9)</f>
        <v>0.5171859770589794</v>
      </c>
      <c r="Q9" s="102">
        <f>IF(RES_hh_tes!Q9=0,"",RES_hh_tes!Q9/RES_hh_fec!Q9)</f>
        <v>0.52271908947425327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0.71443312240183121</v>
      </c>
      <c r="C11" s="102">
        <f>IF(RES_hh_tes!C11=0,"",RES_hh_tes!C11/RES_hh_fec!C11)</f>
        <v>0.71593498458445548</v>
      </c>
      <c r="D11" s="102">
        <f>IF(RES_hh_tes!D11=0,"",RES_hh_tes!D11/RES_hh_fec!D11)</f>
        <v>0.71735913358047254</v>
      </c>
      <c r="E11" s="102">
        <f>IF(RES_hh_tes!E11=0,"",RES_hh_tes!E11/RES_hh_fec!E11)</f>
        <v>0.71916742413260215</v>
      </c>
      <c r="F11" s="102">
        <f>IF(RES_hh_tes!F11=0,"",RES_hh_tes!F11/RES_hh_fec!F11)</f>
        <v>0.72118707521346637</v>
      </c>
      <c r="G11" s="102">
        <f>IF(RES_hh_tes!G11=0,"",RES_hh_tes!G11/RES_hh_fec!G11)</f>
        <v>0.72346042078858208</v>
      </c>
      <c r="H11" s="102">
        <f>IF(RES_hh_tes!H11=0,"",RES_hh_tes!H11/RES_hh_fec!H11)</f>
        <v>0.72591832373528775</v>
      </c>
      <c r="I11" s="102">
        <f>IF(RES_hh_tes!I11=0,"",RES_hh_tes!I11/RES_hh_fec!I11)</f>
        <v>0.72864301599757197</v>
      </c>
      <c r="J11" s="102">
        <f>IF(RES_hh_tes!J11=0,"",RES_hh_tes!J11/RES_hh_fec!J11)</f>
        <v>0.73191685653816962</v>
      </c>
      <c r="K11" s="102">
        <f>IF(RES_hh_tes!K11=0,"",RES_hh_tes!K11/RES_hh_fec!K11)</f>
        <v>0.73534997384231904</v>
      </c>
      <c r="L11" s="102">
        <f>IF(RES_hh_tes!L11=0,"",RES_hh_tes!L11/RES_hh_fec!L11)</f>
        <v>0.7385182154133445</v>
      </c>
      <c r="M11" s="102">
        <f>IF(RES_hh_tes!M11=0,"",RES_hh_tes!M11/RES_hh_fec!M11)</f>
        <v>0.74192458449968368</v>
      </c>
      <c r="N11" s="102">
        <f>IF(RES_hh_tes!N11=0,"",RES_hh_tes!N11/RES_hh_fec!N11)</f>
        <v>0.74538379275010214</v>
      </c>
      <c r="O11" s="102">
        <f>IF(RES_hh_tes!O11=0,"",RES_hh_tes!O11/RES_hh_fec!O11)</f>
        <v>0.74885409683793092</v>
      </c>
      <c r="P11" s="102">
        <f>IF(RES_hh_tes!P11=0,"",RES_hh_tes!P11/RES_hh_fec!P11)</f>
        <v>0.75192816206718971</v>
      </c>
      <c r="Q11" s="102">
        <f>IF(RES_hh_tes!Q11=0,"",RES_hh_tes!Q11/RES_hh_fec!Q11)</f>
        <v>0.7544856999645162</v>
      </c>
    </row>
    <row r="12" spans="1:17" ht="12" customHeight="1" x14ac:dyDescent="0.25">
      <c r="A12" s="87" t="s">
        <v>115</v>
      </c>
      <c r="B12" s="102">
        <f>IF(RES_hh_tes!B12=0,"",RES_hh_tes!B12/RES_hh_fec!B12)</f>
        <v>1.0716496836027469</v>
      </c>
      <c r="C12" s="102">
        <f>IF(RES_hh_tes!C12=0,"",RES_hh_tes!C12/RES_hh_fec!C12)</f>
        <v>1.0815266840530815</v>
      </c>
      <c r="D12" s="102">
        <f>IF(RES_hh_tes!D12=0,"",RES_hh_tes!D12/RES_hh_fec!D12)</f>
        <v>1.1364936472606222</v>
      </c>
      <c r="E12" s="102">
        <f>IF(RES_hh_tes!E12=0,"",RES_hh_tes!E12/RES_hh_fec!E12)</f>
        <v>1.2183152894939782</v>
      </c>
      <c r="F12" s="102">
        <f>IF(RES_hh_tes!F12=0,"",RES_hh_tes!F12/RES_hh_fec!F12)</f>
        <v>1.2443675144157669</v>
      </c>
      <c r="G12" s="102">
        <f>IF(RES_hh_tes!G12=0,"",RES_hh_tes!G12/RES_hh_fec!G12)</f>
        <v>1.2969064596034927</v>
      </c>
      <c r="H12" s="102">
        <f>IF(RES_hh_tes!H12=0,"",RES_hh_tes!H12/RES_hh_fec!H12)</f>
        <v>1.3665692685204902</v>
      </c>
      <c r="I12" s="102">
        <f>IF(RES_hh_tes!I12=0,"",RES_hh_tes!I12/RES_hh_fec!I12)</f>
        <v>1.4552869800727095</v>
      </c>
      <c r="J12" s="102">
        <f>IF(RES_hh_tes!J12=0,"",RES_hh_tes!J12/RES_hh_fec!J12)</f>
        <v>1.5470528846605254</v>
      </c>
      <c r="K12" s="102">
        <f>IF(RES_hh_tes!K12=0,"",RES_hh_tes!K12/RES_hh_fec!K12)</f>
        <v>1.6045050424357179</v>
      </c>
      <c r="L12" s="102">
        <f>IF(RES_hh_tes!L12=0,"",RES_hh_tes!L12/RES_hh_fec!L12)</f>
        <v>1.7067628466784941</v>
      </c>
      <c r="M12" s="102">
        <f>IF(RES_hh_tes!M12=0,"",RES_hh_tes!M12/RES_hh_fec!M12)</f>
        <v>1.7482249648670452</v>
      </c>
      <c r="N12" s="102">
        <f>IF(RES_hh_tes!N12=0,"",RES_hh_tes!N12/RES_hh_fec!N12)</f>
        <v>1.902367170026378</v>
      </c>
      <c r="O12" s="102">
        <f>IF(RES_hh_tes!O12=0,"",RES_hh_tes!O12/RES_hh_fec!O12)</f>
        <v>1.9523019515691329</v>
      </c>
      <c r="P12" s="102">
        <f>IF(RES_hh_tes!P12=0,"",RES_hh_tes!P12/RES_hh_fec!P12)</f>
        <v>1.9876095547507211</v>
      </c>
      <c r="Q12" s="102">
        <f>IF(RES_hh_tes!Q12=0,"",RES_hh_tes!Q12/RES_hh_fec!Q12)</f>
        <v>2.1827963146152127</v>
      </c>
    </row>
    <row r="13" spans="1:17" ht="12" customHeight="1" x14ac:dyDescent="0.25">
      <c r="A13" s="51" t="s">
        <v>114</v>
      </c>
      <c r="B13" s="104">
        <f>IF(RES_hh_tes!B13=0,"",RES_hh_tes!B13/RES_hh_fec!B13)</f>
        <v>0.67871146628173995</v>
      </c>
      <c r="C13" s="104">
        <f>IF(RES_hh_tes!C13=0,"",RES_hh_tes!C13/RES_hh_fec!C13)</f>
        <v>0.68194129443478058</v>
      </c>
      <c r="D13" s="104">
        <f>IF(RES_hh_tes!D13=0,"",RES_hh_tes!D13/RES_hh_fec!D13)</f>
        <v>0.68443510182667366</v>
      </c>
      <c r="E13" s="104">
        <f>IF(RES_hh_tes!E13=0,"",RES_hh_tes!E13/RES_hh_fec!E13)</f>
        <v>0.68716250343952257</v>
      </c>
      <c r="F13" s="104">
        <f>IF(RES_hh_tes!F13=0,"",RES_hh_tes!F13/RES_hh_fec!F13)</f>
        <v>0.68998596588315964</v>
      </c>
      <c r="G13" s="104">
        <f>IF(RES_hh_tes!G13=0,"",RES_hh_tes!G13/RES_hh_fec!G13)</f>
        <v>0.69287180769680268</v>
      </c>
      <c r="H13" s="104">
        <f>IF(RES_hh_tes!H13=0,"",RES_hh_tes!H13/RES_hh_fec!H13)</f>
        <v>0.69555301988428608</v>
      </c>
      <c r="I13" s="104">
        <f>IF(RES_hh_tes!I13=0,"",RES_hh_tes!I13/RES_hh_fec!I13)</f>
        <v>0.69834994014910456</v>
      </c>
      <c r="J13" s="104">
        <f>IF(RES_hh_tes!J13=0,"",RES_hh_tes!J13/RES_hh_fec!J13)</f>
        <v>0.70394254744888007</v>
      </c>
      <c r="K13" s="104">
        <f>IF(RES_hh_tes!K13=0,"",RES_hh_tes!K13/RES_hh_fec!K13)</f>
        <v>0.7070151422963612</v>
      </c>
      <c r="L13" s="104">
        <f>IF(RES_hh_tes!L13=0,"",RES_hh_tes!L13/RES_hh_fec!L13)</f>
        <v>0.71202455229284056</v>
      </c>
      <c r="M13" s="104">
        <f>IF(RES_hh_tes!M13=0,"",RES_hh_tes!M13/RES_hh_fec!M13)</f>
        <v>0.71596637092035287</v>
      </c>
      <c r="N13" s="104">
        <f>IF(RES_hh_tes!N13=0,"",RES_hh_tes!N13/RES_hh_fec!N13)</f>
        <v>0.72042166433281407</v>
      </c>
      <c r="O13" s="104">
        <f>IF(RES_hh_tes!O13=0,"",RES_hh_tes!O13/RES_hh_fec!O13)</f>
        <v>0.7236258443955188</v>
      </c>
      <c r="P13" s="104">
        <f>IF(RES_hh_tes!P13=0,"",RES_hh_tes!P13/RES_hh_fec!P13)</f>
        <v>0.72705024045415922</v>
      </c>
      <c r="Q13" s="104">
        <f>IF(RES_hh_tes!Q13=0,"",RES_hh_tes!Q13/RES_hh_fec!Q13)</f>
        <v>0.73037513688115152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</v>
      </c>
      <c r="D14" s="106">
        <f>IF(RES_hh_tes!D14=0,"",RES_hh_tes!D14/RES_hh_fec!D14)</f>
        <v>0.99999999999999989</v>
      </c>
      <c r="E14" s="106">
        <f>IF(RES_hh_tes!E14=0,"",RES_hh_tes!E14/RES_hh_fec!E14)</f>
        <v>1</v>
      </c>
      <c r="F14" s="106">
        <f>IF(RES_hh_tes!F14=0,"",RES_hh_tes!F14/RES_hh_fec!F14)</f>
        <v>1.0000000000000004</v>
      </c>
      <c r="G14" s="106">
        <f>IF(RES_hh_tes!G14=0,"",RES_hh_tes!G14/RES_hh_fec!G14)</f>
        <v>1</v>
      </c>
      <c r="H14" s="106">
        <f>IF(RES_hh_tes!H14=0,"",RES_hh_tes!H14/RES_hh_fec!H14)</f>
        <v>0.99999999999999967</v>
      </c>
      <c r="I14" s="106">
        <f>IF(RES_hh_tes!I14=0,"",RES_hh_tes!I14/RES_hh_fec!I14)</f>
        <v>0.99999999999999967</v>
      </c>
      <c r="J14" s="106">
        <f>IF(RES_hh_tes!J14=0,"",RES_hh_tes!J14/RES_hh_fec!J14)</f>
        <v>0.99999999999999989</v>
      </c>
      <c r="K14" s="106">
        <f>IF(RES_hh_tes!K14=0,"",RES_hh_tes!K14/RES_hh_fec!K14)</f>
        <v>0.99999999999999989</v>
      </c>
      <c r="L14" s="106">
        <f>IF(RES_hh_tes!L14=0,"",RES_hh_tes!L14/RES_hh_fec!L14)</f>
        <v>1.0000000000000002</v>
      </c>
      <c r="M14" s="106">
        <f>IF(RES_hh_tes!M14=0,"",RES_hh_tes!M14/RES_hh_fec!M14)</f>
        <v>0.99999999999999989</v>
      </c>
      <c r="N14" s="106">
        <f>IF(RES_hh_tes!N14=0,"",RES_hh_tes!N14/RES_hh_fec!N14)</f>
        <v>1.0000000000000004</v>
      </c>
      <c r="O14" s="106">
        <f>IF(RES_hh_tes!O14=0,"",RES_hh_tes!O14/RES_hh_fec!O14)</f>
        <v>1.0000000000000004</v>
      </c>
      <c r="P14" s="106">
        <f>IF(RES_hh_tes!P14=0,"",RES_hh_tes!P14/RES_hh_fec!P14)</f>
        <v>0.99999999999999978</v>
      </c>
      <c r="Q14" s="106">
        <f>IF(RES_hh_tes!Q14=0,"",RES_hh_tes!Q14/RES_hh_fec!Q14)</f>
        <v>1.0000000000000002</v>
      </c>
    </row>
    <row r="15" spans="1:17" ht="12.95" customHeight="1" x14ac:dyDescent="0.25">
      <c r="A15" s="89" t="s">
        <v>112</v>
      </c>
      <c r="B15" s="103">
        <f>IF(RES_hh_tes!B15=0,"",RES_hh_tes!B15/RES_hh_fec!B15)</f>
        <v>1.5324751772129168</v>
      </c>
      <c r="C15" s="103">
        <f>IF(RES_hh_tes!C15=0,"",RES_hh_tes!C15/RES_hh_fec!C15)</f>
        <v>1.6333647249043195</v>
      </c>
      <c r="D15" s="103">
        <f>IF(RES_hh_tes!D15=0,"",RES_hh_tes!D15/RES_hh_fec!D15)</f>
        <v>1.7119259035262442</v>
      </c>
      <c r="E15" s="103">
        <f>IF(RES_hh_tes!E15=0,"",RES_hh_tes!E15/RES_hh_fec!E15)</f>
        <v>1.7626632390135621</v>
      </c>
      <c r="F15" s="103">
        <f>IF(RES_hh_tes!F15=0,"",RES_hh_tes!F15/RES_hh_fec!F15)</f>
        <v>1.80649667923015</v>
      </c>
      <c r="G15" s="103">
        <f>IF(RES_hh_tes!G15=0,"",RES_hh_tes!G15/RES_hh_fec!G15)</f>
        <v>1.8490825826954829</v>
      </c>
      <c r="H15" s="103">
        <f>IF(RES_hh_tes!H15=0,"",RES_hh_tes!H15/RES_hh_fec!H15)</f>
        <v>1.8943099640924572</v>
      </c>
      <c r="I15" s="103">
        <f>IF(RES_hh_tes!I15=0,"",RES_hh_tes!I15/RES_hh_fec!I15)</f>
        <v>1.9439360386988653</v>
      </c>
      <c r="J15" s="103">
        <f>IF(RES_hh_tes!J15=0,"",RES_hh_tes!J15/RES_hh_fec!J15)</f>
        <v>2.0073649401960116</v>
      </c>
      <c r="K15" s="103">
        <f>IF(RES_hh_tes!K15=0,"",RES_hh_tes!K15/RES_hh_fec!K15)</f>
        <v>2.1293973703461528</v>
      </c>
      <c r="L15" s="103">
        <f>IF(RES_hh_tes!L15=0,"",RES_hh_tes!L15/RES_hh_fec!L15)</f>
        <v>2.2882988534520488</v>
      </c>
      <c r="M15" s="103">
        <f>IF(RES_hh_tes!M15=0,"",RES_hh_tes!M15/RES_hh_fec!M15)</f>
        <v>2.4014407787749912</v>
      </c>
      <c r="N15" s="103">
        <f>IF(RES_hh_tes!N15=0,"",RES_hh_tes!N15/RES_hh_fec!N15)</f>
        <v>2.5147027143351788</v>
      </c>
      <c r="O15" s="103">
        <f>IF(RES_hh_tes!O15=0,"",RES_hh_tes!O15/RES_hh_fec!O15)</f>
        <v>2.6291683191779849</v>
      </c>
      <c r="P15" s="103">
        <f>IF(RES_hh_tes!P15=0,"",RES_hh_tes!P15/RES_hh_fec!P15)</f>
        <v>2.7427922885133729</v>
      </c>
      <c r="Q15" s="103">
        <f>IF(RES_hh_tes!Q15=0,"",RES_hh_tes!Q15/RES_hh_fec!Q15)</f>
        <v>2.8636573766160307</v>
      </c>
    </row>
    <row r="16" spans="1:17" ht="12" customHeight="1" x14ac:dyDescent="0.25">
      <c r="A16" s="87" t="s">
        <v>111</v>
      </c>
      <c r="B16" s="105">
        <f>IF(RES_hh_tes!B16=0,"",RES_hh_tes!B16/RES_hh_fec!B16)</f>
        <v>1.5324751772129168</v>
      </c>
      <c r="C16" s="105">
        <f>IF(RES_hh_tes!C16=0,"",RES_hh_tes!C16/RES_hh_fec!C16)</f>
        <v>1.6333647249043195</v>
      </c>
      <c r="D16" s="105">
        <f>IF(RES_hh_tes!D16=0,"",RES_hh_tes!D16/RES_hh_fec!D16)</f>
        <v>1.7119259035262442</v>
      </c>
      <c r="E16" s="105">
        <f>IF(RES_hh_tes!E16=0,"",RES_hh_tes!E16/RES_hh_fec!E16)</f>
        <v>1.7626632390135621</v>
      </c>
      <c r="F16" s="105">
        <f>IF(RES_hh_tes!F16=0,"",RES_hh_tes!F16/RES_hh_fec!F16)</f>
        <v>1.80649667923015</v>
      </c>
      <c r="G16" s="105">
        <f>IF(RES_hh_tes!G16=0,"",RES_hh_tes!G16/RES_hh_fec!G16)</f>
        <v>1.8490825826954829</v>
      </c>
      <c r="H16" s="105">
        <f>IF(RES_hh_tes!H16=0,"",RES_hh_tes!H16/RES_hh_fec!H16)</f>
        <v>1.8943099640924572</v>
      </c>
      <c r="I16" s="105">
        <f>IF(RES_hh_tes!I16=0,"",RES_hh_tes!I16/RES_hh_fec!I16)</f>
        <v>1.9439360386988653</v>
      </c>
      <c r="J16" s="105">
        <f>IF(RES_hh_tes!J16=0,"",RES_hh_tes!J16/RES_hh_fec!J16)</f>
        <v>2.0073649401960116</v>
      </c>
      <c r="K16" s="105">
        <f>IF(RES_hh_tes!K16=0,"",RES_hh_tes!K16/RES_hh_fec!K16)</f>
        <v>2.1293973703461528</v>
      </c>
      <c r="L16" s="105">
        <f>IF(RES_hh_tes!L16=0,"",RES_hh_tes!L16/RES_hh_fec!L16)</f>
        <v>2.2882988534520488</v>
      </c>
      <c r="M16" s="105">
        <f>IF(RES_hh_tes!M16=0,"",RES_hh_tes!M16/RES_hh_fec!M16)</f>
        <v>2.4014407787749912</v>
      </c>
      <c r="N16" s="105">
        <f>IF(RES_hh_tes!N16=0,"",RES_hh_tes!N16/RES_hh_fec!N16)</f>
        <v>2.5147027143351788</v>
      </c>
      <c r="O16" s="105">
        <f>IF(RES_hh_tes!O16=0,"",RES_hh_tes!O16/RES_hh_fec!O16)</f>
        <v>2.6291683191779849</v>
      </c>
      <c r="P16" s="105">
        <f>IF(RES_hh_tes!P16=0,"",RES_hh_tes!P16/RES_hh_fec!P16)</f>
        <v>2.7427922885133729</v>
      </c>
      <c r="Q16" s="105">
        <f>IF(RES_hh_tes!Q16=0,"",RES_hh_tes!Q16/RES_hh_fec!Q16)</f>
        <v>2.8636573766160307</v>
      </c>
    </row>
    <row r="17" spans="1:17" ht="12.95" customHeight="1" x14ac:dyDescent="0.25">
      <c r="A17" s="89" t="s">
        <v>63</v>
      </c>
      <c r="B17" s="103">
        <f>IF(RES_hh_tes!B17=0,"",RES_hh_tes!B17/RES_hh_fec!B17)</f>
        <v>0.54805013292951033</v>
      </c>
      <c r="C17" s="103">
        <f>IF(RES_hh_tes!C17=0,"",RES_hh_tes!C17/RES_hh_fec!C17)</f>
        <v>0.54965102388763798</v>
      </c>
      <c r="D17" s="103">
        <f>IF(RES_hh_tes!D17=0,"",RES_hh_tes!D17/RES_hh_fec!D17)</f>
        <v>0.55635960695462627</v>
      </c>
      <c r="E17" s="103">
        <f>IF(RES_hh_tes!E17=0,"",RES_hh_tes!E17/RES_hh_fec!E17)</f>
        <v>0.55795399503944354</v>
      </c>
      <c r="F17" s="103">
        <f>IF(RES_hh_tes!F17=0,"",RES_hh_tes!F17/RES_hh_fec!F17)</f>
        <v>0.56507775642989144</v>
      </c>
      <c r="G17" s="103">
        <f>IF(RES_hh_tes!G17=0,"",RES_hh_tes!G17/RES_hh_fec!G17)</f>
        <v>0.57130071600450083</v>
      </c>
      <c r="H17" s="103">
        <f>IF(RES_hh_tes!H17=0,"",RES_hh_tes!H17/RES_hh_fec!H17)</f>
        <v>0.57755586943075421</v>
      </c>
      <c r="I17" s="103">
        <f>IF(RES_hh_tes!I17=0,"",RES_hh_tes!I17/RES_hh_fec!I17)</f>
        <v>0.5816781637978804</v>
      </c>
      <c r="J17" s="103">
        <f>IF(RES_hh_tes!J17=0,"",RES_hh_tes!J17/RES_hh_fec!J17)</f>
        <v>0.59106379825845401</v>
      </c>
      <c r="K17" s="103">
        <f>IF(RES_hh_tes!K17=0,"",RES_hh_tes!K17/RES_hh_fec!K17)</f>
        <v>0.58574036171374688</v>
      </c>
      <c r="L17" s="103">
        <f>IF(RES_hh_tes!L17=0,"",RES_hh_tes!L17/RES_hh_fec!L17)</f>
        <v>0.58872796262821381</v>
      </c>
      <c r="M17" s="103">
        <f>IF(RES_hh_tes!M17=0,"",RES_hh_tes!M17/RES_hh_fec!M17)</f>
        <v>0.58680305090538631</v>
      </c>
      <c r="N17" s="103">
        <f>IF(RES_hh_tes!N17=0,"",RES_hh_tes!N17/RES_hh_fec!N17)</f>
        <v>0.58590545019221085</v>
      </c>
      <c r="O17" s="103">
        <f>IF(RES_hh_tes!O17=0,"",RES_hh_tes!O17/RES_hh_fec!O17)</f>
        <v>0.58549591661509282</v>
      </c>
      <c r="P17" s="103">
        <f>IF(RES_hh_tes!P17=0,"",RES_hh_tes!P17/RES_hh_fec!P17)</f>
        <v>0.58639211256020307</v>
      </c>
      <c r="Q17" s="103">
        <f>IF(RES_hh_tes!Q17=0,"",RES_hh_tes!Q17/RES_hh_fec!Q17)</f>
        <v>0.59069836314207136</v>
      </c>
    </row>
    <row r="18" spans="1:17" ht="12" customHeight="1" x14ac:dyDescent="0.25">
      <c r="A18" s="87" t="s">
        <v>58</v>
      </c>
      <c r="B18" s="102" t="str">
        <f>IF(RES_hh_tes!B18=0,"",RES_hh_tes!B18/RES_hh_fec!B18)</f>
        <v/>
      </c>
      <c r="C18" s="102" t="str">
        <f>IF(RES_hh_tes!C18=0,"",RES_hh_tes!C18/RES_hh_fec!C18)</f>
        <v/>
      </c>
      <c r="D18" s="102" t="str">
        <f>IF(RES_hh_tes!D18=0,"",RES_hh_tes!D18/RES_hh_fec!D18)</f>
        <v/>
      </c>
      <c r="E18" s="102" t="str">
        <f>IF(RES_hh_tes!E18=0,"",RES_hh_tes!E18/RES_hh_fec!E18)</f>
        <v/>
      </c>
      <c r="F18" s="102" t="str">
        <f>IF(RES_hh_tes!F18=0,"",RES_hh_tes!F18/RES_hh_fec!F18)</f>
        <v/>
      </c>
      <c r="G18" s="102" t="str">
        <f>IF(RES_hh_tes!G18=0,"",RES_hh_tes!G18/RES_hh_fec!G18)</f>
        <v/>
      </c>
      <c r="H18" s="102" t="str">
        <f>IF(RES_hh_tes!H18=0,"",RES_hh_tes!H18/RES_hh_fec!H18)</f>
        <v/>
      </c>
      <c r="I18" s="102" t="str">
        <f>IF(RES_hh_tes!I18=0,"",RES_hh_tes!I18/RES_hh_fec!I18)</f>
        <v/>
      </c>
      <c r="J18" s="102" t="str">
        <f>IF(RES_hh_tes!J18=0,"",RES_hh_tes!J18/RES_hh_fec!J18)</f>
        <v/>
      </c>
      <c r="K18" s="102" t="str">
        <f>IF(RES_hh_tes!K18=0,"",RES_hh_tes!K18/RES_hh_fec!K18)</f>
        <v/>
      </c>
      <c r="L18" s="102" t="str">
        <f>IF(RES_hh_tes!L18=0,"",RES_hh_tes!L18/RES_hh_fec!L18)</f>
        <v/>
      </c>
      <c r="M18" s="102" t="str">
        <f>IF(RES_hh_tes!M18=0,"",RES_hh_tes!M18/RES_hh_fec!M18)</f>
        <v/>
      </c>
      <c r="N18" s="102" t="str">
        <f>IF(RES_hh_tes!N18=0,"",RES_hh_tes!N18/RES_hh_fec!N18)</f>
        <v/>
      </c>
      <c r="O18" s="102" t="str">
        <f>IF(RES_hh_tes!O18=0,"",RES_hh_tes!O18/RES_hh_fec!O18)</f>
        <v/>
      </c>
      <c r="P18" s="102" t="str">
        <f>IF(RES_hh_tes!P18=0,"",RES_hh_tes!P18/RES_hh_fec!P18)</f>
        <v/>
      </c>
      <c r="Q18" s="102" t="str">
        <f>IF(RES_hh_tes!Q18=0,"",RES_hh_tes!Q18/RES_hh_fec!Q18)</f>
        <v/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0.48397513639695033</v>
      </c>
      <c r="C19" s="102">
        <f>IF(RES_hh_tes!C19=0,"",RES_hh_tes!C19/RES_hh_fec!C19)</f>
        <v>0.49914364084535323</v>
      </c>
      <c r="D19" s="102">
        <f>IF(RES_hh_tes!D19=0,"",RES_hh_tes!D19/RES_hh_fec!D19)</f>
        <v>0.51778373804863298</v>
      </c>
      <c r="E19" s="102">
        <f>IF(RES_hh_tes!E19=0,"",RES_hh_tes!E19/RES_hh_fec!E19)</f>
        <v>0.52504343892093575</v>
      </c>
      <c r="F19" s="102">
        <f>IF(RES_hh_tes!F19=0,"",RES_hh_tes!F19/RES_hh_fec!F19)</f>
        <v>0.53763771399595128</v>
      </c>
      <c r="G19" s="102">
        <f>IF(RES_hh_tes!G19=0,"",RES_hh_tes!G19/RES_hh_fec!G19)</f>
        <v>0.54675926672296205</v>
      </c>
      <c r="H19" s="102">
        <f>IF(RES_hh_tes!H19=0,"",RES_hh_tes!H19/RES_hh_fec!H19)</f>
        <v>0.55348459856991894</v>
      </c>
      <c r="I19" s="102">
        <f>IF(RES_hh_tes!I19=0,"",RES_hh_tes!I19/RES_hh_fec!I19)</f>
        <v>0.55823237081885246</v>
      </c>
      <c r="J19" s="102">
        <f>IF(RES_hh_tes!J19=0,"",RES_hh_tes!J19/RES_hh_fec!J19)</f>
        <v>0.56304474076687072</v>
      </c>
      <c r="K19" s="102">
        <f>IF(RES_hh_tes!K19=0,"",RES_hh_tes!K19/RES_hh_fec!K19)</f>
        <v>0.56686049514274572</v>
      </c>
      <c r="L19" s="102">
        <f>IF(RES_hh_tes!L19=0,"",RES_hh_tes!L19/RES_hh_fec!L19)</f>
        <v>0.57016628400175506</v>
      </c>
      <c r="M19" s="102">
        <f>IF(RES_hh_tes!M19=0,"",RES_hh_tes!M19/RES_hh_fec!M19)</f>
        <v>0.57189695750373837</v>
      </c>
      <c r="N19" s="102">
        <f>IF(RES_hh_tes!N19=0,"",RES_hh_tes!N19/RES_hh_fec!N19)</f>
        <v>0.57303154554266156</v>
      </c>
      <c r="O19" s="102">
        <f>IF(RES_hh_tes!O19=0,"",RES_hh_tes!O19/RES_hh_fec!O19)</f>
        <v>0.57768011087873383</v>
      </c>
      <c r="P19" s="102">
        <f>IF(RES_hh_tes!P19=0,"",RES_hh_tes!P19/RES_hh_fec!P19)</f>
        <v>0.58150947225028427</v>
      </c>
      <c r="Q19" s="102">
        <f>IF(RES_hh_tes!Q19=0,"",RES_hh_tes!Q19/RES_hh_fec!Q19)</f>
        <v>0.58308544729467093</v>
      </c>
    </row>
    <row r="20" spans="1:17" ht="12" customHeight="1" x14ac:dyDescent="0.25">
      <c r="A20" s="87" t="s">
        <v>110</v>
      </c>
      <c r="B20" s="102">
        <f>IF(RES_hh_tes!B20=0,"",RES_hh_tes!B20/RES_hh_fec!B20)</f>
        <v>0.47053138260814609</v>
      </c>
      <c r="C20" s="102">
        <f>IF(RES_hh_tes!C20=0,"",RES_hh_tes!C20/RES_hh_fec!C20)</f>
        <v>0.47441893565704485</v>
      </c>
      <c r="D20" s="102">
        <f>IF(RES_hh_tes!D20=0,"",RES_hh_tes!D20/RES_hh_fec!D20)</f>
        <v>0.48512848314195384</v>
      </c>
      <c r="E20" s="102">
        <f>IF(RES_hh_tes!E20=0,"",RES_hh_tes!E20/RES_hh_fec!E20)</f>
        <v>0.48869388615629578</v>
      </c>
      <c r="F20" s="102">
        <f>IF(RES_hh_tes!F20=0,"",RES_hh_tes!F20/RES_hh_fec!F20)</f>
        <v>0.49227245768200045</v>
      </c>
      <c r="G20" s="102">
        <f>IF(RES_hh_tes!G20=0,"",RES_hh_tes!G20/RES_hh_fec!G20)</f>
        <v>0.49486296402053043</v>
      </c>
      <c r="H20" s="102">
        <f>IF(RES_hh_tes!H20=0,"",RES_hh_tes!H20/RES_hh_fec!H20)</f>
        <v>0.49652746617545201</v>
      </c>
      <c r="I20" s="102">
        <f>IF(RES_hh_tes!I20=0,"",RES_hh_tes!I20/RES_hh_fec!I20)</f>
        <v>0.49909127822545157</v>
      </c>
      <c r="J20" s="102">
        <f>IF(RES_hh_tes!J20=0,"",RES_hh_tes!J20/RES_hh_fec!J20)</f>
        <v>0.50459833909736851</v>
      </c>
      <c r="K20" s="102">
        <f>IF(RES_hh_tes!K20=0,"",RES_hh_tes!K20/RES_hh_fec!K20)</f>
        <v>0.50946052994342594</v>
      </c>
      <c r="L20" s="102">
        <f>IF(RES_hh_tes!L20=0,"",RES_hh_tes!L20/RES_hh_fec!L20)</f>
        <v>0.5125440280523863</v>
      </c>
      <c r="M20" s="102">
        <f>IF(RES_hh_tes!M20=0,"",RES_hh_tes!M20/RES_hh_fec!M20)</f>
        <v>0.51787765926675522</v>
      </c>
      <c r="N20" s="102">
        <f>IF(RES_hh_tes!N20=0,"",RES_hh_tes!N20/RES_hh_fec!N20)</f>
        <v>0.52678426672511747</v>
      </c>
      <c r="O20" s="102">
        <f>IF(RES_hh_tes!O20=0,"",RES_hh_tes!O20/RES_hh_fec!O20)</f>
        <v>0.53349703145573479</v>
      </c>
      <c r="P20" s="102">
        <f>IF(RES_hh_tes!P20=0,"",RES_hh_tes!P20/RES_hh_fec!P20)</f>
        <v>0.5388987721204922</v>
      </c>
      <c r="Q20" s="102">
        <f>IF(RES_hh_tes!Q20=0,"",RES_hh_tes!Q20/RES_hh_fec!Q20)</f>
        <v>0.54277948329787218</v>
      </c>
    </row>
    <row r="21" spans="1:17" ht="12" customHeight="1" x14ac:dyDescent="0.25">
      <c r="A21" s="87" t="s">
        <v>109</v>
      </c>
      <c r="B21" s="102">
        <f>IF(RES_hh_tes!B21=0,"",RES_hh_tes!B21/RES_hh_fec!B21)</f>
        <v>0.50414076708015643</v>
      </c>
      <c r="C21" s="102">
        <f>IF(RES_hh_tes!C21=0,"",RES_hh_tes!C21/RES_hh_fec!C21)</f>
        <v>0.50759575455838712</v>
      </c>
      <c r="D21" s="102">
        <f>IF(RES_hh_tes!D21=0,"",RES_hh_tes!D21/RES_hh_fec!D21)</f>
        <v>0.51090660180448844</v>
      </c>
      <c r="E21" s="102">
        <f>IF(RES_hh_tes!E21=0,"",RES_hh_tes!E21/RES_hh_fec!E21)</f>
        <v>0.51689352256307353</v>
      </c>
      <c r="F21" s="102">
        <f>IF(RES_hh_tes!F21=0,"",RES_hh_tes!F21/RES_hh_fec!F21)</f>
        <v>0.52095501799921273</v>
      </c>
      <c r="G21" s="102">
        <f>IF(RES_hh_tes!G21=0,"",RES_hh_tes!G21/RES_hh_fec!G21)</f>
        <v>0.5263763567501426</v>
      </c>
      <c r="H21" s="102">
        <f>IF(RES_hh_tes!H21=0,"",RES_hh_tes!H21/RES_hh_fec!H21)</f>
        <v>0.53100482961659223</v>
      </c>
      <c r="I21" s="102">
        <f>IF(RES_hh_tes!I21=0,"",RES_hh_tes!I21/RES_hh_fec!I21)</f>
        <v>0.53474640665938211</v>
      </c>
      <c r="J21" s="102">
        <f>IF(RES_hh_tes!J21=0,"",RES_hh_tes!J21/RES_hh_fec!J21)</f>
        <v>0.54023111263085455</v>
      </c>
      <c r="K21" s="102">
        <f>IF(RES_hh_tes!K21=0,"",RES_hh_tes!K21/RES_hh_fec!K21)</f>
        <v>0.54407156634884979</v>
      </c>
      <c r="L21" s="102">
        <f>IF(RES_hh_tes!L21=0,"",RES_hh_tes!L21/RES_hh_fec!L21)</f>
        <v>0.54748016726850757</v>
      </c>
      <c r="M21" s="102">
        <f>IF(RES_hh_tes!M21=0,"",RES_hh_tes!M21/RES_hh_fec!M21)</f>
        <v>0.54966903718050564</v>
      </c>
      <c r="N21" s="102">
        <f>IF(RES_hh_tes!N21=0,"",RES_hh_tes!N21/RES_hh_fec!N21)</f>
        <v>0.55215619802221227</v>
      </c>
      <c r="O21" s="102">
        <f>IF(RES_hh_tes!O21=0,"",RES_hh_tes!O21/RES_hh_fec!O21)</f>
        <v>0.55509387730605764</v>
      </c>
      <c r="P21" s="102">
        <f>IF(RES_hh_tes!P21=0,"",RES_hh_tes!P21/RES_hh_fec!P21)</f>
        <v>0.55858314318767643</v>
      </c>
      <c r="Q21" s="102">
        <f>IF(RES_hh_tes!Q21=0,"",RES_hh_tes!Q21/RES_hh_fec!Q21)</f>
        <v>0.5624719787067578</v>
      </c>
    </row>
    <row r="22" spans="1:17" ht="12" customHeight="1" x14ac:dyDescent="0.25">
      <c r="A22" s="87" t="s">
        <v>55</v>
      </c>
      <c r="B22" s="102">
        <f>IF(RES_hh_tes!B22=0,"",RES_hh_tes!B22/RES_hh_fec!B22)</f>
        <v>0.4033126136641253</v>
      </c>
      <c r="C22" s="102">
        <f>IF(RES_hh_tes!C22=0,"",RES_hh_tes!C22/RES_hh_fec!C22)</f>
        <v>0.40621598464494635</v>
      </c>
      <c r="D22" s="102">
        <f>IF(RES_hh_tes!D22=0,"",RES_hh_tes!D22/RES_hh_fec!D22)</f>
        <v>0.40920335080571318</v>
      </c>
      <c r="E22" s="102">
        <f>IF(RES_hh_tes!E22=0,"",RES_hh_tes!E22/RES_hh_fec!E22)</f>
        <v>0.41707540442761243</v>
      </c>
      <c r="F22" s="102">
        <f>IF(RES_hh_tes!F22=0,"",RES_hh_tes!F22/RES_hh_fec!F22)</f>
        <v>0.42197675444650601</v>
      </c>
      <c r="G22" s="102">
        <f>IF(RES_hh_tes!G22=0,"",RES_hh_tes!G22/RES_hh_fec!G22)</f>
        <v>0.42889968862376093</v>
      </c>
      <c r="H22" s="102">
        <f>IF(RES_hh_tes!H22=0,"",RES_hh_tes!H22/RES_hh_fec!H22)</f>
        <v>0.43392805544704899</v>
      </c>
      <c r="I22" s="102">
        <f>IF(RES_hh_tes!I22=0,"",RES_hh_tes!I22/RES_hh_fec!I22)</f>
        <v>0.44003491249828453</v>
      </c>
      <c r="J22" s="102">
        <f>IF(RES_hh_tes!J22=0,"",RES_hh_tes!J22/RES_hh_fec!J22)</f>
        <v>0.44406385782671226</v>
      </c>
      <c r="K22" s="102">
        <f>IF(RES_hh_tes!K22=0,"",RES_hh_tes!K22/RES_hh_fec!K22)</f>
        <v>0.45184362110462367</v>
      </c>
      <c r="L22" s="102">
        <f>IF(RES_hh_tes!L22=0,"",RES_hh_tes!L22/RES_hh_fec!L22)</f>
        <v>0.45585505778005381</v>
      </c>
      <c r="M22" s="102">
        <f>IF(RES_hh_tes!M22=0,"",RES_hh_tes!M22/RES_hh_fec!M22)</f>
        <v>0.46131734503599464</v>
      </c>
      <c r="N22" s="102">
        <f>IF(RES_hh_tes!N22=0,"",RES_hh_tes!N22/RES_hh_fec!N22)</f>
        <v>0.46608173311831325</v>
      </c>
      <c r="O22" s="102">
        <f>IF(RES_hh_tes!O22=0,"",RES_hh_tes!O22/RES_hh_fec!O22)</f>
        <v>0.46951686165449619</v>
      </c>
      <c r="P22" s="102">
        <f>IF(RES_hh_tes!P22=0,"",RES_hh_tes!P22/RES_hh_fec!P22)</f>
        <v>0.47228421947126975</v>
      </c>
      <c r="Q22" s="102">
        <f>IF(RES_hh_tes!Q22=0,"",RES_hh_tes!Q22/RES_hh_fec!Q22)</f>
        <v>0.47471440355983069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0.78794214913999738</v>
      </c>
      <c r="C24" s="102">
        <f>IF(RES_hh_tes!C24=0,"",RES_hh_tes!C24/RES_hh_fec!C24)</f>
        <v>0.78903099231341101</v>
      </c>
      <c r="D24" s="102">
        <f>IF(RES_hh_tes!D24=0,"",RES_hh_tes!D24/RES_hh_fec!D24)</f>
        <v>0.79006106597445214</v>
      </c>
      <c r="E24" s="102">
        <f>IF(RES_hh_tes!E24=0,"",RES_hh_tes!E24/RES_hh_fec!E24)</f>
        <v>0.79123937895725982</v>
      </c>
      <c r="F24" s="102">
        <f>IF(RES_hh_tes!F24=0,"",RES_hh_tes!F24/RES_hh_fec!F24)</f>
        <v>0.79264904345785014</v>
      </c>
      <c r="G24" s="102">
        <f>IF(RES_hh_tes!G24=0,"",RES_hh_tes!G24/RES_hh_fec!G24)</f>
        <v>0.79434242137347877</v>
      </c>
      <c r="H24" s="102">
        <f>IF(RES_hh_tes!H24=0,"",RES_hh_tes!H24/RES_hh_fec!H24)</f>
        <v>0.79586729269679557</v>
      </c>
      <c r="I24" s="102">
        <f>IF(RES_hh_tes!I24=0,"",RES_hh_tes!I24/RES_hh_fec!I24)</f>
        <v>0.79787435133497842</v>
      </c>
      <c r="J24" s="102">
        <f>IF(RES_hh_tes!J24=0,"",RES_hh_tes!J24/RES_hh_fec!J24)</f>
        <v>0.80016795624563908</v>
      </c>
      <c r="K24" s="102">
        <f>IF(RES_hh_tes!K24=0,"",RES_hh_tes!K24/RES_hh_fec!K24)</f>
        <v>0.80230092765129468</v>
      </c>
      <c r="L24" s="102">
        <f>IF(RES_hh_tes!L24=0,"",RES_hh_tes!L24/RES_hh_fec!L24)</f>
        <v>0.80441965641459046</v>
      </c>
      <c r="M24" s="102">
        <f>IF(RES_hh_tes!M24=0,"",RES_hh_tes!M24/RES_hh_fec!M24)</f>
        <v>0.8065028879306233</v>
      </c>
      <c r="N24" s="102">
        <f>IF(RES_hh_tes!N24=0,"",RES_hh_tes!N24/RES_hh_fec!N24)</f>
        <v>0.80827041016332746</v>
      </c>
      <c r="O24" s="102">
        <f>IF(RES_hh_tes!O24=0,"",RES_hh_tes!O24/RES_hh_fec!O24)</f>
        <v>0.8102763015720188</v>
      </c>
      <c r="P24" s="102">
        <f>IF(RES_hh_tes!P24=0,"",RES_hh_tes!P24/RES_hh_fec!P24)</f>
        <v>0.81196851681952853</v>
      </c>
      <c r="Q24" s="102">
        <f>IF(RES_hh_tes!Q24=0,"",RES_hh_tes!Q24/RES_hh_fec!Q24)</f>
        <v>0.81388262980883308</v>
      </c>
    </row>
    <row r="25" spans="1:17" ht="12" customHeight="1" x14ac:dyDescent="0.25">
      <c r="A25" s="51" t="s">
        <v>60</v>
      </c>
      <c r="B25" s="104">
        <f>IF(RES_hh_tes!B25=0,"",RES_hh_tes!B25/RES_hh_fec!B25)</f>
        <v>0.61841267428499169</v>
      </c>
      <c r="C25" s="104">
        <f>IF(RES_hh_tes!C25=0,"",RES_hh_tes!C25/RES_hh_fec!C25)</f>
        <v>0.62242701688103019</v>
      </c>
      <c r="D25" s="104">
        <f>IF(RES_hh_tes!D25=0,"",RES_hh_tes!D25/RES_hh_fec!D25)</f>
        <v>0.63285281118815562</v>
      </c>
      <c r="E25" s="104">
        <f>IF(RES_hh_tes!E25=0,"",RES_hh_tes!E25/RES_hh_fec!E25)</f>
        <v>0.64206941319400823</v>
      </c>
      <c r="F25" s="104">
        <f>IF(RES_hh_tes!F25=0,"",RES_hh_tes!F25/RES_hh_fec!F25)</f>
        <v>0.65327749985867001</v>
      </c>
      <c r="G25" s="104">
        <f>IF(RES_hh_tes!G25=0,"",RES_hh_tes!G25/RES_hh_fec!G25)</f>
        <v>0.66460076153915504</v>
      </c>
      <c r="H25" s="104">
        <f>IF(RES_hh_tes!H25=0,"",RES_hh_tes!H25/RES_hh_fec!H25)</f>
        <v>0.67678757007918533</v>
      </c>
      <c r="I25" s="104">
        <f>IF(RES_hh_tes!I25=0,"",RES_hh_tes!I25/RES_hh_fec!I25)</f>
        <v>0.69078511666942344</v>
      </c>
      <c r="J25" s="104">
        <f>IF(RES_hh_tes!J25=0,"",RES_hh_tes!J25/RES_hh_fec!J25)</f>
        <v>0.70330493547651873</v>
      </c>
      <c r="K25" s="104">
        <f>IF(RES_hh_tes!K25=0,"",RES_hh_tes!K25/RES_hh_fec!K25)</f>
        <v>0.70609661788245348</v>
      </c>
      <c r="L25" s="104">
        <f>IF(RES_hh_tes!L25=0,"",RES_hh_tes!L25/RES_hh_fec!L25)</f>
        <v>0.70946956515098347</v>
      </c>
      <c r="M25" s="104">
        <f>IF(RES_hh_tes!M25=0,"",RES_hh_tes!M25/RES_hh_fec!M25)</f>
        <v>0.71235391084294852</v>
      </c>
      <c r="N25" s="104">
        <f>IF(RES_hh_tes!N25=0,"",RES_hh_tes!N25/RES_hh_fec!N25)</f>
        <v>0.71580194134476371</v>
      </c>
      <c r="O25" s="104">
        <f>IF(RES_hh_tes!O25=0,"",RES_hh_tes!O25/RES_hh_fec!O25)</f>
        <v>0.71957092918441323</v>
      </c>
      <c r="P25" s="104">
        <f>IF(RES_hh_tes!P25=0,"",RES_hh_tes!P25/RES_hh_fec!P25)</f>
        <v>0.72316118319697631</v>
      </c>
      <c r="Q25" s="104">
        <f>IF(RES_hh_tes!Q25=0,"",RES_hh_tes!Q25/RES_hh_fec!Q25)</f>
        <v>0.72805503800967519</v>
      </c>
    </row>
    <row r="26" spans="1:17" ht="12" customHeight="1" x14ac:dyDescent="0.25">
      <c r="A26" s="49" t="s">
        <v>59</v>
      </c>
      <c r="B26" s="101">
        <f>IF(RES_hh_tes!B26=0,"",RES_hh_tes!B26/RES_hh_fec!B26)</f>
        <v>1</v>
      </c>
      <c r="C26" s="101">
        <f>IF(RES_hh_tes!C26=0,"",RES_hh_tes!C26/RES_hh_fec!C26)</f>
        <v>1</v>
      </c>
      <c r="D26" s="101">
        <f>IF(RES_hh_tes!D26=0,"",RES_hh_tes!D26/RES_hh_fec!D26)</f>
        <v>1</v>
      </c>
      <c r="E26" s="101">
        <f>IF(RES_hh_tes!E26=0,"",RES_hh_tes!E26/RES_hh_fec!E26)</f>
        <v>1</v>
      </c>
      <c r="F26" s="101">
        <f>IF(RES_hh_tes!F26=0,"",RES_hh_tes!F26/RES_hh_fec!F26)</f>
        <v>1</v>
      </c>
      <c r="G26" s="101">
        <f>IF(RES_hh_tes!G26=0,"",RES_hh_tes!G26/RES_hh_fec!G26)</f>
        <v>1</v>
      </c>
      <c r="H26" s="101">
        <f>IF(RES_hh_tes!H26=0,"",RES_hh_tes!H26/RES_hh_fec!H26)</f>
        <v>1</v>
      </c>
      <c r="I26" s="101">
        <f>IF(RES_hh_tes!I26=0,"",RES_hh_tes!I26/RES_hh_fec!I26)</f>
        <v>0.99999999999999978</v>
      </c>
      <c r="J26" s="101">
        <f>IF(RES_hh_tes!J26=0,"",RES_hh_tes!J26/RES_hh_fec!J26)</f>
        <v>1</v>
      </c>
      <c r="K26" s="101">
        <f>IF(RES_hh_tes!K26=0,"",RES_hh_tes!K26/RES_hh_fec!K26)</f>
        <v>1.0000000000000002</v>
      </c>
      <c r="L26" s="101">
        <f>IF(RES_hh_tes!L26=0,"",RES_hh_tes!L26/RES_hh_fec!L26)</f>
        <v>1.0000000000000002</v>
      </c>
      <c r="M26" s="101">
        <f>IF(RES_hh_tes!M26=0,"",RES_hh_tes!M26/RES_hh_fec!M26)</f>
        <v>0.99999999999999989</v>
      </c>
      <c r="N26" s="101">
        <f>IF(RES_hh_tes!N26=0,"",RES_hh_tes!N26/RES_hh_fec!N26)</f>
        <v>1.0000000000000004</v>
      </c>
      <c r="O26" s="101">
        <f>IF(RES_hh_tes!O26=0,"",RES_hh_tes!O26/RES_hh_fec!O26)</f>
        <v>1</v>
      </c>
      <c r="P26" s="101">
        <f>IF(RES_hh_tes!P26=0,"",RES_hh_tes!P26/RES_hh_fec!P26)</f>
        <v>1</v>
      </c>
      <c r="Q26" s="101">
        <f>IF(RES_hh_tes!Q26=0,"",RES_hh_tes!Q26/RES_hh_fec!Q26)</f>
        <v>1.0000000000000002</v>
      </c>
    </row>
    <row r="27" spans="1:17" ht="12.95" customHeight="1" x14ac:dyDescent="0.25">
      <c r="A27" s="89" t="s">
        <v>62</v>
      </c>
      <c r="B27" s="103">
        <f>IF(RES_hh_tes!B27=0,"",RES_hh_tes!B27/RES_hh_fec!B27)</f>
        <v>0.632906909923309</v>
      </c>
      <c r="C27" s="103">
        <f>IF(RES_hh_tes!C27=0,"",RES_hh_tes!C27/RES_hh_fec!C27)</f>
        <v>0.63028531909337993</v>
      </c>
      <c r="D27" s="103">
        <f>IF(RES_hh_tes!D27=0,"",RES_hh_tes!D27/RES_hh_fec!D27)</f>
        <v>0.63663967911951536</v>
      </c>
      <c r="E27" s="103">
        <f>IF(RES_hh_tes!E27=0,"",RES_hh_tes!E27/RES_hh_fec!E27)</f>
        <v>0.6322440373668704</v>
      </c>
      <c r="F27" s="103">
        <f>IF(RES_hh_tes!F27=0,"",RES_hh_tes!F27/RES_hh_fec!F27)</f>
        <v>0.63677217806205155</v>
      </c>
      <c r="G27" s="103">
        <f>IF(RES_hh_tes!G27=0,"",RES_hh_tes!G27/RES_hh_fec!G27)</f>
        <v>0.64384314651760643</v>
      </c>
      <c r="H27" s="103">
        <f>IF(RES_hh_tes!H27=0,"",RES_hh_tes!H27/RES_hh_fec!H27)</f>
        <v>0.64661930156241831</v>
      </c>
      <c r="I27" s="103">
        <f>IF(RES_hh_tes!I27=0,"",RES_hh_tes!I27/RES_hh_fec!I27)</f>
        <v>0.65260619399872044</v>
      </c>
      <c r="J27" s="103">
        <f>IF(RES_hh_tes!J27=0,"",RES_hh_tes!J27/RES_hh_fec!J27)</f>
        <v>0.64101549208355324</v>
      </c>
      <c r="K27" s="103">
        <f>IF(RES_hh_tes!K27=0,"",RES_hh_tes!K27/RES_hh_fec!K27)</f>
        <v>0.62564945561955387</v>
      </c>
      <c r="L27" s="103">
        <f>IF(RES_hh_tes!L27=0,"",RES_hh_tes!L27/RES_hh_fec!L27)</f>
        <v>0.63615744504388305</v>
      </c>
      <c r="M27" s="103">
        <f>IF(RES_hh_tes!M27=0,"",RES_hh_tes!M27/RES_hh_fec!M27)</f>
        <v>0.65199343582826497</v>
      </c>
      <c r="N27" s="103">
        <f>IF(RES_hh_tes!N27=0,"",RES_hh_tes!N27/RES_hh_fec!N27)</f>
        <v>0.66682076069555241</v>
      </c>
      <c r="O27" s="103">
        <f>IF(RES_hh_tes!O27=0,"",RES_hh_tes!O27/RES_hh_fec!O27)</f>
        <v>0.66903034995432953</v>
      </c>
      <c r="P27" s="103">
        <f>IF(RES_hh_tes!P27=0,"",RES_hh_tes!P27/RES_hh_fec!P27)</f>
        <v>0.67794475312159852</v>
      </c>
      <c r="Q27" s="103">
        <f>IF(RES_hh_tes!Q27=0,"",RES_hh_tes!Q27/RES_hh_fec!Q27)</f>
        <v>0.68329422024696029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0.39849072047627404</v>
      </c>
      <c r="C29" s="102">
        <f>IF(RES_hh_tes!C29=0,"",RES_hh_tes!C29/RES_hh_fec!C29)</f>
        <v>0.40487846591103555</v>
      </c>
      <c r="D29" s="102">
        <f>IF(RES_hh_tes!D29=0,"",RES_hh_tes!D29/RES_hh_fec!D29)</f>
        <v>0.41358453855856753</v>
      </c>
      <c r="E29" s="102">
        <f>IF(RES_hh_tes!E29=0,"",RES_hh_tes!E29/RES_hh_fec!E29)</f>
        <v>0.42026682617286326</v>
      </c>
      <c r="F29" s="102">
        <f>IF(RES_hh_tes!F29=0,"",RES_hh_tes!F29/RES_hh_fec!F29)</f>
        <v>0.42808198113862961</v>
      </c>
      <c r="G29" s="102">
        <f>IF(RES_hh_tes!G29=0,"",RES_hh_tes!G29/RES_hh_fec!G29)</f>
        <v>0.43437297325046181</v>
      </c>
      <c r="H29" s="102">
        <f>IF(RES_hh_tes!H29=0,"",RES_hh_tes!H29/RES_hh_fec!H29)</f>
        <v>0.4415873462004693</v>
      </c>
      <c r="I29" s="102">
        <f>IF(RES_hh_tes!I29=0,"",RES_hh_tes!I29/RES_hh_fec!I29)</f>
        <v>0.44777708064120303</v>
      </c>
      <c r="J29" s="102">
        <f>IF(RES_hh_tes!J29=0,"",RES_hh_tes!J29/RES_hh_fec!J29)</f>
        <v>0.45588080229592759</v>
      </c>
      <c r="K29" s="102">
        <f>IF(RES_hh_tes!K29=0,"",RES_hh_tes!K29/RES_hh_fec!K29)</f>
        <v>0.4581999000431331</v>
      </c>
      <c r="L29" s="102">
        <f>IF(RES_hh_tes!L29=0,"",RES_hh_tes!L29/RES_hh_fec!L29)</f>
        <v>0.4596849261754401</v>
      </c>
      <c r="M29" s="102">
        <f>IF(RES_hh_tes!M29=0,"",RES_hh_tes!M29/RES_hh_fec!M29)</f>
        <v>0.46105313208431714</v>
      </c>
      <c r="N29" s="102">
        <f>IF(RES_hh_tes!N29=0,"",RES_hh_tes!N29/RES_hh_fec!N29)</f>
        <v>0.46203368609345347</v>
      </c>
      <c r="O29" s="102">
        <f>IF(RES_hh_tes!O29=0,"",RES_hh_tes!O29/RES_hh_fec!O29)</f>
        <v>0.46348204460673664</v>
      </c>
      <c r="P29" s="102">
        <f>IF(RES_hh_tes!P29=0,"",RES_hh_tes!P29/RES_hh_fec!P29)</f>
        <v>0.46463965881948593</v>
      </c>
      <c r="Q29" s="102">
        <f>IF(RES_hh_tes!Q29=0,"",RES_hh_tes!Q29/RES_hh_fec!Q29)</f>
        <v>0.4661727558617787</v>
      </c>
    </row>
    <row r="30" spans="1:17" ht="12" customHeight="1" x14ac:dyDescent="0.25">
      <c r="A30" s="87" t="s">
        <v>109</v>
      </c>
      <c r="B30" s="102">
        <f>IF(RES_hh_tes!B30=0,"",RES_hh_tes!B30/RES_hh_fec!B30)</f>
        <v>0.42914385282060286</v>
      </c>
      <c r="C30" s="102">
        <f>IF(RES_hh_tes!C30=0,"",RES_hh_tes!C30/RES_hh_fec!C30)</f>
        <v>0.4370893376106319</v>
      </c>
      <c r="D30" s="102">
        <f>IF(RES_hh_tes!D30=0,"",RES_hh_tes!D30/RES_hh_fec!D30)</f>
        <v>0.44472784115438901</v>
      </c>
      <c r="E30" s="102">
        <f>IF(RES_hh_tes!E30=0,"",RES_hh_tes!E30/RES_hh_fec!E30)</f>
        <v>0.45465982746009492</v>
      </c>
      <c r="F30" s="102">
        <f>IF(RES_hh_tes!F30=0,"",RES_hh_tes!F30/RES_hh_fec!F30)</f>
        <v>0.46322070041230595</v>
      </c>
      <c r="G30" s="102">
        <f>IF(RES_hh_tes!G30=0,"",RES_hh_tes!G30/RES_hh_fec!G30)</f>
        <v>0.4726331657518289</v>
      </c>
      <c r="H30" s="102">
        <f>IF(RES_hh_tes!H30=0,"",RES_hh_tes!H30/RES_hh_fec!H30)</f>
        <v>0.48081481127496345</v>
      </c>
      <c r="I30" s="102">
        <f>IF(RES_hh_tes!I30=0,"",RES_hh_tes!I30/RES_hh_fec!I30)</f>
        <v>0.48827812690485906</v>
      </c>
      <c r="J30" s="102">
        <f>IF(RES_hh_tes!J30=0,"",RES_hh_tes!J30/RES_hh_fec!J30)</f>
        <v>0.49636431237009171</v>
      </c>
      <c r="K30" s="102">
        <f>IF(RES_hh_tes!K30=0,"",RES_hh_tes!K30/RES_hh_fec!K30)</f>
        <v>0.49885294958683929</v>
      </c>
      <c r="L30" s="102">
        <f>IF(RES_hh_tes!L30=0,"",RES_hh_tes!L30/RES_hh_fec!L30)</f>
        <v>0.50101410641561506</v>
      </c>
      <c r="M30" s="102">
        <f>IF(RES_hh_tes!M30=0,"",RES_hh_tes!M30/RES_hh_fec!M30)</f>
        <v>0.50312097763210251</v>
      </c>
      <c r="N30" s="102">
        <f>IF(RES_hh_tes!N30=0,"",RES_hh_tes!N30/RES_hh_fec!N30)</f>
        <v>0.50516616086577637</v>
      </c>
      <c r="O30" s="102">
        <f>IF(RES_hh_tes!O30=0,"",RES_hh_tes!O30/RES_hh_fec!O30)</f>
        <v>0.50802809435224228</v>
      </c>
      <c r="P30" s="102">
        <f>IF(RES_hh_tes!P30=0,"",RES_hh_tes!P30/RES_hh_fec!P30)</f>
        <v>0.51073487242815485</v>
      </c>
      <c r="Q30" s="102">
        <f>IF(RES_hh_tes!Q30=0,"",RES_hh_tes!Q30/RES_hh_fec!Q30)</f>
        <v>0.51240018553158451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>
        <f>IF(RES_hh_tes!K31=0,"",RES_hh_tes!K31/RES_hh_fec!K31)</f>
        <v>0.35527754169069442</v>
      </c>
      <c r="L31" s="102">
        <f>IF(RES_hh_tes!L31=0,"",RES_hh_tes!L31/RES_hh_fec!L31)</f>
        <v>0.35527754169069442</v>
      </c>
      <c r="M31" s="102">
        <f>IF(RES_hh_tes!M31=0,"",RES_hh_tes!M31/RES_hh_fec!M31)</f>
        <v>0.35527754169069442</v>
      </c>
      <c r="N31" s="102">
        <f>IF(RES_hh_tes!N31=0,"",RES_hh_tes!N31/RES_hh_fec!N31)</f>
        <v>0.35527754169069442</v>
      </c>
      <c r="O31" s="102">
        <f>IF(RES_hh_tes!O31=0,"",RES_hh_tes!O31/RES_hh_fec!O31)</f>
        <v>0.35527754169069448</v>
      </c>
      <c r="P31" s="102">
        <f>IF(RES_hh_tes!P31=0,"",RES_hh_tes!P31/RES_hh_fec!P31)</f>
        <v>0.35527754169069442</v>
      </c>
      <c r="Q31" s="102">
        <f>IF(RES_hh_tes!Q31=0,"",RES_hh_tes!Q31/RES_hh_fec!Q31)</f>
        <v>0.35527754169069453</v>
      </c>
    </row>
    <row r="32" spans="1:17" ht="12" customHeight="1" x14ac:dyDescent="0.25">
      <c r="A32" s="49" t="s">
        <v>60</v>
      </c>
      <c r="B32" s="101">
        <f>IF(RES_hh_tes!B32=0,"",RES_hh_tes!B32/RES_hh_fec!B32)</f>
        <v>0.78298317152195251</v>
      </c>
      <c r="C32" s="101">
        <f>IF(RES_hh_tes!C32=0,"",RES_hh_tes!C32/RES_hh_fec!C32)</f>
        <v>0.78578910707049965</v>
      </c>
      <c r="D32" s="101">
        <f>IF(RES_hh_tes!D32=0,"",RES_hh_tes!D32/RES_hh_fec!D32)</f>
        <v>0.79100924162756747</v>
      </c>
      <c r="E32" s="101">
        <f>IF(RES_hh_tes!E32=0,"",RES_hh_tes!E32/RES_hh_fec!E32)</f>
        <v>0.7962306360221576</v>
      </c>
      <c r="F32" s="101">
        <f>IF(RES_hh_tes!F32=0,"",RES_hh_tes!F32/RES_hh_fec!F32)</f>
        <v>0.80177785078665864</v>
      </c>
      <c r="G32" s="101">
        <f>IF(RES_hh_tes!G32=0,"",RES_hh_tes!G32/RES_hh_fec!G32)</f>
        <v>0.80768736602150948</v>
      </c>
      <c r="H32" s="101">
        <f>IF(RES_hh_tes!H32=0,"",RES_hh_tes!H32/RES_hh_fec!H32)</f>
        <v>0.81370465016941196</v>
      </c>
      <c r="I32" s="101">
        <f>IF(RES_hh_tes!I32=0,"",RES_hh_tes!I32/RES_hh_fec!I32)</f>
        <v>0.82061386074515053</v>
      </c>
      <c r="J32" s="101">
        <f>IF(RES_hh_tes!J32=0,"",RES_hh_tes!J32/RES_hh_fec!J32)</f>
        <v>0.82683157957512232</v>
      </c>
      <c r="K32" s="101">
        <f>IF(RES_hh_tes!K32=0,"",RES_hh_tes!K32/RES_hh_fec!K32)</f>
        <v>0.82812151853193627</v>
      </c>
      <c r="L32" s="101">
        <f>IF(RES_hh_tes!L32=0,"",RES_hh_tes!L32/RES_hh_fec!L32)</f>
        <v>0.83087850375467565</v>
      </c>
      <c r="M32" s="101">
        <f>IF(RES_hh_tes!M32=0,"",RES_hh_tes!M32/RES_hh_fec!M32)</f>
        <v>0.83367945596585002</v>
      </c>
      <c r="N32" s="101">
        <f>IF(RES_hh_tes!N32=0,"",RES_hh_tes!N32/RES_hh_fec!N32)</f>
        <v>0.83600402977962252</v>
      </c>
      <c r="O32" s="101">
        <f>IF(RES_hh_tes!O32=0,"",RES_hh_tes!O32/RES_hh_fec!O32)</f>
        <v>0.83816875867761631</v>
      </c>
      <c r="P32" s="101">
        <f>IF(RES_hh_tes!P32=0,"",RES_hh_tes!P32/RES_hh_fec!P32)</f>
        <v>0.83990484739167737</v>
      </c>
      <c r="Q32" s="101">
        <f>IF(RES_hh_tes!Q32=0,"",RES_hh_tes!Q32/RES_hh_fec!Q32)</f>
        <v>0.84196341211363779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1919.7722928550602</v>
      </c>
      <c r="C3" s="100">
        <f t="shared" ref="C3:Q3" si="1">SUM(C4,C15,C17,C27)</f>
        <v>2090.1122186686566</v>
      </c>
      <c r="D3" s="100">
        <f t="shared" si="1"/>
        <v>2196.3707577867963</v>
      </c>
      <c r="E3" s="100">
        <f t="shared" si="1"/>
        <v>2384.9807535040686</v>
      </c>
      <c r="F3" s="100">
        <f t="shared" si="1"/>
        <v>2359.6484390057522</v>
      </c>
      <c r="G3" s="100">
        <f t="shared" si="1"/>
        <v>2392.4480741910829</v>
      </c>
      <c r="H3" s="100">
        <f t="shared" si="1"/>
        <v>2209.6372305407394</v>
      </c>
      <c r="I3" s="100">
        <f t="shared" si="1"/>
        <v>1994.0052300449404</v>
      </c>
      <c r="J3" s="100">
        <f t="shared" si="1"/>
        <v>2030.7832118065442</v>
      </c>
      <c r="K3" s="100">
        <f t="shared" si="1"/>
        <v>2083.1329765986129</v>
      </c>
      <c r="L3" s="100">
        <f t="shared" si="1"/>
        <v>2118.7472752897515</v>
      </c>
      <c r="M3" s="100">
        <f t="shared" si="1"/>
        <v>1913.2491422745147</v>
      </c>
      <c r="N3" s="100">
        <f t="shared" si="1"/>
        <v>1729.9823864036173</v>
      </c>
      <c r="O3" s="100">
        <f t="shared" si="1"/>
        <v>1619.2647540545688</v>
      </c>
      <c r="P3" s="100">
        <f t="shared" si="1"/>
        <v>1402.2933022964396</v>
      </c>
      <c r="Q3" s="100">
        <f t="shared" si="1"/>
        <v>1484.5927955854124</v>
      </c>
    </row>
    <row r="4" spans="1:17" ht="12.95" customHeight="1" x14ac:dyDescent="0.25">
      <c r="A4" s="89" t="s">
        <v>65</v>
      </c>
      <c r="B4" s="96">
        <f t="shared" ref="B4" si="2">SUM(B5:B14)</f>
        <v>1419.7185595766473</v>
      </c>
      <c r="C4" s="96">
        <f t="shared" ref="C4:Q4" si="3">SUM(C5:C14)</f>
        <v>1583.7450045153366</v>
      </c>
      <c r="D4" s="96">
        <f t="shared" si="3"/>
        <v>1651.2761240340965</v>
      </c>
      <c r="E4" s="96">
        <f t="shared" si="3"/>
        <v>1818.4701979964639</v>
      </c>
      <c r="F4" s="96">
        <f t="shared" si="3"/>
        <v>1769.9019377544296</v>
      </c>
      <c r="G4" s="96">
        <f t="shared" si="3"/>
        <v>1797.9084826373844</v>
      </c>
      <c r="H4" s="96">
        <f t="shared" si="3"/>
        <v>1601.4883389749689</v>
      </c>
      <c r="I4" s="96">
        <f t="shared" si="3"/>
        <v>1394.4499596400819</v>
      </c>
      <c r="J4" s="96">
        <f t="shared" si="3"/>
        <v>1380.6517399178056</v>
      </c>
      <c r="K4" s="96">
        <f t="shared" si="3"/>
        <v>1408.1895978645266</v>
      </c>
      <c r="L4" s="96">
        <f t="shared" si="3"/>
        <v>1453.6940869837376</v>
      </c>
      <c r="M4" s="96">
        <f t="shared" si="3"/>
        <v>1299.5377878864792</v>
      </c>
      <c r="N4" s="96">
        <f t="shared" si="3"/>
        <v>1165.2921288481107</v>
      </c>
      <c r="O4" s="96">
        <f t="shared" si="3"/>
        <v>1087.1392526268653</v>
      </c>
      <c r="P4" s="96">
        <f t="shared" si="3"/>
        <v>909.45707601159575</v>
      </c>
      <c r="Q4" s="96">
        <f t="shared" si="3"/>
        <v>1003.5207340469678</v>
      </c>
    </row>
    <row r="5" spans="1:17" ht="12" customHeight="1" x14ac:dyDescent="0.25">
      <c r="A5" s="87" t="s">
        <v>58</v>
      </c>
      <c r="B5" s="95">
        <v>42.556098295095019</v>
      </c>
      <c r="C5" s="95">
        <v>22.359843210240001</v>
      </c>
      <c r="D5" s="95">
        <v>32.205958354800003</v>
      </c>
      <c r="E5" s="95">
        <v>43.12763520515999</v>
      </c>
      <c r="F5" s="95">
        <v>29.288346581520006</v>
      </c>
      <c r="G5" s="95">
        <v>43.196871258792726</v>
      </c>
      <c r="H5" s="95">
        <v>30.974401086479997</v>
      </c>
      <c r="I5" s="95">
        <v>15.643322965799999</v>
      </c>
      <c r="J5" s="95">
        <v>20.720853780120002</v>
      </c>
      <c r="K5" s="95">
        <v>13.10912452008</v>
      </c>
      <c r="L5" s="95">
        <v>25.147832997258956</v>
      </c>
      <c r="M5" s="95">
        <v>18.280929406783628</v>
      </c>
      <c r="N5" s="95">
        <v>15.534830337071158</v>
      </c>
      <c r="O5" s="95">
        <v>20.227678011794772</v>
      </c>
      <c r="P5" s="95">
        <v>14.421926897306992</v>
      </c>
      <c r="Q5" s="95">
        <v>12.92777797099343</v>
      </c>
    </row>
    <row r="6" spans="1:17" ht="12" customHeight="1" x14ac:dyDescent="0.25">
      <c r="A6" s="87" t="s">
        <v>84</v>
      </c>
      <c r="B6" s="95">
        <v>44.55945150303986</v>
      </c>
      <c r="C6" s="95">
        <v>44.681322145821461</v>
      </c>
      <c r="D6" s="95">
        <v>44.196986639295879</v>
      </c>
      <c r="E6" s="95">
        <v>44.043290076734252</v>
      </c>
      <c r="F6" s="95">
        <v>43.456976852777679</v>
      </c>
      <c r="G6" s="95">
        <v>43.447587155006687</v>
      </c>
      <c r="H6" s="95">
        <v>43.036295503051001</v>
      </c>
      <c r="I6" s="95">
        <v>43.217156271687699</v>
      </c>
      <c r="J6" s="95">
        <v>41.715836780409944</v>
      </c>
      <c r="K6" s="95">
        <v>41.274073319529585</v>
      </c>
      <c r="L6" s="95">
        <v>41.718275206128943</v>
      </c>
      <c r="M6" s="95">
        <v>40.619409885541288</v>
      </c>
      <c r="N6" s="95">
        <v>39.814565437660178</v>
      </c>
      <c r="O6" s="95">
        <v>39.38508996726749</v>
      </c>
      <c r="P6" s="95">
        <v>38.308779845955371</v>
      </c>
      <c r="Q6" s="95">
        <v>38.415456948132679</v>
      </c>
    </row>
    <row r="7" spans="1:17" ht="12" customHeight="1" x14ac:dyDescent="0.25">
      <c r="A7" s="87" t="s">
        <v>110</v>
      </c>
      <c r="B7" s="95">
        <v>653.84936195837895</v>
      </c>
      <c r="C7" s="95">
        <v>719.52569523931561</v>
      </c>
      <c r="D7" s="95">
        <v>805.40460655483696</v>
      </c>
      <c r="E7" s="95">
        <v>823.03049282305199</v>
      </c>
      <c r="F7" s="95">
        <v>805.01185494493404</v>
      </c>
      <c r="G7" s="95">
        <v>737.07737230313774</v>
      </c>
      <c r="H7" s="95">
        <v>621.11732661875055</v>
      </c>
      <c r="I7" s="95">
        <v>494.76502216107133</v>
      </c>
      <c r="J7" s="95">
        <v>415.75100860599974</v>
      </c>
      <c r="K7" s="95">
        <v>418.33529240336378</v>
      </c>
      <c r="L7" s="95">
        <v>399.49363278572827</v>
      </c>
      <c r="M7" s="95">
        <v>351.11867248902939</v>
      </c>
      <c r="N7" s="95">
        <v>279.45278745825408</v>
      </c>
      <c r="O7" s="95">
        <v>236.43211886376042</v>
      </c>
      <c r="P7" s="95">
        <v>181.99744022151546</v>
      </c>
      <c r="Q7" s="95">
        <v>227.73251613614724</v>
      </c>
    </row>
    <row r="8" spans="1:17" ht="12" customHeight="1" x14ac:dyDescent="0.25">
      <c r="A8" s="87" t="s">
        <v>109</v>
      </c>
      <c r="B8" s="95">
        <v>678.75364782013355</v>
      </c>
      <c r="C8" s="95">
        <v>797.17814391995955</v>
      </c>
      <c r="D8" s="95">
        <v>769.46857248516358</v>
      </c>
      <c r="E8" s="95">
        <v>908.26877989151751</v>
      </c>
      <c r="F8" s="95">
        <v>892.14475937519774</v>
      </c>
      <c r="G8" s="95">
        <v>974.18665192044728</v>
      </c>
      <c r="H8" s="95">
        <v>906.36031576668745</v>
      </c>
      <c r="I8" s="95">
        <v>840.82445824152296</v>
      </c>
      <c r="J8" s="95">
        <v>902.46404075127589</v>
      </c>
      <c r="K8" s="95">
        <v>935.47110762155319</v>
      </c>
      <c r="L8" s="95">
        <v>987.33434599462157</v>
      </c>
      <c r="M8" s="95">
        <v>889.51877610512486</v>
      </c>
      <c r="N8" s="95">
        <v>830.48994561512518</v>
      </c>
      <c r="O8" s="95">
        <v>791.09436578404257</v>
      </c>
      <c r="P8" s="95">
        <v>674.72892904681794</v>
      </c>
      <c r="Q8" s="95">
        <v>724.44498299169447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280.11427936991527</v>
      </c>
      <c r="C17" s="96">
        <f t="shared" si="6"/>
        <v>282.20960246137508</v>
      </c>
      <c r="D17" s="96">
        <f t="shared" si="6"/>
        <v>317.16278555597341</v>
      </c>
      <c r="E17" s="96">
        <f t="shared" si="6"/>
        <v>328.05384606787618</v>
      </c>
      <c r="F17" s="96">
        <f t="shared" si="6"/>
        <v>340.46078529548583</v>
      </c>
      <c r="G17" s="96">
        <f t="shared" si="6"/>
        <v>340.25254563666999</v>
      </c>
      <c r="H17" s="96">
        <f t="shared" si="6"/>
        <v>342.97586184866049</v>
      </c>
      <c r="I17" s="96">
        <f t="shared" si="6"/>
        <v>337.686209631618</v>
      </c>
      <c r="J17" s="96">
        <f t="shared" si="6"/>
        <v>342.26162422815366</v>
      </c>
      <c r="K17" s="96">
        <f t="shared" si="6"/>
        <v>347.7701229851092</v>
      </c>
      <c r="L17" s="96">
        <f t="shared" si="6"/>
        <v>352.28047409524817</v>
      </c>
      <c r="M17" s="96">
        <f t="shared" si="6"/>
        <v>329.21289729716727</v>
      </c>
      <c r="N17" s="96">
        <f t="shared" si="6"/>
        <v>297.36851736831318</v>
      </c>
      <c r="O17" s="96">
        <f t="shared" si="6"/>
        <v>280.87208557015708</v>
      </c>
      <c r="P17" s="96">
        <f t="shared" si="6"/>
        <v>263.71785825256745</v>
      </c>
      <c r="Q17" s="96">
        <f t="shared" si="6"/>
        <v>255.78827833310885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12.24509585957299</v>
      </c>
      <c r="C19" s="95">
        <v>13.710389940465598</v>
      </c>
      <c r="D19" s="95">
        <v>17.65385933901646</v>
      </c>
      <c r="E19" s="95">
        <v>18.216003345309833</v>
      </c>
      <c r="F19" s="95">
        <v>22.316999928493331</v>
      </c>
      <c r="G19" s="95">
        <v>26.481815289483649</v>
      </c>
      <c r="H19" s="95">
        <v>29.95201584352052</v>
      </c>
      <c r="I19" s="95">
        <v>30.856337247472776</v>
      </c>
      <c r="J19" s="95">
        <v>32.908072524892283</v>
      </c>
      <c r="K19" s="95">
        <v>32.425743701099549</v>
      </c>
      <c r="L19" s="95">
        <v>32.15679476144993</v>
      </c>
      <c r="M19" s="95">
        <v>26.59682841406303</v>
      </c>
      <c r="N19" s="95">
        <v>23.203091951634566</v>
      </c>
      <c r="O19" s="95">
        <v>22.075558181927388</v>
      </c>
      <c r="P19" s="95">
        <v>19.572312894587853</v>
      </c>
      <c r="Q19" s="95">
        <v>17.697131918752486</v>
      </c>
    </row>
    <row r="20" spans="1:17" ht="12" customHeight="1" x14ac:dyDescent="0.25">
      <c r="A20" s="87" t="s">
        <v>110</v>
      </c>
      <c r="B20" s="95">
        <v>108.31627213273192</v>
      </c>
      <c r="C20" s="95">
        <v>105.7182860605045</v>
      </c>
      <c r="D20" s="95">
        <v>129.74720192838714</v>
      </c>
      <c r="E20" s="95">
        <v>125.02925640159593</v>
      </c>
      <c r="F20" s="95">
        <v>127.81249747624595</v>
      </c>
      <c r="G20" s="95">
        <v>113.27715491942415</v>
      </c>
      <c r="H20" s="95">
        <v>105.9889625918611</v>
      </c>
      <c r="I20" s="95">
        <v>96.50544643002452</v>
      </c>
      <c r="J20" s="95">
        <v>80.762882335796334</v>
      </c>
      <c r="K20" s="95">
        <v>80.91253254868829</v>
      </c>
      <c r="L20" s="95">
        <v>77.683719043555627</v>
      </c>
      <c r="M20" s="95">
        <v>75.348019650737086</v>
      </c>
      <c r="N20" s="95">
        <v>61.522542263517231</v>
      </c>
      <c r="O20" s="95">
        <v>54.290279321038668</v>
      </c>
      <c r="P20" s="95">
        <v>48.700429048928271</v>
      </c>
      <c r="Q20" s="95">
        <v>53.657603072191691</v>
      </c>
    </row>
    <row r="21" spans="1:17" ht="12" customHeight="1" x14ac:dyDescent="0.25">
      <c r="A21" s="87" t="s">
        <v>109</v>
      </c>
      <c r="B21" s="95">
        <v>159.55291137761037</v>
      </c>
      <c r="C21" s="95">
        <v>162.780926460405</v>
      </c>
      <c r="D21" s="95">
        <v>169.76172428856978</v>
      </c>
      <c r="E21" s="95">
        <v>184.80858632097039</v>
      </c>
      <c r="F21" s="95">
        <v>190.33128789074658</v>
      </c>
      <c r="G21" s="95">
        <v>200.49357542776224</v>
      </c>
      <c r="H21" s="95">
        <v>207.03488341327886</v>
      </c>
      <c r="I21" s="95">
        <v>210.32442595412067</v>
      </c>
      <c r="J21" s="95">
        <v>228.59066936746504</v>
      </c>
      <c r="K21" s="95">
        <v>234.43184673532139</v>
      </c>
      <c r="L21" s="95">
        <v>242.4399602902426</v>
      </c>
      <c r="M21" s="95">
        <v>227.26804923236713</v>
      </c>
      <c r="N21" s="95">
        <v>212.64288315316136</v>
      </c>
      <c r="O21" s="95">
        <v>204.50624806719105</v>
      </c>
      <c r="P21" s="95">
        <v>195.44511630905134</v>
      </c>
      <c r="Q21" s="95">
        <v>184.43354334216465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219.93945390849774</v>
      </c>
      <c r="C27" s="96">
        <f t="shared" ref="C27:Q27" si="8">SUM(C28:C32)</f>
        <v>224.15761169194491</v>
      </c>
      <c r="D27" s="96">
        <f t="shared" si="8"/>
        <v>227.93184819672643</v>
      </c>
      <c r="E27" s="96">
        <f t="shared" si="8"/>
        <v>238.45670943972857</v>
      </c>
      <c r="F27" s="96">
        <f t="shared" si="8"/>
        <v>249.28571595583671</v>
      </c>
      <c r="G27" s="96">
        <f t="shared" si="8"/>
        <v>254.28704591702851</v>
      </c>
      <c r="H27" s="96">
        <f t="shared" si="8"/>
        <v>265.17302971711024</v>
      </c>
      <c r="I27" s="96">
        <f t="shared" si="8"/>
        <v>261.86906077324028</v>
      </c>
      <c r="J27" s="96">
        <f t="shared" si="8"/>
        <v>307.86984766058487</v>
      </c>
      <c r="K27" s="96">
        <f t="shared" si="8"/>
        <v>327.173255748977</v>
      </c>
      <c r="L27" s="96">
        <f t="shared" si="8"/>
        <v>312.77271421076568</v>
      </c>
      <c r="M27" s="96">
        <f t="shared" si="8"/>
        <v>284.49845709086827</v>
      </c>
      <c r="N27" s="96">
        <f t="shared" si="8"/>
        <v>267.32174018719343</v>
      </c>
      <c r="O27" s="96">
        <f t="shared" si="8"/>
        <v>251.25341585754646</v>
      </c>
      <c r="P27" s="96">
        <f t="shared" si="8"/>
        <v>229.11836803227635</v>
      </c>
      <c r="Q27" s="96">
        <f t="shared" si="8"/>
        <v>225.28378320533585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96.998134999633194</v>
      </c>
      <c r="C29" s="95">
        <v>98.472061371928959</v>
      </c>
      <c r="D29" s="95">
        <v>103.7983895691797</v>
      </c>
      <c r="E29" s="95">
        <v>106.30049118580796</v>
      </c>
      <c r="F29" s="95">
        <v>114.46768496743704</v>
      </c>
      <c r="G29" s="95">
        <v>110.50710860572218</v>
      </c>
      <c r="H29" s="95">
        <v>116.23660935820851</v>
      </c>
      <c r="I29" s="95">
        <v>109.2923918002115</v>
      </c>
      <c r="J29" s="95">
        <v>144.19995063110187</v>
      </c>
      <c r="K29" s="95">
        <v>157.0879661832389</v>
      </c>
      <c r="L29" s="95">
        <v>139.10806491464544</v>
      </c>
      <c r="M29" s="95">
        <v>119.15613693259576</v>
      </c>
      <c r="N29" s="95">
        <v>105.60789720796016</v>
      </c>
      <c r="O29" s="95">
        <v>98.264279765677628</v>
      </c>
      <c r="P29" s="95">
        <v>81.179824613219935</v>
      </c>
      <c r="Q29" s="95">
        <v>85.8790324173481</v>
      </c>
    </row>
    <row r="30" spans="1:17" ht="12" customHeight="1" x14ac:dyDescent="0.25">
      <c r="A30" s="87" t="s">
        <v>109</v>
      </c>
      <c r="B30" s="95">
        <v>122.94131890886453</v>
      </c>
      <c r="C30" s="95">
        <v>125.68555032001595</v>
      </c>
      <c r="D30" s="95">
        <v>124.13345862754674</v>
      </c>
      <c r="E30" s="95">
        <v>132.1562182539206</v>
      </c>
      <c r="F30" s="95">
        <v>134.81803098839967</v>
      </c>
      <c r="G30" s="95">
        <v>143.77993731130633</v>
      </c>
      <c r="H30" s="95">
        <v>148.93642035890173</v>
      </c>
      <c r="I30" s="95">
        <v>152.57666897302877</v>
      </c>
      <c r="J30" s="95">
        <v>163.669897029483</v>
      </c>
      <c r="K30" s="95">
        <v>170.08528956573812</v>
      </c>
      <c r="L30" s="95">
        <v>173.66464929612022</v>
      </c>
      <c r="M30" s="95">
        <v>165.34232015827251</v>
      </c>
      <c r="N30" s="95">
        <v>161.71384297923325</v>
      </c>
      <c r="O30" s="95">
        <v>152.98913609186883</v>
      </c>
      <c r="P30" s="95">
        <v>147.93854341905643</v>
      </c>
      <c r="Q30" s="95">
        <v>139.40475078798775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16658.845699035803</v>
      </c>
      <c r="C3" s="100">
        <f>IF(RES_hh_fec!C3=0,0,1000000/0.086*RES_hh_fec!C3/RES_hh_num!C3)</f>
        <v>18620.963907566806</v>
      </c>
      <c r="D3" s="100">
        <f>IF(RES_hh_fec!D3=0,0,1000000/0.086*RES_hh_fec!D3/RES_hh_num!D3)</f>
        <v>18412.939412728025</v>
      </c>
      <c r="E3" s="100">
        <f>IF(RES_hh_fec!E3=0,0,1000000/0.086*RES_hh_fec!E3/RES_hh_num!E3)</f>
        <v>19843.678831582427</v>
      </c>
      <c r="F3" s="100">
        <f>IF(RES_hh_fec!F3=0,0,1000000/0.086*RES_hh_fec!F3/RES_hh_num!F3)</f>
        <v>19483.775655604953</v>
      </c>
      <c r="G3" s="100">
        <f>IF(RES_hh_fec!G3=0,0,1000000/0.086*RES_hh_fec!G3/RES_hh_num!G3)</f>
        <v>20029.920750290439</v>
      </c>
      <c r="H3" s="100">
        <f>IF(RES_hh_fec!H3=0,0,1000000/0.086*RES_hh_fec!H3/RES_hh_num!H3)</f>
        <v>18605.089721234977</v>
      </c>
      <c r="I3" s="100">
        <f>IF(RES_hh_fec!I3=0,0,1000000/0.086*RES_hh_fec!I3/RES_hh_num!I3)</f>
        <v>17418.993447830893</v>
      </c>
      <c r="J3" s="100">
        <f>IF(RES_hh_fec!J3=0,0,1000000/0.086*RES_hh_fec!J3/RES_hh_num!J3)</f>
        <v>17686.198403699069</v>
      </c>
      <c r="K3" s="100">
        <f>IF(RES_hh_fec!K3=0,0,1000000/0.086*RES_hh_fec!K3/RES_hh_num!K3)</f>
        <v>17917.792642554068</v>
      </c>
      <c r="L3" s="100">
        <f>IF(RES_hh_fec!L3=0,0,1000000/0.086*RES_hh_fec!L3/RES_hh_num!L3)</f>
        <v>18717.83498539255</v>
      </c>
      <c r="M3" s="100">
        <f>IF(RES_hh_fec!M3=0,0,1000000/0.086*RES_hh_fec!M3/RES_hh_num!M3)</f>
        <v>17820.56528770737</v>
      </c>
      <c r="N3" s="100">
        <f>IF(RES_hh_fec!N3=0,0,1000000/0.086*RES_hh_fec!N3/RES_hh_num!N3)</f>
        <v>17243.928235958356</v>
      </c>
      <c r="O3" s="100">
        <f>IF(RES_hh_fec!O3=0,0,1000000/0.086*RES_hh_fec!O3/RES_hh_num!O3)</f>
        <v>16803.941524486279</v>
      </c>
      <c r="P3" s="100">
        <f>IF(RES_hh_fec!P3=0,0,1000000/0.086*RES_hh_fec!P3/RES_hh_num!P3)</f>
        <v>14940.239084192615</v>
      </c>
      <c r="Q3" s="100">
        <f>IF(RES_hh_fec!Q3=0,0,1000000/0.086*RES_hh_fec!Q3/RES_hh_num!Q3)</f>
        <v>16487.418115248078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11980.736625022613</v>
      </c>
      <c r="C4" s="96">
        <f>IF(RES_hh_fec!C4=0,0,1000000/0.086*RES_hh_fec!C4/RES_hh_num!C4)</f>
        <v>13871.37304269284</v>
      </c>
      <c r="D4" s="96">
        <f>IF(RES_hh_fec!D4=0,0,1000000/0.086*RES_hh_fec!D4/RES_hh_num!D4)</f>
        <v>13450.594460959599</v>
      </c>
      <c r="E4" s="96">
        <f>IF(RES_hh_fec!E4=0,0,1000000/0.086*RES_hh_fec!E4/RES_hh_num!E4)</f>
        <v>14930.718120571641</v>
      </c>
      <c r="F4" s="96">
        <f>IF(RES_hh_fec!F4=0,0,1000000/0.086*RES_hh_fec!F4/RES_hh_num!F4)</f>
        <v>14438.231500658978</v>
      </c>
      <c r="G4" s="96">
        <f>IF(RES_hh_fec!G4=0,0,1000000/0.086*RES_hh_fec!G4/RES_hh_num!G4)</f>
        <v>14933.338576939761</v>
      </c>
      <c r="H4" s="96">
        <f>IF(RES_hh_fec!H4=0,0,1000000/0.086*RES_hh_fec!H4/RES_hh_num!H4)</f>
        <v>13461.030417825779</v>
      </c>
      <c r="I4" s="96">
        <f>IF(RES_hh_fec!I4=0,0,1000000/0.086*RES_hh_fec!I4/RES_hh_num!I4)</f>
        <v>12345.380486466616</v>
      </c>
      <c r="J4" s="96">
        <f>IF(RES_hh_fec!J4=0,0,1000000/0.086*RES_hh_fec!J4/RES_hh_num!J4)</f>
        <v>12437.900490103244</v>
      </c>
      <c r="K4" s="96">
        <f>IF(RES_hh_fec!K4=0,0,1000000/0.086*RES_hh_fec!K4/RES_hh_num!K4)</f>
        <v>12643.347827914655</v>
      </c>
      <c r="L4" s="96">
        <f>IF(RES_hh_fec!L4=0,0,1000000/0.086*RES_hh_fec!L4/RES_hh_num!L4)</f>
        <v>13393.438634020655</v>
      </c>
      <c r="M4" s="96">
        <f>IF(RES_hh_fec!M4=0,0,1000000/0.086*RES_hh_fec!M4/RES_hh_num!M4)</f>
        <v>12634.696584723055</v>
      </c>
      <c r="N4" s="96">
        <f>IF(RES_hh_fec!N4=0,0,1000000/0.086*RES_hh_fec!N4/RES_hh_num!N4)</f>
        <v>12175.352146918731</v>
      </c>
      <c r="O4" s="96">
        <f>IF(RES_hh_fec!O4=0,0,1000000/0.086*RES_hh_fec!O4/RES_hh_num!O4)</f>
        <v>11853.4733255515</v>
      </c>
      <c r="P4" s="96">
        <f>IF(RES_hh_fec!P4=0,0,1000000/0.086*RES_hh_fec!P4/RES_hh_num!P4)</f>
        <v>10164.120826267994</v>
      </c>
      <c r="Q4" s="96">
        <f>IF(RES_hh_fec!Q4=0,0,1000000/0.086*RES_hh_fec!Q4/RES_hh_num!Q4)</f>
        <v>11630.121232021678</v>
      </c>
    </row>
    <row r="5" spans="1:17" ht="12" customHeight="1" x14ac:dyDescent="0.25">
      <c r="A5" s="87" t="s">
        <v>58</v>
      </c>
      <c r="B5" s="95">
        <f>IF(RES_hh_fec!B5=0,0,1000000/0.086*RES_hh_fec!B5/RES_hh_num!B5)</f>
        <v>14324.875850777782</v>
      </c>
      <c r="C5" s="95">
        <f>IF(RES_hh_fec!C5=0,0,1000000/0.086*RES_hh_fec!C5/RES_hh_num!C5)</f>
        <v>13288.232367147331</v>
      </c>
      <c r="D5" s="95">
        <f>IF(RES_hh_fec!D5=0,0,1000000/0.086*RES_hh_fec!D5/RES_hh_num!D5)</f>
        <v>14423.339140974173</v>
      </c>
      <c r="E5" s="95">
        <f>IF(RES_hh_fec!E5=0,0,1000000/0.086*RES_hh_fec!E5/RES_hh_num!E5)</f>
        <v>18728.918450395922</v>
      </c>
      <c r="F5" s="95">
        <f>IF(RES_hh_fec!F5=0,0,1000000/0.086*RES_hh_fec!F5/RES_hh_num!F5)</f>
        <v>12641.10997141846</v>
      </c>
      <c r="G5" s="95">
        <f>IF(RES_hh_fec!G5=0,0,1000000/0.086*RES_hh_fec!G5/RES_hh_num!G5)</f>
        <v>18582.899804147411</v>
      </c>
      <c r="H5" s="95">
        <f>IF(RES_hh_fec!H5=0,0,1000000/0.086*RES_hh_fec!H5/RES_hh_num!H5)</f>
        <v>14428.72957778662</v>
      </c>
      <c r="I5" s="95">
        <f>IF(RES_hh_fec!I5=0,0,1000000/0.086*RES_hh_fec!I5/RES_hh_num!I5)</f>
        <v>11510.756669633021</v>
      </c>
      <c r="J5" s="95">
        <f>IF(RES_hh_fec!J5=0,0,1000000/0.086*RES_hh_fec!J5/RES_hh_num!J5)</f>
        <v>16396.486531704875</v>
      </c>
      <c r="K5" s="95">
        <f>IF(RES_hh_fec!K5=0,0,1000000/0.086*RES_hh_fec!K5/RES_hh_num!K5)</f>
        <v>11105.116852225996</v>
      </c>
      <c r="L5" s="95">
        <f>IF(RES_hh_fec!L5=0,0,1000000/0.086*RES_hh_fec!L5/RES_hh_num!L5)</f>
        <v>16456.689649306954</v>
      </c>
      <c r="M5" s="95">
        <f>IF(RES_hh_fec!M5=0,0,1000000/0.086*RES_hh_fec!M5/RES_hh_num!M5)</f>
        <v>12879.460745750803</v>
      </c>
      <c r="N5" s="95">
        <f>IF(RES_hh_fec!N5=0,0,1000000/0.086*RES_hh_fec!N5/RES_hh_num!N5)</f>
        <v>11072.412339687347</v>
      </c>
      <c r="O5" s="95">
        <f>IF(RES_hh_fec!O5=0,0,1000000/0.086*RES_hh_fec!O5/RES_hh_num!O5)</f>
        <v>14556.834807736608</v>
      </c>
      <c r="P5" s="95">
        <f>IF(RES_hh_fec!P5=0,0,1000000/0.086*RES_hh_fec!P5/RES_hh_num!P5)</f>
        <v>11096.006466495142</v>
      </c>
      <c r="Q5" s="95">
        <f>IF(RES_hh_fec!Q5=0,0,1000000/0.086*RES_hh_fec!Q5/RES_hh_num!Q5)</f>
        <v>12755.129593258582</v>
      </c>
    </row>
    <row r="6" spans="1:17" ht="12" customHeight="1" x14ac:dyDescent="0.25">
      <c r="A6" s="87" t="s">
        <v>84</v>
      </c>
      <c r="B6" s="95">
        <f>IF(RES_hh_fec!B6=0,0,1000000/0.086*RES_hh_fec!B6/RES_hh_num!B6)</f>
        <v>10773.652997929443</v>
      </c>
      <c r="C6" s="95">
        <f>IF(RES_hh_fec!C6=0,0,1000000/0.086*RES_hh_fec!C6/RES_hh_num!C6)</f>
        <v>12417.754597016865</v>
      </c>
      <c r="D6" s="95">
        <f>IF(RES_hh_fec!D6=0,0,1000000/0.086*RES_hh_fec!D6/RES_hh_num!D6)</f>
        <v>12329.861792540054</v>
      </c>
      <c r="E6" s="95">
        <f>IF(RES_hh_fec!E6=0,0,1000000/0.086*RES_hh_fec!E6/RES_hh_num!E6)</f>
        <v>13463.79711056863</v>
      </c>
      <c r="F6" s="95">
        <f>IF(RES_hh_fec!F6=0,0,1000000/0.086*RES_hh_fec!F6/RES_hh_num!F6)</f>
        <v>13330.858441211012</v>
      </c>
      <c r="G6" s="95">
        <f>IF(RES_hh_fec!G6=0,0,1000000/0.086*RES_hh_fec!G6/RES_hh_num!G6)</f>
        <v>13564.323250180858</v>
      </c>
      <c r="H6" s="95">
        <f>IF(RES_hh_fec!H6=0,0,1000000/0.086*RES_hh_fec!H6/RES_hh_num!H6)</f>
        <v>12180.539753719779</v>
      </c>
      <c r="I6" s="95">
        <f>IF(RES_hh_fec!I6=0,0,1000000/0.086*RES_hh_fec!I6/RES_hh_num!I6)</f>
        <v>11218.189001621409</v>
      </c>
      <c r="J6" s="95">
        <f>IF(RES_hh_fec!J6=0,0,1000000/0.086*RES_hh_fec!J6/RES_hh_num!J6)</f>
        <v>11251.851836332429</v>
      </c>
      <c r="K6" s="95">
        <f>IF(RES_hh_fec!K6=0,0,1000000/0.086*RES_hh_fec!K6/RES_hh_num!K6)</f>
        <v>11498.407775281794</v>
      </c>
      <c r="L6" s="95">
        <f>IF(RES_hh_fec!L6=0,0,1000000/0.086*RES_hh_fec!L6/RES_hh_num!L6)</f>
        <v>12155.3323666658</v>
      </c>
      <c r="M6" s="95">
        <f>IF(RES_hh_fec!M6=0,0,1000000/0.086*RES_hh_fec!M6/RES_hh_num!M6)</f>
        <v>11447.170863300464</v>
      </c>
      <c r="N6" s="95">
        <f>IF(RES_hh_fec!N6=0,0,1000000/0.086*RES_hh_fec!N6/RES_hh_num!N6)</f>
        <v>10997.143347758229</v>
      </c>
      <c r="O6" s="95">
        <f>IF(RES_hh_fec!O6=0,0,1000000/0.086*RES_hh_fec!O6/RES_hh_num!O6)</f>
        <v>10729.045594883355</v>
      </c>
      <c r="P6" s="95">
        <f>IF(RES_hh_fec!P6=0,0,1000000/0.086*RES_hh_fec!P6/RES_hh_num!P6)</f>
        <v>9186.1578722442937</v>
      </c>
      <c r="Q6" s="95">
        <f>IF(RES_hh_fec!Q6=0,0,1000000/0.086*RES_hh_fec!Q6/RES_hh_num!Q6)</f>
        <v>10481.121708857232</v>
      </c>
    </row>
    <row r="7" spans="1:17" ht="12" customHeight="1" x14ac:dyDescent="0.25">
      <c r="A7" s="87" t="s">
        <v>110</v>
      </c>
      <c r="B7" s="95">
        <f>IF(RES_hh_fec!B7=0,0,1000000/0.086*RES_hh_fec!B7/RES_hh_num!B7)</f>
        <v>11316.667253197982</v>
      </c>
      <c r="C7" s="95">
        <f>IF(RES_hh_fec!C7=0,0,1000000/0.086*RES_hh_fec!C7/RES_hh_num!C7)</f>
        <v>12320.79736021156</v>
      </c>
      <c r="D7" s="95">
        <f>IF(RES_hh_fec!D7=0,0,1000000/0.086*RES_hh_fec!D7/RES_hh_num!D7)</f>
        <v>13633.197723572201</v>
      </c>
      <c r="E7" s="95">
        <f>IF(RES_hh_fec!E7=0,0,1000000/0.086*RES_hh_fec!E7/RES_hh_num!E7)</f>
        <v>13890.919347867946</v>
      </c>
      <c r="F7" s="95">
        <f>IF(RES_hh_fec!F7=0,0,1000000/0.086*RES_hh_fec!F7/RES_hh_num!F7)</f>
        <v>13498.267921500787</v>
      </c>
      <c r="G7" s="95">
        <f>IF(RES_hh_fec!G7=0,0,1000000/0.086*RES_hh_fec!G7/RES_hh_num!G7)</f>
        <v>13925.933080616955</v>
      </c>
      <c r="H7" s="95">
        <f>IF(RES_hh_fec!H7=0,0,1000000/0.086*RES_hh_fec!H7/RES_hh_num!H7)</f>
        <v>12505.745356718542</v>
      </c>
      <c r="I7" s="95">
        <f>IF(RES_hh_fec!I7=0,0,1000000/0.086*RES_hh_fec!I7/RES_hh_num!I7)</f>
        <v>11517.00794161773</v>
      </c>
      <c r="J7" s="95">
        <f>IF(RES_hh_fec!J7=0,0,1000000/0.086*RES_hh_fec!J7/RES_hh_num!J7)</f>
        <v>11551.778408698578</v>
      </c>
      <c r="K7" s="95">
        <f>IF(RES_hh_fec!K7=0,0,1000000/0.086*RES_hh_fec!K7/RES_hh_num!K7)</f>
        <v>11804.565948425461</v>
      </c>
      <c r="L7" s="95">
        <f>IF(RES_hh_fec!L7=0,0,1000000/0.086*RES_hh_fec!L7/RES_hh_num!L7)</f>
        <v>12479.976979312447</v>
      </c>
      <c r="M7" s="95">
        <f>IF(RES_hh_fec!M7=0,0,1000000/0.086*RES_hh_fec!M7/RES_hh_num!M7)</f>
        <v>11750.759116813673</v>
      </c>
      <c r="N7" s="95">
        <f>IF(RES_hh_fec!N7=0,0,1000000/0.086*RES_hh_fec!N7/RES_hh_num!N7)</f>
        <v>11282.553120787015</v>
      </c>
      <c r="O7" s="95">
        <f>IF(RES_hh_fec!O7=0,0,1000000/0.086*RES_hh_fec!O7/RES_hh_num!O7)</f>
        <v>10999.16924627049</v>
      </c>
      <c r="P7" s="95">
        <f>IF(RES_hh_fec!P7=0,0,1000000/0.086*RES_hh_fec!P7/RES_hh_num!P7)</f>
        <v>9407.9641406277278</v>
      </c>
      <c r="Q7" s="95">
        <f>IF(RES_hh_fec!Q7=0,0,1000000/0.086*RES_hh_fec!Q7/RES_hh_num!Q7)</f>
        <v>10721.252355578634</v>
      </c>
    </row>
    <row r="8" spans="1:17" ht="12" customHeight="1" x14ac:dyDescent="0.25">
      <c r="A8" s="87" t="s">
        <v>109</v>
      </c>
      <c r="B8" s="95">
        <f>IF(RES_hh_fec!B8=0,0,1000000/0.086*RES_hh_fec!B8/RES_hh_num!B8)</f>
        <v>10369.641838655351</v>
      </c>
      <c r="C8" s="95">
        <f>IF(RES_hh_fec!C8=0,0,1000000/0.086*RES_hh_fec!C8/RES_hh_num!C8)</f>
        <v>12104.692751821725</v>
      </c>
      <c r="D8" s="95">
        <f>IF(RES_hh_fec!D8=0,0,1000000/0.086*RES_hh_fec!D8/RES_hh_num!D8)</f>
        <v>11612.189994891474</v>
      </c>
      <c r="E8" s="95">
        <f>IF(RES_hh_fec!E8=0,0,1000000/0.086*RES_hh_fec!E8/RES_hh_num!E8)</f>
        <v>13218.529344642104</v>
      </c>
      <c r="F8" s="95">
        <f>IF(RES_hh_fec!F8=0,0,1000000/0.086*RES_hh_fec!F8/RES_hh_num!F8)</f>
        <v>12654.614657444696</v>
      </c>
      <c r="G8" s="95">
        <f>IF(RES_hh_fec!G8=0,0,1000000/0.086*RES_hh_fec!G8/RES_hh_num!G8)</f>
        <v>13055.606190832676</v>
      </c>
      <c r="H8" s="95">
        <f>IF(RES_hh_fec!H8=0,0,1000000/0.086*RES_hh_fec!H8/RES_hh_num!H8)</f>
        <v>11724.085840235255</v>
      </c>
      <c r="I8" s="95">
        <f>IF(RES_hh_fec!I8=0,0,1000000/0.086*RES_hh_fec!I8/RES_hh_num!I8)</f>
        <v>10797.200954768747</v>
      </c>
      <c r="J8" s="95">
        <f>IF(RES_hh_fec!J8=0,0,1000000/0.086*RES_hh_fec!J8/RES_hh_num!J8)</f>
        <v>10829.724680665246</v>
      </c>
      <c r="K8" s="95">
        <f>IF(RES_hh_fec!K8=0,0,1000000/0.086*RES_hh_fec!K8/RES_hh_num!K8)</f>
        <v>11066.870831234337</v>
      </c>
      <c r="L8" s="95">
        <f>IF(RES_hh_fec!L8=0,0,1000000/0.086*RES_hh_fec!L8/RES_hh_num!L8)</f>
        <v>11699.875974507779</v>
      </c>
      <c r="M8" s="95">
        <f>IF(RES_hh_fec!M8=0,0,1000000/0.086*RES_hh_fec!M8/RES_hh_num!M8)</f>
        <v>11018.367947336244</v>
      </c>
      <c r="N8" s="95">
        <f>IF(RES_hh_fec!N8=0,0,1000000/0.086*RES_hh_fec!N8/RES_hh_num!N8)</f>
        <v>10594.649059799864</v>
      </c>
      <c r="O8" s="95">
        <f>IF(RES_hh_fec!O8=0,0,1000000/0.086*RES_hh_fec!O8/RES_hh_num!O8)</f>
        <v>10345.445985342982</v>
      </c>
      <c r="P8" s="95">
        <f>IF(RES_hh_fec!P8=0,0,1000000/0.086*RES_hh_fec!P8/RES_hh_num!P8)</f>
        <v>8864.3090524863219</v>
      </c>
      <c r="Q8" s="95">
        <f>IF(RES_hh_fec!Q8=0,0,1000000/0.086*RES_hh_fec!Q8/RES_hh_num!Q8)</f>
        <v>10130.197148909789</v>
      </c>
    </row>
    <row r="9" spans="1:17" ht="12" customHeight="1" x14ac:dyDescent="0.25">
      <c r="A9" s="87" t="s">
        <v>55</v>
      </c>
      <c r="B9" s="95">
        <f>IF(RES_hh_fec!B9=0,0,1000000/0.086*RES_hh_fec!B9/RES_hh_num!B9)</f>
        <v>13275.370435696246</v>
      </c>
      <c r="C9" s="95">
        <f>IF(RES_hh_fec!C9=0,0,1000000/0.086*RES_hh_fec!C9/RES_hh_num!C9)</f>
        <v>15840.922007221718</v>
      </c>
      <c r="D9" s="95">
        <f>IF(RES_hh_fec!D9=0,0,1000000/0.086*RES_hh_fec!D9/RES_hh_num!D9)</f>
        <v>14764.399595571738</v>
      </c>
      <c r="E9" s="95">
        <f>IF(RES_hh_fec!E9=0,0,1000000/0.086*RES_hh_fec!E9/RES_hh_num!E9)</f>
        <v>16984.500460650397</v>
      </c>
      <c r="F9" s="95">
        <f>IF(RES_hh_fec!F9=0,0,1000000/0.086*RES_hh_fec!F9/RES_hh_num!F9)</f>
        <v>16377.14888799531</v>
      </c>
      <c r="G9" s="95">
        <f>IF(RES_hh_fec!G9=0,0,1000000/0.086*RES_hh_fec!G9/RES_hh_num!G9)</f>
        <v>16801.757018344208</v>
      </c>
      <c r="H9" s="95">
        <f>IF(RES_hh_fec!H9=0,0,1000000/0.086*RES_hh_fec!H9/RES_hh_num!H9)</f>
        <v>15182.937637245861</v>
      </c>
      <c r="I9" s="95">
        <f>IF(RES_hh_fec!I9=0,0,1000000/0.086*RES_hh_fec!I9/RES_hh_num!I9)</f>
        <v>13966.740775242086</v>
      </c>
      <c r="J9" s="95">
        <f>IF(RES_hh_fec!J9=0,0,1000000/0.086*RES_hh_fec!J9/RES_hh_num!J9)</f>
        <v>13925.113435885327</v>
      </c>
      <c r="K9" s="95">
        <f>IF(RES_hh_fec!K9=0,0,1000000/0.086*RES_hh_fec!K9/RES_hh_num!K9)</f>
        <v>14272.737444867167</v>
      </c>
      <c r="L9" s="95">
        <f>IF(RES_hh_fec!L9=0,0,1000000/0.086*RES_hh_fec!L9/RES_hh_num!L9)</f>
        <v>15067.25818743974</v>
      </c>
      <c r="M9" s="95">
        <f>IF(RES_hh_fec!M9=0,0,1000000/0.086*RES_hh_fec!M9/RES_hh_num!M9)</f>
        <v>14167.760455041143</v>
      </c>
      <c r="N9" s="95">
        <f>IF(RES_hh_fec!N9=0,0,1000000/0.086*RES_hh_fec!N9/RES_hh_num!N9)</f>
        <v>13617.28580858368</v>
      </c>
      <c r="O9" s="95">
        <f>IF(RES_hh_fec!O9=0,0,1000000/0.086*RES_hh_fec!O9/RES_hh_num!O9)</f>
        <v>13141.68780679703</v>
      </c>
      <c r="P9" s="95">
        <f>IF(RES_hh_fec!P9=0,0,1000000/0.086*RES_hh_fec!P9/RES_hh_num!P9)</f>
        <v>11261.369593027926</v>
      </c>
      <c r="Q9" s="95">
        <f>IF(RES_hh_fec!Q9=0,0,1000000/0.086*RES_hh_fec!Q9/RES_hh_num!Q9)</f>
        <v>12809.248944098852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8295.701611253513</v>
      </c>
      <c r="C11" s="95">
        <f>IF(RES_hh_fec!C11=0,0,1000000/0.086*RES_hh_fec!C11/RES_hh_num!C11)</f>
        <v>9718.3767947991164</v>
      </c>
      <c r="D11" s="95">
        <f>IF(RES_hh_fec!D11=0,0,1000000/0.086*RES_hh_fec!D11/RES_hh_num!D11)</f>
        <v>9375.2261190179543</v>
      </c>
      <c r="E11" s="95">
        <f>IF(RES_hh_fec!E11=0,0,1000000/0.086*RES_hh_fec!E11/RES_hh_num!E11)</f>
        <v>10376.938878547195</v>
      </c>
      <c r="F11" s="95">
        <f>IF(RES_hh_fec!F11=0,0,1000000/0.086*RES_hh_fec!F11/RES_hh_num!F11)</f>
        <v>10045.142617962525</v>
      </c>
      <c r="G11" s="95">
        <f>IF(RES_hh_fec!G11=0,0,1000000/0.086*RES_hh_fec!G11/RES_hh_num!G11)</f>
        <v>10511.875215171991</v>
      </c>
      <c r="H11" s="95">
        <f>IF(RES_hh_fec!H11=0,0,1000000/0.086*RES_hh_fec!H11/RES_hh_num!H11)</f>
        <v>9209.7313643452726</v>
      </c>
      <c r="I11" s="95">
        <f>IF(RES_hh_fec!I11=0,0,1000000/0.086*RES_hh_fec!I11/RES_hh_num!I11)</f>
        <v>8554.2070680619927</v>
      </c>
      <c r="J11" s="95">
        <f>IF(RES_hh_fec!J11=0,0,1000000/0.086*RES_hh_fec!J11/RES_hh_num!J11)</f>
        <v>8774.1608404731942</v>
      </c>
      <c r="K11" s="95">
        <f>IF(RES_hh_fec!K11=0,0,1000000/0.086*RES_hh_fec!K11/RES_hh_num!K11)</f>
        <v>8909.3247875138022</v>
      </c>
      <c r="L11" s="95">
        <f>IF(RES_hh_fec!L11=0,0,1000000/0.086*RES_hh_fec!L11/RES_hh_num!L11)</f>
        <v>9419.1208717707286</v>
      </c>
      <c r="M11" s="95">
        <f>IF(RES_hh_fec!M11=0,0,1000000/0.086*RES_hh_fec!M11/RES_hh_num!M11)</f>
        <v>8941.6467778298738</v>
      </c>
      <c r="N11" s="95">
        <f>IF(RES_hh_fec!N11=0,0,1000000/0.086*RES_hh_fec!N11/RES_hh_num!N11)</f>
        <v>8460.5342299563745</v>
      </c>
      <c r="O11" s="95">
        <f>IF(RES_hh_fec!O11=0,0,1000000/0.086*RES_hh_fec!O11/RES_hh_num!O11)</f>
        <v>8563.645811523782</v>
      </c>
      <c r="P11" s="95">
        <f>IF(RES_hh_fec!P11=0,0,1000000/0.086*RES_hh_fec!P11/RES_hh_num!P11)</f>
        <v>7176.9283492163131</v>
      </c>
      <c r="Q11" s="95">
        <f>IF(RES_hh_fec!Q11=0,0,1000000/0.086*RES_hh_fec!Q11/RES_hh_num!Q11)</f>
        <v>8195.5818175307668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6262.7261973461946</v>
      </c>
      <c r="C12" s="95">
        <f>IF(RES_hh_fec!C12=0,0,1000000/0.086*RES_hh_fec!C12/RES_hh_num!C12)</f>
        <v>7187.7104802694676</v>
      </c>
      <c r="D12" s="95">
        <f>IF(RES_hh_fec!D12=0,0,1000000/0.086*RES_hh_fec!D12/RES_hh_num!D12)</f>
        <v>6760.6018170959951</v>
      </c>
      <c r="E12" s="95">
        <f>IF(RES_hh_fec!E12=0,0,1000000/0.086*RES_hh_fec!E12/RES_hh_num!E12)</f>
        <v>6982.8519723912441</v>
      </c>
      <c r="F12" s="95">
        <f>IF(RES_hh_fec!F12=0,0,1000000/0.086*RES_hh_fec!F12/RES_hh_num!F12)</f>
        <v>6713.6277642900368</v>
      </c>
      <c r="G12" s="95">
        <f>IF(RES_hh_fec!G12=0,0,1000000/0.086*RES_hh_fec!G12/RES_hh_num!G12)</f>
        <v>6751.0033228364091</v>
      </c>
      <c r="H12" s="95">
        <f>IF(RES_hh_fec!H12=0,0,1000000/0.086*RES_hh_fec!H12/RES_hh_num!H12)</f>
        <v>5849.586624360868</v>
      </c>
      <c r="I12" s="95">
        <f>IF(RES_hh_fec!I12=0,0,1000000/0.086*RES_hh_fec!I12/RES_hh_num!I12)</f>
        <v>5059.6656657362282</v>
      </c>
      <c r="J12" s="95">
        <f>IF(RES_hh_fec!J12=0,0,1000000/0.086*RES_hh_fec!J12/RES_hh_num!J12)</f>
        <v>4898.6560047625717</v>
      </c>
      <c r="K12" s="95">
        <f>IF(RES_hh_fec!K12=0,0,1000000/0.086*RES_hh_fec!K12/RES_hh_num!K12)</f>
        <v>4836.3893861522265</v>
      </c>
      <c r="L12" s="95">
        <f>IF(RES_hh_fec!L12=0,0,1000000/0.086*RES_hh_fec!L12/RES_hh_num!L12)</f>
        <v>4866.8621009312383</v>
      </c>
      <c r="M12" s="95">
        <f>IF(RES_hh_fec!M12=0,0,1000000/0.086*RES_hh_fec!M12/RES_hh_num!M12)</f>
        <v>4513.3893144291451</v>
      </c>
      <c r="N12" s="95">
        <f>IF(RES_hh_fec!N12=0,0,1000000/0.086*RES_hh_fec!N12/RES_hh_num!N12)</f>
        <v>4038.7687399293291</v>
      </c>
      <c r="O12" s="95">
        <f>IF(RES_hh_fec!O12=0,0,1000000/0.086*RES_hh_fec!O12/RES_hh_num!O12)</f>
        <v>3861.4572533737178</v>
      </c>
      <c r="P12" s="95">
        <f>IF(RES_hh_fec!P12=0,0,1000000/0.086*RES_hh_fec!P12/RES_hh_num!P12)</f>
        <v>3277.6599518884505</v>
      </c>
      <c r="Q12" s="95">
        <f>IF(RES_hh_fec!Q12=0,0,1000000/0.086*RES_hh_fec!Q12/RES_hh_num!Q12)</f>
        <v>3448.3555379581344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9999.4211817053401</v>
      </c>
      <c r="C13" s="22">
        <f>IF(RES_hh_fec!C13=0,0,1000000/0.086*RES_hh_fec!C13/RES_hh_num!C13)</f>
        <v>11334.115564573343</v>
      </c>
      <c r="D13" s="22">
        <f>IF(RES_hh_fec!D13=0,0,1000000/0.086*RES_hh_fec!D13/RES_hh_num!D13)</f>
        <v>11389.631706552424</v>
      </c>
      <c r="E13" s="22">
        <f>IF(RES_hh_fec!E13=0,0,1000000/0.086*RES_hh_fec!E13/RES_hh_num!E13)</f>
        <v>11344.65249688392</v>
      </c>
      <c r="F13" s="22">
        <f>IF(RES_hh_fec!F13=0,0,1000000/0.086*RES_hh_fec!F13/RES_hh_num!F13)</f>
        <v>11521.425552342942</v>
      </c>
      <c r="G13" s="22">
        <f>IF(RES_hh_fec!G13=0,0,1000000/0.086*RES_hh_fec!G13/RES_hh_num!G13)</f>
        <v>12206.06657316143</v>
      </c>
      <c r="H13" s="22">
        <f>IF(RES_hh_fec!H13=0,0,1000000/0.086*RES_hh_fec!H13/RES_hh_num!H13)</f>
        <v>11306.117833976919</v>
      </c>
      <c r="I13" s="22">
        <f>IF(RES_hh_fec!I13=0,0,1000000/0.086*RES_hh_fec!I13/RES_hh_num!I13)</f>
        <v>9701.3032394146921</v>
      </c>
      <c r="J13" s="22">
        <f>IF(RES_hh_fec!J13=0,0,1000000/0.086*RES_hh_fec!J13/RES_hh_num!J13)</f>
        <v>10603.369248969242</v>
      </c>
      <c r="K13" s="22">
        <f>IF(RES_hh_fec!K13=0,0,1000000/0.086*RES_hh_fec!K13/RES_hh_num!K13)</f>
        <v>10405.521353527636</v>
      </c>
      <c r="L13" s="22">
        <f>IF(RES_hh_fec!L13=0,0,1000000/0.086*RES_hh_fec!L13/RES_hh_num!L13)</f>
        <v>11147.520658830441</v>
      </c>
      <c r="M13" s="22">
        <f>IF(RES_hh_fec!M13=0,0,1000000/0.086*RES_hh_fec!M13/RES_hh_num!M13)</f>
        <v>10417.732350661201</v>
      </c>
      <c r="N13" s="22">
        <f>IF(RES_hh_fec!N13=0,0,1000000/0.086*RES_hh_fec!N13/RES_hh_num!N13)</f>
        <v>10242.881107671306</v>
      </c>
      <c r="O13" s="22">
        <f>IF(RES_hh_fec!O13=0,0,1000000/0.086*RES_hh_fec!O13/RES_hh_num!O13)</f>
        <v>9932.6373083317649</v>
      </c>
      <c r="P13" s="22">
        <f>IF(RES_hh_fec!P13=0,0,1000000/0.086*RES_hh_fec!P13/RES_hh_num!P13)</f>
        <v>8582.1303180026734</v>
      </c>
      <c r="Q13" s="22">
        <f>IF(RES_hh_fec!Q13=0,0,1000000/0.086*RES_hh_fec!Q13/RES_hh_num!Q13)</f>
        <v>10159.195555407103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168.31763859052262</v>
      </c>
      <c r="C14" s="98">
        <f>IF(RES_hh_fec!C14=0,0,1000000/0.086*RES_hh_fec!C14/RES_hh_num!C14)</f>
        <v>134.20735697306668</v>
      </c>
      <c r="D14" s="98">
        <f>IF(RES_hh_fec!D14=0,0,1000000/0.086*RES_hh_fec!D14/RES_hh_num!D14)</f>
        <v>180.52970662882092</v>
      </c>
      <c r="E14" s="98">
        <f>IF(RES_hh_fec!E14=0,0,1000000/0.086*RES_hh_fec!E14/RES_hh_num!E14)</f>
        <v>30.878536904500628</v>
      </c>
      <c r="F14" s="98">
        <f>IF(RES_hh_fec!F14=0,0,1000000/0.086*RES_hh_fec!F14/RES_hh_num!F14)</f>
        <v>95.643992669808668</v>
      </c>
      <c r="G14" s="98">
        <f>IF(RES_hh_fec!G14=0,0,1000000/0.086*RES_hh_fec!G14/RES_hh_num!G14)</f>
        <v>127.77658759622861</v>
      </c>
      <c r="H14" s="98">
        <f>IF(RES_hh_fec!H14=0,0,1000000/0.086*RES_hh_fec!H14/RES_hh_num!H14)</f>
        <v>158.34884026866638</v>
      </c>
      <c r="I14" s="98">
        <f>IF(RES_hh_fec!I14=0,0,1000000/0.086*RES_hh_fec!I14/RES_hh_num!I14)</f>
        <v>72.493265802432845</v>
      </c>
      <c r="J14" s="98">
        <f>IF(RES_hh_fec!J14=0,0,1000000/0.086*RES_hh_fec!J14/RES_hh_num!J14)</f>
        <v>164.79993701615086</v>
      </c>
      <c r="K14" s="98">
        <f>IF(RES_hh_fec!K14=0,0,1000000/0.086*RES_hh_fec!K14/RES_hh_num!K14)</f>
        <v>113.14250268901002</v>
      </c>
      <c r="L14" s="98">
        <f>IF(RES_hh_fec!L14=0,0,1000000/0.086*RES_hh_fec!L14/RES_hh_num!L14)</f>
        <v>131.1604507993124</v>
      </c>
      <c r="M14" s="98">
        <f>IF(RES_hh_fec!M14=0,0,1000000/0.086*RES_hh_fec!M14/RES_hh_num!M14)</f>
        <v>118.58389294937787</v>
      </c>
      <c r="N14" s="98">
        <f>IF(RES_hh_fec!N14=0,0,1000000/0.086*RES_hh_fec!N14/RES_hh_num!N14)</f>
        <v>136.40601536216184</v>
      </c>
      <c r="O14" s="98">
        <f>IF(RES_hh_fec!O14=0,0,1000000/0.086*RES_hh_fec!O14/RES_hh_num!O14)</f>
        <v>119.79617355644289</v>
      </c>
      <c r="P14" s="98">
        <f>IF(RES_hh_fec!P14=0,0,1000000/0.086*RES_hh_fec!P14/RES_hh_num!P14)</f>
        <v>116.86059049429102</v>
      </c>
      <c r="Q14" s="98">
        <f>IF(RES_hh_fec!Q14=0,0,1000000/0.086*RES_hh_fec!Q14/RES_hh_num!Q14)</f>
        <v>157.74696028897057</v>
      </c>
    </row>
    <row r="15" spans="1:17" ht="12.95" customHeight="1" x14ac:dyDescent="0.25">
      <c r="A15" s="89" t="s">
        <v>112</v>
      </c>
      <c r="B15" s="96">
        <f t="shared" ref="B15:Q15" si="0">B16</f>
        <v>167.89367223823143</v>
      </c>
      <c r="C15" s="96">
        <f t="shared" si="0"/>
        <v>232.56240458821111</v>
      </c>
      <c r="D15" s="96">
        <f t="shared" si="0"/>
        <v>308.4062454118025</v>
      </c>
      <c r="E15" s="96">
        <f t="shared" si="0"/>
        <v>363.23484397410579</v>
      </c>
      <c r="F15" s="96">
        <f t="shared" si="0"/>
        <v>406.45662501012043</v>
      </c>
      <c r="G15" s="96">
        <f t="shared" si="0"/>
        <v>440.78631987640779</v>
      </c>
      <c r="H15" s="96">
        <f t="shared" si="0"/>
        <v>474.09335343538362</v>
      </c>
      <c r="I15" s="96">
        <f t="shared" si="0"/>
        <v>505.45727899963578</v>
      </c>
      <c r="J15" s="96">
        <f t="shared" si="0"/>
        <v>532.66428073487486</v>
      </c>
      <c r="K15" s="96">
        <f t="shared" si="0"/>
        <v>553.62128023217701</v>
      </c>
      <c r="L15" s="96">
        <f t="shared" si="0"/>
        <v>559.61916537194782</v>
      </c>
      <c r="M15" s="96">
        <f t="shared" si="0"/>
        <v>527.03779066538129</v>
      </c>
      <c r="N15" s="96">
        <f t="shared" si="0"/>
        <v>475.77242298111651</v>
      </c>
      <c r="O15" s="96">
        <f t="shared" si="0"/>
        <v>467.22350399260057</v>
      </c>
      <c r="P15" s="96">
        <f t="shared" si="0"/>
        <v>458.11882405638312</v>
      </c>
      <c r="Q15" s="96">
        <f t="shared" si="0"/>
        <v>478.96370518387931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167.89367223823143</v>
      </c>
      <c r="C16" s="97">
        <f>IF(RES_hh_fec!C16=0,0,1000000/0.086*RES_hh_fec!C16/RES_hh_num!C$3)</f>
        <v>232.56240458821111</v>
      </c>
      <c r="D16" s="97">
        <f>IF(RES_hh_fec!D16=0,0,1000000/0.086*RES_hh_fec!D16/RES_hh_num!D$3)</f>
        <v>308.4062454118025</v>
      </c>
      <c r="E16" s="97">
        <f>IF(RES_hh_fec!E16=0,0,1000000/0.086*RES_hh_fec!E16/RES_hh_num!E$3)</f>
        <v>363.23484397410579</v>
      </c>
      <c r="F16" s="97">
        <f>IF(RES_hh_fec!F16=0,0,1000000/0.086*RES_hh_fec!F16/RES_hh_num!F$3)</f>
        <v>406.45662501012043</v>
      </c>
      <c r="G16" s="97">
        <f>IF(RES_hh_fec!G16=0,0,1000000/0.086*RES_hh_fec!G16/RES_hh_num!G$3)</f>
        <v>440.78631987640779</v>
      </c>
      <c r="H16" s="97">
        <f>IF(RES_hh_fec!H16=0,0,1000000/0.086*RES_hh_fec!H16/RES_hh_num!H$3)</f>
        <v>474.09335343538362</v>
      </c>
      <c r="I16" s="97">
        <f>IF(RES_hh_fec!I16=0,0,1000000/0.086*RES_hh_fec!I16/RES_hh_num!I$3)</f>
        <v>505.45727899963578</v>
      </c>
      <c r="J16" s="97">
        <f>IF(RES_hh_fec!J16=0,0,1000000/0.086*RES_hh_fec!J16/RES_hh_num!J$3)</f>
        <v>532.66428073487486</v>
      </c>
      <c r="K16" s="97">
        <f>IF(RES_hh_fec!K16=0,0,1000000/0.086*RES_hh_fec!K16/RES_hh_num!K$3)</f>
        <v>553.62128023217701</v>
      </c>
      <c r="L16" s="97">
        <f>IF(RES_hh_fec!L16=0,0,1000000/0.086*RES_hh_fec!L16/RES_hh_num!L$3)</f>
        <v>559.61916537194782</v>
      </c>
      <c r="M16" s="97">
        <f>IF(RES_hh_fec!M16=0,0,1000000/0.086*RES_hh_fec!M16/RES_hh_num!M$3)</f>
        <v>527.03779066538129</v>
      </c>
      <c r="N16" s="97">
        <f>IF(RES_hh_fec!N16=0,0,1000000/0.086*RES_hh_fec!N16/RES_hh_num!N$3)</f>
        <v>475.77242298111651</v>
      </c>
      <c r="O16" s="97">
        <f>IF(RES_hh_fec!O16=0,0,1000000/0.086*RES_hh_fec!O16/RES_hh_num!O$3)</f>
        <v>467.22350399260057</v>
      </c>
      <c r="P16" s="97">
        <f>IF(RES_hh_fec!P16=0,0,1000000/0.086*RES_hh_fec!P16/RES_hh_num!P$3)</f>
        <v>458.11882405638312</v>
      </c>
      <c r="Q16" s="97">
        <f>IF(RES_hh_fec!Q16=0,0,1000000/0.086*RES_hh_fec!Q16/RES_hh_num!Q$3)</f>
        <v>478.96370518387931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2811.9803129397601</v>
      </c>
      <c r="C17" s="96">
        <f>IF(RES_hh_fec!C17=0,0,1000000/0.086*RES_hh_fec!C17/RES_hh_num!C17)</f>
        <v>2809.3502325447198</v>
      </c>
      <c r="D17" s="96">
        <f>IF(RES_hh_fec!D17=0,0,1000000/0.086*RES_hh_fec!D17/RES_hh_num!D17)</f>
        <v>2943.0468730895795</v>
      </c>
      <c r="E17" s="96">
        <f>IF(RES_hh_fec!E17=0,0,1000000/0.086*RES_hh_fec!E17/RES_hh_num!E17)</f>
        <v>2899.8545582383663</v>
      </c>
      <c r="F17" s="96">
        <f>IF(RES_hh_fec!F17=0,0,1000000/0.086*RES_hh_fec!F17/RES_hh_num!F17)</f>
        <v>2958.849058986988</v>
      </c>
      <c r="G17" s="96">
        <f>IF(RES_hh_fec!G17=0,0,1000000/0.086*RES_hh_fec!G17/RES_hh_num!G17)</f>
        <v>2962.2351275824576</v>
      </c>
      <c r="H17" s="96">
        <f>IF(RES_hh_fec!H17=0,0,1000000/0.086*RES_hh_fec!H17/RES_hh_num!H17)</f>
        <v>2957.7461391954998</v>
      </c>
      <c r="I17" s="96">
        <f>IF(RES_hh_fec!I17=0,0,1000000/0.086*RES_hh_fec!I17/RES_hh_num!I17)</f>
        <v>2897.4689197159605</v>
      </c>
      <c r="J17" s="96">
        <f>IF(RES_hh_fec!J17=0,0,1000000/0.086*RES_hh_fec!J17/RES_hh_num!J17)</f>
        <v>2960.5152919883112</v>
      </c>
      <c r="K17" s="96">
        <f>IF(RES_hh_fec!K17=0,0,1000000/0.086*RES_hh_fec!K17/RES_hh_num!K17)</f>
        <v>2947.2394285933683</v>
      </c>
      <c r="L17" s="96">
        <f>IF(RES_hh_fec!L17=0,0,1000000/0.086*RES_hh_fec!L17/RES_hh_num!L17)</f>
        <v>3014.5731625584631</v>
      </c>
      <c r="M17" s="96">
        <f>IF(RES_hh_fec!M17=0,0,1000000/0.086*RES_hh_fec!M17/RES_hh_num!M17)</f>
        <v>2943.119837873518</v>
      </c>
      <c r="N17" s="96">
        <f>IF(RES_hh_fec!N17=0,0,1000000/0.086*RES_hh_fec!N17/RES_hh_num!N17)</f>
        <v>2878.1893553093582</v>
      </c>
      <c r="O17" s="96">
        <f>IF(RES_hh_fec!O17=0,0,1000000/0.086*RES_hh_fec!O17/RES_hh_num!O17)</f>
        <v>2836.7364272491409</v>
      </c>
      <c r="P17" s="96">
        <f>IF(RES_hh_fec!P17=0,0,1000000/0.086*RES_hh_fec!P17/RES_hh_num!P17)</f>
        <v>2739.0602521721526</v>
      </c>
      <c r="Q17" s="96">
        <f>IF(RES_hh_fec!Q17=0,0,1000000/0.086*RES_hh_fec!Q17/RES_hh_num!Q17)</f>
        <v>2774.2434509936675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0</v>
      </c>
      <c r="C18" s="95">
        <f>IF(RES_hh_fec!C18=0,0,1000000/0.086*RES_hh_fec!C18/RES_hh_num!C18)</f>
        <v>0</v>
      </c>
      <c r="D18" s="95">
        <f>IF(RES_hh_fec!D18=0,0,1000000/0.086*RES_hh_fec!D18/RES_hh_num!D18)</f>
        <v>0</v>
      </c>
      <c r="E18" s="95">
        <f>IF(RES_hh_fec!E18=0,0,1000000/0.086*RES_hh_fec!E18/RES_hh_num!E18)</f>
        <v>0</v>
      </c>
      <c r="F18" s="95">
        <f>IF(RES_hh_fec!F18=0,0,1000000/0.086*RES_hh_fec!F18/RES_hh_num!F18)</f>
        <v>0</v>
      </c>
      <c r="G18" s="95">
        <f>IF(RES_hh_fec!G18=0,0,1000000/0.086*RES_hh_fec!G18/RES_hh_num!G18)</f>
        <v>0</v>
      </c>
      <c r="H18" s="95">
        <f>IF(RES_hh_fec!H18=0,0,1000000/0.086*RES_hh_fec!H18/RES_hh_num!H18)</f>
        <v>0</v>
      </c>
      <c r="I18" s="95">
        <f>IF(RES_hh_fec!I18=0,0,1000000/0.086*RES_hh_fec!I18/RES_hh_num!I18)</f>
        <v>0</v>
      </c>
      <c r="J18" s="95">
        <f>IF(RES_hh_fec!J18=0,0,1000000/0.086*RES_hh_fec!J18/RES_hh_num!J18)</f>
        <v>0</v>
      </c>
      <c r="K18" s="95">
        <f>IF(RES_hh_fec!K18=0,0,1000000/0.086*RES_hh_fec!K18/RES_hh_num!K18)</f>
        <v>0</v>
      </c>
      <c r="L18" s="95">
        <f>IF(RES_hh_fec!L18=0,0,1000000/0.086*RES_hh_fec!L18/RES_hh_num!L18)</f>
        <v>0</v>
      </c>
      <c r="M18" s="95">
        <f>IF(RES_hh_fec!M18=0,0,1000000/0.086*RES_hh_fec!M18/RES_hh_num!M18)</f>
        <v>0</v>
      </c>
      <c r="N18" s="95">
        <f>IF(RES_hh_fec!N18=0,0,1000000/0.086*RES_hh_fec!N18/RES_hh_num!N18)</f>
        <v>0</v>
      </c>
      <c r="O18" s="95">
        <f>IF(RES_hh_fec!O18=0,0,1000000/0.086*RES_hh_fec!O18/RES_hh_num!O18)</f>
        <v>0</v>
      </c>
      <c r="P18" s="95">
        <f>IF(RES_hh_fec!P18=0,0,1000000/0.086*RES_hh_fec!P18/RES_hh_num!P18)</f>
        <v>0</v>
      </c>
      <c r="Q18" s="95">
        <f>IF(RES_hh_fec!Q18=0,0,1000000/0.086*RES_hh_fec!Q18/RES_hh_num!Q18)</f>
        <v>0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3028.3450895373417</v>
      </c>
      <c r="C19" s="95">
        <f>IF(RES_hh_fec!C19=0,0,1000000/0.086*RES_hh_fec!C19/RES_hh_num!C19)</f>
        <v>3040.8057485158247</v>
      </c>
      <c r="D19" s="95">
        <f>IF(RES_hh_fec!D19=0,0,1000000/0.086*RES_hh_fec!D19/RES_hh_num!D19)</f>
        <v>3145.6840498784768</v>
      </c>
      <c r="E19" s="95">
        <f>IF(RES_hh_fec!E19=0,0,1000000/0.086*RES_hh_fec!E19/RES_hh_num!E19)</f>
        <v>3183.0934340479039</v>
      </c>
      <c r="F19" s="95">
        <f>IF(RES_hh_fec!F19=0,0,1000000/0.086*RES_hh_fec!F19/RES_hh_num!F19)</f>
        <v>3191.7416026933029</v>
      </c>
      <c r="G19" s="95">
        <f>IF(RES_hh_fec!G19=0,0,1000000/0.086*RES_hh_fec!G19/RES_hh_num!G19)</f>
        <v>3158.3792986691838</v>
      </c>
      <c r="H19" s="95">
        <f>IF(RES_hh_fec!H19=0,0,1000000/0.086*RES_hh_fec!H19/RES_hh_num!H19)</f>
        <v>3116.8559658582203</v>
      </c>
      <c r="I19" s="95">
        <f>IF(RES_hh_fec!I19=0,0,1000000/0.086*RES_hh_fec!I19/RES_hh_num!I19)</f>
        <v>3093.7108414937575</v>
      </c>
      <c r="J19" s="95">
        <f>IF(RES_hh_fec!J19=0,0,1000000/0.086*RES_hh_fec!J19/RES_hh_num!J19)</f>
        <v>3084.5518643089508</v>
      </c>
      <c r="K19" s="95">
        <f>IF(RES_hh_fec!K19=0,0,1000000/0.086*RES_hh_fec!K19/RES_hh_num!K19)</f>
        <v>3055.8064413345901</v>
      </c>
      <c r="L19" s="95">
        <f>IF(RES_hh_fec!L19=0,0,1000000/0.086*RES_hh_fec!L19/RES_hh_num!L19)</f>
        <v>3102.6730063595537</v>
      </c>
      <c r="M19" s="95">
        <f>IF(RES_hh_fec!M19=0,0,1000000/0.086*RES_hh_fec!M19/RES_hh_num!M19)</f>
        <v>3000.6163944388636</v>
      </c>
      <c r="N19" s="95">
        <f>IF(RES_hh_fec!N19=0,0,1000000/0.086*RES_hh_fec!N19/RES_hh_num!N19)</f>
        <v>2879.2186491346029</v>
      </c>
      <c r="O19" s="95">
        <f>IF(RES_hh_fec!O19=0,0,1000000/0.086*RES_hh_fec!O19/RES_hh_num!O19)</f>
        <v>2812.3293940887111</v>
      </c>
      <c r="P19" s="95">
        <f>IF(RES_hh_fec!P19=0,0,1000000/0.086*RES_hh_fec!P19/RES_hh_num!P19)</f>
        <v>2685.0795242235199</v>
      </c>
      <c r="Q19" s="95">
        <f>IF(RES_hh_fec!Q19=0,0,1000000/0.086*RES_hh_fec!Q19/RES_hh_num!Q19)</f>
        <v>2677.3451094459101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3163.38720342334</v>
      </c>
      <c r="C20" s="95">
        <f>IF(RES_hh_fec!C20=0,0,1000000/0.086*RES_hh_fec!C20/RES_hh_num!C20)</f>
        <v>3079.0530638240248</v>
      </c>
      <c r="D20" s="95">
        <f>IF(RES_hh_fec!D20=0,0,1000000/0.086*RES_hh_fec!D20/RES_hh_num!D20)</f>
        <v>3312.9657924072999</v>
      </c>
      <c r="E20" s="95">
        <f>IF(RES_hh_fec!E20=0,0,1000000/0.086*RES_hh_fec!E20/RES_hh_num!E20)</f>
        <v>3195.6247647462601</v>
      </c>
      <c r="F20" s="95">
        <f>IF(RES_hh_fec!F20=0,0,1000000/0.086*RES_hh_fec!F20/RES_hh_num!F20)</f>
        <v>3282.9345876656976</v>
      </c>
      <c r="G20" s="95">
        <f>IF(RES_hh_fec!G20=0,0,1000000/0.086*RES_hh_fec!G20/RES_hh_num!G20)</f>
        <v>3248.6501922672996</v>
      </c>
      <c r="H20" s="95">
        <f>IF(RES_hh_fec!H20=0,0,1000000/0.086*RES_hh_fec!H20/RES_hh_num!H20)</f>
        <v>3205.8729868045434</v>
      </c>
      <c r="I20" s="95">
        <f>IF(RES_hh_fec!I20=0,0,1000000/0.086*RES_hh_fec!I20/RES_hh_num!I20)</f>
        <v>3182.0635417005451</v>
      </c>
      <c r="J20" s="95">
        <f>IF(RES_hh_fec!J20=0,0,1000000/0.086*RES_hh_fec!J20/RES_hh_num!J20)</f>
        <v>3156.1085772338574</v>
      </c>
      <c r="K20" s="95">
        <f>IF(RES_hh_fec!K20=0,0,1000000/0.086*RES_hh_fec!K20/RES_hh_num!K20)</f>
        <v>3159.5608093539422</v>
      </c>
      <c r="L20" s="95">
        <f>IF(RES_hh_fec!L20=0,0,1000000/0.086*RES_hh_fec!L20/RES_hh_num!L20)</f>
        <v>3180.8557441918547</v>
      </c>
      <c r="M20" s="95">
        <f>IF(RES_hh_fec!M20=0,0,1000000/0.086*RES_hh_fec!M20/RES_hh_num!M20)</f>
        <v>3087.1395761375475</v>
      </c>
      <c r="N20" s="95">
        <f>IF(RES_hh_fec!N20=0,0,1000000/0.086*RES_hh_fec!N20/RES_hh_num!N20)</f>
        <v>2964.0621914894682</v>
      </c>
      <c r="O20" s="95">
        <f>IF(RES_hh_fec!O20=0,0,1000000/0.086*RES_hh_fec!O20/RES_hh_num!O20)</f>
        <v>2896.8162728785182</v>
      </c>
      <c r="P20" s="95">
        <f>IF(RES_hh_fec!P20=0,0,1000000/0.086*RES_hh_fec!P20/RES_hh_num!P20)</f>
        <v>2768.3022357722448</v>
      </c>
      <c r="Q20" s="95">
        <f>IF(RES_hh_fec!Q20=0,0,1000000/0.086*RES_hh_fec!Q20/RES_hh_num!Q20)</f>
        <v>2761.5947914819681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2907.1416929331267</v>
      </c>
      <c r="C21" s="95">
        <f>IF(RES_hh_fec!C21=0,0,1000000/0.086*RES_hh_fec!C21/RES_hh_num!C21)</f>
        <v>2919.2234963396136</v>
      </c>
      <c r="D21" s="95">
        <f>IF(RES_hh_fec!D21=0,0,1000000/0.086*RES_hh_fec!D21/RES_hh_num!D21)</f>
        <v>3019.8559710094078</v>
      </c>
      <c r="E21" s="95">
        <f>IF(RES_hh_fec!E21=0,0,1000000/0.086*RES_hh_fec!E21/RES_hh_num!E21)</f>
        <v>3055.7392387152527</v>
      </c>
      <c r="F21" s="95">
        <f>IF(RES_hh_fec!F21=0,0,1000000/0.086*RES_hh_fec!F21/RES_hh_num!F21)</f>
        <v>3064.0755849682732</v>
      </c>
      <c r="G21" s="95">
        <f>IF(RES_hh_fec!G21=0,0,1000000/0.086*RES_hh_fec!G21/RES_hh_num!G21)</f>
        <v>3032.0641491662441</v>
      </c>
      <c r="H21" s="95">
        <f>IF(RES_hh_fec!H21=0,0,1000000/0.086*RES_hh_fec!H21/RES_hh_num!H21)</f>
        <v>2992.157907695128</v>
      </c>
      <c r="I21" s="95">
        <f>IF(RES_hh_fec!I21=0,0,1000000/0.086*RES_hh_fec!I21/RES_hh_num!I21)</f>
        <v>2969.9296886078478</v>
      </c>
      <c r="J21" s="95">
        <f>IF(RES_hh_fec!J21=0,0,1000000/0.086*RES_hh_fec!J21/RES_hh_num!J21)</f>
        <v>2961.1731112783182</v>
      </c>
      <c r="K21" s="95">
        <f>IF(RES_hh_fec!K21=0,0,1000000/0.086*RES_hh_fec!K21/RES_hh_num!K21)</f>
        <v>2933.6027147147634</v>
      </c>
      <c r="L21" s="95">
        <f>IF(RES_hh_fec!L21=0,0,1000000/0.086*RES_hh_fec!L21/RES_hh_num!L21)</f>
        <v>2978.5857762038631</v>
      </c>
      <c r="M21" s="95">
        <f>IF(RES_hh_fec!M21=0,0,1000000/0.086*RES_hh_fec!M21/RES_hh_num!M21)</f>
        <v>2882.1943894093956</v>
      </c>
      <c r="N21" s="95">
        <f>IF(RES_hh_fec!N21=0,0,1000000/0.086*RES_hh_fec!N21/RES_hh_num!N21)</f>
        <v>2771.6665716835068</v>
      </c>
      <c r="O21" s="95">
        <f>IF(RES_hh_fec!O21=0,0,1000000/0.086*RES_hh_fec!O21/RES_hh_num!O21)</f>
        <v>2714.1034298533</v>
      </c>
      <c r="P21" s="95">
        <f>IF(RES_hh_fec!P21=0,0,1000000/0.086*RES_hh_fec!P21/RES_hh_num!P21)</f>
        <v>2598.78759601192</v>
      </c>
      <c r="Q21" s="95">
        <f>IF(RES_hh_fec!Q21=0,0,1000000/0.086*RES_hh_fec!Q21/RES_hh_num!Q21)</f>
        <v>2599.5871600852506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3633.9382774853539</v>
      </c>
      <c r="C22" s="95">
        <f>IF(RES_hh_fec!C22=0,0,1000000/0.086*RES_hh_fec!C22/RES_hh_num!C22)</f>
        <v>3649.0243716336745</v>
      </c>
      <c r="D22" s="95">
        <f>IF(RES_hh_fec!D22=0,0,1000000/0.086*RES_hh_fec!D22/RES_hh_num!D22)</f>
        <v>3774.816807501757</v>
      </c>
      <c r="E22" s="95">
        <f>IF(RES_hh_fec!E22=0,0,1000000/0.086*RES_hh_fec!E22/RES_hh_num!E22)</f>
        <v>3819.6759647403592</v>
      </c>
      <c r="F22" s="95">
        <f>IF(RES_hh_fec!F22=0,0,1000000/0.086*RES_hh_fec!F22/RES_hh_num!F22)</f>
        <v>3830.0951281945727</v>
      </c>
      <c r="G22" s="95">
        <f>IF(RES_hh_fec!G22=0,0,1000000/0.086*RES_hh_fec!G22/RES_hh_num!G22)</f>
        <v>3790.0839571982692</v>
      </c>
      <c r="H22" s="95">
        <f>IF(RES_hh_fec!H22=0,0,1000000/0.086*RES_hh_fec!H22/RES_hh_num!H22)</f>
        <v>3740.193418873168</v>
      </c>
      <c r="I22" s="95">
        <f>IF(RES_hh_fec!I22=0,0,1000000/0.086*RES_hh_fec!I22/RES_hh_num!I22)</f>
        <v>3712.4168784142994</v>
      </c>
      <c r="J22" s="95">
        <f>IF(RES_hh_fec!J22=0,0,1000000/0.086*RES_hh_fec!J22/RES_hh_num!J22)</f>
        <v>3701.4607160836363</v>
      </c>
      <c r="K22" s="95">
        <f>IF(RES_hh_fec!K22=0,0,1000000/0.086*RES_hh_fec!K22/RES_hh_num!K22)</f>
        <v>3666.9959089663671</v>
      </c>
      <c r="L22" s="95">
        <f>IF(RES_hh_fec!L22=0,0,1000000/0.086*RES_hh_fec!L22/RES_hh_num!L22)</f>
        <v>3723.2261845320136</v>
      </c>
      <c r="M22" s="95">
        <f>IF(RES_hh_fec!M22=0,0,1000000/0.086*RES_hh_fec!M22/RES_hh_num!M22)</f>
        <v>3599.3647688105038</v>
      </c>
      <c r="N22" s="95">
        <f>IF(RES_hh_fec!N22=0,0,1000000/0.086*RES_hh_fec!N22/RES_hh_num!N22)</f>
        <v>3448.6813729642531</v>
      </c>
      <c r="O22" s="95">
        <f>IF(RES_hh_fec!O22=0,0,1000000/0.086*RES_hh_fec!O22/RES_hh_num!O22)</f>
        <v>3363.4975563780617</v>
      </c>
      <c r="P22" s="95">
        <f>IF(RES_hh_fec!P22=0,0,1000000/0.086*RES_hh_fec!P22/RES_hh_num!P22)</f>
        <v>3208.4821471262439</v>
      </c>
      <c r="Q22" s="95">
        <f>IF(RES_hh_fec!Q22=0,0,1000000/0.086*RES_hh_fec!Q22/RES_hh_num!Q22)</f>
        <v>3197.5380652945819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1860.0478740802212</v>
      </c>
      <c r="C24" s="95">
        <f>IF(RES_hh_fec!C24=0,0,1000000/0.086*RES_hh_fec!C24/RES_hh_num!C24)</f>
        <v>1872.4719271956926</v>
      </c>
      <c r="D24" s="95">
        <f>IF(RES_hh_fec!D24=0,0,1000000/0.086*RES_hh_fec!D24/RES_hh_num!D24)</f>
        <v>1943.4832562115835</v>
      </c>
      <c r="E24" s="95">
        <f>IF(RES_hh_fec!E24=0,0,1000000/0.086*RES_hh_fec!E24/RES_hh_num!E24)</f>
        <v>1972.9280533785973</v>
      </c>
      <c r="F24" s="95">
        <f>IF(RES_hh_fec!F24=0,0,1000000/0.086*RES_hh_fec!F24/RES_hh_num!F24)</f>
        <v>1984.7449394086141</v>
      </c>
      <c r="G24" s="95">
        <f>IF(RES_hh_fec!G24=0,0,1000000/0.086*RES_hh_fec!G24/RES_hh_num!G24)</f>
        <v>1991.4506213789532</v>
      </c>
      <c r="H24" s="95">
        <f>IF(RES_hh_fec!H24=0,0,1000000/0.086*RES_hh_fec!H24/RES_hh_num!H24)</f>
        <v>1932.238571666179</v>
      </c>
      <c r="I24" s="95">
        <f>IF(RES_hh_fec!I24=0,0,1000000/0.086*RES_hh_fec!I24/RES_hh_num!I24)</f>
        <v>1941.2327650866443</v>
      </c>
      <c r="J24" s="95">
        <f>IF(RES_hh_fec!J24=0,0,1000000/0.086*RES_hh_fec!J24/RES_hh_num!J24)</f>
        <v>1940.975496686402</v>
      </c>
      <c r="K24" s="95">
        <f>IF(RES_hh_fec!K24=0,0,1000000/0.086*RES_hh_fec!K24/RES_hh_num!K24)</f>
        <v>1928.4354653330217</v>
      </c>
      <c r="L24" s="95">
        <f>IF(RES_hh_fec!L24=0,0,1000000/0.086*RES_hh_fec!L24/RES_hh_num!L24)</f>
        <v>1963.4278115284365</v>
      </c>
      <c r="M24" s="95">
        <f>IF(RES_hh_fec!M24=0,0,1000000/0.086*RES_hh_fec!M24/RES_hh_num!M24)</f>
        <v>1901.9821719324407</v>
      </c>
      <c r="N24" s="95">
        <f>IF(RES_hh_fec!N24=0,0,1000000/0.086*RES_hh_fec!N24/RES_hh_num!N24)</f>
        <v>1806.6550406188524</v>
      </c>
      <c r="O24" s="95">
        <f>IF(RES_hh_fec!O24=0,0,1000000/0.086*RES_hh_fec!O24/RES_hh_num!O24)</f>
        <v>1830.4830778828411</v>
      </c>
      <c r="P24" s="95">
        <f>IF(RES_hh_fec!P24=0,0,1000000/0.086*RES_hh_fec!P24/RES_hh_num!P24)</f>
        <v>1738.3645404728854</v>
      </c>
      <c r="Q24" s="95">
        <f>IF(RES_hh_fec!Q24=0,0,1000000/0.086*RES_hh_fec!Q24/RES_hh_num!Q24)</f>
        <v>1747.0062558465563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2591.4488425514551</v>
      </c>
      <c r="C25" s="22">
        <f>IF(RES_hh_fec!C25=0,0,1000000/0.086*RES_hh_fec!C25/RES_hh_num!C25)</f>
        <v>2575.0850929021472</v>
      </c>
      <c r="D25" s="22">
        <f>IF(RES_hh_fec!D25=0,0,1000000/0.086*RES_hh_fec!D25/RES_hh_num!D25)</f>
        <v>2709.4404630803624</v>
      </c>
      <c r="E25" s="22">
        <f>IF(RES_hh_fec!E25=0,0,1000000/0.086*RES_hh_fec!E25/RES_hh_num!E25)</f>
        <v>2551.5997733010995</v>
      </c>
      <c r="F25" s="22">
        <f>IF(RES_hh_fec!F25=0,0,1000000/0.086*RES_hh_fec!F25/RES_hh_num!F25)</f>
        <v>2644.9074419529011</v>
      </c>
      <c r="G25" s="22">
        <f>IF(RES_hh_fec!G25=0,0,1000000/0.086*RES_hh_fec!G25/RES_hh_num!G25)</f>
        <v>2665.7632156818017</v>
      </c>
      <c r="H25" s="22">
        <f>IF(RES_hh_fec!H25=0,0,1000000/0.086*RES_hh_fec!H25/RES_hh_num!H25)</f>
        <v>2700.3711439210101</v>
      </c>
      <c r="I25" s="22">
        <f>IF(RES_hh_fec!I25=0,0,1000000/0.086*RES_hh_fec!I25/RES_hh_num!I25)</f>
        <v>2541.9442504529093</v>
      </c>
      <c r="J25" s="22">
        <f>IF(RES_hh_fec!J25=0,0,1000000/0.086*RES_hh_fec!J25/RES_hh_num!J25)</f>
        <v>2708.3274202891989</v>
      </c>
      <c r="K25" s="22">
        <f>IF(RES_hh_fec!K25=0,0,1000000/0.086*RES_hh_fec!K25/RES_hh_num!K25)</f>
        <v>2612.3898976676023</v>
      </c>
      <c r="L25" s="22">
        <f>IF(RES_hh_fec!L25=0,0,1000000/0.086*RES_hh_fec!L25/RES_hh_num!L25)</f>
        <v>2695.3195224232413</v>
      </c>
      <c r="M25" s="22">
        <f>IF(RES_hh_fec!M25=0,0,1000000/0.086*RES_hh_fec!M25/RES_hh_num!M25)</f>
        <v>2586.7601637025218</v>
      </c>
      <c r="N25" s="22">
        <f>IF(RES_hh_fec!N25=0,0,1000000/0.086*RES_hh_fec!N25/RES_hh_num!N25)</f>
        <v>2541.0563145100009</v>
      </c>
      <c r="O25" s="22">
        <f>IF(RES_hh_fec!O25=0,0,1000000/0.086*RES_hh_fec!O25/RES_hh_num!O25)</f>
        <v>2440.7350065462451</v>
      </c>
      <c r="P25" s="22">
        <f>IF(RES_hh_fec!P25=0,0,1000000/0.086*RES_hh_fec!P25/RES_hh_num!P25)</f>
        <v>2340.594834270993</v>
      </c>
      <c r="Q25" s="22">
        <f>IF(RES_hh_fec!Q25=0,0,1000000/0.086*RES_hh_fec!Q25/RES_hh_num!Q25)</f>
        <v>2416.2592999977878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516.03897918478538</v>
      </c>
      <c r="C26" s="18">
        <f>IF(RES_hh_fec!C26=0,0,1000000/0.086*RES_hh_fec!C26/RES_hh_num!C26)</f>
        <v>521.72325190102913</v>
      </c>
      <c r="D26" s="18">
        <f>IF(RES_hh_fec!D26=0,0,1000000/0.086*RES_hh_fec!D26/RES_hh_num!D26)</f>
        <v>544.6144246576514</v>
      </c>
      <c r="E26" s="18">
        <f>IF(RES_hh_fec!E26=0,0,1000000/0.086*RES_hh_fec!E26/RES_hh_num!E26)</f>
        <v>556.26524821209784</v>
      </c>
      <c r="F26" s="18">
        <f>IF(RES_hh_fec!F26=0,0,1000000/0.086*RES_hh_fec!F26/RES_hh_num!F26)</f>
        <v>563.04023710750471</v>
      </c>
      <c r="G26" s="18">
        <f>IF(RES_hh_fec!G26=0,0,1000000/0.086*RES_hh_fec!G26/RES_hh_num!G26)</f>
        <v>562.47479020508365</v>
      </c>
      <c r="H26" s="18">
        <f>IF(RES_hh_fec!H26=0,0,1000000/0.086*RES_hh_fec!H26/RES_hh_num!H26)</f>
        <v>560.1311121714416</v>
      </c>
      <c r="I26" s="18">
        <f>IF(RES_hh_fec!I26=0,0,1000000/0.086*RES_hh_fec!I26/RES_hh_num!I26)</f>
        <v>561.26860736980757</v>
      </c>
      <c r="J26" s="18">
        <f>IF(RES_hh_fec!J26=0,0,1000000/0.086*RES_hh_fec!J26/RES_hh_num!J26)</f>
        <v>565.60094251741077</v>
      </c>
      <c r="K26" s="18">
        <f>IF(RES_hh_fec!K26=0,0,1000000/0.086*RES_hh_fec!K26/RES_hh_num!K26)</f>
        <v>565.90074051802537</v>
      </c>
      <c r="L26" s="18">
        <f>IF(RES_hh_fec!L26=0,0,1000000/0.086*RES_hh_fec!L26/RES_hh_num!L26)</f>
        <v>579.82969906724384</v>
      </c>
      <c r="M26" s="18">
        <f>IF(RES_hh_fec!M26=0,0,1000000/0.086*RES_hh_fec!M26/RES_hh_num!M26)</f>
        <v>564.39252927172379</v>
      </c>
      <c r="N26" s="18">
        <f>IF(RES_hh_fec!N26=0,0,1000000/0.086*RES_hh_fec!N26/RES_hh_num!N26)</f>
        <v>548.51746963870016</v>
      </c>
      <c r="O26" s="18">
        <f>IF(RES_hh_fec!O26=0,0,1000000/0.086*RES_hh_fec!O26/RES_hh_num!O26)</f>
        <v>543.14430269131321</v>
      </c>
      <c r="P26" s="18">
        <f>IF(RES_hh_fec!P26=0,0,1000000/0.086*RES_hh_fec!P26/RES_hh_num!P26)</f>
        <v>526.65010271676465</v>
      </c>
      <c r="Q26" s="18">
        <f>IF(RES_hh_fec!Q26=0,0,1000000/0.086*RES_hh_fec!Q26/RES_hh_num!Q26)</f>
        <v>532.27060036669059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1698.2350888351996</v>
      </c>
      <c r="C27" s="96">
        <f>IF(RES_hh_fec!C27=0,0,1000000/0.086*RES_hh_fec!C27/RES_hh_num!C27)</f>
        <v>1707.6782277410387</v>
      </c>
      <c r="D27" s="96">
        <f>IF(RES_hh_fec!D27=0,0,1000000/0.086*RES_hh_fec!D27/RES_hh_num!D27)</f>
        <v>1710.8918332670448</v>
      </c>
      <c r="E27" s="96">
        <f>IF(RES_hh_fec!E27=0,0,1000000/0.086*RES_hh_fec!E27/RES_hh_num!E27)</f>
        <v>1649.871308798314</v>
      </c>
      <c r="F27" s="96">
        <f>IF(RES_hh_fec!F27=0,0,1000000/0.086*RES_hh_fec!F27/RES_hh_num!F27)</f>
        <v>1680.2384709488661</v>
      </c>
      <c r="G27" s="96">
        <f>IF(RES_hh_fec!G27=0,0,1000000/0.086*RES_hh_fec!G27/RES_hh_num!G27)</f>
        <v>1693.5607258918108</v>
      </c>
      <c r="H27" s="96">
        <f>IF(RES_hh_fec!H27=0,0,1000000/0.086*RES_hh_fec!H27/RES_hh_num!H27)</f>
        <v>1712.2198107783133</v>
      </c>
      <c r="I27" s="96">
        <f>IF(RES_hh_fec!I27=0,0,1000000/0.086*RES_hh_fec!I27/RES_hh_num!I27)</f>
        <v>1670.6867626486751</v>
      </c>
      <c r="J27" s="96">
        <f>IF(RES_hh_fec!J27=0,0,1000000/0.086*RES_hh_fec!J27/RES_hh_num!J27)</f>
        <v>1755.1183408726399</v>
      </c>
      <c r="K27" s="96">
        <f>IF(RES_hh_fec!K27=0,0,1000000/0.086*RES_hh_fec!K27/RES_hh_num!K27)</f>
        <v>1773.5841058138674</v>
      </c>
      <c r="L27" s="96">
        <f>IF(RES_hh_fec!L27=0,0,1000000/0.086*RES_hh_fec!L27/RES_hh_num!L27)</f>
        <v>1750.2040234414862</v>
      </c>
      <c r="M27" s="96">
        <f>IF(RES_hh_fec!M27=0,0,1000000/0.086*RES_hh_fec!M27/RES_hh_num!M27)</f>
        <v>1715.7110744454155</v>
      </c>
      <c r="N27" s="96">
        <f>IF(RES_hh_fec!N27=0,0,1000000/0.086*RES_hh_fec!N27/RES_hh_num!N27)</f>
        <v>1714.6143107491505</v>
      </c>
      <c r="O27" s="96">
        <f>IF(RES_hh_fec!O27=0,0,1000000/0.086*RES_hh_fec!O27/RES_hh_num!O27)</f>
        <v>1646.5082676930369</v>
      </c>
      <c r="P27" s="96">
        <f>IF(RES_hh_fec!P27=0,0,1000000/0.086*RES_hh_fec!P27/RES_hh_num!P27)</f>
        <v>1578.9391816960883</v>
      </c>
      <c r="Q27" s="96">
        <f>IF(RES_hh_fec!Q27=0,0,1000000/0.086*RES_hh_fec!Q27/RES_hh_num!Q27)</f>
        <v>1604.0897270488524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2523.7297370292335</v>
      </c>
      <c r="C29" s="95">
        <f>IF(RES_hh_fec!C29=0,0,1000000/0.086*RES_hh_fec!C29/RES_hh_num!C29)</f>
        <v>2535.474830800571</v>
      </c>
      <c r="D29" s="95">
        <f>IF(RES_hh_fec!D29=0,0,1000000/0.086*RES_hh_fec!D29/RES_hh_num!D29)</f>
        <v>2487.9908607559037</v>
      </c>
      <c r="E29" s="95">
        <f>IF(RES_hh_fec!E29=0,0,1000000/0.086*RES_hh_fec!E29/RES_hh_num!E29)</f>
        <v>2491.2014329705667</v>
      </c>
      <c r="F29" s="95">
        <f>IF(RES_hh_fec!F29=0,0,1000000/0.086*RES_hh_fec!F29/RES_hh_num!F29)</f>
        <v>2517.4993005909273</v>
      </c>
      <c r="G29" s="95">
        <f>IF(RES_hh_fec!G29=0,0,1000000/0.086*RES_hh_fec!G29/RES_hh_num!G29)</f>
        <v>2411.260591508878</v>
      </c>
      <c r="H29" s="95">
        <f>IF(RES_hh_fec!H29=0,0,1000000/0.086*RES_hh_fec!H29/RES_hh_num!H29)</f>
        <v>2408.1318408961642</v>
      </c>
      <c r="I29" s="95">
        <f>IF(RES_hh_fec!I29=0,0,1000000/0.086*RES_hh_fec!I29/RES_hh_num!I29)</f>
        <v>2419.2243766735701</v>
      </c>
      <c r="J29" s="95">
        <f>IF(RES_hh_fec!J29=0,0,1000000/0.086*RES_hh_fec!J29/RES_hh_num!J29)</f>
        <v>2369.1386492731231</v>
      </c>
      <c r="K29" s="95">
        <f>IF(RES_hh_fec!K29=0,0,1000000/0.086*RES_hh_fec!K29/RES_hh_num!K29)</f>
        <v>2364.5154461854027</v>
      </c>
      <c r="L29" s="95">
        <f>IF(RES_hh_fec!L29=0,0,1000000/0.086*RES_hh_fec!L29/RES_hh_num!L29)</f>
        <v>2337.7523044511699</v>
      </c>
      <c r="M29" s="95">
        <f>IF(RES_hh_fec!M29=0,0,1000000/0.086*RES_hh_fec!M29/RES_hh_num!M29)</f>
        <v>2344.6251007180194</v>
      </c>
      <c r="N29" s="95">
        <f>IF(RES_hh_fec!N29=0,0,1000000/0.086*RES_hh_fec!N29/RES_hh_num!N29)</f>
        <v>2354.7197206835281</v>
      </c>
      <c r="O29" s="95">
        <f>IF(RES_hh_fec!O29=0,0,1000000/0.086*RES_hh_fec!O29/RES_hh_num!O29)</f>
        <v>2266.3414630206175</v>
      </c>
      <c r="P29" s="95">
        <f>IF(RES_hh_fec!P29=0,0,1000000/0.086*RES_hh_fec!P29/RES_hh_num!P29)</f>
        <v>2191.0285285110717</v>
      </c>
      <c r="Q29" s="95">
        <f>IF(RES_hh_fec!Q29=0,0,1000000/0.086*RES_hh_fec!Q29/RES_hh_num!Q29)</f>
        <v>2182.9035929305014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2343.4566634055318</v>
      </c>
      <c r="C30" s="95">
        <f>IF(RES_hh_fec!C30=0,0,1000000/0.086*RES_hh_fec!C30/RES_hh_num!C30)</f>
        <v>2354.3626398671236</v>
      </c>
      <c r="D30" s="95">
        <f>IF(RES_hh_fec!D30=0,0,1000000/0.086*RES_hh_fec!D30/RES_hh_num!D30)</f>
        <v>2310.2783936010806</v>
      </c>
      <c r="E30" s="95">
        <f>IF(RES_hh_fec!E30=0,0,1000000/0.086*RES_hh_fec!E30/RES_hh_num!E30)</f>
        <v>2313.2664504838845</v>
      </c>
      <c r="F30" s="95">
        <f>IF(RES_hh_fec!F30=0,0,1000000/0.086*RES_hh_fec!F30/RES_hh_num!F30)</f>
        <v>2280.6895573590505</v>
      </c>
      <c r="G30" s="95">
        <f>IF(RES_hh_fec!G30=0,0,1000000/0.086*RES_hh_fec!G30/RES_hh_num!G30)</f>
        <v>2261.4466019951642</v>
      </c>
      <c r="H30" s="95">
        <f>IF(RES_hh_fec!H30=0,0,1000000/0.086*RES_hh_fec!H30/RES_hh_num!H30)</f>
        <v>2236.1184656604632</v>
      </c>
      <c r="I30" s="95">
        <f>IF(RES_hh_fec!I30=0,0,1000000/0.086*RES_hh_fec!I30/RES_hh_num!I30)</f>
        <v>2246.418026531348</v>
      </c>
      <c r="J30" s="95">
        <f>IF(RES_hh_fec!J30=0,0,1000000/0.086*RES_hh_fec!J30/RES_hh_num!J30)</f>
        <v>2199.9091848404341</v>
      </c>
      <c r="K30" s="95">
        <f>IF(RES_hh_fec!K30=0,0,1000000/0.086*RES_hh_fec!K30/RES_hh_num!K30)</f>
        <v>2195.62024714378</v>
      </c>
      <c r="L30" s="95">
        <f>IF(RES_hh_fec!L30=0,0,1000000/0.086*RES_hh_fec!L30/RES_hh_num!L30)</f>
        <v>2170.7762012061935</v>
      </c>
      <c r="M30" s="95">
        <f>IF(RES_hh_fec!M30=0,0,1000000/0.086*RES_hh_fec!M30/RES_hh_num!M30)</f>
        <v>2177.7528254947761</v>
      </c>
      <c r="N30" s="95">
        <f>IF(RES_hh_fec!N30=0,0,1000000/0.086*RES_hh_fec!N30/RES_hh_num!N30)</f>
        <v>2188.4321405149472</v>
      </c>
      <c r="O30" s="95">
        <f>IF(RES_hh_fec!O30=0,0,1000000/0.086*RES_hh_fec!O30/RES_hh_num!O30)</f>
        <v>2107.1252322938026</v>
      </c>
      <c r="P30" s="95">
        <f>IF(RES_hh_fec!P30=0,0,1000000/0.086*RES_hh_fec!P30/RES_hh_num!P30)</f>
        <v>2037.708407184761</v>
      </c>
      <c r="Q30" s="95">
        <f>IF(RES_hh_fec!Q30=0,0,1000000/0.086*RES_hh_fec!Q30/RES_hh_num!Q30)</f>
        <v>2031.273508623972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3956.7435745720127</v>
      </c>
      <c r="L31" s="95">
        <f>IF(RES_hh_fec!L31=0,0,1000000/0.086*RES_hh_fec!L31/RES_hh_num!L31)</f>
        <v>3305.2830152952529</v>
      </c>
      <c r="M31" s="95">
        <f>IF(RES_hh_fec!M31=0,0,1000000/0.086*RES_hh_fec!M31/RES_hh_num!M31)</f>
        <v>2946.5116895068022</v>
      </c>
      <c r="N31" s="95">
        <f>IF(RES_hh_fec!N31=0,0,1000000/0.086*RES_hh_fec!N31/RES_hh_num!N31)</f>
        <v>1768.9729353128746</v>
      </c>
      <c r="O31" s="95">
        <f>IF(RES_hh_fec!O31=0,0,1000000/0.086*RES_hh_fec!O31/RES_hh_num!O31)</f>
        <v>2773.7398738673614</v>
      </c>
      <c r="P31" s="95">
        <f>IF(RES_hh_fec!P31=0,0,1000000/0.086*RES_hh_fec!P31/RES_hh_num!P31)</f>
        <v>2696.55740258584</v>
      </c>
      <c r="Q31" s="95">
        <f>IF(RES_hh_fec!Q31=0,0,1000000/0.086*RES_hh_fec!Q31/RES_hh_num!Q31)</f>
        <v>2702.8939574600831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1408.458541235949</v>
      </c>
      <c r="C32" s="18">
        <f>IF(RES_hh_fec!C32=0,0,1000000/0.086*RES_hh_fec!C32/RES_hh_num!C32)</f>
        <v>1396.3658032637388</v>
      </c>
      <c r="D32" s="18">
        <f>IF(RES_hh_fec!D32=0,0,1000000/0.086*RES_hh_fec!D32/RES_hh_num!D32)</f>
        <v>1411.4541783714174</v>
      </c>
      <c r="E32" s="18">
        <f>IF(RES_hh_fec!E32=0,0,1000000/0.086*RES_hh_fec!E32/RES_hh_num!E32)</f>
        <v>1306.121524370662</v>
      </c>
      <c r="F32" s="18">
        <f>IF(RES_hh_fec!F32=0,0,1000000/0.086*RES_hh_fec!F32/RES_hh_num!F32)</f>
        <v>1337.4257193151511</v>
      </c>
      <c r="G32" s="18">
        <f>IF(RES_hh_fec!G32=0,0,1000000/0.086*RES_hh_fec!G32/RES_hh_num!G32)</f>
        <v>1369.1953551936851</v>
      </c>
      <c r="H32" s="18">
        <f>IF(RES_hh_fec!H32=0,0,1000000/0.086*RES_hh_fec!H32/RES_hh_num!H32)</f>
        <v>1385.4896609979701</v>
      </c>
      <c r="I32" s="18">
        <f>IF(RES_hh_fec!I32=0,0,1000000/0.086*RES_hh_fec!I32/RES_hh_num!I32)</f>
        <v>1327.6421799076434</v>
      </c>
      <c r="J32" s="18">
        <f>IF(RES_hh_fec!J32=0,0,1000000/0.086*RES_hh_fec!J32/RES_hh_num!J32)</f>
        <v>1393.0323914887128</v>
      </c>
      <c r="K32" s="18">
        <f>IF(RES_hh_fec!K32=0,0,1000000/0.086*RES_hh_fec!K32/RES_hh_num!K32)</f>
        <v>1353.0265456143466</v>
      </c>
      <c r="L32" s="18">
        <f>IF(RES_hh_fec!L32=0,0,1000000/0.086*RES_hh_fec!L32/RES_hh_num!L32)</f>
        <v>1366.5944296020859</v>
      </c>
      <c r="M32" s="18">
        <f>IF(RES_hh_fec!M32=0,0,1000000/0.086*RES_hh_fec!M32/RES_hh_num!M32)</f>
        <v>1364.718360809142</v>
      </c>
      <c r="N32" s="18">
        <f>IF(RES_hh_fec!N32=0,0,1000000/0.086*RES_hh_fec!N32/RES_hh_num!N32)</f>
        <v>1406.3561599536038</v>
      </c>
      <c r="O32" s="18">
        <f>IF(RES_hh_fec!O32=0,0,1000000/0.086*RES_hh_fec!O32/RES_hh_num!O32)</f>
        <v>1341.635194464304</v>
      </c>
      <c r="P32" s="18">
        <f>IF(RES_hh_fec!P32=0,0,1000000/0.086*RES_hh_fec!P32/RES_hh_num!P32)</f>
        <v>1299.1891253685621</v>
      </c>
      <c r="Q32" s="18">
        <f>IF(RES_hh_fec!Q32=0,0,1000000/0.086*RES_hh_fec!Q32/RES_hh_num!Q32)</f>
        <v>1342.5685284000267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8971.1196283057707</v>
      </c>
      <c r="C3" s="100">
        <f>IF(RES_hh_tes!C3=0,0,1000000/0.086*RES_hh_tes!C3/RES_hh_num!C3)</f>
        <v>10081.155353801187</v>
      </c>
      <c r="D3" s="100">
        <f>IF(RES_hh_tes!D3=0,0,1000000/0.086*RES_hh_tes!D3/RES_hh_num!D3)</f>
        <v>10232.187200295246</v>
      </c>
      <c r="E3" s="100">
        <f>IF(RES_hh_tes!E3=0,0,1000000/0.086*RES_hh_tes!E3/RES_hh_num!E3)</f>
        <v>11027.101437444031</v>
      </c>
      <c r="F3" s="100">
        <f>IF(RES_hh_tes!F3=0,0,1000000/0.086*RES_hh_tes!F3/RES_hh_num!F3)</f>
        <v>11059.970293160812</v>
      </c>
      <c r="G3" s="100">
        <f>IF(RES_hh_tes!G3=0,0,1000000/0.086*RES_hh_tes!G3/RES_hh_num!G3)</f>
        <v>11542.120124042474</v>
      </c>
      <c r="H3" s="100">
        <f>IF(RES_hh_tes!H3=0,0,1000000/0.086*RES_hh_tes!H3/RES_hh_num!H3)</f>
        <v>10962.375783738436</v>
      </c>
      <c r="I3" s="100">
        <f>IF(RES_hh_tes!I3=0,0,1000000/0.086*RES_hh_tes!I3/RES_hh_num!I3)</f>
        <v>10434.856969381337</v>
      </c>
      <c r="J3" s="100">
        <f>IF(RES_hh_tes!J3=0,0,1000000/0.086*RES_hh_tes!J3/RES_hh_num!J3)</f>
        <v>10808.692185657015</v>
      </c>
      <c r="K3" s="100">
        <f>IF(RES_hh_tes!K3=0,0,1000000/0.086*RES_hh_tes!K3/RES_hh_num!K3)</f>
        <v>11043.731112563062</v>
      </c>
      <c r="L3" s="100">
        <f>IF(RES_hh_tes!L3=0,0,1000000/0.086*RES_hh_tes!L3/RES_hh_num!L3)</f>
        <v>11687.742961425405</v>
      </c>
      <c r="M3" s="100">
        <f>IF(RES_hh_tes!M3=0,0,1000000/0.086*RES_hh_tes!M3/RES_hh_num!M3)</f>
        <v>11253.785041242239</v>
      </c>
      <c r="N3" s="100">
        <f>IF(RES_hh_tes!N3=0,0,1000000/0.086*RES_hh_tes!N3/RES_hh_num!N3)</f>
        <v>10977.490898192869</v>
      </c>
      <c r="O3" s="100">
        <f>IF(RES_hh_tes!O3=0,0,1000000/0.086*RES_hh_tes!O3/RES_hh_num!O3)</f>
        <v>10815.116081228338</v>
      </c>
      <c r="P3" s="100">
        <f>IF(RES_hh_tes!P3=0,0,1000000/0.086*RES_hh_tes!P3/RES_hh_num!P3)</f>
        <v>9833.8072066191053</v>
      </c>
      <c r="Q3" s="100">
        <f>IF(RES_hh_tes!Q3=0,0,1000000/0.086*RES_hh_tes!Q3/RES_hh_num!Q3)</f>
        <v>10920.93544850633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6097.8958364897362</v>
      </c>
      <c r="C4" s="96">
        <f>IF(RES_hh_tes!C4=0,0,1000000/0.086*RES_hh_tes!C4/RES_hh_num!C4)</f>
        <v>7080.8093773501196</v>
      </c>
      <c r="D4" s="96">
        <f>IF(RES_hh_tes!D4=0,0,1000000/0.086*RES_hh_tes!D4/RES_hh_num!D4)</f>
        <v>6977.6045306650212</v>
      </c>
      <c r="E4" s="96">
        <f>IF(RES_hh_tes!E4=0,0,1000000/0.086*RES_hh_tes!E4/RES_hh_num!E4)</f>
        <v>7725.7339976292042</v>
      </c>
      <c r="F4" s="96">
        <f>IF(RES_hh_tes!F4=0,0,1000000/0.086*RES_hh_tes!F4/RES_hh_num!F4)</f>
        <v>7583.7988511521125</v>
      </c>
      <c r="G4" s="96">
        <f>IF(RES_hh_tes!G4=0,0,1000000/0.086*RES_hh_tes!G4/RES_hh_num!G4)</f>
        <v>7944.3553013302007</v>
      </c>
      <c r="H4" s="96">
        <f>IF(RES_hh_tes!H4=0,0,1000000/0.086*RES_hh_tes!H4/RES_hh_num!H4)</f>
        <v>7248.8779992704604</v>
      </c>
      <c r="I4" s="96">
        <f>IF(RES_hh_tes!I4=0,0,1000000/0.086*RES_hh_tes!I4/RES_hh_num!I4)</f>
        <v>6676.5854182932771</v>
      </c>
      <c r="J4" s="96">
        <f>IF(RES_hh_tes!J4=0,0,1000000/0.086*RES_hh_tes!J4/RES_hh_num!J4)</f>
        <v>6864.5291233909102</v>
      </c>
      <c r="K4" s="96">
        <f>IF(RES_hh_tes!K4=0,0,1000000/0.086*RES_hh_tes!K4/RES_hh_num!K4)</f>
        <v>7028.8923950097596</v>
      </c>
      <c r="L4" s="96">
        <f>IF(RES_hh_tes!L4=0,0,1000000/0.086*RES_hh_tes!L4/RES_hh_num!L4)</f>
        <v>7518.9982308901899</v>
      </c>
      <c r="M4" s="96">
        <f>IF(RES_hh_tes!M4=0,0,1000000/0.086*RES_hh_tes!M4/RES_hh_num!M4)</f>
        <v>7142.4709404222986</v>
      </c>
      <c r="N4" s="96">
        <f>IF(RES_hh_tes!N4=0,0,1000000/0.086*RES_hh_tes!N4/RES_hh_num!N4)</f>
        <v>6951.377445762244</v>
      </c>
      <c r="O4" s="96">
        <f>IF(RES_hh_tes!O4=0,0,1000000/0.086*RES_hh_tes!O4/RES_hh_num!O4)</f>
        <v>6824.2452493506335</v>
      </c>
      <c r="P4" s="96">
        <f>IF(RES_hh_tes!P4=0,0,1000000/0.086*RES_hh_tes!P4/RES_hh_num!P4)</f>
        <v>5900.6855673445571</v>
      </c>
      <c r="Q4" s="96">
        <f>IF(RES_hh_tes!Q4=0,0,1000000/0.086*RES_hh_tes!Q4/RES_hh_num!Q4)</f>
        <v>6814.5411963155939</v>
      </c>
    </row>
    <row r="5" spans="1:17" ht="12" customHeight="1" x14ac:dyDescent="0.25">
      <c r="A5" s="87" t="s">
        <v>58</v>
      </c>
      <c r="B5" s="95">
        <f>IF(RES_hh_tes!B5=0,0,1000000/0.086*RES_hh_tes!B5/RES_hh_num!B5)</f>
        <v>6652.2077583583459</v>
      </c>
      <c r="C5" s="95">
        <f>IF(RES_hh_tes!C5=0,0,1000000/0.086*RES_hh_tes!C5/RES_hh_num!C5)</f>
        <v>6170.809671820396</v>
      </c>
      <c r="D5" s="95">
        <f>IF(RES_hh_tes!D5=0,0,1000000/0.086*RES_hh_tes!D5/RES_hh_num!D5)</f>
        <v>6771.0333592377692</v>
      </c>
      <c r="E5" s="95">
        <f>IF(RES_hh_tes!E5=0,0,1000000/0.086*RES_hh_tes!E5/RES_hh_num!E5)</f>
        <v>8827.0123329970811</v>
      </c>
      <c r="F5" s="95">
        <f>IF(RES_hh_tes!F5=0,0,1000000/0.086*RES_hh_tes!F5/RES_hh_num!F5)</f>
        <v>5980.0003582154932</v>
      </c>
      <c r="G5" s="95">
        <f>IF(RES_hh_tes!G5=0,0,1000000/0.086*RES_hh_tes!G5/RES_hh_num!G5)</f>
        <v>8826.8553587147362</v>
      </c>
      <c r="H5" s="95">
        <f>IF(RES_hh_tes!H5=0,0,1000000/0.086*RES_hh_tes!H5/RES_hh_num!H5)</f>
        <v>6867.6964659224823</v>
      </c>
      <c r="I5" s="95">
        <f>IF(RES_hh_tes!I5=0,0,1000000/0.086*RES_hh_tes!I5/RES_hh_num!I5)</f>
        <v>5551.8092158774625</v>
      </c>
      <c r="J5" s="95">
        <f>IF(RES_hh_tes!J5=0,0,1000000/0.086*RES_hh_tes!J5/RES_hh_num!J5)</f>
        <v>7911.4279823662937</v>
      </c>
      <c r="K5" s="95">
        <f>IF(RES_hh_tes!K5=0,0,1000000/0.086*RES_hh_tes!K5/RES_hh_num!K5)</f>
        <v>5360.4549758468756</v>
      </c>
      <c r="L5" s="95">
        <f>IF(RES_hh_tes!L5=0,0,1000000/0.086*RES_hh_tes!L5/RES_hh_num!L5)</f>
        <v>8009.6105205107042</v>
      </c>
      <c r="M5" s="95">
        <f>IF(RES_hh_tes!M5=0,0,1000000/0.086*RES_hh_tes!M5/RES_hh_num!M5)</f>
        <v>6275.398813386797</v>
      </c>
      <c r="N5" s="95">
        <f>IF(RES_hh_tes!N5=0,0,1000000/0.086*RES_hh_tes!N5/RES_hh_num!N5)</f>
        <v>5395.8972521940977</v>
      </c>
      <c r="O5" s="95">
        <f>IF(RES_hh_tes!O5=0,0,1000000/0.086*RES_hh_tes!O5/RES_hh_num!O5)</f>
        <v>7095.0209033792526</v>
      </c>
      <c r="P5" s="95">
        <f>IF(RES_hh_tes!P5=0,0,1000000/0.086*RES_hh_tes!P5/RES_hh_num!P5)</f>
        <v>5414.0683502158081</v>
      </c>
      <c r="Q5" s="95">
        <f>IF(RES_hh_tes!Q5=0,0,1000000/0.086*RES_hh_tes!Q5/RES_hh_num!Q5)</f>
        <v>6253.0287697873064</v>
      </c>
    </row>
    <row r="6" spans="1:17" ht="12" customHeight="1" x14ac:dyDescent="0.25">
      <c r="A6" s="87" t="s">
        <v>84</v>
      </c>
      <c r="B6" s="95">
        <f>IF(RES_hh_tes!B6=0,0,1000000/0.086*RES_hh_tes!B6/RES_hh_num!B6)</f>
        <v>5926.7320042581296</v>
      </c>
      <c r="C6" s="95">
        <f>IF(RES_hh_tes!C6=0,0,1000000/0.086*RES_hh_tes!C6/RES_hh_num!C6)</f>
        <v>6831.1744962741723</v>
      </c>
      <c r="D6" s="95">
        <f>IF(RES_hh_tes!D6=0,0,1000000/0.086*RES_hh_tes!D6/RES_hh_num!D6)</f>
        <v>6848.9741150524424</v>
      </c>
      <c r="E6" s="95">
        <f>IF(RES_hh_tes!E6=0,0,1000000/0.086*RES_hh_tes!E6/RES_hh_num!E6)</f>
        <v>7485.7692918705425</v>
      </c>
      <c r="F6" s="95">
        <f>IF(RES_hh_tes!F6=0,0,1000000/0.086*RES_hh_tes!F6/RES_hh_num!F6)</f>
        <v>7498.7449882402334</v>
      </c>
      <c r="G6" s="95">
        <f>IF(RES_hh_tes!G6=0,0,1000000/0.086*RES_hh_tes!G6/RES_hh_num!G6)</f>
        <v>7709.4053155403699</v>
      </c>
      <c r="H6" s="95">
        <f>IF(RES_hh_tes!H6=0,0,1000000/0.086*RES_hh_tes!H6/RES_hh_num!H6)</f>
        <v>7090.0854726296111</v>
      </c>
      <c r="I6" s="95">
        <f>IF(RES_hh_tes!I6=0,0,1000000/0.086*RES_hh_tes!I6/RES_hh_num!I6)</f>
        <v>6661.4336125452282</v>
      </c>
      <c r="J6" s="95">
        <f>IF(RES_hh_tes!J6=0,0,1000000/0.086*RES_hh_tes!J6/RES_hh_num!J6)</f>
        <v>6734.7726215583698</v>
      </c>
      <c r="K6" s="95">
        <f>IF(RES_hh_tes!K6=0,0,1000000/0.086*RES_hh_tes!K6/RES_hh_num!K6)</f>
        <v>6946.71584262955</v>
      </c>
      <c r="L6" s="95">
        <f>IF(RES_hh_tes!L6=0,0,1000000/0.086*RES_hh_tes!L6/RES_hh_num!L6)</f>
        <v>7411.4704325735884</v>
      </c>
      <c r="M6" s="95">
        <f>IF(RES_hh_tes!M6=0,0,1000000/0.086*RES_hh_tes!M6/RES_hh_num!M6)</f>
        <v>7088.3012868943579</v>
      </c>
      <c r="N6" s="95">
        <f>IF(RES_hh_tes!N6=0,0,1000000/0.086*RES_hh_tes!N6/RES_hh_num!N6)</f>
        <v>6905.8697830333649</v>
      </c>
      <c r="O6" s="95">
        <f>IF(RES_hh_tes!O6=0,0,1000000/0.086*RES_hh_tes!O6/RES_hh_num!O6)</f>
        <v>6828.2897616220571</v>
      </c>
      <c r="P6" s="95">
        <f>IF(RES_hh_tes!P6=0,0,1000000/0.086*RES_hh_tes!P6/RES_hh_num!P6)</f>
        <v>5943.9737599466862</v>
      </c>
      <c r="Q6" s="95">
        <f>IF(RES_hh_tes!Q6=0,0,1000000/0.086*RES_hh_tes!Q6/RES_hh_num!Q6)</f>
        <v>6847.966411737053</v>
      </c>
    </row>
    <row r="7" spans="1:17" ht="12" customHeight="1" x14ac:dyDescent="0.25">
      <c r="A7" s="87" t="s">
        <v>110</v>
      </c>
      <c r="B7" s="95">
        <f>IF(RES_hh_tes!B7=0,0,1000000/0.086*RES_hh_tes!B7/RES_hh_num!B7)</f>
        <v>6063.7514406635919</v>
      </c>
      <c r="C7" s="95">
        <f>IF(RES_hh_tes!C7=0,0,1000000/0.086*RES_hh_tes!C7/RES_hh_num!C7)</f>
        <v>6670.2480209903006</v>
      </c>
      <c r="D7" s="95">
        <f>IF(RES_hh_tes!D7=0,0,1000000/0.086*RES_hh_tes!D7/RES_hh_num!D7)</f>
        <v>7458.2823164012407</v>
      </c>
      <c r="E7" s="95">
        <f>IF(RES_hh_tes!E7=0,0,1000000/0.086*RES_hh_tes!E7/RES_hh_num!E7)</f>
        <v>7674.0081415211562</v>
      </c>
      <c r="F7" s="95">
        <f>IF(RES_hh_tes!F7=0,0,1000000/0.086*RES_hh_tes!F7/RES_hh_num!F7)</f>
        <v>7536.0465873660924</v>
      </c>
      <c r="G7" s="95">
        <f>IF(RES_hh_tes!G7=0,0,1000000/0.086*RES_hh_tes!G7/RES_hh_num!G7)</f>
        <v>7814.5492203577396</v>
      </c>
      <c r="H7" s="95">
        <f>IF(RES_hh_tes!H7=0,0,1000000/0.086*RES_hh_tes!H7/RES_hh_num!H7)</f>
        <v>7047.1081857273457</v>
      </c>
      <c r="I7" s="95">
        <f>IF(RES_hh_tes!I7=0,0,1000000/0.086*RES_hh_tes!I7/RES_hh_num!I7)</f>
        <v>6539.6375073315176</v>
      </c>
      <c r="J7" s="95">
        <f>IF(RES_hh_tes!J7=0,0,1000000/0.086*RES_hh_tes!J7/RES_hh_num!J7)</f>
        <v>6630.7444612919408</v>
      </c>
      <c r="K7" s="95">
        <f>IF(RES_hh_tes!K7=0,0,1000000/0.086*RES_hh_tes!K7/RES_hh_num!K7)</f>
        <v>6888.0318065037154</v>
      </c>
      <c r="L7" s="95">
        <f>IF(RES_hh_tes!L7=0,0,1000000/0.086*RES_hh_tes!L7/RES_hh_num!L7)</f>
        <v>7353.4644199138684</v>
      </c>
      <c r="M7" s="95">
        <f>IF(RES_hh_tes!M7=0,0,1000000/0.086*RES_hh_tes!M7/RES_hh_num!M7)</f>
        <v>7032.4732211559231</v>
      </c>
      <c r="N7" s="95">
        <f>IF(RES_hh_tes!N7=0,0,1000000/0.086*RES_hh_tes!N7/RES_hh_num!N7)</f>
        <v>6898.8890699676213</v>
      </c>
      <c r="O7" s="95">
        <f>IF(RES_hh_tes!O7=0,0,1000000/0.086*RES_hh_tes!O7/RES_hh_num!O7)</f>
        <v>6865.4577920423899</v>
      </c>
      <c r="P7" s="95">
        <f>IF(RES_hh_tes!P7=0,0,1000000/0.086*RES_hh_tes!P7/RES_hh_num!P7)</f>
        <v>5883.9603344216393</v>
      </c>
      <c r="Q7" s="95">
        <f>IF(RES_hh_tes!Q7=0,0,1000000/0.086*RES_hh_tes!Q7/RES_hh_num!Q7)</f>
        <v>6733.4753849679455</v>
      </c>
    </row>
    <row r="8" spans="1:17" ht="12" customHeight="1" x14ac:dyDescent="0.25">
      <c r="A8" s="87" t="s">
        <v>109</v>
      </c>
      <c r="B8" s="95">
        <f>IF(RES_hh_tes!B8=0,0,1000000/0.086*RES_hh_tes!B8/RES_hh_num!B8)</f>
        <v>5926.7324775833713</v>
      </c>
      <c r="C8" s="95">
        <f>IF(RES_hh_tes!C8=0,0,1000000/0.086*RES_hh_tes!C8/RES_hh_num!C8)</f>
        <v>6976.4701812786652</v>
      </c>
      <c r="D8" s="95">
        <f>IF(RES_hh_tes!D8=0,0,1000000/0.086*RES_hh_tes!D8/RES_hh_num!D8)</f>
        <v>6751.3111990966927</v>
      </c>
      <c r="E8" s="95">
        <f>IF(RES_hh_tes!E8=0,0,1000000/0.086*RES_hh_tes!E8/RES_hh_num!E8)</f>
        <v>7778.391307976297</v>
      </c>
      <c r="F8" s="95">
        <f>IF(RES_hh_tes!F8=0,0,1000000/0.086*RES_hh_tes!F8/RES_hh_num!F8)</f>
        <v>7527.2522933540668</v>
      </c>
      <c r="G8" s="95">
        <f>IF(RES_hh_tes!G8=0,0,1000000/0.086*RES_hh_tes!G8/RES_hh_num!G8)</f>
        <v>7871.8857499746737</v>
      </c>
      <c r="H8" s="95">
        <f>IF(RES_hh_tes!H8=0,0,1000000/0.086*RES_hh_tes!H8/RES_hh_num!H8)</f>
        <v>7147.6289440162245</v>
      </c>
      <c r="I8" s="95">
        <f>IF(RES_hh_tes!I8=0,0,1000000/0.086*RES_hh_tes!I8/RES_hh_num!I8)</f>
        <v>6638.793379600711</v>
      </c>
      <c r="J8" s="95">
        <f>IF(RES_hh_tes!J8=0,0,1000000/0.086*RES_hh_tes!J8/RES_hh_num!J8)</f>
        <v>6746.0283947008711</v>
      </c>
      <c r="K8" s="95">
        <f>IF(RES_hh_tes!K8=0,0,1000000/0.086*RES_hh_tes!K8/RES_hh_num!K8)</f>
        <v>6954.1188924075705</v>
      </c>
      <c r="L8" s="95">
        <f>IF(RES_hh_tes!L8=0,0,1000000/0.086*RES_hh_tes!L8/RES_hh_num!L8)</f>
        <v>7408.8897500358107</v>
      </c>
      <c r="M8" s="95">
        <f>IF(RES_hh_tes!M8=0,0,1000000/0.086*RES_hh_tes!M8/RES_hh_num!M8)</f>
        <v>7014.3220556681035</v>
      </c>
      <c r="N8" s="95">
        <f>IF(RES_hh_tes!N8=0,0,1000000/0.086*RES_hh_tes!N8/RES_hh_num!N8)</f>
        <v>6790.8988997530187</v>
      </c>
      <c r="O8" s="95">
        <f>IF(RES_hh_tes!O8=0,0,1000000/0.086*RES_hh_tes!O8/RES_hh_num!O8)</f>
        <v>6682.1852739192955</v>
      </c>
      <c r="P8" s="95">
        <f>IF(RES_hh_tes!P8=0,0,1000000/0.086*RES_hh_tes!P8/RES_hh_num!P8)</f>
        <v>5779.0476023625688</v>
      </c>
      <c r="Q8" s="95">
        <f>IF(RES_hh_tes!Q8=0,0,1000000/0.086*RES_hh_tes!Q8/RES_hh_num!Q8)</f>
        <v>6656.9137742071616</v>
      </c>
    </row>
    <row r="9" spans="1:17" ht="12" customHeight="1" x14ac:dyDescent="0.25">
      <c r="A9" s="87" t="s">
        <v>55</v>
      </c>
      <c r="B9" s="95">
        <f>IF(RES_hh_tes!B9=0,0,1000000/0.086*RES_hh_tes!B9/RES_hh_num!B9)</f>
        <v>5880.3058978775653</v>
      </c>
      <c r="C9" s="95">
        <f>IF(RES_hh_tes!C9=0,0,1000000/0.086*RES_hh_tes!C9/RES_hh_num!C9)</f>
        <v>7016.7132102328433</v>
      </c>
      <c r="D9" s="95">
        <f>IF(RES_hh_tes!D9=0,0,1000000/0.086*RES_hh_tes!D9/RES_hh_num!D9)</f>
        <v>6623.9790696992086</v>
      </c>
      <c r="E9" s="95">
        <f>IF(RES_hh_tes!E9=0,0,1000000/0.086*RES_hh_tes!E9/RES_hh_num!E9)</f>
        <v>7703.1705471389078</v>
      </c>
      <c r="F9" s="95">
        <f>IF(RES_hh_tes!F9=0,0,1000000/0.086*RES_hh_tes!F9/RES_hh_num!F9)</f>
        <v>7513.6202716778798</v>
      </c>
      <c r="G9" s="95">
        <f>IF(RES_hh_tes!G9=0,0,1000000/0.086*RES_hh_tes!G9/RES_hh_num!G9)</f>
        <v>7819.1838604183686</v>
      </c>
      <c r="H9" s="95">
        <f>IF(RES_hh_tes!H9=0,0,1000000/0.086*RES_hh_tes!H9/RES_hh_num!H9)</f>
        <v>7146.3801508107017</v>
      </c>
      <c r="I9" s="95">
        <f>IF(RES_hh_tes!I9=0,0,1000000/0.086*RES_hh_tes!I9/RES_hh_num!I9)</f>
        <v>6669.7007455735238</v>
      </c>
      <c r="J9" s="95">
        <f>IF(RES_hh_tes!J9=0,0,1000000/0.086*RES_hh_tes!J9/RES_hh_num!J9)</f>
        <v>6722.3144473829898</v>
      </c>
      <c r="K9" s="95">
        <f>IF(RES_hh_tes!K9=0,0,1000000/0.086*RES_hh_tes!K9/RES_hh_num!K9)</f>
        <v>6965.1423092178748</v>
      </c>
      <c r="L9" s="95">
        <f>IF(RES_hh_tes!L9=0,0,1000000/0.086*RES_hh_tes!L9/RES_hh_num!L9)</f>
        <v>7444.8294789350302</v>
      </c>
      <c r="M9" s="95">
        <f>IF(RES_hh_tes!M9=0,0,1000000/0.086*RES_hh_tes!M9/RES_hh_num!M9)</f>
        <v>7086.8786513621008</v>
      </c>
      <c r="N9" s="95">
        <f>IF(RES_hh_tes!N9=0,0,1000000/0.086*RES_hh_tes!N9/RES_hh_num!N9)</f>
        <v>6894.1129200677415</v>
      </c>
      <c r="O9" s="95">
        <f>IF(RES_hh_tes!O9=0,0,1000000/0.086*RES_hh_tes!O9/RES_hh_num!O9)</f>
        <v>6727.6921848011225</v>
      </c>
      <c r="P9" s="95">
        <f>IF(RES_hh_tes!P9=0,0,1000000/0.086*RES_hh_tes!P9/RES_hh_num!P9)</f>
        <v>5824.2224359924294</v>
      </c>
      <c r="Q9" s="95">
        <f>IF(RES_hh_tes!Q9=0,0,1000000/0.086*RES_hh_tes!Q9/RES_hh_num!Q9)</f>
        <v>6695.6389449083917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5926.7240046417501</v>
      </c>
      <c r="C11" s="95">
        <f>IF(RES_hh_tes!C11=0,0,1000000/0.086*RES_hh_tes!C11/RES_hh_num!C11)</f>
        <v>6957.7259407704341</v>
      </c>
      <c r="D11" s="95">
        <f>IF(RES_hh_tes!D11=0,0,1000000/0.086*RES_hh_tes!D11/RES_hh_num!D11)</f>
        <v>6725.4040858597346</v>
      </c>
      <c r="E11" s="95">
        <f>IF(RES_hh_tes!E11=0,0,1000000/0.086*RES_hh_tes!E11/RES_hh_num!E11)</f>
        <v>7462.7564036662407</v>
      </c>
      <c r="F11" s="95">
        <f>IF(RES_hh_tes!F11=0,0,1000000/0.086*RES_hh_tes!F11/RES_hh_num!F11)</f>
        <v>7244.4270247505374</v>
      </c>
      <c r="G11" s="95">
        <f>IF(RES_hh_tes!G11=0,0,1000000/0.086*RES_hh_tes!G11/RES_hh_num!G11)</f>
        <v>7604.9256664453951</v>
      </c>
      <c r="H11" s="95">
        <f>IF(RES_hh_tes!H11=0,0,1000000/0.086*RES_hh_tes!H11/RES_hh_num!H11)</f>
        <v>6685.512754057826</v>
      </c>
      <c r="I11" s="95">
        <f>IF(RES_hh_tes!I11=0,0,1000000/0.086*RES_hh_tes!I11/RES_hh_num!I11)</f>
        <v>6232.963237540439</v>
      </c>
      <c r="J11" s="95">
        <f>IF(RES_hh_tes!J11=0,0,1000000/0.086*RES_hh_tes!J11/RES_hh_num!J11)</f>
        <v>6421.9562211194452</v>
      </c>
      <c r="K11" s="95">
        <f>IF(RES_hh_tes!K11=0,0,1000000/0.086*RES_hh_tes!K11/RES_hh_num!K11)</f>
        <v>6551.4717494509978</v>
      </c>
      <c r="L11" s="95">
        <f>IF(RES_hh_tes!L11=0,0,1000000/0.086*RES_hh_tes!L11/RES_hh_num!L11)</f>
        <v>6956.1923369827036</v>
      </c>
      <c r="M11" s="95">
        <f>IF(RES_hh_tes!M11=0,0,1000000/0.086*RES_hh_tes!M11/RES_hh_num!M11)</f>
        <v>6634.0275703843645</v>
      </c>
      <c r="N11" s="95">
        <f>IF(RES_hh_tes!N11=0,0,1000000/0.086*RES_hh_tes!N11/RES_hh_num!N11)</f>
        <v>6306.3450930169465</v>
      </c>
      <c r="O11" s="95">
        <f>IF(RES_hh_tes!O11=0,0,1000000/0.086*RES_hh_tes!O11/RES_hh_num!O11)</f>
        <v>6412.9212498285724</v>
      </c>
      <c r="P11" s="95">
        <f>IF(RES_hh_tes!P11=0,0,1000000/0.086*RES_hh_tes!P11/RES_hh_num!P11)</f>
        <v>5396.5345429141325</v>
      </c>
      <c r="Q11" s="95">
        <f>IF(RES_hh_tes!Q11=0,0,1000000/0.086*RES_hh_tes!Q11/RES_hh_num!Q11)</f>
        <v>6183.4492842161635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6711.4485478766837</v>
      </c>
      <c r="C12" s="95">
        <f>IF(RES_hh_tes!C12=0,0,1000000/0.086*RES_hh_tes!C12/RES_hh_num!C12)</f>
        <v>7773.7006816594203</v>
      </c>
      <c r="D12" s="95">
        <f>IF(RES_hh_tes!D12=0,0,1000000/0.086*RES_hh_tes!D12/RES_hh_num!D12)</f>
        <v>7683.3810167882166</v>
      </c>
      <c r="E12" s="95">
        <f>IF(RES_hh_tes!E12=0,0,1000000/0.086*RES_hh_tes!E12/RES_hh_num!E12)</f>
        <v>8507.3153222374349</v>
      </c>
      <c r="F12" s="95">
        <f>IF(RES_hh_tes!F12=0,0,1000000/0.086*RES_hh_tes!F12/RES_hh_num!F12)</f>
        <v>8354.2202937622751</v>
      </c>
      <c r="G12" s="95">
        <f>IF(RES_hh_tes!G12=0,0,1000000/0.086*RES_hh_tes!G12/RES_hh_num!G12)</f>
        <v>8755.4198181911834</v>
      </c>
      <c r="H12" s="95">
        <f>IF(RES_hh_tes!H12=0,0,1000000/0.086*RES_hh_tes!H12/RES_hh_num!H12)</f>
        <v>7993.8653144000755</v>
      </c>
      <c r="I12" s="95">
        <f>IF(RES_hh_tes!I12=0,0,1000000/0.086*RES_hh_tes!I12/RES_hh_num!I12)</f>
        <v>7363.2655668668513</v>
      </c>
      <c r="J12" s="95">
        <f>IF(RES_hh_tes!J12=0,0,1000000/0.086*RES_hh_tes!J12/RES_hh_num!J12)</f>
        <v>7578.4799031275415</v>
      </c>
      <c r="K12" s="95">
        <f>IF(RES_hh_tes!K12=0,0,1000000/0.086*RES_hh_tes!K12/RES_hh_num!K12)</f>
        <v>7760.0111572638343</v>
      </c>
      <c r="L12" s="95">
        <f>IF(RES_hh_tes!L12=0,0,1000000/0.086*RES_hh_tes!L12/RES_hh_num!L12)</f>
        <v>8306.5794137770772</v>
      </c>
      <c r="M12" s="95">
        <f>IF(RES_hh_tes!M12=0,0,1000000/0.086*RES_hh_tes!M12/RES_hh_num!M12)</f>
        <v>7890.4198756491896</v>
      </c>
      <c r="N12" s="95">
        <f>IF(RES_hh_tes!N12=0,0,1000000/0.086*RES_hh_tes!N12/RES_hh_num!N12)</f>
        <v>7683.2210581703594</v>
      </c>
      <c r="O12" s="95">
        <f>IF(RES_hh_tes!O12=0,0,1000000/0.086*RES_hh_tes!O12/RES_hh_num!O12)</f>
        <v>7538.7305316622924</v>
      </c>
      <c r="P12" s="95">
        <f>IF(RES_hh_tes!P12=0,0,1000000/0.086*RES_hh_tes!P12/RES_hh_num!P12)</f>
        <v>6514.7082375972723</v>
      </c>
      <c r="Q12" s="95">
        <f>IF(RES_hh_tes!Q12=0,0,1000000/0.086*RES_hh_tes!Q12/RES_hh_num!Q12)</f>
        <v>7527.0577597379752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6786.7218122039203</v>
      </c>
      <c r="C13" s="22">
        <f>IF(RES_hh_tes!C13=0,0,1000000/0.086*RES_hh_tes!C13/RES_hh_num!C13)</f>
        <v>7729.2014393785403</v>
      </c>
      <c r="D13" s="22">
        <f>IF(RES_hh_tes!D13=0,0,1000000/0.086*RES_hh_tes!D13/RES_hh_num!D13)</f>
        <v>7795.4637368425192</v>
      </c>
      <c r="E13" s="22">
        <f>IF(RES_hh_tes!E13=0,0,1000000/0.086*RES_hh_tes!E13/RES_hh_num!E13)</f>
        <v>7795.6198104101859</v>
      </c>
      <c r="F13" s="22">
        <f>IF(RES_hh_tes!F13=0,0,1000000/0.086*RES_hh_tes!F13/RES_hh_num!F13)</f>
        <v>7949.6219380842622</v>
      </c>
      <c r="G13" s="22">
        <f>IF(RES_hh_tes!G13=0,0,1000000/0.086*RES_hh_tes!G13/RES_hh_num!G13)</f>
        <v>8457.2394114138788</v>
      </c>
      <c r="H13" s="22">
        <f>IF(RES_hh_tes!H13=0,0,1000000/0.086*RES_hh_tes!H13/RES_hh_num!H13)</f>
        <v>7864.0044025902307</v>
      </c>
      <c r="I13" s="22">
        <f>IF(RES_hh_tes!I13=0,0,1000000/0.086*RES_hh_tes!I13/RES_hh_num!I13)</f>
        <v>6774.9045366135642</v>
      </c>
      <c r="J13" s="22">
        <f>IF(RES_hh_tes!J13=0,0,1000000/0.086*RES_hh_tes!J13/RES_hh_num!J13)</f>
        <v>7464.1627606605271</v>
      </c>
      <c r="K13" s="22">
        <f>IF(RES_hh_tes!K13=0,0,1000000/0.086*RES_hh_tes!K13/RES_hh_num!K13)</f>
        <v>7356.8611604321659</v>
      </c>
      <c r="L13" s="22">
        <f>IF(RES_hh_tes!L13=0,0,1000000/0.086*RES_hh_tes!L13/RES_hh_num!L13)</f>
        <v>7937.3084062789349</v>
      </c>
      <c r="M13" s="22">
        <f>IF(RES_hh_tes!M13=0,0,1000000/0.086*RES_hh_tes!M13/RES_hh_num!M13)</f>
        <v>7458.7460243224587</v>
      </c>
      <c r="N13" s="22">
        <f>IF(RES_hh_tes!N13=0,0,1000000/0.086*RES_hh_tes!N13/RES_hh_num!N13)</f>
        <v>7379.1934551517015</v>
      </c>
      <c r="O13" s="22">
        <f>IF(RES_hh_tes!O13=0,0,1000000/0.086*RES_hh_tes!O13/RES_hh_num!O13)</f>
        <v>7187.5130593160065</v>
      </c>
      <c r="P13" s="22">
        <f>IF(RES_hh_tes!P13=0,0,1000000/0.086*RES_hh_tes!P13/RES_hh_num!P13)</f>
        <v>6239.6399113127736</v>
      </c>
      <c r="Q13" s="22">
        <f>IF(RES_hh_tes!Q13=0,0,1000000/0.086*RES_hh_tes!Q13/RES_hh_num!Q13)</f>
        <v>7420.0238443828493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168.31763859052262</v>
      </c>
      <c r="C14" s="98">
        <f>IF(RES_hh_tes!C14=0,0,1000000/0.086*RES_hh_tes!C14/RES_hh_num!C14)</f>
        <v>134.20735697306668</v>
      </c>
      <c r="D14" s="98">
        <f>IF(RES_hh_tes!D14=0,0,1000000/0.086*RES_hh_tes!D14/RES_hh_num!D14)</f>
        <v>180.52970662882089</v>
      </c>
      <c r="E14" s="98">
        <f>IF(RES_hh_tes!E14=0,0,1000000/0.086*RES_hh_tes!E14/RES_hh_num!E14)</f>
        <v>30.878536904500628</v>
      </c>
      <c r="F14" s="98">
        <f>IF(RES_hh_tes!F14=0,0,1000000/0.086*RES_hh_tes!F14/RES_hh_num!F14)</f>
        <v>95.643992669808711</v>
      </c>
      <c r="G14" s="98">
        <f>IF(RES_hh_tes!G14=0,0,1000000/0.086*RES_hh_tes!G14/RES_hh_num!G14)</f>
        <v>127.77658759622861</v>
      </c>
      <c r="H14" s="98">
        <f>IF(RES_hh_tes!H14=0,0,1000000/0.086*RES_hh_tes!H14/RES_hh_num!H14)</f>
        <v>158.34884026866632</v>
      </c>
      <c r="I14" s="98">
        <f>IF(RES_hh_tes!I14=0,0,1000000/0.086*RES_hh_tes!I14/RES_hh_num!I14)</f>
        <v>72.493265802432816</v>
      </c>
      <c r="J14" s="98">
        <f>IF(RES_hh_tes!J14=0,0,1000000/0.086*RES_hh_tes!J14/RES_hh_num!J14)</f>
        <v>164.79993701615084</v>
      </c>
      <c r="K14" s="98">
        <f>IF(RES_hh_tes!K14=0,0,1000000/0.086*RES_hh_tes!K14/RES_hh_num!K14)</f>
        <v>113.14250268901002</v>
      </c>
      <c r="L14" s="98">
        <f>IF(RES_hh_tes!L14=0,0,1000000/0.086*RES_hh_tes!L14/RES_hh_num!L14)</f>
        <v>131.16045079931243</v>
      </c>
      <c r="M14" s="98">
        <f>IF(RES_hh_tes!M14=0,0,1000000/0.086*RES_hh_tes!M14/RES_hh_num!M14)</f>
        <v>118.58389294937784</v>
      </c>
      <c r="N14" s="98">
        <f>IF(RES_hh_tes!N14=0,0,1000000/0.086*RES_hh_tes!N14/RES_hh_num!N14)</f>
        <v>136.4060153621619</v>
      </c>
      <c r="O14" s="98">
        <f>IF(RES_hh_tes!O14=0,0,1000000/0.086*RES_hh_tes!O14/RES_hh_num!O14)</f>
        <v>119.79617355644294</v>
      </c>
      <c r="P14" s="98">
        <f>IF(RES_hh_tes!P14=0,0,1000000/0.086*RES_hh_tes!P14/RES_hh_num!P14)</f>
        <v>116.86059049429099</v>
      </c>
      <c r="Q14" s="98">
        <f>IF(RES_hh_tes!Q14=0,0,1000000/0.086*RES_hh_tes!Q14/RES_hh_num!Q14)</f>
        <v>157.7469602889706</v>
      </c>
    </row>
    <row r="15" spans="1:17" ht="12.95" customHeight="1" x14ac:dyDescent="0.25">
      <c r="A15" s="89" t="s">
        <v>112</v>
      </c>
      <c r="B15" s="96">
        <f t="shared" ref="B15:Q15" si="0">B16</f>
        <v>257.2928851162111</v>
      </c>
      <c r="C15" s="96">
        <f t="shared" si="0"/>
        <v>379.85922799331047</v>
      </c>
      <c r="D15" s="96">
        <f t="shared" si="0"/>
        <v>527.96864032973667</v>
      </c>
      <c r="E15" s="96">
        <f t="shared" si="0"/>
        <v>640.26070660198309</v>
      </c>
      <c r="F15" s="96">
        <f t="shared" si="0"/>
        <v>734.26254333187683</v>
      </c>
      <c r="G15" s="96">
        <f t="shared" si="0"/>
        <v>815.0503067739055</v>
      </c>
      <c r="H15" s="96">
        <f t="shared" si="0"/>
        <v>898.079763322654</v>
      </c>
      <c r="I15" s="96">
        <f t="shared" si="0"/>
        <v>982.57662067005913</v>
      </c>
      <c r="J15" s="96">
        <f t="shared" si="0"/>
        <v>1069.2516020419134</v>
      </c>
      <c r="K15" s="96">
        <f t="shared" si="0"/>
        <v>1178.8796982940682</v>
      </c>
      <c r="L15" s="96">
        <f t="shared" si="0"/>
        <v>1280.5758944904208</v>
      </c>
      <c r="M15" s="96">
        <f t="shared" si="0"/>
        <v>1265.6500424593237</v>
      </c>
      <c r="N15" s="96">
        <f t="shared" si="0"/>
        <v>1196.4262034764386</v>
      </c>
      <c r="O15" s="96">
        <f t="shared" si="0"/>
        <v>1228.4092346726743</v>
      </c>
      <c r="P15" s="96">
        <f t="shared" si="0"/>
        <v>1256.5247778446621</v>
      </c>
      <c r="Q15" s="96">
        <f t="shared" si="0"/>
        <v>1371.5879474811616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257.2928851162111</v>
      </c>
      <c r="C16" s="97">
        <f>IF(RES_hh_tes!C16=0,0,1000000/0.086*RES_hh_tes!C16/RES_hh_num!C$3)</f>
        <v>379.85922799331047</v>
      </c>
      <c r="D16" s="97">
        <f>IF(RES_hh_tes!D16=0,0,1000000/0.086*RES_hh_tes!D16/RES_hh_num!D$3)</f>
        <v>527.96864032973667</v>
      </c>
      <c r="E16" s="97">
        <f>IF(RES_hh_tes!E16=0,0,1000000/0.086*RES_hh_tes!E16/RES_hh_num!E$3)</f>
        <v>640.26070660198309</v>
      </c>
      <c r="F16" s="97">
        <f>IF(RES_hh_tes!F16=0,0,1000000/0.086*RES_hh_tes!F16/RES_hh_num!F$3)</f>
        <v>734.26254333187683</v>
      </c>
      <c r="G16" s="97">
        <f>IF(RES_hh_tes!G16=0,0,1000000/0.086*RES_hh_tes!G16/RES_hh_num!G$3)</f>
        <v>815.0503067739055</v>
      </c>
      <c r="H16" s="97">
        <f>IF(RES_hh_tes!H16=0,0,1000000/0.086*RES_hh_tes!H16/RES_hh_num!H$3)</f>
        <v>898.079763322654</v>
      </c>
      <c r="I16" s="97">
        <f>IF(RES_hh_tes!I16=0,0,1000000/0.086*RES_hh_tes!I16/RES_hh_num!I$3)</f>
        <v>982.57662067005913</v>
      </c>
      <c r="J16" s="97">
        <f>IF(RES_hh_tes!J16=0,0,1000000/0.086*RES_hh_tes!J16/RES_hh_num!J$3)</f>
        <v>1069.2516020419134</v>
      </c>
      <c r="K16" s="97">
        <f>IF(RES_hh_tes!K16=0,0,1000000/0.086*RES_hh_tes!K16/RES_hh_num!K$3)</f>
        <v>1178.8796982940682</v>
      </c>
      <c r="L16" s="97">
        <f>IF(RES_hh_tes!L16=0,0,1000000/0.086*RES_hh_tes!L16/RES_hh_num!L$3)</f>
        <v>1280.5758944904208</v>
      </c>
      <c r="M16" s="97">
        <f>IF(RES_hh_tes!M16=0,0,1000000/0.086*RES_hh_tes!M16/RES_hh_num!M$3)</f>
        <v>1265.6500424593237</v>
      </c>
      <c r="N16" s="97">
        <f>IF(RES_hh_tes!N16=0,0,1000000/0.086*RES_hh_tes!N16/RES_hh_num!N$3)</f>
        <v>1196.4262034764386</v>
      </c>
      <c r="O16" s="97">
        <f>IF(RES_hh_tes!O16=0,0,1000000/0.086*RES_hh_tes!O16/RES_hh_num!O$3)</f>
        <v>1228.4092346726743</v>
      </c>
      <c r="P16" s="97">
        <f>IF(RES_hh_tes!P16=0,0,1000000/0.086*RES_hh_tes!P16/RES_hh_num!P$3)</f>
        <v>1256.5247778446621</v>
      </c>
      <c r="Q16" s="97">
        <f>IF(RES_hh_tes!Q16=0,0,1000000/0.086*RES_hh_tes!Q16/RES_hh_num!Q$3)</f>
        <v>1371.5879474811616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1541.1061843018019</v>
      </c>
      <c r="C17" s="96">
        <f>IF(RES_hh_tes!C17=0,0,1000000/0.086*RES_hh_tes!C17/RES_hh_num!C17)</f>
        <v>1544.1622317771792</v>
      </c>
      <c r="D17" s="96">
        <f>IF(RES_hh_tes!D17=0,0,1000000/0.086*RES_hh_tes!D17/RES_hh_num!D17)</f>
        <v>1637.3924015611603</v>
      </c>
      <c r="E17" s="96">
        <f>IF(RES_hh_tes!E17=0,0,1000000/0.086*RES_hh_tes!E17/RES_hh_num!E17)</f>
        <v>1617.985435802437</v>
      </c>
      <c r="F17" s="96">
        <f>IF(RES_hh_tes!F17=0,0,1000000/0.086*RES_hh_tes!F17/RES_hh_num!F17)</f>
        <v>1671.9797878670631</v>
      </c>
      <c r="G17" s="96">
        <f>IF(RES_hh_tes!G17=0,0,1000000/0.086*RES_hh_tes!G17/RES_hh_num!G17)</f>
        <v>1692.3270493615421</v>
      </c>
      <c r="H17" s="96">
        <f>IF(RES_hh_tes!H17=0,0,1000000/0.086*RES_hh_tes!H17/RES_hh_num!H17)</f>
        <v>1708.2636429785136</v>
      </c>
      <c r="I17" s="96">
        <f>IF(RES_hh_tes!I17=0,0,1000000/0.086*RES_hh_tes!I17/RES_hh_num!I17)</f>
        <v>1685.3944008818082</v>
      </c>
      <c r="J17" s="96">
        <f>IF(RES_hh_tes!J17=0,0,1000000/0.086*RES_hh_tes!J17/RES_hh_num!J17)</f>
        <v>1749.8534132848474</v>
      </c>
      <c r="K17" s="96">
        <f>IF(RES_hh_tes!K17=0,0,1000000/0.086*RES_hh_tes!K17/RES_hh_num!K17)</f>
        <v>1726.3170889612963</v>
      </c>
      <c r="L17" s="96">
        <f>IF(RES_hh_tes!L17=0,0,1000000/0.086*RES_hh_tes!L17/RES_hh_num!L17)</f>
        <v>1774.7635161867352</v>
      </c>
      <c r="M17" s="96">
        <f>IF(RES_hh_tes!M17=0,0,1000000/0.086*RES_hh_tes!M17/RES_hh_num!M17)</f>
        <v>1727.0317000443463</v>
      </c>
      <c r="N17" s="96">
        <f>IF(RES_hh_tes!N17=0,0,1000000/0.086*RES_hh_tes!N17/RES_hh_num!N17)</f>
        <v>1686.3468299609588</v>
      </c>
      <c r="O17" s="96">
        <f>IF(RES_hh_tes!O17=0,0,1000000/0.086*RES_hh_tes!O17/RES_hh_num!O17)</f>
        <v>1660.8975946676592</v>
      </c>
      <c r="P17" s="96">
        <f>IF(RES_hh_tes!P17=0,0,1000000/0.086*RES_hh_tes!P17/RES_hh_num!P17)</f>
        <v>1606.1633277009109</v>
      </c>
      <c r="Q17" s="96">
        <f>IF(RES_hh_tes!Q17=0,0,1000000/0.086*RES_hh_tes!Q17/RES_hh_num!Q17)</f>
        <v>1638.7410654595708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0</v>
      </c>
      <c r="C18" s="95">
        <f>IF(RES_hh_tes!C18=0,0,1000000/0.086*RES_hh_tes!C18/RES_hh_num!C18)</f>
        <v>0</v>
      </c>
      <c r="D18" s="95">
        <f>IF(RES_hh_tes!D18=0,0,1000000/0.086*RES_hh_tes!D18/RES_hh_num!D18)</f>
        <v>0</v>
      </c>
      <c r="E18" s="95">
        <f>IF(RES_hh_tes!E18=0,0,1000000/0.086*RES_hh_tes!E18/RES_hh_num!E18)</f>
        <v>0</v>
      </c>
      <c r="F18" s="95">
        <f>IF(RES_hh_tes!F18=0,0,1000000/0.086*RES_hh_tes!F18/RES_hh_num!F18)</f>
        <v>0</v>
      </c>
      <c r="G18" s="95">
        <f>IF(RES_hh_tes!G18=0,0,1000000/0.086*RES_hh_tes!G18/RES_hh_num!G18)</f>
        <v>0</v>
      </c>
      <c r="H18" s="95">
        <f>IF(RES_hh_tes!H18=0,0,1000000/0.086*RES_hh_tes!H18/RES_hh_num!H18)</f>
        <v>0</v>
      </c>
      <c r="I18" s="95">
        <f>IF(RES_hh_tes!I18=0,0,1000000/0.086*RES_hh_tes!I18/RES_hh_num!I18)</f>
        <v>0</v>
      </c>
      <c r="J18" s="95">
        <f>IF(RES_hh_tes!J18=0,0,1000000/0.086*RES_hh_tes!J18/RES_hh_num!J18)</f>
        <v>0</v>
      </c>
      <c r="K18" s="95">
        <f>IF(RES_hh_tes!K18=0,0,1000000/0.086*RES_hh_tes!K18/RES_hh_num!K18)</f>
        <v>0</v>
      </c>
      <c r="L18" s="95">
        <f>IF(RES_hh_tes!L18=0,0,1000000/0.086*RES_hh_tes!L18/RES_hh_num!L18)</f>
        <v>0</v>
      </c>
      <c r="M18" s="95">
        <f>IF(RES_hh_tes!M18=0,0,1000000/0.086*RES_hh_tes!M18/RES_hh_num!M18)</f>
        <v>0</v>
      </c>
      <c r="N18" s="95">
        <f>IF(RES_hh_tes!N18=0,0,1000000/0.086*RES_hh_tes!N18/RES_hh_num!N18)</f>
        <v>0</v>
      </c>
      <c r="O18" s="95">
        <f>IF(RES_hh_tes!O18=0,0,1000000/0.086*RES_hh_tes!O18/RES_hh_num!O18)</f>
        <v>0</v>
      </c>
      <c r="P18" s="95">
        <f>IF(RES_hh_tes!P18=0,0,1000000/0.086*RES_hh_tes!P18/RES_hh_num!P18)</f>
        <v>0</v>
      </c>
      <c r="Q18" s="95">
        <f>IF(RES_hh_tes!Q18=0,0,1000000/0.086*RES_hh_tes!Q18/RES_hh_num!Q18)</f>
        <v>0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1465.6437277658699</v>
      </c>
      <c r="C19" s="95">
        <f>IF(RES_hh_tes!C19=0,0,1000000/0.086*RES_hh_tes!C19/RES_hh_num!C19)</f>
        <v>1517.7988524176683</v>
      </c>
      <c r="D19" s="95">
        <f>IF(RES_hh_tes!D19=0,0,1000000/0.086*RES_hh_tes!D19/RES_hh_num!D19)</f>
        <v>1628.7840460660398</v>
      </c>
      <c r="E19" s="95">
        <f>IF(RES_hh_tes!E19=0,0,1000000/0.086*RES_hh_tes!E19/RES_hh_num!E19)</f>
        <v>1671.2623230191623</v>
      </c>
      <c r="F19" s="95">
        <f>IF(RES_hh_tes!F19=0,0,1000000/0.086*RES_hh_tes!F19/RES_hh_num!F19)</f>
        <v>1716.0006589378011</v>
      </c>
      <c r="G19" s="95">
        <f>IF(RES_hh_tes!G19=0,0,1000000/0.086*RES_hh_tes!G19/RES_hh_num!G19)</f>
        <v>1726.8731493733458</v>
      </c>
      <c r="H19" s="95">
        <f>IF(RES_hh_tes!H19=0,0,1000000/0.086*RES_hh_tes!H19/RES_hh_num!H19)</f>
        <v>1725.1317730632945</v>
      </c>
      <c r="I19" s="95">
        <f>IF(RES_hh_tes!I19=0,0,1000000/0.086*RES_hh_tes!I19/RES_hh_num!I19)</f>
        <v>1727.0095376750471</v>
      </c>
      <c r="J19" s="95">
        <f>IF(RES_hh_tes!J19=0,0,1000000/0.086*RES_hh_tes!J19/RES_hh_num!J19)</f>
        <v>1736.7407048218015</v>
      </c>
      <c r="K19" s="95">
        <f>IF(RES_hh_tes!K19=0,0,1000000/0.086*RES_hh_tes!K19/RES_hh_num!K19)</f>
        <v>1732.2159523953176</v>
      </c>
      <c r="L19" s="95">
        <f>IF(RES_hh_tes!L19=0,0,1000000/0.086*RES_hh_tes!L19/RES_hh_num!L19)</f>
        <v>1769.0395385085806</v>
      </c>
      <c r="M19" s="95">
        <f>IF(RES_hh_tes!M19=0,0,1000000/0.086*RES_hh_tes!M19/RES_hh_num!M19)</f>
        <v>1716.0433866154235</v>
      </c>
      <c r="N19" s="95">
        <f>IF(RES_hh_tes!N19=0,0,1000000/0.086*RES_hh_tes!N19/RES_hh_num!N19)</f>
        <v>1649.8831124688559</v>
      </c>
      <c r="O19" s="95">
        <f>IF(RES_hh_tes!O19=0,0,1000000/0.086*RES_hh_tes!O19/RES_hh_num!O19)</f>
        <v>1624.6267562046889</v>
      </c>
      <c r="P19" s="95">
        <f>IF(RES_hh_tes!P19=0,0,1000000/0.086*RES_hh_tes!P19/RES_hh_num!P19)</f>
        <v>1561.3991770812636</v>
      </c>
      <c r="Q19" s="95">
        <f>IF(RES_hh_tes!Q19=0,0,1000000/0.086*RES_hh_tes!Q19/RES_hh_num!Q19)</f>
        <v>1561.1209707034679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1488.4729545517009</v>
      </c>
      <c r="C20" s="95">
        <f>IF(RES_hh_tes!C20=0,0,1000000/0.086*RES_hh_tes!C20/RES_hh_num!C20)</f>
        <v>1460.7610773709566</v>
      </c>
      <c r="D20" s="95">
        <f>IF(RES_hh_tes!D20=0,0,1000000/0.086*RES_hh_tes!D20/RES_hh_num!D20)</f>
        <v>1607.2140695717346</v>
      </c>
      <c r="E20" s="95">
        <f>IF(RES_hh_tes!E20=0,0,1000000/0.086*RES_hh_tes!E20/RES_hh_num!E20)</f>
        <v>1561.6822849811483</v>
      </c>
      <c r="F20" s="95">
        <f>IF(RES_hh_tes!F20=0,0,1000000/0.086*RES_hh_tes!F20/RES_hh_num!F20)</f>
        <v>1616.0982778794378</v>
      </c>
      <c r="G20" s="95">
        <f>IF(RES_hh_tes!G20=0,0,1000000/0.086*RES_hh_tes!G20/RES_hh_num!G20)</f>
        <v>1607.636663211262</v>
      </c>
      <c r="H20" s="95">
        <f>IF(RES_hh_tes!H20=0,0,1000000/0.086*RES_hh_tes!H20/RES_hh_num!H20)</f>
        <v>1591.8039910183884</v>
      </c>
      <c r="I20" s="95">
        <f>IF(RES_hh_tes!I20=0,0,1000000/0.086*RES_hh_tes!I20/RES_hh_num!I20)</f>
        <v>1588.1401604219325</v>
      </c>
      <c r="J20" s="95">
        <f>IF(RES_hh_tes!J20=0,0,1000000/0.086*RES_hh_tes!J20/RES_hh_num!J20)</f>
        <v>1592.5671460831632</v>
      </c>
      <c r="K20" s="95">
        <f>IF(RES_hh_tes!K20=0,0,1000000/0.086*RES_hh_tes!K20/RES_hh_num!K20)</f>
        <v>1609.6715243219394</v>
      </c>
      <c r="L20" s="95">
        <f>IF(RES_hh_tes!L20=0,0,1000000/0.086*RES_hh_tes!L20/RES_hh_num!L20)</f>
        <v>1630.3286157816642</v>
      </c>
      <c r="M20" s="95">
        <f>IF(RES_hh_tes!M20=0,0,1000000/0.086*RES_hh_tes!M20/RES_hh_num!M20)</f>
        <v>1598.7606175198757</v>
      </c>
      <c r="N20" s="95">
        <f>IF(RES_hh_tes!N20=0,0,1000000/0.086*RES_hh_tes!N20/RES_hh_num!N20)</f>
        <v>1561.4213280714243</v>
      </c>
      <c r="O20" s="95">
        <f>IF(RES_hh_tes!O20=0,0,1000000/0.086*RES_hh_tes!O20/RES_hh_num!O20)</f>
        <v>1545.4428822533553</v>
      </c>
      <c r="P20" s="95">
        <f>IF(RES_hh_tes!P20=0,0,1000000/0.086*RES_hh_tes!P20/RES_hh_num!P20)</f>
        <v>1491.8346757160762</v>
      </c>
      <c r="Q20" s="95">
        <f>IF(RES_hh_tes!Q20=0,0,1000000/0.086*RES_hh_tes!Q20/RES_hh_num!Q20)</f>
        <v>1498.9369939986777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1465.6086430860109</v>
      </c>
      <c r="C21" s="95">
        <f>IF(RES_hh_tes!C21=0,0,1000000/0.086*RES_hh_tes!C21/RES_hh_num!C21)</f>
        <v>1481.785453349079</v>
      </c>
      <c r="D21" s="95">
        <f>IF(RES_hh_tes!D21=0,0,1000000/0.086*RES_hh_tes!D21/RES_hh_num!D21)</f>
        <v>1542.8643520874102</v>
      </c>
      <c r="E21" s="95">
        <f>IF(RES_hh_tes!E21=0,0,1000000/0.086*RES_hh_tes!E21/RES_hh_num!E21)</f>
        <v>1579.4918191337315</v>
      </c>
      <c r="F21" s="95">
        <f>IF(RES_hh_tes!F21=0,0,1000000/0.086*RES_hh_tes!F21/RES_hh_num!F21)</f>
        <v>1596.2455515180952</v>
      </c>
      <c r="G21" s="95">
        <f>IF(RES_hh_tes!G21=0,0,1000000/0.086*RES_hh_tes!G21/RES_hh_num!G21)</f>
        <v>1596.0068802708483</v>
      </c>
      <c r="H21" s="95">
        <f>IF(RES_hh_tes!H21=0,0,1000000/0.086*RES_hh_tes!H21/RES_hh_num!H21)</f>
        <v>1588.8502999615905</v>
      </c>
      <c r="I21" s="95">
        <f>IF(RES_hh_tes!I21=0,0,1000000/0.086*RES_hh_tes!I21/RES_hh_num!I21)</f>
        <v>1588.1592290140641</v>
      </c>
      <c r="J21" s="95">
        <f>IF(RES_hh_tes!J21=0,0,1000000/0.086*RES_hh_tes!J21/RES_hh_num!J21)</f>
        <v>1599.717844598455</v>
      </c>
      <c r="K21" s="95">
        <f>IF(RES_hh_tes!K21=0,0,1000000/0.086*RES_hh_tes!K21/RES_hh_num!K21)</f>
        <v>1596.0898240400991</v>
      </c>
      <c r="L21" s="95">
        <f>IF(RES_hh_tes!L21=0,0,1000000/0.086*RES_hh_tes!L21/RES_hh_num!L21)</f>
        <v>1630.7166389796885</v>
      </c>
      <c r="M21" s="95">
        <f>IF(RES_hh_tes!M21=0,0,1000000/0.086*RES_hh_tes!M21/RES_hh_num!M21)</f>
        <v>1584.2530149937179</v>
      </c>
      <c r="N21" s="95">
        <f>IF(RES_hh_tes!N21=0,0,1000000/0.086*RES_hh_tes!N21/RES_hh_num!N21)</f>
        <v>1530.3928764060249</v>
      </c>
      <c r="O21" s="95">
        <f>IF(RES_hh_tes!O21=0,0,1000000/0.086*RES_hh_tes!O21/RES_hh_num!O21)</f>
        <v>1506.5821962869381</v>
      </c>
      <c r="P21" s="95">
        <f>IF(RES_hh_tes!P21=0,0,1000000/0.086*RES_hh_tes!P21/RES_hh_num!P21)</f>
        <v>1451.6389438574836</v>
      </c>
      <c r="Q21" s="95">
        <f>IF(RES_hh_tes!Q21=0,0,1000000/0.086*RES_hh_tes!Q21/RES_hh_num!Q21)</f>
        <v>1462.1949337538319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1465.6131445867275</v>
      </c>
      <c r="C22" s="95">
        <f>IF(RES_hh_tes!C22=0,0,1000000/0.086*RES_hh_tes!C22/RES_hh_num!C22)</f>
        <v>1482.2920281165796</v>
      </c>
      <c r="D22" s="95">
        <f>IF(RES_hh_tes!D22=0,0,1000000/0.086*RES_hh_tes!D22/RES_hh_num!D22)</f>
        <v>1544.6676863074438</v>
      </c>
      <c r="E22" s="95">
        <f>IF(RES_hh_tes!E22=0,0,1000000/0.086*RES_hh_tes!E22/RES_hh_num!E22)</f>
        <v>1593.0928977765159</v>
      </c>
      <c r="F22" s="95">
        <f>IF(RES_hh_tes!F22=0,0,1000000/0.086*RES_hh_tes!F22/RES_hh_num!F22)</f>
        <v>1616.2111114169202</v>
      </c>
      <c r="G22" s="95">
        <f>IF(RES_hh_tes!G22=0,0,1000000/0.086*RES_hh_tes!G22/RES_hh_num!G22)</f>
        <v>1625.5658291002494</v>
      </c>
      <c r="H22" s="95">
        <f>IF(RES_hh_tes!H22=0,0,1000000/0.086*RES_hh_tes!H22/RES_hh_num!H22)</f>
        <v>1622.9748572474837</v>
      </c>
      <c r="I22" s="95">
        <f>IF(RES_hh_tes!I22=0,0,1000000/0.086*RES_hh_tes!I22/RES_hh_num!I22)</f>
        <v>1633.5930362501908</v>
      </c>
      <c r="J22" s="95">
        <f>IF(RES_hh_tes!J22=0,0,1000000/0.086*RES_hh_tes!J22/RES_hh_num!J22)</f>
        <v>1643.6849251781243</v>
      </c>
      <c r="K22" s="95">
        <f>IF(RES_hh_tes!K22=0,0,1000000/0.086*RES_hh_tes!K22/RES_hh_num!K22)</f>
        <v>1656.9087100832041</v>
      </c>
      <c r="L22" s="95">
        <f>IF(RES_hh_tes!L22=0,0,1000000/0.086*RES_hh_tes!L22/RES_hh_num!L22)</f>
        <v>1697.2514874780504</v>
      </c>
      <c r="M22" s="95">
        <f>IF(RES_hh_tes!M22=0,0,1000000/0.086*RES_hh_tes!M22/RES_hh_num!M22)</f>
        <v>1660.4493989637583</v>
      </c>
      <c r="N22" s="95">
        <f>IF(RES_hh_tes!N22=0,0,1000000/0.086*RES_hh_tes!N22/RES_hh_num!N22)</f>
        <v>1607.3673912840234</v>
      </c>
      <c r="O22" s="95">
        <f>IF(RES_hh_tes!O22=0,0,1000000/0.086*RES_hh_tes!O22/RES_hh_num!O22)</f>
        <v>1579.2188168531943</v>
      </c>
      <c r="P22" s="95">
        <f>IF(RES_hh_tes!P22=0,0,1000000/0.086*RES_hh_tes!P22/RES_hh_num!P22)</f>
        <v>1515.3154865430217</v>
      </c>
      <c r="Q22" s="95">
        <f>IF(RES_hh_tes!Q22=0,0,1000000/0.086*RES_hh_tes!Q22/RES_hh_num!Q22)</f>
        <v>1517.9173755261722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1465.6101194060525</v>
      </c>
      <c r="C24" s="95">
        <f>IF(RES_hh_tes!C24=0,0,1000000/0.086*RES_hh_tes!C24/RES_hh_num!C24)</f>
        <v>1477.4383827942227</v>
      </c>
      <c r="D24" s="95">
        <f>IF(RES_hh_tes!D24=0,0,1000000/0.086*RES_hh_tes!D24/RES_hh_num!D24)</f>
        <v>1535.4704531060229</v>
      </c>
      <c r="E24" s="95">
        <f>IF(RES_hh_tes!E24=0,0,1000000/0.086*RES_hh_tes!E24/RES_hh_num!E24)</f>
        <v>1561.0583676826366</v>
      </c>
      <c r="F24" s="95">
        <f>IF(RES_hh_tes!F24=0,0,1000000/0.086*RES_hh_tes!F24/RES_hh_num!F24)</f>
        <v>1573.2061777300469</v>
      </c>
      <c r="G24" s="95">
        <f>IF(RES_hh_tes!G24=0,0,1000000/0.086*RES_hh_tes!G24/RES_hh_num!G24)</f>
        <v>1581.8937086318767</v>
      </c>
      <c r="H24" s="95">
        <f>IF(RES_hh_tes!H24=0,0,1000000/0.086*RES_hh_tes!H24/RES_hh_num!H24)</f>
        <v>1537.8054808762852</v>
      </c>
      <c r="I24" s="95">
        <f>IF(RES_hh_tes!I24=0,0,1000000/0.086*RES_hh_tes!I24/RES_hh_num!I24)</f>
        <v>1548.8598332337128</v>
      </c>
      <c r="J24" s="95">
        <f>IF(RES_hh_tes!J24=0,0,1000000/0.086*RES_hh_tes!J24/RES_hh_num!J24)</f>
        <v>1553.1063963064223</v>
      </c>
      <c r="K24" s="95">
        <f>IF(RES_hh_tes!K24=0,0,1000000/0.086*RES_hh_tes!K24/RES_hh_num!K24)</f>
        <v>1547.1855627523394</v>
      </c>
      <c r="L24" s="95">
        <f>IF(RES_hh_tes!L24=0,0,1000000/0.086*RES_hh_tes!L24/RES_hh_num!L24)</f>
        <v>1579.419925544556</v>
      </c>
      <c r="M24" s="95">
        <f>IF(RES_hh_tes!M24=0,0,1000000/0.086*RES_hh_tes!M24/RES_hh_num!M24)</f>
        <v>1533.9541144560726</v>
      </c>
      <c r="N24" s="95">
        <f>IF(RES_hh_tes!N24=0,0,1000000/0.086*RES_hh_tes!N24/RES_hh_num!N24)</f>
        <v>1460.2658107046427</v>
      </c>
      <c r="O24" s="95">
        <f>IF(RES_hh_tes!O24=0,0,1000000/0.086*RES_hh_tes!O24/RES_hh_num!O24)</f>
        <v>1483.1970584370742</v>
      </c>
      <c r="P24" s="95">
        <f>IF(RES_hh_tes!P24=0,0,1000000/0.086*RES_hh_tes!P24/RES_hh_num!P24)</f>
        <v>1411.49727761943</v>
      </c>
      <c r="Q24" s="95">
        <f>IF(RES_hh_tes!Q24=0,0,1000000/0.086*RES_hh_tes!Q24/RES_hh_num!Q24)</f>
        <v>1421.8580458008782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1602.5848089949916</v>
      </c>
      <c r="C25" s="22">
        <f>IF(RES_hh_tes!C25=0,0,1000000/0.086*RES_hh_tes!C25/RES_hh_num!C25)</f>
        <v>1602.8025325898941</v>
      </c>
      <c r="D25" s="22">
        <f>IF(RES_hh_tes!D25=0,0,1000000/0.086*RES_hh_tes!D25/RES_hh_num!D25)</f>
        <v>1714.6770138073455</v>
      </c>
      <c r="E25" s="22">
        <f>IF(RES_hh_tes!E25=0,0,1000000/0.086*RES_hh_tes!E25/RES_hh_num!E25)</f>
        <v>1638.3041691494016</v>
      </c>
      <c r="F25" s="22">
        <f>IF(RES_hh_tes!F25=0,0,1000000/0.086*RES_hh_tes!F25/RES_hh_num!F25)</f>
        <v>1727.8585210365816</v>
      </c>
      <c r="G25" s="22">
        <f>IF(RES_hh_tes!G25=0,0,1000000/0.086*RES_hh_tes!G25/RES_hh_num!G25)</f>
        <v>1771.668263225192</v>
      </c>
      <c r="H25" s="22">
        <f>IF(RES_hh_tes!H25=0,0,1000000/0.086*RES_hh_tes!H25/RES_hh_num!H25)</f>
        <v>1827.5776248062502</v>
      </c>
      <c r="I25" s="22">
        <f>IF(RES_hh_tes!I25=0,0,1000000/0.086*RES_hh_tes!I25/RES_hh_num!I25)</f>
        <v>1755.937255616283</v>
      </c>
      <c r="J25" s="22">
        <f>IF(RES_hh_tes!J25=0,0,1000000/0.086*RES_hh_tes!J25/RES_hh_num!J25)</f>
        <v>1904.7800415757815</v>
      </c>
      <c r="K25" s="22">
        <f>IF(RES_hh_tes!K25=0,0,1000000/0.086*RES_hh_tes!K25/RES_hh_num!K25)</f>
        <v>1844.5996713333827</v>
      </c>
      <c r="L25" s="22">
        <f>IF(RES_hh_tes!L25=0,0,1000000/0.086*RES_hh_tes!L25/RES_hh_num!L25)</f>
        <v>1912.2471695165739</v>
      </c>
      <c r="M25" s="22">
        <f>IF(RES_hh_tes!M25=0,0,1000000/0.086*RES_hh_tes!M25/RES_hh_num!M25)</f>
        <v>1842.6887190262371</v>
      </c>
      <c r="N25" s="22">
        <f>IF(RES_hh_tes!N25=0,0,1000000/0.086*RES_hh_tes!N25/RES_hh_num!N25)</f>
        <v>1818.8930429926293</v>
      </c>
      <c r="O25" s="22">
        <f>IF(RES_hh_tes!O25=0,0,1000000/0.086*RES_hh_tes!O25/RES_hh_num!O25)</f>
        <v>1756.2819565534066</v>
      </c>
      <c r="P25" s="22">
        <f>IF(RES_hh_tes!P25=0,0,1000000/0.086*RES_hh_tes!P25/RES_hh_num!P25)</f>
        <v>1692.6273297361417</v>
      </c>
      <c r="Q25" s="22">
        <f>IF(RES_hh_tes!Q25=0,0,1000000/0.086*RES_hh_tes!Q25/RES_hh_num!Q25)</f>
        <v>1759.1697565011209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516.03897918478538</v>
      </c>
      <c r="C26" s="18">
        <f>IF(RES_hh_tes!C26=0,0,1000000/0.086*RES_hh_tes!C26/RES_hh_num!C26)</f>
        <v>521.72325190102913</v>
      </c>
      <c r="D26" s="18">
        <f>IF(RES_hh_tes!D26=0,0,1000000/0.086*RES_hh_tes!D26/RES_hh_num!D26)</f>
        <v>544.6144246576514</v>
      </c>
      <c r="E26" s="18">
        <f>IF(RES_hh_tes!E26=0,0,1000000/0.086*RES_hh_tes!E26/RES_hh_num!E26)</f>
        <v>556.26524821209784</v>
      </c>
      <c r="F26" s="18">
        <f>IF(RES_hh_tes!F26=0,0,1000000/0.086*RES_hh_tes!F26/RES_hh_num!F26)</f>
        <v>563.04023710750471</v>
      </c>
      <c r="G26" s="18">
        <f>IF(RES_hh_tes!G26=0,0,1000000/0.086*RES_hh_tes!G26/RES_hh_num!G26)</f>
        <v>562.47479020508365</v>
      </c>
      <c r="H26" s="18">
        <f>IF(RES_hh_tes!H26=0,0,1000000/0.086*RES_hh_tes!H26/RES_hh_num!H26)</f>
        <v>560.1311121714416</v>
      </c>
      <c r="I26" s="18">
        <f>IF(RES_hh_tes!I26=0,0,1000000/0.086*RES_hh_tes!I26/RES_hh_num!I26)</f>
        <v>561.26860736980746</v>
      </c>
      <c r="J26" s="18">
        <f>IF(RES_hh_tes!J26=0,0,1000000/0.086*RES_hh_tes!J26/RES_hh_num!J26)</f>
        <v>565.60094251741077</v>
      </c>
      <c r="K26" s="18">
        <f>IF(RES_hh_tes!K26=0,0,1000000/0.086*RES_hh_tes!K26/RES_hh_num!K26)</f>
        <v>565.90074051802549</v>
      </c>
      <c r="L26" s="18">
        <f>IF(RES_hh_tes!L26=0,0,1000000/0.086*RES_hh_tes!L26/RES_hh_num!L26)</f>
        <v>579.82969906724395</v>
      </c>
      <c r="M26" s="18">
        <f>IF(RES_hh_tes!M26=0,0,1000000/0.086*RES_hh_tes!M26/RES_hh_num!M26)</f>
        <v>564.39252927172367</v>
      </c>
      <c r="N26" s="18">
        <f>IF(RES_hh_tes!N26=0,0,1000000/0.086*RES_hh_tes!N26/RES_hh_num!N26)</f>
        <v>548.51746963870039</v>
      </c>
      <c r="O26" s="18">
        <f>IF(RES_hh_tes!O26=0,0,1000000/0.086*RES_hh_tes!O26/RES_hh_num!O26)</f>
        <v>543.14430269131321</v>
      </c>
      <c r="P26" s="18">
        <f>IF(RES_hh_tes!P26=0,0,1000000/0.086*RES_hh_tes!P26/RES_hh_num!P26)</f>
        <v>526.65010271676465</v>
      </c>
      <c r="Q26" s="18">
        <f>IF(RES_hh_tes!Q26=0,0,1000000/0.086*RES_hh_tes!Q26/RES_hh_num!Q26)</f>
        <v>532.2706003666907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1074.8247223980225</v>
      </c>
      <c r="C27" s="96">
        <f>IF(RES_hh_tes!C27=0,0,1000000/0.086*RES_hh_tes!C27/RES_hh_num!C27)</f>
        <v>1076.3245166805782</v>
      </c>
      <c r="D27" s="96">
        <f>IF(RES_hh_tes!D27=0,0,1000000/0.086*RES_hh_tes!D27/RES_hh_num!D27)</f>
        <v>1089.2216277393309</v>
      </c>
      <c r="E27" s="96">
        <f>IF(RES_hh_tes!E27=0,0,1000000/0.086*RES_hh_tes!E27/RES_hh_num!E27)</f>
        <v>1043.1212974104087</v>
      </c>
      <c r="F27" s="96">
        <f>IF(RES_hh_tes!F27=0,0,1000000/0.086*RES_hh_tes!F27/RES_hh_num!F27)</f>
        <v>1069.9291108097605</v>
      </c>
      <c r="G27" s="96">
        <f>IF(RES_hh_tes!G27=0,0,1000000/0.086*RES_hh_tes!G27/RES_hh_num!G27)</f>
        <v>1090.3874665768251</v>
      </c>
      <c r="H27" s="96">
        <f>IF(RES_hh_tes!H27=0,0,1000000/0.086*RES_hh_tes!H27/RES_hh_num!H27)</f>
        <v>1107.1543781668092</v>
      </c>
      <c r="I27" s="96">
        <f>IF(RES_hh_tes!I27=0,0,1000000/0.086*RES_hh_tes!I27/RES_hh_num!I27)</f>
        <v>1090.3005295361954</v>
      </c>
      <c r="J27" s="96">
        <f>IF(RES_hh_tes!J27=0,0,1000000/0.086*RES_hh_tes!J27/RES_hh_num!J27)</f>
        <v>1125.0580469393451</v>
      </c>
      <c r="K27" s="96">
        <f>IF(RES_hh_tes!K27=0,0,1000000/0.086*RES_hh_tes!K27/RES_hh_num!K27)</f>
        <v>1109.6419302979391</v>
      </c>
      <c r="L27" s="96">
        <f>IF(RES_hh_tes!L27=0,0,1000000/0.086*RES_hh_tes!L27/RES_hh_num!L27)</f>
        <v>1113.4053198580602</v>
      </c>
      <c r="M27" s="96">
        <f>IF(RES_hh_tes!M27=0,0,1000000/0.086*RES_hh_tes!M27/RES_hh_num!M27)</f>
        <v>1118.6323583162705</v>
      </c>
      <c r="N27" s="96">
        <f>IF(RES_hh_tes!N27=0,0,1000000/0.086*RES_hh_tes!N27/RES_hh_num!N27)</f>
        <v>1143.3404189932289</v>
      </c>
      <c r="O27" s="96">
        <f>IF(RES_hh_tes!O27=0,0,1000000/0.086*RES_hh_tes!O27/RES_hh_num!O27)</f>
        <v>1101.5640025373693</v>
      </c>
      <c r="P27" s="96">
        <f>IF(RES_hh_tes!P27=0,0,1000000/0.086*RES_hh_tes!P27/RES_hh_num!P27)</f>
        <v>1070.4335337289733</v>
      </c>
      <c r="Q27" s="96">
        <f>IF(RES_hh_tes!Q27=0,0,1000000/0.086*RES_hh_tes!Q27/RES_hh_num!Q27)</f>
        <v>1096.0652392500051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1005.6828811961768</v>
      </c>
      <c r="C29" s="95">
        <f>IF(RES_hh_tes!C29=0,0,1000000/0.086*RES_hh_tes!C29/RES_hh_num!C29)</f>
        <v>1026.5591598505778</v>
      </c>
      <c r="D29" s="95">
        <f>IF(RES_hh_tes!D29=0,0,1000000/0.086*RES_hh_tes!D29/RES_hh_num!D29)</f>
        <v>1028.9945520836636</v>
      </c>
      <c r="E29" s="95">
        <f>IF(RES_hh_tes!E29=0,0,1000000/0.086*RES_hh_tes!E29/RES_hh_num!E29)</f>
        <v>1046.9693195918289</v>
      </c>
      <c r="F29" s="95">
        <f>IF(RES_hh_tes!F29=0,0,1000000/0.086*RES_hh_tes!F29/RES_hh_num!F29)</f>
        <v>1077.6960881120785</v>
      </c>
      <c r="G29" s="95">
        <f>IF(RES_hh_tes!G29=0,0,1000000/0.086*RES_hh_tes!G29/RES_hh_num!G29)</f>
        <v>1047.3864324153785</v>
      </c>
      <c r="H29" s="95">
        <f>IF(RES_hh_tes!H29=0,0,1000000/0.086*RES_hh_tes!H29/RES_hh_num!H29)</f>
        <v>1063.4005489221879</v>
      </c>
      <c r="I29" s="95">
        <f>IF(RES_hh_tes!I29=0,0,1000000/0.086*RES_hh_tes!I29/RES_hh_num!I29)</f>
        <v>1083.2732288029251</v>
      </c>
      <c r="J29" s="95">
        <f>IF(RES_hh_tes!J29=0,0,1000000/0.086*RES_hh_tes!J29/RES_hh_num!J29)</f>
        <v>1080.0448281809215</v>
      </c>
      <c r="K29" s="95">
        <f>IF(RES_hh_tes!K29=0,0,1000000/0.086*RES_hh_tes!K29/RES_hh_num!K29)</f>
        <v>1083.4207410925958</v>
      </c>
      <c r="L29" s="95">
        <f>IF(RES_hh_tes!L29=0,0,1000000/0.086*RES_hh_tes!L29/RES_hh_num!L29)</f>
        <v>1074.6294954881009</v>
      </c>
      <c r="M29" s="95">
        <f>IF(RES_hh_tes!M29=0,0,1000000/0.086*RES_hh_tes!M29/RES_hh_num!M29)</f>
        <v>1080.9967462495504</v>
      </c>
      <c r="N29" s="95">
        <f>IF(RES_hh_tes!N29=0,0,1000000/0.086*RES_hh_tes!N29/RES_hh_num!N29)</f>
        <v>1087.9598322643576</v>
      </c>
      <c r="O29" s="95">
        <f>IF(RES_hh_tes!O29=0,0,1000000/0.086*RES_hh_tes!O29/RES_hh_num!O29)</f>
        <v>1050.4085750578186</v>
      </c>
      <c r="P29" s="95">
        <f>IF(RES_hh_tes!P29=0,0,1000000/0.086*RES_hh_tes!P29/RES_hh_num!P29)</f>
        <v>1018.0387479511447</v>
      </c>
      <c r="Q29" s="95">
        <f>IF(RES_hh_tes!Q29=0,0,1000000/0.086*RES_hh_tes!Q29/RES_hh_num!Q29)</f>
        <v>1017.6101836969904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1005.6800214519646</v>
      </c>
      <c r="C30" s="95">
        <f>IF(RES_hh_tes!C30=0,0,1000000/0.086*RES_hh_tes!C30/RES_hh_num!C30)</f>
        <v>1029.0668067547397</v>
      </c>
      <c r="D30" s="95">
        <f>IF(RES_hh_tes!D30=0,0,1000000/0.086*RES_hh_tes!D30/RES_hh_num!D30)</f>
        <v>1027.4451224518382</v>
      </c>
      <c r="E30" s="95">
        <f>IF(RES_hh_tes!E30=0,0,1000000/0.086*RES_hh_tes!E30/RES_hh_num!E30)</f>
        <v>1051.7493252462291</v>
      </c>
      <c r="F30" s="95">
        <f>IF(RES_hh_tes!F30=0,0,1000000/0.086*RES_hh_tes!F30/RES_hh_num!F30)</f>
        <v>1056.4626141828915</v>
      </c>
      <c r="G30" s="95">
        <f>IF(RES_hh_tes!G30=0,0,1000000/0.086*RES_hh_tes!G30/RES_hh_num!G30)</f>
        <v>1068.8346666796906</v>
      </c>
      <c r="H30" s="95">
        <f>IF(RES_hh_tes!H30=0,0,1000000/0.086*RES_hh_tes!H30/RES_hh_num!H30)</f>
        <v>1075.1588780549964</v>
      </c>
      <c r="I30" s="95">
        <f>IF(RES_hh_tes!I30=0,0,1000000/0.086*RES_hh_tes!I30/RES_hh_num!I30)</f>
        <v>1096.8767862400364</v>
      </c>
      <c r="J30" s="95">
        <f>IF(RES_hh_tes!J30=0,0,1000000/0.086*RES_hh_tes!J30/RES_hh_num!J30)</f>
        <v>1091.9564098099713</v>
      </c>
      <c r="K30" s="95">
        <f>IF(RES_hh_tes!K30=0,0,1000000/0.086*RES_hh_tes!K30/RES_hh_num!K30)</f>
        <v>1095.29163646026</v>
      </c>
      <c r="L30" s="95">
        <f>IF(RES_hh_tes!L30=0,0,1000000/0.086*RES_hh_tes!L30/RES_hh_num!L30)</f>
        <v>1087.5894986756045</v>
      </c>
      <c r="M30" s="95">
        <f>IF(RES_hh_tes!M30=0,0,1000000/0.086*RES_hh_tes!M30/RES_hh_num!M30)</f>
        <v>1095.6731306040053</v>
      </c>
      <c r="N30" s="95">
        <f>IF(RES_hh_tes!N30=0,0,1000000/0.086*RES_hh_tes!N30/RES_hh_num!N30)</f>
        <v>1105.5218627392089</v>
      </c>
      <c r="O30" s="95">
        <f>IF(RES_hh_tes!O30=0,0,1000000/0.086*RES_hh_tes!O30/RES_hh_num!O30)</f>
        <v>1070.4788163237463</v>
      </c>
      <c r="P30" s="95">
        <f>IF(RES_hh_tes!P30=0,0,1000000/0.086*RES_hh_tes!P30/RES_hh_num!P30)</f>
        <v>1040.7287433892877</v>
      </c>
      <c r="Q30" s="95">
        <f>IF(RES_hh_tes!Q30=0,0,1000000/0.086*RES_hh_tes!Q30/RES_hh_num!Q30)</f>
        <v>1040.8249226843159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1405.7421302743955</v>
      </c>
      <c r="L31" s="95">
        <f>IF(RES_hh_tes!L31=0,0,1000000/0.086*RES_hh_tes!L31/RES_hh_num!L31)</f>
        <v>1174.2928242661035</v>
      </c>
      <c r="M31" s="95">
        <f>IF(RES_hh_tes!M31=0,0,1000000/0.086*RES_hh_tes!M31/RES_hh_num!M31)</f>
        <v>1046.8294296108713</v>
      </c>
      <c r="N31" s="95">
        <f>IF(RES_hh_tes!N31=0,0,1000000/0.086*RES_hh_tes!N31/RES_hh_num!N31)</f>
        <v>628.47635577532992</v>
      </c>
      <c r="O31" s="95">
        <f>IF(RES_hh_tes!O31=0,0,1000000/0.086*RES_hh_tes!O31/RES_hh_num!O31)</f>
        <v>985.44748367705301</v>
      </c>
      <c r="P31" s="95">
        <f>IF(RES_hh_tes!P31=0,0,1000000/0.086*RES_hh_tes!P31/RES_hh_num!P31)</f>
        <v>958.02628501854133</v>
      </c>
      <c r="Q31" s="95">
        <f>IF(RES_hh_tes!Q31=0,0,1000000/0.086*RES_hh_tes!Q31/RES_hh_num!Q31)</f>
        <v>960.27752065705101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1102.799335574106</v>
      </c>
      <c r="C32" s="18">
        <f>IF(RES_hh_tes!C32=0,0,1000000/0.086*RES_hh_tes!C32/RES_hh_num!C32)</f>
        <v>1097.2490376903943</v>
      </c>
      <c r="D32" s="18">
        <f>IF(RES_hh_tes!D32=0,0,1000000/0.086*RES_hh_tes!D32/RES_hh_num!D32)</f>
        <v>1116.4732992256361</v>
      </c>
      <c r="E32" s="18">
        <f>IF(RES_hh_tes!E32=0,0,1000000/0.086*RES_hh_tes!E32/RES_hh_num!E32)</f>
        <v>1039.9739720718821</v>
      </c>
      <c r="F32" s="18">
        <f>IF(RES_hh_tes!F32=0,0,1000000/0.086*RES_hh_tes!F32/RES_hh_num!F32)</f>
        <v>1072.3183188193027</v>
      </c>
      <c r="G32" s="18">
        <f>IF(RES_hh_tes!G32=0,0,1000000/0.086*RES_hh_tes!G32/RES_hh_num!G32)</f>
        <v>1105.8817900052727</v>
      </c>
      <c r="H32" s="18">
        <f>IF(RES_hh_tes!H32=0,0,1000000/0.086*RES_hh_tes!H32/RES_hh_num!H32)</f>
        <v>1127.3793799156904</v>
      </c>
      <c r="I32" s="18">
        <f>IF(RES_hh_tes!I32=0,0,1000000/0.086*RES_hh_tes!I32/RES_hh_num!I32)</f>
        <v>1089.4815749421189</v>
      </c>
      <c r="J32" s="18">
        <f>IF(RES_hh_tes!J32=0,0,1000000/0.086*RES_hh_tes!J32/RES_hh_num!J32)</f>
        <v>1151.8031726539227</v>
      </c>
      <c r="K32" s="18">
        <f>IF(RES_hh_tes!K32=0,0,1000000/0.086*RES_hh_tes!K32/RES_hh_num!K32)</f>
        <v>1120.4703975681728</v>
      </c>
      <c r="L32" s="18">
        <f>IF(RES_hh_tes!L32=0,0,1000000/0.086*RES_hh_tes!L32/RES_hh_num!L32)</f>
        <v>1135.4739349072554</v>
      </c>
      <c r="M32" s="18">
        <f>IF(RES_hh_tes!M32=0,0,1000000/0.086*RES_hh_tes!M32/RES_hh_num!M32)</f>
        <v>1137.7376605859722</v>
      </c>
      <c r="N32" s="18">
        <f>IF(RES_hh_tes!N32=0,0,1000000/0.086*RES_hh_tes!N32/RES_hh_num!N32)</f>
        <v>1175.7194170266082</v>
      </c>
      <c r="O32" s="18">
        <f>IF(RES_hh_tes!O32=0,0,1000000/0.086*RES_hh_tes!O32/RES_hh_num!O32)</f>
        <v>1124.5167055423478</v>
      </c>
      <c r="P32" s="18">
        <f>IF(RES_hh_tes!P32=0,0,1000000/0.086*RES_hh_tes!P32/RES_hh_num!P32)</f>
        <v>1091.1952440756088</v>
      </c>
      <c r="Q32" s="18">
        <f>IF(RES_hh_tes!Q32=0,0,1000000/0.086*RES_hh_tes!Q32/RES_hh_num!Q32)</f>
        <v>1130.3935791680719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1287.5563660145806</v>
      </c>
      <c r="C3" s="100">
        <f>IF(RES_hh_emi!C3=0,0,1000000*RES_hh_emi!C3/RES_hh_num!C3)</f>
        <v>1451.0244575915096</v>
      </c>
      <c r="D3" s="100">
        <f>IF(RES_hh_emi!D3=0,0,1000000*RES_hh_emi!D3/RES_hh_num!D3)</f>
        <v>1503.6004040324713</v>
      </c>
      <c r="E3" s="100">
        <f>IF(RES_hh_emi!E3=0,0,1000000*RES_hh_emi!E3/RES_hh_num!E3)</f>
        <v>1613.6289851403319</v>
      </c>
      <c r="F3" s="100">
        <f>IF(RES_hh_emi!F3=0,0,1000000*RES_hh_emi!F3/RES_hh_num!F3)</f>
        <v>1577.4348017957038</v>
      </c>
      <c r="G3" s="100">
        <f>IF(RES_hh_emi!G3=0,0,1000000*RES_hh_emi!G3/RES_hh_num!G3)</f>
        <v>1578.2881381344348</v>
      </c>
      <c r="H3" s="100">
        <f>IF(RES_hh_emi!H3=0,0,1000000*RES_hh_emi!H3/RES_hh_num!H3)</f>
        <v>1448.4428521970385</v>
      </c>
      <c r="I3" s="100">
        <f>IF(RES_hh_emi!I3=0,0,1000000*RES_hh_emi!I3/RES_hh_num!I3)</f>
        <v>1298.9322791934528</v>
      </c>
      <c r="J3" s="100">
        <f>IF(RES_hh_emi!J3=0,0,1000000*RES_hh_emi!J3/RES_hh_num!J3)</f>
        <v>1315.3771842265774</v>
      </c>
      <c r="K3" s="100">
        <f>IF(RES_hh_emi!K3=0,0,1000000*RES_hh_emi!K3/RES_hh_num!K3)</f>
        <v>1341.7614642099204</v>
      </c>
      <c r="L3" s="100">
        <f>IF(RES_hh_emi!L3=0,0,1000000*RES_hh_emi!L3/RES_hh_num!L3)</f>
        <v>1358.5475434798304</v>
      </c>
      <c r="M3" s="100">
        <f>IF(RES_hh_emi!M3=0,0,1000000*RES_hh_emi!M3/RES_hh_num!M3)</f>
        <v>1230.4968760990644</v>
      </c>
      <c r="N3" s="100">
        <f>IF(RES_hh_emi!N3=0,0,1000000*RES_hh_emi!N3/RES_hh_num!N3)</f>
        <v>1115.0256628692789</v>
      </c>
      <c r="O3" s="100">
        <f>IF(RES_hh_emi!O3=0,0,1000000*RES_hh_emi!O3/RES_hh_num!O3)</f>
        <v>1046.6749452214847</v>
      </c>
      <c r="P3" s="100">
        <f>IF(RES_hh_emi!P3=0,0,1000000*RES_hh_emi!P3/RES_hh_num!P3)</f>
        <v>910.02932140836879</v>
      </c>
      <c r="Q3" s="100">
        <f>IF(RES_hh_emi!Q3=0,0,1000000*RES_hh_emi!Q3/RES_hh_num!Q3)</f>
        <v>963.42009667046284</v>
      </c>
    </row>
    <row r="4" spans="1:17" ht="12.95" customHeight="1" x14ac:dyDescent="0.25">
      <c r="A4" s="89" t="s">
        <v>65</v>
      </c>
      <c r="B4" s="96">
        <f>IF(RES_hh_emi!B4=0,0,1000000*RES_hh_emi!B4/RES_hh_num!B4)</f>
        <v>952.17942051524949</v>
      </c>
      <c r="C4" s="96">
        <f>IF(RES_hh_emi!C4=0,0,1000000*RES_hh_emi!C4/RES_hh_num!C4)</f>
        <v>1099.4877287516767</v>
      </c>
      <c r="D4" s="96">
        <f>IF(RES_hh_emi!D4=0,0,1000000*RES_hh_emi!D4/RES_hh_num!D4)</f>
        <v>1130.4373082114464</v>
      </c>
      <c r="E4" s="96">
        <f>IF(RES_hh_emi!E4=0,0,1000000*RES_hh_emi!E4/RES_hh_num!E4)</f>
        <v>1230.3395806401279</v>
      </c>
      <c r="F4" s="96">
        <f>IF(RES_hh_emi!F4=0,0,1000000*RES_hh_emi!F4/RES_hh_num!F4)</f>
        <v>1183.18681131833</v>
      </c>
      <c r="G4" s="96">
        <f>IF(RES_hh_emi!G4=0,0,1000000*RES_hh_emi!G4/RES_hh_num!G4)</f>
        <v>1186.0728189711281</v>
      </c>
      <c r="H4" s="96">
        <f>IF(RES_hh_emi!H4=0,0,1000000*RES_hh_emi!H4/RES_hh_num!H4)</f>
        <v>1049.7941949039014</v>
      </c>
      <c r="I4" s="96">
        <f>IF(RES_hh_emi!I4=0,0,1000000*RES_hh_emi!I4/RES_hh_num!I4)</f>
        <v>908.3707690454188</v>
      </c>
      <c r="J4" s="96">
        <f>IF(RES_hh_emi!J4=0,0,1000000*RES_hh_emi!J4/RES_hh_num!J4)</f>
        <v>894.27457716427625</v>
      </c>
      <c r="K4" s="96">
        <f>IF(RES_hh_emi!K4=0,0,1000000*RES_hh_emi!K4/RES_hh_num!K4)</f>
        <v>907.02540737511174</v>
      </c>
      <c r="L4" s="96">
        <f>IF(RES_hh_emi!L4=0,0,1000000*RES_hh_emi!L4/RES_hh_num!L4)</f>
        <v>932.11330764912987</v>
      </c>
      <c r="M4" s="96">
        <f>IF(RES_hh_emi!M4=0,0,1000000*RES_hh_emi!M4/RES_hh_num!M4)</f>
        <v>835.79140480678927</v>
      </c>
      <c r="N4" s="96">
        <f>IF(RES_hh_emi!N4=0,0,1000000*RES_hh_emi!N4/RES_hh_num!N4)</f>
        <v>751.06581351174202</v>
      </c>
      <c r="O4" s="96">
        <f>IF(RES_hh_emi!O4=0,0,1000000*RES_hh_emi!O4/RES_hh_num!O4)</f>
        <v>702.71486786959599</v>
      </c>
      <c r="P4" s="96">
        <f>IF(RES_hh_emi!P4=0,0,1000000*RES_hh_emi!P4/RES_hh_num!P4)</f>
        <v>590.19935727961797</v>
      </c>
      <c r="Q4" s="96">
        <f>IF(RES_hh_emi!Q4=0,0,1000000*RES_hh_emi!Q4/RES_hh_num!Q4)</f>
        <v>651.23045557088619</v>
      </c>
    </row>
    <row r="5" spans="1:17" ht="12" customHeight="1" x14ac:dyDescent="0.25">
      <c r="A5" s="87" t="s">
        <v>58</v>
      </c>
      <c r="B5" s="95">
        <f>IF(RES_hh_emi!B5=0,0,1000000*RES_hh_emi!B5/RES_hh_num!B5)</f>
        <v>5209.4623938174827</v>
      </c>
      <c r="C5" s="95">
        <f>IF(RES_hh_emi!C5=0,0,1000000*RES_hh_emi!C5/RES_hh_num!C5)</f>
        <v>4832.4709769267347</v>
      </c>
      <c r="D5" s="95">
        <f>IF(RES_hh_emi!D5=0,0,1000000*RES_hh_emi!D5/RES_hh_num!D5)</f>
        <v>5245.2700903583072</v>
      </c>
      <c r="E5" s="95">
        <f>IF(RES_hh_emi!E5=0,0,1000000*RES_hh_emi!E5/RES_hh_num!E5)</f>
        <v>6811.0605188186973</v>
      </c>
      <c r="F5" s="95">
        <f>IF(RES_hh_emi!F5=0,0,1000000*RES_hh_emi!F5/RES_hh_num!F5)</f>
        <v>4597.1349209731616</v>
      </c>
      <c r="G5" s="95">
        <f>IF(RES_hh_emi!G5=0,0,1000000*RES_hh_emi!G5/RES_hh_num!G5)</f>
        <v>6757.9585824143815</v>
      </c>
      <c r="H5" s="95">
        <f>IF(RES_hh_emi!H5=0,0,1000000*RES_hh_emi!H5/RES_hh_num!H5)</f>
        <v>5247.230405976622</v>
      </c>
      <c r="I5" s="95">
        <f>IF(RES_hh_emi!I5=0,0,1000000*RES_hh_emi!I5/RES_hh_num!I5)</f>
        <v>4186.0644810810809</v>
      </c>
      <c r="J5" s="95">
        <f>IF(RES_hh_emi!J5=0,0,1000000*RES_hh_emi!J5/RES_hh_num!J5)</f>
        <v>5962.8356201784181</v>
      </c>
      <c r="K5" s="95">
        <f>IF(RES_hh_emi!K5=0,0,1000000*RES_hh_emi!K5/RES_hh_num!K5)</f>
        <v>4038.5472951571164</v>
      </c>
      <c r="L5" s="95">
        <f>IF(RES_hh_emi!L5=0,0,1000000*RES_hh_emi!L5/RES_hh_num!L5)</f>
        <v>5984.729413912175</v>
      </c>
      <c r="M5" s="95">
        <f>IF(RES_hh_emi!M5=0,0,1000000*RES_hh_emi!M5/RES_hh_num!M5)</f>
        <v>4683.814862101879</v>
      </c>
      <c r="N5" s="95">
        <f>IF(RES_hh_emi!N5=0,0,1000000*RES_hh_emi!N5/RES_hh_num!N5)</f>
        <v>4026.6537939531263</v>
      </c>
      <c r="O5" s="95">
        <f>IF(RES_hh_emi!O5=0,0,1000000*RES_hh_emi!O5/RES_hh_num!O5)</f>
        <v>5293.8178518175282</v>
      </c>
      <c r="P5" s="95">
        <f>IF(RES_hh_emi!P5=0,0,1000000*RES_hh_emi!P5/RES_hh_num!P5)</f>
        <v>4035.2341626488537</v>
      </c>
      <c r="Q5" s="95">
        <f>IF(RES_hh_emi!Q5=0,0,1000000*RES_hh_emi!Q5/RES_hh_num!Q5)</f>
        <v>4638.5999178304401</v>
      </c>
    </row>
    <row r="6" spans="1:17" ht="12" customHeight="1" x14ac:dyDescent="0.25">
      <c r="A6" s="87" t="s">
        <v>84</v>
      </c>
      <c r="B6" s="95">
        <f>IF(RES_hh_emi!B6=0,0,1000000*RES_hh_emi!B6/RES_hh_num!B6)</f>
        <v>2447.7835367523544</v>
      </c>
      <c r="C6" s="95">
        <f>IF(RES_hh_emi!C6=0,0,1000000*RES_hh_emi!C6/RES_hh_num!C6)</f>
        <v>2821.324881342518</v>
      </c>
      <c r="D6" s="95">
        <f>IF(RES_hh_emi!D6=0,0,1000000*RES_hh_emi!D6/RES_hh_num!D6)</f>
        <v>2801.3555580462621</v>
      </c>
      <c r="E6" s="95">
        <f>IF(RES_hh_emi!E6=0,0,1000000*RES_hh_emi!E6/RES_hh_num!E6)</f>
        <v>3058.9866701440651</v>
      </c>
      <c r="F6" s="95">
        <f>IF(RES_hh_emi!F6=0,0,1000000*RES_hh_emi!F6/RES_hh_num!F6)</f>
        <v>3028.7828863101258</v>
      </c>
      <c r="G6" s="95">
        <f>IF(RES_hh_emi!G6=0,0,1000000*RES_hh_emi!G6/RES_hh_num!G6)</f>
        <v>3081.8262984115963</v>
      </c>
      <c r="H6" s="95">
        <f>IF(RES_hh_emi!H6=0,0,1000000*RES_hh_emi!H6/RES_hh_num!H6)</f>
        <v>2767.4294581088679</v>
      </c>
      <c r="I6" s="95">
        <f>IF(RES_hh_emi!I6=0,0,1000000*RES_hh_emi!I6/RES_hh_num!I6)</f>
        <v>2548.7825118947694</v>
      </c>
      <c r="J6" s="95">
        <f>IF(RES_hh_emi!J6=0,0,1000000*RES_hh_emi!J6/RES_hh_num!J6)</f>
        <v>2556.4307378606413</v>
      </c>
      <c r="K6" s="95">
        <f>IF(RES_hh_emi!K6=0,0,1000000*RES_hh_emi!K6/RES_hh_num!K6)</f>
        <v>2612.4484663288554</v>
      </c>
      <c r="L6" s="95">
        <f>IF(RES_hh_emi!L6=0,0,1000000*RES_hh_emi!L6/RES_hh_num!L6)</f>
        <v>2761.7023173658781</v>
      </c>
      <c r="M6" s="95">
        <f>IF(RES_hh_emi!M6=0,0,1000000*RES_hh_emi!M6/RES_hh_num!M6)</f>
        <v>2600.8073943873292</v>
      </c>
      <c r="N6" s="95">
        <f>IF(RES_hh_emi!N6=0,0,1000000*RES_hh_emi!N6/RES_hh_num!N6)</f>
        <v>2498.5607428716785</v>
      </c>
      <c r="O6" s="95">
        <f>IF(RES_hh_emi!O6=0,0,1000000*RES_hh_emi!O6/RES_hh_num!O6)</f>
        <v>2437.6486951332245</v>
      </c>
      <c r="P6" s="95">
        <f>IF(RES_hh_emi!P6=0,0,1000000*RES_hh_emi!P6/RES_hh_num!P6)</f>
        <v>2087.103233231021</v>
      </c>
      <c r="Q6" s="95">
        <f>IF(RES_hh_emi!Q6=0,0,1000000*RES_hh_emi!Q6/RES_hh_num!Q6)</f>
        <v>2381.320167873339</v>
      </c>
    </row>
    <row r="7" spans="1:17" ht="12" customHeight="1" x14ac:dyDescent="0.25">
      <c r="A7" s="87" t="s">
        <v>110</v>
      </c>
      <c r="B7" s="95">
        <f>IF(RES_hh_emi!B7=0,0,1000000*RES_hh_emi!B7/RES_hh_num!B7)</f>
        <v>3022.7980821538881</v>
      </c>
      <c r="C7" s="95">
        <f>IF(RES_hh_emi!C7=0,0,1000000*RES_hh_emi!C7/RES_hh_num!C7)</f>
        <v>3292.7073152663388</v>
      </c>
      <c r="D7" s="95">
        <f>IF(RES_hh_emi!D7=0,0,1000000*RES_hh_emi!D7/RES_hh_num!D7)</f>
        <v>3649.4343117128187</v>
      </c>
      <c r="E7" s="95">
        <f>IF(RES_hh_emi!E7=0,0,1000000*RES_hh_emi!E7/RES_hh_num!E7)</f>
        <v>3717.2236702183818</v>
      </c>
      <c r="F7" s="95">
        <f>IF(RES_hh_emi!F7=0,0,1000000*RES_hh_emi!F7/RES_hh_num!F7)</f>
        <v>3608.7696515680391</v>
      </c>
      <c r="G7" s="95">
        <f>IF(RES_hh_emi!G7=0,0,1000000*RES_hh_emi!G7/RES_hh_num!G7)</f>
        <v>3723.7978361960513</v>
      </c>
      <c r="H7" s="95">
        <f>IF(RES_hh_emi!H7=0,0,1000000*RES_hh_emi!H7/RES_hh_num!H7)</f>
        <v>3342.8810440022526</v>
      </c>
      <c r="I7" s="95">
        <f>IF(RES_hh_emi!I7=0,0,1000000*RES_hh_emi!I7/RES_hh_num!I7)</f>
        <v>3077.8539481248604</v>
      </c>
      <c r="J7" s="95">
        <f>IF(RES_hh_emi!J7=0,0,1000000*RES_hh_emi!J7/RES_hh_num!J7)</f>
        <v>3085.6254999035145</v>
      </c>
      <c r="K7" s="95">
        <f>IF(RES_hh_emi!K7=0,0,1000000*RES_hh_emi!K7/RES_hh_num!K7)</f>
        <v>3157.3189763040955</v>
      </c>
      <c r="L7" s="95">
        <f>IF(RES_hh_emi!L7=0,0,1000000*RES_hh_emi!L7/RES_hh_num!L7)</f>
        <v>3339.2426425635126</v>
      </c>
      <c r="M7" s="95">
        <f>IF(RES_hh_emi!M7=0,0,1000000*RES_hh_emi!M7/RES_hh_num!M7)</f>
        <v>3146.16828093609</v>
      </c>
      <c r="N7" s="95">
        <f>IF(RES_hh_emi!N7=0,0,1000000*RES_hh_emi!N7/RES_hh_num!N7)</f>
        <v>3023.4646152492123</v>
      </c>
      <c r="O7" s="95">
        <f>IF(RES_hh_emi!O7=0,0,1000000*RES_hh_emi!O7/RES_hh_num!O7)</f>
        <v>2943.0407147948672</v>
      </c>
      <c r="P7" s="95">
        <f>IF(RES_hh_emi!P7=0,0,1000000*RES_hh_emi!P7/RES_hh_num!P7)</f>
        <v>2517.3233038467943</v>
      </c>
      <c r="Q7" s="95">
        <f>IF(RES_hh_emi!Q7=0,0,1000000*RES_hh_emi!Q7/RES_hh_num!Q7)</f>
        <v>2865.8937635899383</v>
      </c>
    </row>
    <row r="8" spans="1:17" ht="12" customHeight="1" x14ac:dyDescent="0.25">
      <c r="A8" s="87" t="s">
        <v>109</v>
      </c>
      <c r="B8" s="95">
        <f>IF(RES_hh_emi!B8=0,0,1000000*RES_hh_emi!B8/RES_hh_num!B8)</f>
        <v>2089.7716359710762</v>
      </c>
      <c r="C8" s="95">
        <f>IF(RES_hh_emi!C8=0,0,1000000*RES_hh_emi!C8/RES_hh_num!C8)</f>
        <v>2440.0399866545849</v>
      </c>
      <c r="D8" s="95">
        <f>IF(RES_hh_emi!D8=0,0,1000000*RES_hh_emi!D8/RES_hh_num!D8)</f>
        <v>2339.4075462585083</v>
      </c>
      <c r="E8" s="95">
        <f>IF(RES_hh_emi!E8=0,0,1000000*RES_hh_emi!E8/RES_hh_num!E8)</f>
        <v>2663.9666688904326</v>
      </c>
      <c r="F8" s="95">
        <f>IF(RES_hh_emi!F8=0,0,1000000*RES_hh_emi!F8/RES_hh_num!F8)</f>
        <v>2550.6174219363184</v>
      </c>
      <c r="G8" s="95">
        <f>IF(RES_hh_emi!G8=0,0,1000000*RES_hh_emi!G8/RES_hh_num!G8)</f>
        <v>2631.0738123827105</v>
      </c>
      <c r="H8" s="95">
        <f>IF(RES_hh_emi!H8=0,0,1000000*RES_hh_emi!H8/RES_hh_num!H8)</f>
        <v>2362.3557757401895</v>
      </c>
      <c r="I8" s="95">
        <f>IF(RES_hh_emi!I8=0,0,1000000*RES_hh_emi!I8/RES_hh_num!I8)</f>
        <v>2176.5649643329225</v>
      </c>
      <c r="J8" s="95">
        <f>IF(RES_hh_emi!J8=0,0,1000000*RES_hh_emi!J8/RES_hh_num!J8)</f>
        <v>2185.0847574308573</v>
      </c>
      <c r="K8" s="95">
        <f>IF(RES_hh_emi!K8=0,0,1000000*RES_hh_emi!K8/RES_hh_num!K8)</f>
        <v>2232.990336430621</v>
      </c>
      <c r="L8" s="95">
        <f>IF(RES_hh_emi!L8=0,0,1000000*RES_hh_emi!L8/RES_hh_num!L8)</f>
        <v>2360.8916844282257</v>
      </c>
      <c r="M8" s="95">
        <f>IF(RES_hh_emi!M8=0,0,1000000*RES_hh_emi!M8/RES_hh_num!M8)</f>
        <v>2223.9248159397289</v>
      </c>
      <c r="N8" s="95">
        <f>IF(RES_hh_emi!N8=0,0,1000000*RES_hh_emi!N8/RES_hh_num!N8)</f>
        <v>2138.7512570372992</v>
      </c>
      <c r="O8" s="95">
        <f>IF(RES_hh_emi!O8=0,0,1000000*RES_hh_emi!O8/RES_hh_num!O8)</f>
        <v>2088.9186073355413</v>
      </c>
      <c r="P8" s="95">
        <f>IF(RES_hh_emi!P8=0,0,1000000*RES_hh_emi!P8/RES_hh_num!P8)</f>
        <v>1790.1877641171714</v>
      </c>
      <c r="Q8" s="95">
        <f>IF(RES_hh_emi!Q8=0,0,1000000*RES_hh_emi!Q8/RES_hh_num!Q8)</f>
        <v>2046.1715270815475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187.8675533325611</v>
      </c>
      <c r="C17" s="96">
        <f>IF(RES_hh_emi!C17=0,0,1000000*RES_hh_emi!C17/RES_hh_num!C17)</f>
        <v>195.9191624646202</v>
      </c>
      <c r="D17" s="96">
        <f>IF(RES_hh_emi!D17=0,0,1000000*RES_hh_emi!D17/RES_hh_num!D17)</f>
        <v>217.12458646397508</v>
      </c>
      <c r="E17" s="96">
        <f>IF(RES_hh_emi!E17=0,0,1000000*RES_hh_emi!E17/RES_hh_num!E17)</f>
        <v>221.95449331158997</v>
      </c>
      <c r="F17" s="96">
        <f>IF(RES_hh_emi!F17=0,0,1000000*RES_hh_emi!F17/RES_hh_num!F17)</f>
        <v>227.59945189042003</v>
      </c>
      <c r="G17" s="96">
        <f>IF(RES_hh_emi!G17=0,0,1000000*RES_hh_emi!G17/RES_hh_num!G17)</f>
        <v>224.46320258381107</v>
      </c>
      <c r="H17" s="96">
        <f>IF(RES_hh_emi!H17=0,0,1000000*RES_hh_emi!H17/RES_hh_num!H17)</f>
        <v>224.82465841202344</v>
      </c>
      <c r="I17" s="96">
        <f>IF(RES_hh_emi!I17=0,0,1000000*RES_hh_emi!I17/RES_hh_num!I17)</f>
        <v>219.97510905180019</v>
      </c>
      <c r="J17" s="96">
        <f>IF(RES_hh_emi!J17=0,0,1000000*RES_hh_emi!J17/RES_hh_num!J17)</f>
        <v>221.68940974529329</v>
      </c>
      <c r="K17" s="96">
        <f>IF(RES_hh_emi!K17=0,0,1000000*RES_hh_emi!K17/RES_hh_num!K17)</f>
        <v>224.00132620764299</v>
      </c>
      <c r="L17" s="96">
        <f>IF(RES_hh_emi!L17=0,0,1000000*RES_hh_emi!L17/RES_hh_num!L17)</f>
        <v>225.88336904530502</v>
      </c>
      <c r="M17" s="96">
        <f>IF(RES_hh_emi!M17=0,0,1000000*RES_hh_emi!M17/RES_hh_num!M17)</f>
        <v>211.73167296659526</v>
      </c>
      <c r="N17" s="96">
        <f>IF(RES_hh_emi!N17=0,0,1000000*RES_hh_emi!N17/RES_hh_num!N17)</f>
        <v>191.66295032884784</v>
      </c>
      <c r="O17" s="96">
        <f>IF(RES_hh_emi!O17=0,0,1000000*RES_hh_emi!O17/RES_hh_num!O17)</f>
        <v>181.55263000832369</v>
      </c>
      <c r="P17" s="96">
        <f>IF(RES_hh_emi!P17=0,0,1000000*RES_hh_emi!P17/RES_hh_num!P17)</f>
        <v>171.14178838038777</v>
      </c>
      <c r="Q17" s="96">
        <f>IF(RES_hh_emi!Q17=0,0,1000000*RES_hh_emi!Q17/RES_hh_num!Q17)</f>
        <v>165.99270087504419</v>
      </c>
    </row>
    <row r="18" spans="1:17" ht="12" customHeight="1" x14ac:dyDescent="0.25">
      <c r="A18" s="87" t="s">
        <v>58</v>
      </c>
      <c r="B18" s="95">
        <f>IF(RES_hh_emi!B18=0,0,1000000*RES_hh_emi!B18/RES_hh_num!B18)</f>
        <v>0</v>
      </c>
      <c r="C18" s="95">
        <f>IF(RES_hh_emi!C18=0,0,1000000*RES_hh_emi!C18/RES_hh_num!C18)</f>
        <v>0</v>
      </c>
      <c r="D18" s="95">
        <f>IF(RES_hh_emi!D18=0,0,1000000*RES_hh_emi!D18/RES_hh_num!D18)</f>
        <v>0</v>
      </c>
      <c r="E18" s="95">
        <f>IF(RES_hh_emi!E18=0,0,1000000*RES_hh_emi!E18/RES_hh_num!E18)</f>
        <v>0</v>
      </c>
      <c r="F18" s="95">
        <f>IF(RES_hh_emi!F18=0,0,1000000*RES_hh_emi!F18/RES_hh_num!F18)</f>
        <v>0</v>
      </c>
      <c r="G18" s="95">
        <f>IF(RES_hh_emi!G18=0,0,1000000*RES_hh_emi!G18/RES_hh_num!G18)</f>
        <v>0</v>
      </c>
      <c r="H18" s="95">
        <f>IF(RES_hh_emi!H18=0,0,1000000*RES_hh_emi!H18/RES_hh_num!H18)</f>
        <v>0</v>
      </c>
      <c r="I18" s="95">
        <f>IF(RES_hh_emi!I18=0,0,1000000*RES_hh_emi!I18/RES_hh_num!I18)</f>
        <v>0</v>
      </c>
      <c r="J18" s="95">
        <f>IF(RES_hh_emi!J18=0,0,1000000*RES_hh_emi!J18/RES_hh_num!J18)</f>
        <v>0</v>
      </c>
      <c r="K18" s="95">
        <f>IF(RES_hh_emi!K18=0,0,1000000*RES_hh_emi!K18/RES_hh_num!K18)</f>
        <v>0</v>
      </c>
      <c r="L18" s="95">
        <f>IF(RES_hh_emi!L18=0,0,1000000*RES_hh_emi!L18/RES_hh_num!L18)</f>
        <v>0</v>
      </c>
      <c r="M18" s="95">
        <f>IF(RES_hh_emi!M18=0,0,1000000*RES_hh_emi!M18/RES_hh_num!M18)</f>
        <v>0</v>
      </c>
      <c r="N18" s="95">
        <f>IF(RES_hh_emi!N18=0,0,1000000*RES_hh_emi!N18/RES_hh_num!N18)</f>
        <v>0</v>
      </c>
      <c r="O18" s="95">
        <f>IF(RES_hh_emi!O18=0,0,1000000*RES_hh_emi!O18/RES_hh_num!O18)</f>
        <v>0</v>
      </c>
      <c r="P18" s="95">
        <f>IF(RES_hh_emi!P18=0,0,1000000*RES_hh_emi!P18/RES_hh_num!P18)</f>
        <v>0</v>
      </c>
      <c r="Q18" s="95">
        <f>IF(RES_hh_emi!Q18=0,0,1000000*RES_hh_emi!Q18/RES_hh_num!Q18)</f>
        <v>0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688.04269593599986</v>
      </c>
      <c r="C19" s="95">
        <f>IF(RES_hh_emi!C19=0,0,1000000*RES_hh_emi!C19/RES_hh_num!C19)</f>
        <v>690.87376873094468</v>
      </c>
      <c r="D19" s="95">
        <f>IF(RES_hh_emi!D19=0,0,1000000*RES_hh_emi!D19/RES_hh_num!D19)</f>
        <v>714.70221201637355</v>
      </c>
      <c r="E19" s="95">
        <f>IF(RES_hh_emi!E19=0,0,1000000*RES_hh_emi!E19/RES_hh_num!E19)</f>
        <v>723.20165734912791</v>
      </c>
      <c r="F19" s="95">
        <f>IF(RES_hh_emi!F19=0,0,1000000*RES_hh_emi!F19/RES_hh_num!F19)</f>
        <v>725.1665289518553</v>
      </c>
      <c r="G19" s="95">
        <f>IF(RES_hh_emi!G19=0,0,1000000*RES_hh_emi!G19/RES_hh_num!G19)</f>
        <v>717.58658382515921</v>
      </c>
      <c r="H19" s="95">
        <f>IF(RES_hh_emi!H19=0,0,1000000*RES_hh_emi!H19/RES_hh_num!H19)</f>
        <v>708.15244570457048</v>
      </c>
      <c r="I19" s="95">
        <f>IF(RES_hh_emi!I19=0,0,1000000*RES_hh_emi!I19/RES_hh_num!I19)</f>
        <v>702.89385287757761</v>
      </c>
      <c r="J19" s="95">
        <f>IF(RES_hh_emi!J19=0,0,1000000*RES_hh_emi!J19/RES_hh_num!J19)</f>
        <v>700.81292512069092</v>
      </c>
      <c r="K19" s="95">
        <f>IF(RES_hh_emi!K19=0,0,1000000*RES_hh_emi!K19/RES_hh_num!K19)</f>
        <v>694.28193947198417</v>
      </c>
      <c r="L19" s="95">
        <f>IF(RES_hh_emi!L19=0,0,1000000*RES_hh_emi!L19/RES_hh_num!L19)</f>
        <v>704.93006470065836</v>
      </c>
      <c r="M19" s="95">
        <f>IF(RES_hh_emi!M19=0,0,1000000*RES_hh_emi!M19/RES_hh_num!M19)</f>
        <v>681.74271176436162</v>
      </c>
      <c r="N19" s="95">
        <f>IF(RES_hh_emi!N19=0,0,1000000*RES_hh_emi!N19/RES_hh_num!N19)</f>
        <v>654.16103613291727</v>
      </c>
      <c r="O19" s="95">
        <f>IF(RES_hh_emi!O19=0,0,1000000*RES_hh_emi!O19/RES_hh_num!O19)</f>
        <v>638.96373793532075</v>
      </c>
      <c r="P19" s="95">
        <f>IF(RES_hh_emi!P19=0,0,1000000*RES_hh_emi!P19/RES_hh_num!P19)</f>
        <v>610.05245440226508</v>
      </c>
      <c r="Q19" s="95">
        <f>IF(RES_hh_emi!Q19=0,0,1000000*RES_hh_emi!Q19/RES_hh_num!Q19)</f>
        <v>608.29518849044427</v>
      </c>
    </row>
    <row r="20" spans="1:17" ht="12" customHeight="1" x14ac:dyDescent="0.25">
      <c r="A20" s="87" t="s">
        <v>110</v>
      </c>
      <c r="B20" s="95">
        <f>IF(RES_hh_emi!B20=0,0,1000000*RES_hh_emi!B20/RES_hh_num!B20)</f>
        <v>844.97322026641859</v>
      </c>
      <c r="C20" s="95">
        <f>IF(RES_hh_emi!C20=0,0,1000000*RES_hh_emi!C20/RES_hh_num!C20)</f>
        <v>822.87048889281573</v>
      </c>
      <c r="D20" s="95">
        <f>IF(RES_hh_emi!D20=0,0,1000000*RES_hh_emi!D20/RES_hh_num!D20)</f>
        <v>886.83897068677447</v>
      </c>
      <c r="E20" s="95">
        <f>IF(RES_hh_emi!E20=0,0,1000000*RES_hh_emi!E20/RES_hh_num!E20)</f>
        <v>855.15232787483455</v>
      </c>
      <c r="F20" s="95">
        <f>IF(RES_hh_emi!F20=0,0,1000000*RES_hh_emi!F20/RES_hh_num!F20)</f>
        <v>877.69444027554687</v>
      </c>
      <c r="G20" s="95">
        <f>IF(RES_hh_emi!G20=0,0,1000000*RES_hh_emi!G20/RES_hh_num!G20)</f>
        <v>868.68983833914217</v>
      </c>
      <c r="H20" s="95">
        <f>IF(RES_hh_emi!H20=0,0,1000000*RES_hh_emi!H20/RES_hh_num!H20)</f>
        <v>856.95428232195002</v>
      </c>
      <c r="I20" s="95">
        <f>IF(RES_hh_emi!I20=0,0,1000000*RES_hh_emi!I20/RES_hh_num!I20)</f>
        <v>850.38812898756225</v>
      </c>
      <c r="J20" s="95">
        <f>IF(RES_hh_emi!J20=0,0,1000000*RES_hh_emi!J20/RES_hh_num!J20)</f>
        <v>843.03635006050445</v>
      </c>
      <c r="K20" s="95">
        <f>IF(RES_hh_emi!K20=0,0,1000000*RES_hh_emi!K20/RES_hh_num!K20)</f>
        <v>845.0748078111701</v>
      </c>
      <c r="L20" s="95">
        <f>IF(RES_hh_emi!L20=0,0,1000000*RES_hh_emi!L20/RES_hh_num!L20)</f>
        <v>851.095251093461</v>
      </c>
      <c r="M20" s="95">
        <f>IF(RES_hh_emi!M20=0,0,1000000*RES_hh_emi!M20/RES_hh_num!M20)</f>
        <v>826.5560136765115</v>
      </c>
      <c r="N20" s="95">
        <f>IF(RES_hh_emi!N20=0,0,1000000*RES_hh_emi!N20/RES_hh_num!N20)</f>
        <v>794.30046173284165</v>
      </c>
      <c r="O20" s="95">
        <f>IF(RES_hh_emi!O20=0,0,1000000*RES_hh_emi!O20/RES_hh_num!O20)</f>
        <v>775.09928645315995</v>
      </c>
      <c r="P20" s="95">
        <f>IF(RES_hh_emi!P20=0,0,1000000*RES_hh_emi!P20/RES_hh_num!P20)</f>
        <v>740.72473343161346</v>
      </c>
      <c r="Q20" s="95">
        <f>IF(RES_hh_emi!Q20=0,0,1000000*RES_hh_emi!Q20/RES_hh_num!Q20)</f>
        <v>738.20082094723546</v>
      </c>
    </row>
    <row r="21" spans="1:17" ht="12" customHeight="1" x14ac:dyDescent="0.25">
      <c r="A21" s="87" t="s">
        <v>109</v>
      </c>
      <c r="B21" s="95">
        <f>IF(RES_hh_emi!B21=0,0,1000000*RES_hh_emi!B21/RES_hh_num!B21)</f>
        <v>585.87001809392984</v>
      </c>
      <c r="C21" s="95">
        <f>IF(RES_hh_emi!C21=0,0,1000000*RES_hh_emi!C21/RES_hh_num!C21)</f>
        <v>588.45128968500785</v>
      </c>
      <c r="D21" s="95">
        <f>IF(RES_hh_emi!D21=0,0,1000000*RES_hh_emi!D21/RES_hh_num!D21)</f>
        <v>608.38427982156406</v>
      </c>
      <c r="E21" s="95">
        <f>IF(RES_hh_emi!E21=0,0,1000000*RES_hh_emi!E21/RES_hh_num!E21)</f>
        <v>615.83155497231019</v>
      </c>
      <c r="F21" s="95">
        <f>IF(RES_hh_emi!F21=0,0,1000000*RES_hh_emi!F21/RES_hh_num!F21)</f>
        <v>617.58376534619094</v>
      </c>
      <c r="G21" s="95">
        <f>IF(RES_hh_emi!G21=0,0,1000000*RES_hh_emi!G21/RES_hh_num!G21)</f>
        <v>611.04666177334843</v>
      </c>
      <c r="H21" s="95">
        <f>IF(RES_hh_emi!H21=0,0,1000000*RES_hh_emi!H21/RES_hh_num!H21)</f>
        <v>602.90769033028755</v>
      </c>
      <c r="I21" s="95">
        <f>IF(RES_hh_emi!I21=0,0,1000000*RES_hh_emi!I21/RES_hh_num!I21)</f>
        <v>598.6963597172836</v>
      </c>
      <c r="J21" s="95">
        <f>IF(RES_hh_emi!J21=0,0,1000000*RES_hh_emi!J21/RES_hh_num!J21)</f>
        <v>597.46802622972098</v>
      </c>
      <c r="K21" s="95">
        <f>IF(RES_hh_emi!K21=0,0,1000000*RES_hh_emi!K21/RES_hh_num!K21)</f>
        <v>591.92039129945056</v>
      </c>
      <c r="L21" s="95">
        <f>IF(RES_hh_emi!L21=0,0,1000000*RES_hh_emi!L21/RES_hh_num!L21)</f>
        <v>601.04213119162898</v>
      </c>
      <c r="M21" s="95">
        <f>IF(RES_hh_emi!M21=0,0,1000000*RES_hh_emi!M21/RES_hh_num!M21)</f>
        <v>581.73621153388819</v>
      </c>
      <c r="N21" s="95">
        <f>IF(RES_hh_emi!N21=0,0,1000000*RES_hh_emi!N21/RES_hh_num!N21)</f>
        <v>559.51880339001445</v>
      </c>
      <c r="O21" s="95">
        <f>IF(RES_hh_emi!O21=0,0,1000000*RES_hh_emi!O21/RES_hh_num!O21)</f>
        <v>548.02288513092151</v>
      </c>
      <c r="P21" s="95">
        <f>IF(RES_hh_emi!P21=0,0,1000000*RES_hh_emi!P21/RES_hh_num!P21)</f>
        <v>524.83704351611061</v>
      </c>
      <c r="Q21" s="95">
        <f>IF(RES_hh_emi!Q21=0,0,1000000*RES_hh_emi!Q21/RES_hh_num!Q21)</f>
        <v>525.08368306589898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147.50939216677023</v>
      </c>
      <c r="C27" s="96">
        <f>IF(RES_hh_emi!C27=0,0,1000000*RES_hh_emi!C27/RES_hh_num!C27)</f>
        <v>155.61756637521262</v>
      </c>
      <c r="D27" s="96">
        <f>IF(RES_hh_emi!D27=0,0,1000000*RES_hh_emi!D27/RES_hh_num!D27)</f>
        <v>156.03850935704992</v>
      </c>
      <c r="E27" s="96">
        <f>IF(RES_hh_emi!E27=0,0,1000000*RES_hh_emi!E27/RES_hh_num!E27)</f>
        <v>161.3349111886138</v>
      </c>
      <c r="F27" s="96">
        <f>IF(RES_hh_emi!F27=0,0,1000000*RES_hh_emi!F27/RES_hh_num!F27)</f>
        <v>166.6485385869538</v>
      </c>
      <c r="G27" s="96">
        <f>IF(RES_hh_emi!G27=0,0,1000000*RES_hh_emi!G27/RES_hh_num!G27)</f>
        <v>167.75211657949566</v>
      </c>
      <c r="H27" s="96">
        <f>IF(RES_hh_emi!H27=0,0,1000000*RES_hh_emi!H27/RES_hh_num!H27)</f>
        <v>173.82399888111397</v>
      </c>
      <c r="I27" s="96">
        <f>IF(RES_hh_emi!I27=0,0,1000000*RES_hh_emi!I27/RES_hh_num!I27)</f>
        <v>170.5864010962336</v>
      </c>
      <c r="J27" s="96">
        <f>IF(RES_hh_emi!J27=0,0,1000000*RES_hh_emi!J27/RES_hh_num!J27)</f>
        <v>199.41319731700793</v>
      </c>
      <c r="K27" s="96">
        <f>IF(RES_hh_emi!K27=0,0,1000000*RES_hh_emi!K27/RES_hh_num!K27)</f>
        <v>210.7347306271655</v>
      </c>
      <c r="L27" s="96">
        <f>IF(RES_hh_emi!L27=0,0,1000000*RES_hh_emi!L27/RES_hh_num!L27)</f>
        <v>200.55086678539553</v>
      </c>
      <c r="M27" s="96">
        <f>IF(RES_hh_emi!M27=0,0,1000000*RES_hh_emi!M27/RES_hh_num!M27)</f>
        <v>182.97379832567992</v>
      </c>
      <c r="N27" s="96">
        <f>IF(RES_hh_emi!N27=0,0,1000000*RES_hh_emi!N27/RES_hh_num!N27)</f>
        <v>172.29689902868901</v>
      </c>
      <c r="O27" s="96">
        <f>IF(RES_hh_emi!O27=0,0,1000000*RES_hh_emi!O27/RES_hh_num!O27)</f>
        <v>162.40744734356514</v>
      </c>
      <c r="P27" s="96">
        <f>IF(RES_hh_emi!P27=0,0,1000000*RES_hh_emi!P27/RES_hh_num!P27)</f>
        <v>148.68817574836305</v>
      </c>
      <c r="Q27" s="96">
        <f>IF(RES_hh_emi!Q27=0,0,1000000*RES_hh_emi!Q27/RES_hh_num!Q27)</f>
        <v>146.1969402245326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573.39363934403207</v>
      </c>
      <c r="C29" s="95">
        <f>IF(RES_hh_emi!C29=0,0,1000000*RES_hh_emi!C29/RES_hh_num!C29)</f>
        <v>576.0621350879195</v>
      </c>
      <c r="D29" s="95">
        <f>IF(RES_hh_emi!D29=0,0,1000000*RES_hh_emi!D29/RES_hh_num!D29)</f>
        <v>565.27373489001866</v>
      </c>
      <c r="E29" s="95">
        <f>IF(RES_hh_emi!E29=0,0,1000000*RES_hh_emi!E29/RES_hh_num!E29)</f>
        <v>566.00317975074654</v>
      </c>
      <c r="F29" s="95">
        <f>IF(RES_hh_emi!F29=0,0,1000000*RES_hh_emi!F29/RES_hh_num!F29)</f>
        <v>571.97807864763718</v>
      </c>
      <c r="G29" s="95">
        <f>IF(RES_hh_emi!G29=0,0,1000000*RES_hh_emi!G29/RES_hh_num!G29)</f>
        <v>547.84054951923088</v>
      </c>
      <c r="H29" s="95">
        <f>IF(RES_hh_emi!H29=0,0,1000000*RES_hh_emi!H29/RES_hh_num!H29)</f>
        <v>547.12969459918895</v>
      </c>
      <c r="I29" s="95">
        <f>IF(RES_hh_emi!I29=0,0,1000000*RES_hh_emi!I29/RES_hh_num!I29)</f>
        <v>549.64992858686128</v>
      </c>
      <c r="J29" s="95">
        <f>IF(RES_hh_emi!J29=0,0,1000000*RES_hh_emi!J29/RES_hh_num!J29)</f>
        <v>538.27040680528535</v>
      </c>
      <c r="K29" s="95">
        <f>IF(RES_hh_emi!K29=0,0,1000000*RES_hh_emi!K29/RES_hh_num!K29)</f>
        <v>537.22001095465214</v>
      </c>
      <c r="L29" s="95">
        <f>IF(RES_hh_emi!L29=0,0,1000000*RES_hh_emi!L29/RES_hh_num!L29)</f>
        <v>531.13940136555425</v>
      </c>
      <c r="M29" s="95">
        <f>IF(RES_hh_emi!M29=0,0,1000000*RES_hh_emi!M29/RES_hh_num!M29)</f>
        <v>532.70090678592373</v>
      </c>
      <c r="N29" s="95">
        <f>IF(RES_hh_emi!N29=0,0,1000000*RES_hh_emi!N29/RES_hh_num!N29)</f>
        <v>534.99441341418537</v>
      </c>
      <c r="O29" s="95">
        <f>IF(RES_hh_emi!O29=0,0,1000000*RES_hh_emi!O29/RES_hh_num!O29)</f>
        <v>514.91479472257674</v>
      </c>
      <c r="P29" s="95">
        <f>IF(RES_hh_emi!P29=0,0,1000000*RES_hh_emi!P29/RES_hh_num!P29)</f>
        <v>497.80362906387182</v>
      </c>
      <c r="Q29" s="95">
        <f>IF(RES_hh_emi!Q29=0,0,1000000*RES_hh_emi!Q29/RES_hh_num!Q29)</f>
        <v>495.95763647852357</v>
      </c>
    </row>
    <row r="30" spans="1:17" ht="12" customHeight="1" x14ac:dyDescent="0.25">
      <c r="A30" s="87" t="s">
        <v>109</v>
      </c>
      <c r="B30" s="95">
        <f>IF(RES_hh_emi!B30=0,0,1000000*RES_hh_emi!B30/RES_hh_num!B30)</f>
        <v>472.27178542044385</v>
      </c>
      <c r="C30" s="95">
        <f>IF(RES_hh_emi!C30=0,0,1000000*RES_hh_emi!C30/RES_hh_num!C30)</f>
        <v>474.58775717350289</v>
      </c>
      <c r="D30" s="95">
        <f>IF(RES_hh_emi!D30=0,0,1000000*RES_hh_emi!D30/RES_hh_num!D30)</f>
        <v>465.43181866004795</v>
      </c>
      <c r="E30" s="95">
        <f>IF(RES_hh_emi!E30=0,0,1000000*RES_hh_emi!E30/RES_hh_num!E30)</f>
        <v>466.19896659301173</v>
      </c>
      <c r="F30" s="95">
        <f>IF(RES_hh_emi!F30=0,0,1000000*RES_hh_emi!F30/RES_hh_num!F30)</f>
        <v>459.68736911368472</v>
      </c>
      <c r="G30" s="95">
        <f>IF(RES_hh_emi!G30=0,0,1000000*RES_hh_emi!G30/RES_hh_num!G30)</f>
        <v>455.74543576454613</v>
      </c>
      <c r="H30" s="95">
        <f>IF(RES_hh_emi!H30=0,0,1000000*RES_hh_emi!H30/RES_hh_num!H30)</f>
        <v>450.56880720401551</v>
      </c>
      <c r="I30" s="95">
        <f>IF(RES_hh_emi!I30=0,0,1000000*RES_hh_emi!I30/RES_hh_num!I30)</f>
        <v>452.84651015359003</v>
      </c>
      <c r="J30" s="95">
        <f>IF(RES_hh_emi!J30=0,0,1000000*RES_hh_emi!J30/RES_hh_num!J30)</f>
        <v>443.86982765213673</v>
      </c>
      <c r="K30" s="95">
        <f>IF(RES_hh_emi!K30=0,0,1000000*RES_hh_emi!K30/RES_hh_num!K30)</f>
        <v>443.01581441667946</v>
      </c>
      <c r="L30" s="95">
        <f>IF(RES_hh_emi!L30=0,0,1000000*RES_hh_emi!L30/RES_hh_num!L30)</f>
        <v>438.03605212131379</v>
      </c>
      <c r="M30" s="95">
        <f>IF(RES_hh_emi!M30=0,0,1000000*RES_hh_emi!M30/RES_hh_num!M30)</f>
        <v>439.55316928507165</v>
      </c>
      <c r="N30" s="95">
        <f>IF(RES_hh_emi!N30=0,0,1000000*RES_hh_emi!N30/RES_hh_num!N30)</f>
        <v>441.78074847488955</v>
      </c>
      <c r="O30" s="95">
        <f>IF(RES_hh_emi!O30=0,0,1000000*RES_hh_emi!O30/RES_hh_num!O30)</f>
        <v>425.46383326158957</v>
      </c>
      <c r="P30" s="95">
        <f>IF(RES_hh_emi!P30=0,0,1000000*RES_hh_emi!P30/RES_hh_num!P30)</f>
        <v>411.52453460065976</v>
      </c>
      <c r="Q30" s="95">
        <f>IF(RES_hh_emi!Q30=0,0,1000000*RES_hh_emi!Q30/RES_hh_num!Q30)</f>
        <v>410.29152305379466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212.82252911635157</v>
      </c>
      <c r="C3" s="100">
        <f>IF(RES_hh_fech!C3=0,0,RES_hh_fech!C3/RES_summary!C$19)</f>
        <v>237.54341443124855</v>
      </c>
      <c r="D3" s="100">
        <f>IF(RES_hh_fech!D3=0,0,RES_hh_fech!D3/RES_summary!D$19)</f>
        <v>234.37572535328522</v>
      </c>
      <c r="E3" s="100">
        <f>IF(RES_hh_fech!E3=0,0,RES_hh_fech!E3/RES_summary!E$19)</f>
        <v>251.93052378941752</v>
      </c>
      <c r="F3" s="100">
        <f>IF(RES_hh_fech!F3=0,0,RES_hh_fech!F3/RES_summary!F$19)</f>
        <v>246.57809941485428</v>
      </c>
      <c r="G3" s="100">
        <f>IF(RES_hh_fech!G3=0,0,RES_hh_fech!G3/RES_summary!G$19)</f>
        <v>252.47695961674987</v>
      </c>
      <c r="H3" s="100">
        <f>IF(RES_hh_fech!H3=0,0,RES_hh_fech!H3/RES_summary!H$19)</f>
        <v>233.62407767893365</v>
      </c>
      <c r="I3" s="100">
        <f>IF(RES_hh_fech!I3=0,0,RES_hh_fech!I3/RES_summary!I$19)</f>
        <v>217.83832974971745</v>
      </c>
      <c r="J3" s="100">
        <f>IF(RES_hh_fech!J3=0,0,RES_hh_fech!J3/RES_summary!J$19)</f>
        <v>220.23285508859621</v>
      </c>
      <c r="K3" s="100">
        <f>IF(RES_hh_fech!K3=0,0,RES_hh_fech!K3/RES_summary!K$19)</f>
        <v>222.17377739350709</v>
      </c>
      <c r="L3" s="100">
        <f>IF(RES_hh_fech!L3=0,0,RES_hh_fech!L3/RES_summary!L$19)</f>
        <v>231.10665631571337</v>
      </c>
      <c r="M3" s="100">
        <f>IF(RES_hh_fech!M3=0,0,RES_hh_fech!M3/RES_summary!M$19)</f>
        <v>219.20566939959599</v>
      </c>
      <c r="N3" s="100">
        <f>IF(RES_hh_fech!N3=0,0,RES_hh_fech!N3/RES_summary!N$19)</f>
        <v>211.32264995047007</v>
      </c>
      <c r="O3" s="100">
        <f>IF(RES_hh_fech!O3=0,0,RES_hh_fech!O3/RES_summary!O$19)</f>
        <v>205.15609589757804</v>
      </c>
      <c r="P3" s="100">
        <f>IF(RES_hh_fech!P3=0,0,RES_hh_fech!P3/RES_summary!P$19)</f>
        <v>181.70980166919821</v>
      </c>
      <c r="Q3" s="100">
        <f>IF(RES_hh_fech!Q3=0,0,RES_hh_fech!Q3/RES_summary!Q$19)</f>
        <v>199.75423319573071</v>
      </c>
    </row>
    <row r="4" spans="1:17" ht="12.95" customHeight="1" x14ac:dyDescent="0.25">
      <c r="A4" s="89" t="s">
        <v>65</v>
      </c>
      <c r="B4" s="96">
        <f>IF(RES_hh_fech!B4=0,0,RES_hh_fech!B4/RES_summary!B$19)</f>
        <v>153.05806388264901</v>
      </c>
      <c r="C4" s="96">
        <f>IF(RES_hh_fech!C4=0,0,RES_hh_fech!C4/RES_summary!C$19)</f>
        <v>176.95396069544273</v>
      </c>
      <c r="D4" s="96">
        <f>IF(RES_hh_fech!D4=0,0,RES_hh_fech!D4/RES_summary!D$19)</f>
        <v>171.21073189656573</v>
      </c>
      <c r="E4" s="96">
        <f>IF(RES_hh_fech!E4=0,0,RES_hh_fech!E4/RES_summary!E$19)</f>
        <v>189.556768610924</v>
      </c>
      <c r="F4" s="96">
        <f>IF(RES_hh_fech!F4=0,0,RES_hh_fech!F4/RES_summary!F$19)</f>
        <v>182.7239106666685</v>
      </c>
      <c r="G4" s="96">
        <f>IF(RES_hh_fech!G4=0,0,RES_hh_fech!G4/RES_summary!G$19)</f>
        <v>188.23459003344294</v>
      </c>
      <c r="H4" s="96">
        <f>IF(RES_hh_fech!H4=0,0,RES_hh_fech!H4/RES_summary!H$19)</f>
        <v>169.03013439291655</v>
      </c>
      <c r="I4" s="96">
        <f>IF(RES_hh_fech!I4=0,0,RES_hh_fech!I4/RES_summary!I$19)</f>
        <v>154.38877529582675</v>
      </c>
      <c r="J4" s="96">
        <f>IF(RES_hh_fech!J4=0,0,RES_hh_fech!J4/RES_summary!J$19)</f>
        <v>154.87976973448272</v>
      </c>
      <c r="K4" s="96">
        <f>IF(RES_hh_fech!K4=0,0,RES_hh_fech!K4/RES_summary!K$19)</f>
        <v>156.77267852494714</v>
      </c>
      <c r="L4" s="96">
        <f>IF(RES_hh_fech!L4=0,0,RES_hh_fech!L4/RES_summary!L$19)</f>
        <v>165.36703212170636</v>
      </c>
      <c r="M4" s="96">
        <f>IF(RES_hh_fech!M4=0,0,RES_hh_fech!M4/RES_summary!M$19)</f>
        <v>155.41578383181118</v>
      </c>
      <c r="N4" s="96">
        <f>IF(RES_hh_fech!N4=0,0,RES_hh_fech!N4/RES_summary!N$19)</f>
        <v>149.20774689851388</v>
      </c>
      <c r="O4" s="96">
        <f>IF(RES_hh_fech!O4=0,0,RES_hh_fech!O4/RES_summary!O$19)</f>
        <v>144.71678009309016</v>
      </c>
      <c r="P4" s="96">
        <f>IF(RES_hh_fech!P4=0,0,RES_hh_fech!P4/RES_summary!P$19)</f>
        <v>123.62053706603943</v>
      </c>
      <c r="Q4" s="96">
        <f>IF(RES_hh_fech!Q4=0,0,RES_hh_fech!Q4/RES_summary!Q$19)</f>
        <v>140.90538205780933</v>
      </c>
    </row>
    <row r="5" spans="1:17" ht="12" customHeight="1" x14ac:dyDescent="0.25">
      <c r="A5" s="87" t="s">
        <v>58</v>
      </c>
      <c r="B5" s="95">
        <f>IF(RES_hh_fech!B5=0,0,RES_hh_fech!B5/RES_summary!B$19)</f>
        <v>183.00525516103011</v>
      </c>
      <c r="C5" s="95">
        <f>IF(RES_hh_fech!C5=0,0,RES_hh_fech!C5/RES_summary!C$19)</f>
        <v>169.51496731945883</v>
      </c>
      <c r="D5" s="95">
        <f>IF(RES_hh_fech!D5=0,0,RES_hh_fech!D5/RES_summary!D$19)</f>
        <v>183.5926626058129</v>
      </c>
      <c r="E5" s="95">
        <f>IF(RES_hh_fech!E5=0,0,RES_hh_fech!E5/RES_summary!E$19)</f>
        <v>237.77779691273429</v>
      </c>
      <c r="F5" s="95">
        <f>IF(RES_hh_fech!F5=0,0,RES_hh_fech!F5/RES_summary!F$19)</f>
        <v>159.98033062702837</v>
      </c>
      <c r="G5" s="95">
        <f>IF(RES_hh_fech!G5=0,0,RES_hh_fech!G5/RES_summary!G$19)</f>
        <v>234.23727442085877</v>
      </c>
      <c r="H5" s="95">
        <f>IF(RES_hh_fech!H5=0,0,RES_hh_fech!H5/RES_summary!H$19)</f>
        <v>181.181530978685</v>
      </c>
      <c r="I5" s="95">
        <f>IF(RES_hh_fech!I5=0,0,RES_hh_fech!I5/RES_summary!I$19)</f>
        <v>143.95114244563442</v>
      </c>
      <c r="J5" s="95">
        <f>IF(RES_hh_fech!J5=0,0,RES_hh_fech!J5/RES_summary!J$19)</f>
        <v>204.17304837787125</v>
      </c>
      <c r="K5" s="95">
        <f>IF(RES_hh_fech!K5=0,0,RES_hh_fech!K5/RES_summary!K$19)</f>
        <v>137.69920261247367</v>
      </c>
      <c r="L5" s="95">
        <f>IF(RES_hh_fech!L5=0,0,RES_hh_fech!L5/RES_summary!L$19)</f>
        <v>203.18859108677935</v>
      </c>
      <c r="M5" s="95">
        <f>IF(RES_hh_fech!M5=0,0,RES_hh_fech!M5/RES_summary!M$19)</f>
        <v>158.42655767073808</v>
      </c>
      <c r="N5" s="95">
        <f>IF(RES_hh_fech!N5=0,0,RES_hh_fech!N5/RES_summary!N$19)</f>
        <v>135.69132769224692</v>
      </c>
      <c r="O5" s="95">
        <f>IF(RES_hh_fech!O5=0,0,RES_hh_fech!O5/RES_summary!O$19)</f>
        <v>177.72160141294665</v>
      </c>
      <c r="P5" s="95">
        <f>IF(RES_hh_fech!P5=0,0,RES_hh_fech!P5/RES_summary!P$19)</f>
        <v>134.95454276098243</v>
      </c>
      <c r="Q5" s="95">
        <f>IF(RES_hh_fech!Q5=0,0,RES_hh_fech!Q5/RES_summary!Q$19)</f>
        <v>154.53548356714333</v>
      </c>
    </row>
    <row r="6" spans="1:17" ht="12" customHeight="1" x14ac:dyDescent="0.25">
      <c r="A6" s="87" t="s">
        <v>84</v>
      </c>
      <c r="B6" s="95">
        <f>IF(RES_hh_fech!B6=0,0,RES_hh_fech!B6/RES_summary!B$19)</f>
        <v>137.63715207314854</v>
      </c>
      <c r="C6" s="95">
        <f>IF(RES_hh_fech!C6=0,0,RES_hh_fech!C6/RES_summary!C$19)</f>
        <v>158.41047977897952</v>
      </c>
      <c r="D6" s="95">
        <f>IF(RES_hh_fech!D6=0,0,RES_hh_fech!D6/RES_summary!D$19)</f>
        <v>156.94508282228591</v>
      </c>
      <c r="E6" s="95">
        <f>IF(RES_hh_fech!E6=0,0,RES_hh_fech!E6/RES_summary!E$19)</f>
        <v>170.93309597721966</v>
      </c>
      <c r="F6" s="95">
        <f>IF(RES_hh_fech!F6=0,0,RES_hh_fech!F6/RES_summary!F$19)</f>
        <v>168.70948403969481</v>
      </c>
      <c r="G6" s="95">
        <f>IF(RES_hh_fech!G6=0,0,RES_hh_fech!G6/RES_summary!G$19)</f>
        <v>170.97816492433176</v>
      </c>
      <c r="H6" s="95">
        <f>IF(RES_hh_fech!H6=0,0,RES_hh_fech!H6/RES_summary!H$19)</f>
        <v>152.95101546038003</v>
      </c>
      <c r="I6" s="95">
        <f>IF(RES_hh_fech!I6=0,0,RES_hh_fech!I6/RES_summary!I$19)</f>
        <v>140.29235169349968</v>
      </c>
      <c r="J6" s="95">
        <f>IF(RES_hh_fech!J6=0,0,RES_hh_fech!J6/RES_summary!J$19)</f>
        <v>140.11080269409823</v>
      </c>
      <c r="K6" s="95">
        <f>IF(RES_hh_fech!K6=0,0,RES_hh_fech!K6/RES_summary!K$19)</f>
        <v>142.57585967247135</v>
      </c>
      <c r="L6" s="95">
        <f>IF(RES_hh_fech!L6=0,0,RES_hh_fech!L6/RES_summary!L$19)</f>
        <v>150.08029624465595</v>
      </c>
      <c r="M6" s="95">
        <f>IF(RES_hh_fech!M6=0,0,RES_hh_fech!M6/RES_summary!M$19)</f>
        <v>140.80837006625342</v>
      </c>
      <c r="N6" s="95">
        <f>IF(RES_hh_fech!N6=0,0,RES_hh_fech!N6/RES_summary!N$19)</f>
        <v>134.7689135754685</v>
      </c>
      <c r="O6" s="95">
        <f>IF(RES_hh_fech!O6=0,0,RES_hh_fech!O6/RES_summary!O$19)</f>
        <v>130.98885780731547</v>
      </c>
      <c r="P6" s="95">
        <f>IF(RES_hh_fech!P6=0,0,RES_hh_fech!P6/RES_summary!P$19)</f>
        <v>111.72611868263556</v>
      </c>
      <c r="Q6" s="95">
        <f>IF(RES_hh_fech!Q6=0,0,RES_hh_fech!Q6/RES_summary!Q$19)</f>
        <v>126.98461428885774</v>
      </c>
    </row>
    <row r="7" spans="1:17" ht="12" customHeight="1" x14ac:dyDescent="0.25">
      <c r="A7" s="87" t="s">
        <v>110</v>
      </c>
      <c r="B7" s="95">
        <f>IF(RES_hh_fech!B7=0,0,RES_hh_fech!B7/RES_summary!B$19)</f>
        <v>144.57434743712093</v>
      </c>
      <c r="C7" s="95">
        <f>IF(RES_hh_fech!C7=0,0,RES_hh_fech!C7/RES_summary!C$19)</f>
        <v>157.17361829324344</v>
      </c>
      <c r="D7" s="95">
        <f>IF(RES_hh_fech!D7=0,0,RES_hh_fech!D7/RES_summary!D$19)</f>
        <v>173.53506323592379</v>
      </c>
      <c r="E7" s="95">
        <f>IF(RES_hh_fech!E7=0,0,RES_hh_fech!E7/RES_summary!E$19)</f>
        <v>176.35573609744094</v>
      </c>
      <c r="F7" s="95">
        <f>IF(RES_hh_fech!F7=0,0,RES_hh_fech!F7/RES_summary!F$19)</f>
        <v>170.82814482718987</v>
      </c>
      <c r="G7" s="95">
        <f>IF(RES_hh_fech!G7=0,0,RES_hh_fech!G7/RES_summary!G$19)</f>
        <v>175.53625338080806</v>
      </c>
      <c r="H7" s="95">
        <f>IF(RES_hh_fech!H7=0,0,RES_hh_fech!H7/RES_summary!H$19)</f>
        <v>157.03462162379952</v>
      </c>
      <c r="I7" s="95">
        <f>IF(RES_hh_fech!I7=0,0,RES_hh_fech!I7/RES_summary!I$19)</f>
        <v>144.02931956029025</v>
      </c>
      <c r="J7" s="95">
        <f>IF(RES_hh_fech!J7=0,0,RES_hh_fech!J7/RES_summary!J$19)</f>
        <v>143.84556150667143</v>
      </c>
      <c r="K7" s="95">
        <f>IF(RES_hh_fech!K7=0,0,RES_hh_fech!K7/RES_summary!K$19)</f>
        <v>146.37210395122688</v>
      </c>
      <c r="L7" s="95">
        <f>IF(RES_hh_fech!L7=0,0,RES_hh_fech!L7/RES_summary!L$19)</f>
        <v>154.08864074487346</v>
      </c>
      <c r="M7" s="95">
        <f>IF(RES_hh_fech!M7=0,0,RES_hh_fech!M7/RES_summary!M$19)</f>
        <v>144.54272221832136</v>
      </c>
      <c r="N7" s="95">
        <f>IF(RES_hh_fech!N7=0,0,RES_hh_fech!N7/RES_summary!N$19)</f>
        <v>138.26658236258598</v>
      </c>
      <c r="O7" s="95">
        <f>IF(RES_hh_fech!O7=0,0,RES_hh_fech!O7/RES_summary!O$19)</f>
        <v>134.28674560628394</v>
      </c>
      <c r="P7" s="95">
        <f>IF(RES_hh_fech!P7=0,0,RES_hh_fech!P7/RES_summary!P$19)</f>
        <v>114.4238247106189</v>
      </c>
      <c r="Q7" s="95">
        <f>IF(RES_hh_fech!Q7=0,0,RES_hh_fech!Q7/RES_summary!Q$19)</f>
        <v>129.89393052426436</v>
      </c>
    </row>
    <row r="8" spans="1:17" ht="12" customHeight="1" x14ac:dyDescent="0.25">
      <c r="A8" s="87" t="s">
        <v>109</v>
      </c>
      <c r="B8" s="95">
        <f>IF(RES_hh_fech!B8=0,0,RES_hh_fech!B8/RES_summary!B$19)</f>
        <v>132.47576945028661</v>
      </c>
      <c r="C8" s="95">
        <f>IF(RES_hh_fech!C8=0,0,RES_hh_fech!C8/RES_summary!C$19)</f>
        <v>154.41682080380792</v>
      </c>
      <c r="D8" s="95">
        <f>IF(RES_hh_fech!D8=0,0,RES_hh_fech!D8/RES_summary!D$19)</f>
        <v>147.8099390861799</v>
      </c>
      <c r="E8" s="95">
        <f>IF(RES_hh_fech!E8=0,0,RES_hh_fech!E8/RES_summary!E$19)</f>
        <v>167.81923602902361</v>
      </c>
      <c r="F8" s="95">
        <f>IF(RES_hh_fech!F8=0,0,RES_hh_fech!F8/RES_summary!F$19)</f>
        <v>160.15123999656763</v>
      </c>
      <c r="G8" s="95">
        <f>IF(RES_hh_fech!G8=0,0,RES_hh_fech!G8/RES_summary!G$19)</f>
        <v>164.56579125343043</v>
      </c>
      <c r="H8" s="95">
        <f>IF(RES_hh_fech!H8=0,0,RES_hh_fech!H8/RES_summary!H$19)</f>
        <v>147.21932450169311</v>
      </c>
      <c r="I8" s="95">
        <f>IF(RES_hh_fech!I8=0,0,RES_hh_fech!I8/RES_summary!I$19)</f>
        <v>135.02756224136289</v>
      </c>
      <c r="J8" s="95">
        <f>IF(RES_hh_fech!J8=0,0,RES_hh_fech!J8/RES_summary!J$19)</f>
        <v>134.85437242112513</v>
      </c>
      <c r="K8" s="95">
        <f>IF(RES_hh_fech!K8=0,0,RES_hh_fech!K8/RES_summary!K$19)</f>
        <v>137.22496657662361</v>
      </c>
      <c r="L8" s="95">
        <f>IF(RES_hh_fech!L8=0,0,RES_hh_fech!L8/RES_summary!L$19)</f>
        <v>144.45683584064005</v>
      </c>
      <c r="M8" s="95">
        <f>IF(RES_hh_fech!M8=0,0,RES_hh_fech!M8/RES_summary!M$19)</f>
        <v>135.53378821562751</v>
      </c>
      <c r="N8" s="95">
        <f>IF(RES_hh_fech!N8=0,0,RES_hh_fech!N8/RES_summary!N$19)</f>
        <v>129.83638553676303</v>
      </c>
      <c r="O8" s="95">
        <f>IF(RES_hh_fech!O8=0,0,RES_hh_fech!O8/RES_summary!O$19)</f>
        <v>126.30556382140972</v>
      </c>
      <c r="P8" s="95">
        <f>IF(RES_hh_fech!P8=0,0,RES_hh_fech!P8/RES_summary!P$19)</f>
        <v>107.81165085677834</v>
      </c>
      <c r="Q8" s="95">
        <f>IF(RES_hh_fech!Q8=0,0,RES_hh_fech!Q8/RES_summary!Q$19)</f>
        <v>122.73296822202927</v>
      </c>
    </row>
    <row r="9" spans="1:17" ht="12" customHeight="1" x14ac:dyDescent="0.25">
      <c r="A9" s="87" t="s">
        <v>55</v>
      </c>
      <c r="B9" s="95">
        <f>IF(RES_hh_fech!B9=0,0,RES_hh_fech!B9/RES_summary!B$19)</f>
        <v>169.59745963940603</v>
      </c>
      <c r="C9" s="95">
        <f>IF(RES_hh_fech!C9=0,0,RES_hh_fech!C9/RES_summary!C$19)</f>
        <v>202.07905025826622</v>
      </c>
      <c r="D9" s="95">
        <f>IF(RES_hh_fech!D9=0,0,RES_hh_fech!D9/RES_summary!D$19)</f>
        <v>187.93397333539525</v>
      </c>
      <c r="E9" s="95">
        <f>IF(RES_hh_fech!E9=0,0,RES_hh_fech!E9/RES_summary!E$19)</f>
        <v>215.63109006496842</v>
      </c>
      <c r="F9" s="95">
        <f>IF(RES_hh_fech!F9=0,0,RES_hh_fech!F9/RES_summary!F$19)</f>
        <v>207.26199675134754</v>
      </c>
      <c r="G9" s="95">
        <f>IF(RES_hh_fech!G9=0,0,RES_hh_fech!G9/RES_summary!G$19)</f>
        <v>211.78598662949892</v>
      </c>
      <c r="H9" s="95">
        <f>IF(RES_hh_fech!H9=0,0,RES_hh_fech!H9/RES_summary!H$19)</f>
        <v>190.65212020503395</v>
      </c>
      <c r="I9" s="95">
        <f>IF(RES_hh_fech!I9=0,0,RES_hh_fech!I9/RES_summary!I$19)</f>
        <v>174.66517176426618</v>
      </c>
      <c r="J9" s="95">
        <f>IF(RES_hh_fech!J9=0,0,RES_hh_fech!J9/RES_summary!J$19)</f>
        <v>173.39890797426443</v>
      </c>
      <c r="K9" s="95">
        <f>IF(RES_hh_fech!K9=0,0,RES_hh_fech!K9/RES_summary!K$19)</f>
        <v>176.97648673201081</v>
      </c>
      <c r="L9" s="95">
        <f>IF(RES_hh_fech!L9=0,0,RES_hh_fech!L9/RES_summary!L$19)</f>
        <v>186.03346285840368</v>
      </c>
      <c r="M9" s="95">
        <f>IF(RES_hh_fech!M9=0,0,RES_hh_fech!M9/RES_summary!M$19)</f>
        <v>174.27356339715547</v>
      </c>
      <c r="N9" s="95">
        <f>IF(RES_hh_fech!N9=0,0,RES_hh_fech!N9/RES_summary!N$19)</f>
        <v>166.87850255617255</v>
      </c>
      <c r="O9" s="95">
        <f>IF(RES_hh_fech!O9=0,0,RES_hh_fech!O9/RES_summary!O$19)</f>
        <v>160.44434337138097</v>
      </c>
      <c r="P9" s="95">
        <f>IF(RES_hh_fech!P9=0,0,RES_hh_fech!P9/RES_summary!P$19)</f>
        <v>136.96576231083975</v>
      </c>
      <c r="Q9" s="95">
        <f>IF(RES_hh_fech!Q9=0,0,RES_hh_fech!Q9/RES_summary!Q$19)</f>
        <v>155.19116957889983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105.98046404882371</v>
      </c>
      <c r="C11" s="95">
        <f>IF(RES_hh_fech!C11=0,0,RES_hh_fech!C11/RES_summary!C$19)</f>
        <v>123.97512921594245</v>
      </c>
      <c r="D11" s="95">
        <f>IF(RES_hh_fech!D11=0,0,RES_hh_fech!D11/RES_summary!D$19)</f>
        <v>119.33593940340602</v>
      </c>
      <c r="E11" s="95">
        <f>IF(RES_hh_fech!E11=0,0,RES_hh_fech!E11/RES_summary!E$19)</f>
        <v>131.74309406995636</v>
      </c>
      <c r="F11" s="95">
        <f>IF(RES_hh_fech!F11=0,0,RES_hh_fech!F11/RES_summary!F$19)</f>
        <v>127.12690901754522</v>
      </c>
      <c r="G11" s="95">
        <f>IF(RES_hh_fech!G11=0,0,RES_hh_fech!G11/RES_summary!G$19)</f>
        <v>132.50208661753237</v>
      </c>
      <c r="H11" s="95">
        <f>IF(RES_hh_fech!H11=0,0,RES_hh_fech!H11/RES_summary!H$19)</f>
        <v>115.6465799361429</v>
      </c>
      <c r="I11" s="95">
        <f>IF(RES_hh_fech!I11=0,0,RES_hh_fech!I11/RES_summary!I$19)</f>
        <v>106.97714455320016</v>
      </c>
      <c r="J11" s="95">
        <f>IF(RES_hh_fech!J11=0,0,RES_hh_fech!J11/RES_summary!J$19)</f>
        <v>109.25799025865365</v>
      </c>
      <c r="K11" s="95">
        <f>IF(RES_hh_fech!K11=0,0,RES_hh_fech!K11/RES_summary!K$19)</f>
        <v>110.47222063316572</v>
      </c>
      <c r="L11" s="95">
        <f>IF(RES_hh_fech!L11=0,0,RES_hh_fech!L11/RES_summary!L$19)</f>
        <v>116.29665139196267</v>
      </c>
      <c r="M11" s="95">
        <f>IF(RES_hh_fech!M11=0,0,RES_hh_fech!M11/RES_summary!M$19)</f>
        <v>109.98863592845665</v>
      </c>
      <c r="N11" s="95">
        <f>IF(RES_hh_fech!N11=0,0,RES_hh_fech!N11/RES_summary!N$19)</f>
        <v>103.68301752397518</v>
      </c>
      <c r="O11" s="95">
        <f>IF(RES_hh_fech!O11=0,0,RES_hh_fech!O11/RES_summary!O$19)</f>
        <v>104.55190758559701</v>
      </c>
      <c r="P11" s="95">
        <f>IF(RES_hh_fech!P11=0,0,RES_hh_fech!P11/RES_summary!P$19)</f>
        <v>87.288979753339618</v>
      </c>
      <c r="Q11" s="95">
        <f>IF(RES_hh_fech!Q11=0,0,RES_hh_fech!Q11/RES_summary!Q$19)</f>
        <v>99.294028337868625</v>
      </c>
    </row>
    <row r="12" spans="1:17" ht="12" customHeight="1" x14ac:dyDescent="0.25">
      <c r="A12" s="87" t="s">
        <v>115</v>
      </c>
      <c r="B12" s="95">
        <f>IF(RES_hh_fech!B12=0,0,RES_hh_fech!B12/RES_summary!B$19)</f>
        <v>80.008498341490267</v>
      </c>
      <c r="C12" s="95">
        <f>IF(RES_hh_fech!C12=0,0,RES_hh_fech!C12/RES_summary!C$19)</f>
        <v>91.691992847516516</v>
      </c>
      <c r="D12" s="95">
        <f>IF(RES_hh_fech!D12=0,0,RES_hh_fech!D12/RES_summary!D$19)</f>
        <v>86.054753083655115</v>
      </c>
      <c r="E12" s="95">
        <f>IF(RES_hh_fech!E12=0,0,RES_hh_fech!E12/RES_summary!E$19)</f>
        <v>88.652591582394962</v>
      </c>
      <c r="F12" s="95">
        <f>IF(RES_hh_fech!F12=0,0,RES_hh_fech!F12/RES_summary!F$19)</f>
        <v>84.964721600107893</v>
      </c>
      <c r="G12" s="95">
        <f>IF(RES_hh_fech!G12=0,0,RES_hh_fech!G12/RES_summary!G$19)</f>
        <v>85.096332360056735</v>
      </c>
      <c r="H12" s="95">
        <f>IF(RES_hh_fech!H12=0,0,RES_hh_fech!H12/RES_summary!H$19)</f>
        <v>73.453248567759204</v>
      </c>
      <c r="I12" s="95">
        <f>IF(RES_hh_fech!I12=0,0,RES_hh_fech!I12/RES_summary!I$19)</f>
        <v>63.275132459115923</v>
      </c>
      <c r="J12" s="95">
        <f>IF(RES_hh_fech!J12=0,0,RES_hh_fech!J12/RES_summary!J$19)</f>
        <v>60.999259049367936</v>
      </c>
      <c r="K12" s="95">
        <f>IF(RES_hh_fech!K12=0,0,RES_hh_fech!K12/RES_summary!K$19)</f>
        <v>59.969379058186227</v>
      </c>
      <c r="L12" s="95">
        <f>IF(RES_hh_fech!L12=0,0,RES_hh_fech!L12/RES_summary!L$19)</f>
        <v>60.090508745998427</v>
      </c>
      <c r="M12" s="95">
        <f>IF(RES_hh_fech!M12=0,0,RES_hh_fech!M12/RES_summary!M$19)</f>
        <v>55.517909222155005</v>
      </c>
      <c r="N12" s="95">
        <f>IF(RES_hh_fech!N12=0,0,RES_hh_fech!N12/RES_summary!N$19)</f>
        <v>49.494714950114329</v>
      </c>
      <c r="O12" s="95">
        <f>IF(RES_hh_fech!O12=0,0,RES_hh_fech!O12/RES_summary!O$19)</f>
        <v>47.143790248446223</v>
      </c>
      <c r="P12" s="95">
        <f>IF(RES_hh_fech!P12=0,0,RES_hh_fech!P12/RES_summary!P$19)</f>
        <v>39.864351329348892</v>
      </c>
      <c r="Q12" s="95">
        <f>IF(RES_hh_fech!Q12=0,0,RES_hh_fech!Q12/RES_summary!Q$19)</f>
        <v>41.778743733928422</v>
      </c>
    </row>
    <row r="13" spans="1:17" ht="12" customHeight="1" x14ac:dyDescent="0.25">
      <c r="A13" s="51" t="s">
        <v>114</v>
      </c>
      <c r="B13" s="22">
        <f>IF(RES_hh_fech!B13=0,0,RES_hh_fech!B13/RES_summary!B$19)</f>
        <v>127.7460722091519</v>
      </c>
      <c r="C13" s="22">
        <f>IF(RES_hh_fech!C13=0,0,RES_hh_fech!C13/RES_summary!C$19)</f>
        <v>144.58674234758871</v>
      </c>
      <c r="D13" s="22">
        <f>IF(RES_hh_fech!D13=0,0,RES_hh_fech!D13/RES_summary!D$19)</f>
        <v>144.97702582373833</v>
      </c>
      <c r="E13" s="22">
        <f>IF(RES_hh_fech!E13=0,0,RES_hh_fech!E13/RES_summary!E$19)</f>
        <v>144.02895098262252</v>
      </c>
      <c r="F13" s="22">
        <f>IF(RES_hh_fech!F13=0,0,RES_hh_fech!F13/RES_summary!F$19)</f>
        <v>145.81009684481774</v>
      </c>
      <c r="G13" s="22">
        <f>IF(RES_hh_fech!G13=0,0,RES_hh_fech!G13/RES_summary!G$19)</f>
        <v>153.85735249235833</v>
      </c>
      <c r="H13" s="22">
        <f>IF(RES_hh_fech!H13=0,0,RES_hh_fech!H13/RES_summary!H$19)</f>
        <v>141.97090100981626</v>
      </c>
      <c r="I13" s="22">
        <f>IF(RES_hh_fech!I13=0,0,RES_hh_fech!I13/RES_summary!I$19)</f>
        <v>121.32249204863105</v>
      </c>
      <c r="J13" s="22">
        <f>IF(RES_hh_fech!J13=0,0,RES_hh_fech!J13/RES_summary!J$19)</f>
        <v>132.03573939161006</v>
      </c>
      <c r="K13" s="22">
        <f>IF(RES_hh_fech!K13=0,0,RES_hh_fech!K13/RES_summary!K$19)</f>
        <v>129.02448593871529</v>
      </c>
      <c r="L13" s="22">
        <f>IF(RES_hh_fech!L13=0,0,RES_hh_fech!L13/RES_summary!L$19)</f>
        <v>137.63697712279046</v>
      </c>
      <c r="M13" s="22">
        <f>IF(RES_hh_fech!M13=0,0,RES_hh_fech!M13/RES_summary!M$19)</f>
        <v>128.14554177626235</v>
      </c>
      <c r="N13" s="22">
        <f>IF(RES_hh_fech!N13=0,0,RES_hh_fech!N13/RES_summary!N$19)</f>
        <v>125.52550377048171</v>
      </c>
      <c r="O13" s="22">
        <f>IF(RES_hh_fech!O13=0,0,RES_hh_fech!O13/RES_summary!O$19)</f>
        <v>121.26566193857722</v>
      </c>
      <c r="P13" s="22">
        <f>IF(RES_hh_fech!P13=0,0,RES_hh_fech!P13/RES_summary!P$19)</f>
        <v>104.3796681696646</v>
      </c>
      <c r="Q13" s="22">
        <f>IF(RES_hh_fech!Q13=0,0,RES_hh_fech!Q13/RES_summary!Q$19)</f>
        <v>123.08430003233934</v>
      </c>
    </row>
    <row r="14" spans="1:17" ht="12" customHeight="1" x14ac:dyDescent="0.25">
      <c r="A14" s="99" t="s">
        <v>117</v>
      </c>
      <c r="B14" s="98">
        <f>IF(RES_hh_fech!B14=0,0,RES_hh_fech!B14/RES_summary!B$19)</f>
        <v>2.1503161855806354</v>
      </c>
      <c r="C14" s="98">
        <f>IF(RES_hh_fech!C14=0,0,RES_hh_fech!C14/RES_summary!C$19)</f>
        <v>1.712052822583525</v>
      </c>
      <c r="D14" s="98">
        <f>IF(RES_hh_fech!D14=0,0,RES_hh_fech!D14/RES_summary!D$19)</f>
        <v>2.2979373358333803</v>
      </c>
      <c r="E14" s="98">
        <f>IF(RES_hh_fech!E14=0,0,RES_hh_fech!E14/RES_summary!E$19)</f>
        <v>0.3920264000554452</v>
      </c>
      <c r="F14" s="98">
        <f>IF(RES_hh_fech!F14=0,0,RES_hh_fech!F14/RES_summary!F$19)</f>
        <v>1.2104283250759604</v>
      </c>
      <c r="G14" s="98">
        <f>IF(RES_hh_fech!G14=0,0,RES_hh_fech!G14/RES_summary!G$19)</f>
        <v>1.610622665395784</v>
      </c>
      <c r="H14" s="98">
        <f>IF(RES_hh_fech!H14=0,0,RES_hh_fech!H14/RES_summary!H$19)</f>
        <v>1.9883860982982864</v>
      </c>
      <c r="I14" s="98">
        <f>IF(RES_hh_fech!I14=0,0,RES_hh_fech!I14/RES_summary!I$19)</f>
        <v>0.90658579026394681</v>
      </c>
      <c r="J14" s="98">
        <f>IF(RES_hh_fech!J14=0,0,RES_hh_fech!J14/RES_summary!J$19)</f>
        <v>2.0521290001980734</v>
      </c>
      <c r="K14" s="98">
        <f>IF(RES_hh_fech!K14=0,0,RES_hh_fech!K14/RES_summary!K$19)</f>
        <v>1.4029237701117421</v>
      </c>
      <c r="L14" s="98">
        <f>IF(RES_hh_fech!L14=0,0,RES_hh_fech!L14/RES_summary!L$19)</f>
        <v>1.619420902510698</v>
      </c>
      <c r="M14" s="98">
        <f>IF(RES_hh_fech!M14=0,0,RES_hh_fech!M14/RES_summary!M$19)</f>
        <v>1.4586665021175986</v>
      </c>
      <c r="N14" s="98">
        <f>IF(RES_hh_fech!N14=0,0,RES_hh_fech!N14/RES_summary!N$19)</f>
        <v>1.6716423451245324</v>
      </c>
      <c r="O14" s="98">
        <f>IF(RES_hh_fech!O14=0,0,RES_hh_fech!O14/RES_summary!O$19)</f>
        <v>1.4625684833820471</v>
      </c>
      <c r="P14" s="98">
        <f>IF(RES_hh_fech!P14=0,0,RES_hh_fech!P14/RES_summary!P$19)</f>
        <v>1.4213102348629889</v>
      </c>
      <c r="Q14" s="98">
        <f>IF(RES_hh_fech!Q14=0,0,RES_hh_fech!Q14/RES_summary!Q$19)</f>
        <v>1.9111920903090758</v>
      </c>
    </row>
    <row r="15" spans="1:17" ht="12.95" customHeight="1" x14ac:dyDescent="0.25">
      <c r="A15" s="89" t="s">
        <v>112</v>
      </c>
      <c r="B15" s="96">
        <f>IF(RES_hh_fech!B15=0,0,RES_hh_fech!B15/RES_summary!B$19)</f>
        <v>2.1448998684488867</v>
      </c>
      <c r="C15" s="96">
        <f>IF(RES_hh_fech!C15=0,0,RES_hh_fech!C15/RES_summary!C$19)</f>
        <v>2.9667458638795998</v>
      </c>
      <c r="D15" s="96">
        <f>IF(RES_hh_fech!D15=0,0,RES_hh_fech!D15/RES_summary!D$19)</f>
        <v>3.9256598770921172</v>
      </c>
      <c r="E15" s="96">
        <f>IF(RES_hh_fech!E15=0,0,RES_hh_fech!E15/RES_summary!E$19)</f>
        <v>4.6115413012692059</v>
      </c>
      <c r="F15" s="96">
        <f>IF(RES_hh_fech!F15=0,0,RES_hh_fech!F15/RES_summary!F$19)</f>
        <v>5.1439363633167323</v>
      </c>
      <c r="G15" s="96">
        <f>IF(RES_hh_fech!G15=0,0,RES_hh_fech!G15/RES_summary!G$19)</f>
        <v>5.5561073491235797</v>
      </c>
      <c r="H15" s="96">
        <f>IF(RES_hh_fech!H15=0,0,RES_hh_fech!H15/RES_summary!H$19)</f>
        <v>5.9531893739613828</v>
      </c>
      <c r="I15" s="96">
        <f>IF(RES_hh_fech!I15=0,0,RES_hh_fech!I15/RES_summary!I$19)</f>
        <v>6.3211442008337642</v>
      </c>
      <c r="J15" s="96">
        <f>IF(RES_hh_fech!J15=0,0,RES_hh_fech!J15/RES_summary!J$19)</f>
        <v>6.6328655074580416</v>
      </c>
      <c r="K15" s="96">
        <f>IF(RES_hh_fech!K15=0,0,RES_hh_fech!K15/RES_summary!K$19)</f>
        <v>6.8646921821436599</v>
      </c>
      <c r="L15" s="96">
        <f>IF(RES_hh_fech!L15=0,0,RES_hh_fech!L15/RES_summary!L$19)</f>
        <v>6.9095445183821695</v>
      </c>
      <c r="M15" s="96">
        <f>IF(RES_hh_fech!M15=0,0,RES_hh_fech!M15/RES_summary!M$19)</f>
        <v>6.4829409076816127</v>
      </c>
      <c r="N15" s="96">
        <f>IF(RES_hh_fech!N15=0,0,RES_hh_fech!N15/RES_summary!N$19)</f>
        <v>5.8305443992783887</v>
      </c>
      <c r="O15" s="96">
        <f>IF(RES_hh_fech!O15=0,0,RES_hh_fech!O15/RES_summary!O$19)</f>
        <v>5.7042420583904523</v>
      </c>
      <c r="P15" s="96">
        <f>IF(RES_hh_fech!P15=0,0,RES_hh_fech!P15/RES_summary!P$19)</f>
        <v>5.5718439438019418</v>
      </c>
      <c r="Q15" s="96">
        <f>IF(RES_hh_fech!Q15=0,0,RES_hh_fech!Q15/RES_summary!Q$19)</f>
        <v>5.8029114679337566</v>
      </c>
    </row>
    <row r="16" spans="1:17" ht="12" customHeight="1" x14ac:dyDescent="0.25">
      <c r="A16" s="87" t="s">
        <v>111</v>
      </c>
      <c r="B16" s="97">
        <f>IF(RES_hh_fech!B16=0,0,RES_hh_fech!B16/RES_summary!B$19)</f>
        <v>2.1448998684488867</v>
      </c>
      <c r="C16" s="97">
        <f>IF(RES_hh_fech!C16=0,0,RES_hh_fech!C16/RES_summary!C$19)</f>
        <v>2.9667458638795998</v>
      </c>
      <c r="D16" s="97">
        <f>IF(RES_hh_fech!D16=0,0,RES_hh_fech!D16/RES_summary!D$19)</f>
        <v>3.9256598770921172</v>
      </c>
      <c r="E16" s="97">
        <f>IF(RES_hh_fech!E16=0,0,RES_hh_fech!E16/RES_summary!E$19)</f>
        <v>4.6115413012692059</v>
      </c>
      <c r="F16" s="97">
        <f>IF(RES_hh_fech!F16=0,0,RES_hh_fech!F16/RES_summary!F$19)</f>
        <v>5.1439363633167323</v>
      </c>
      <c r="G16" s="97">
        <f>IF(RES_hh_fech!G16=0,0,RES_hh_fech!G16/RES_summary!G$19)</f>
        <v>5.5561073491235797</v>
      </c>
      <c r="H16" s="97">
        <f>IF(RES_hh_fech!H16=0,0,RES_hh_fech!H16/RES_summary!H$19)</f>
        <v>5.9531893739613828</v>
      </c>
      <c r="I16" s="97">
        <f>IF(RES_hh_fech!I16=0,0,RES_hh_fech!I16/RES_summary!I$19)</f>
        <v>6.3211442008337642</v>
      </c>
      <c r="J16" s="97">
        <f>IF(RES_hh_fech!J16=0,0,RES_hh_fech!J16/RES_summary!J$19)</f>
        <v>6.6328655074580416</v>
      </c>
      <c r="K16" s="97">
        <f>IF(RES_hh_fech!K16=0,0,RES_hh_fech!K16/RES_summary!K$19)</f>
        <v>6.8646921821436599</v>
      </c>
      <c r="L16" s="97">
        <f>IF(RES_hh_fech!L16=0,0,RES_hh_fech!L16/RES_summary!L$19)</f>
        <v>6.9095445183821695</v>
      </c>
      <c r="M16" s="97">
        <f>IF(RES_hh_fech!M16=0,0,RES_hh_fech!M16/RES_summary!M$19)</f>
        <v>6.4829409076816127</v>
      </c>
      <c r="N16" s="97">
        <f>IF(RES_hh_fech!N16=0,0,RES_hh_fech!N16/RES_summary!N$19)</f>
        <v>5.8305443992783887</v>
      </c>
      <c r="O16" s="97">
        <f>IF(RES_hh_fech!O16=0,0,RES_hh_fech!O16/RES_summary!O$19)</f>
        <v>5.7042420583904523</v>
      </c>
      <c r="P16" s="97">
        <f>IF(RES_hh_fech!P16=0,0,RES_hh_fech!P16/RES_summary!P$19)</f>
        <v>5.5718439438019418</v>
      </c>
      <c r="Q16" s="97">
        <f>IF(RES_hh_fech!Q16=0,0,RES_hh_fech!Q16/RES_summary!Q$19)</f>
        <v>5.8029114679337566</v>
      </c>
    </row>
    <row r="17" spans="1:17" ht="12.95" customHeight="1" x14ac:dyDescent="0.25">
      <c r="A17" s="89" t="s">
        <v>63</v>
      </c>
      <c r="B17" s="96">
        <f>IF(RES_hh_fech!B17=0,0,RES_hh_fech!B17/RES_summary!B$19)</f>
        <v>35.924023358945412</v>
      </c>
      <c r="C17" s="96">
        <f>IF(RES_hh_fech!C17=0,0,RES_hh_fech!C17/RES_summary!C$19)</f>
        <v>35.838243921449944</v>
      </c>
      <c r="D17" s="96">
        <f>IF(RES_hh_fech!D17=0,0,RES_hh_fech!D17/RES_summary!D$19)</f>
        <v>37.461631202255276</v>
      </c>
      <c r="E17" s="96">
        <f>IF(RES_hh_fech!E17=0,0,RES_hh_fech!E17/RES_summary!E$19)</f>
        <v>36.815848712860024</v>
      </c>
      <c r="F17" s="96">
        <f>IF(RES_hh_fech!F17=0,0,RES_hh_fech!F17/RES_summary!F$19)</f>
        <v>37.4458929478876</v>
      </c>
      <c r="G17" s="96">
        <f>IF(RES_hh_fech!G17=0,0,RES_hh_fech!G17/RES_summary!G$19)</f>
        <v>37.338945470920514</v>
      </c>
      <c r="H17" s="96">
        <f>IF(RES_hh_fech!H17=0,0,RES_hh_fech!H17/RES_summary!H$19)</f>
        <v>37.140412872575382</v>
      </c>
      <c r="I17" s="96">
        <f>IF(RES_hh_fech!I17=0,0,RES_hh_fech!I17/RES_summary!I$19)</f>
        <v>36.23514710324671</v>
      </c>
      <c r="J17" s="96">
        <f>IF(RES_hh_fech!J17=0,0,RES_hh_fech!J17/RES_summary!J$19)</f>
        <v>36.865058301713297</v>
      </c>
      <c r="K17" s="96">
        <f>IF(RES_hh_fech!K17=0,0,RES_hh_fech!K17/RES_summary!K$19)</f>
        <v>36.544641954307856</v>
      </c>
      <c r="L17" s="96">
        <f>IF(RES_hh_fech!L17=0,0,RES_hh_fech!L17/RES_summary!L$19)</f>
        <v>37.220539894793866</v>
      </c>
      <c r="M17" s="96">
        <f>IF(RES_hh_fech!M17=0,0,RES_hh_fech!M17/RES_summary!M$19)</f>
        <v>36.202474150992202</v>
      </c>
      <c r="N17" s="96">
        <f>IF(RES_hh_fech!N17=0,0,RES_hh_fech!N17/RES_summary!N$19)</f>
        <v>35.271928373889196</v>
      </c>
      <c r="O17" s="96">
        <f>IF(RES_hh_fech!O17=0,0,RES_hh_fech!O17/RES_summary!O$19)</f>
        <v>34.633170417597576</v>
      </c>
      <c r="P17" s="96">
        <f>IF(RES_hh_fech!P17=0,0,RES_hh_fech!P17/RES_summary!P$19)</f>
        <v>33.313663347515487</v>
      </c>
      <c r="Q17" s="96">
        <f>IF(RES_hh_fech!Q17=0,0,RES_hh_fech!Q17/RES_summary!Q$19)</f>
        <v>33.611501168821995</v>
      </c>
    </row>
    <row r="18" spans="1:17" ht="12" customHeight="1" x14ac:dyDescent="0.25">
      <c r="A18" s="87" t="s">
        <v>58</v>
      </c>
      <c r="B18" s="95">
        <f>IF(RES_hh_fech!B18=0,0,RES_hh_fech!B18/RES_summary!B$19)</f>
        <v>0</v>
      </c>
      <c r="C18" s="95">
        <f>IF(RES_hh_fech!C18=0,0,RES_hh_fech!C18/RES_summary!C$19)</f>
        <v>0</v>
      </c>
      <c r="D18" s="95">
        <f>IF(RES_hh_fech!D18=0,0,RES_hh_fech!D18/RES_summary!D$19)</f>
        <v>0</v>
      </c>
      <c r="E18" s="95">
        <f>IF(RES_hh_fech!E18=0,0,RES_hh_fech!E18/RES_summary!E$19)</f>
        <v>0</v>
      </c>
      <c r="F18" s="95">
        <f>IF(RES_hh_fech!F18=0,0,RES_hh_fech!F18/RES_summary!F$19)</f>
        <v>0</v>
      </c>
      <c r="G18" s="95">
        <f>IF(RES_hh_fech!G18=0,0,RES_hh_fech!G18/RES_summary!G$19)</f>
        <v>0</v>
      </c>
      <c r="H18" s="95">
        <f>IF(RES_hh_fech!H18=0,0,RES_hh_fech!H18/RES_summary!H$19)</f>
        <v>0</v>
      </c>
      <c r="I18" s="95">
        <f>IF(RES_hh_fech!I18=0,0,RES_hh_fech!I18/RES_summary!I$19)</f>
        <v>0</v>
      </c>
      <c r="J18" s="95">
        <f>IF(RES_hh_fech!J18=0,0,RES_hh_fech!J18/RES_summary!J$19)</f>
        <v>0</v>
      </c>
      <c r="K18" s="95">
        <f>IF(RES_hh_fech!K18=0,0,RES_hh_fech!K18/RES_summary!K$19)</f>
        <v>0</v>
      </c>
      <c r="L18" s="95">
        <f>IF(RES_hh_fech!L18=0,0,RES_hh_fech!L18/RES_summary!L$19)</f>
        <v>0</v>
      </c>
      <c r="M18" s="95">
        <f>IF(RES_hh_fech!M18=0,0,RES_hh_fech!M18/RES_summary!M$19)</f>
        <v>0</v>
      </c>
      <c r="N18" s="95">
        <f>IF(RES_hh_fech!N18=0,0,RES_hh_fech!N18/RES_summary!N$19)</f>
        <v>0</v>
      </c>
      <c r="O18" s="95">
        <f>IF(RES_hh_fech!O18=0,0,RES_hh_fech!O18/RES_summary!O$19)</f>
        <v>0</v>
      </c>
      <c r="P18" s="95">
        <f>IF(RES_hh_fech!P18=0,0,RES_hh_fech!P18/RES_summary!P$19)</f>
        <v>0</v>
      </c>
      <c r="Q18" s="95">
        <f>IF(RES_hh_fech!Q18=0,0,RES_hh_fech!Q18/RES_summary!Q$19)</f>
        <v>0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38.688158389613044</v>
      </c>
      <c r="C19" s="95">
        <f>IF(RES_hh_fech!C19=0,0,RES_hh_fech!C19/RES_summary!C$19)</f>
        <v>38.790869458218246</v>
      </c>
      <c r="D19" s="95">
        <f>IF(RES_hh_fech!D19=0,0,RES_hh_fech!D19/RES_summary!D$19)</f>
        <v>40.040971427564969</v>
      </c>
      <c r="E19" s="95">
        <f>IF(RES_hh_fech!E19=0,0,RES_hh_fech!E19/RES_summary!E$19)</f>
        <v>40.41178064392183</v>
      </c>
      <c r="F19" s="95">
        <f>IF(RES_hh_fech!F19=0,0,RES_hh_fech!F19/RES_summary!F$19)</f>
        <v>40.393278598906122</v>
      </c>
      <c r="G19" s="95">
        <f>IF(RES_hh_fech!G19=0,0,RES_hh_fech!G19/RES_summary!G$19)</f>
        <v>39.811340872774821</v>
      </c>
      <c r="H19" s="95">
        <f>IF(RES_hh_fech!H19=0,0,RES_hh_fech!H19/RES_summary!H$19)</f>
        <v>39.138354675635156</v>
      </c>
      <c r="I19" s="95">
        <f>IF(RES_hh_fech!I19=0,0,RES_hh_fech!I19/RES_summary!I$19)</f>
        <v>38.689307993483069</v>
      </c>
      <c r="J19" s="95">
        <f>IF(RES_hh_fech!J19=0,0,RES_hh_fech!J19/RES_summary!J$19)</f>
        <v>38.409591945069025</v>
      </c>
      <c r="K19" s="95">
        <f>IF(RES_hh_fech!K19=0,0,RES_hh_fech!K19/RES_summary!K$19)</f>
        <v>37.890831398634859</v>
      </c>
      <c r="L19" s="95">
        <f>IF(RES_hh_fech!L19=0,0,RES_hh_fech!L19/RES_summary!L$19)</f>
        <v>38.308297124126</v>
      </c>
      <c r="M19" s="95">
        <f>IF(RES_hh_fech!M19=0,0,RES_hh_fech!M19/RES_summary!M$19)</f>
        <v>36.909722825015592</v>
      </c>
      <c r="N19" s="95">
        <f>IF(RES_hh_fech!N19=0,0,RES_hh_fech!N19/RES_summary!N$19)</f>
        <v>35.284542268806412</v>
      </c>
      <c r="O19" s="95">
        <f>IF(RES_hh_fech!O19=0,0,RES_hh_fech!O19/RES_summary!O$19)</f>
        <v>34.335189635628055</v>
      </c>
      <c r="P19" s="95">
        <f>IF(RES_hh_fech!P19=0,0,RES_hh_fech!P19/RES_summary!P$19)</f>
        <v>32.657125837357228</v>
      </c>
      <c r="Q19" s="95">
        <f>IF(RES_hh_fech!Q19=0,0,RES_hh_fech!Q19/RES_summary!Q$19)</f>
        <v>32.437523910617486</v>
      </c>
    </row>
    <row r="20" spans="1:17" ht="12" customHeight="1" x14ac:dyDescent="0.25">
      <c r="A20" s="87" t="s">
        <v>110</v>
      </c>
      <c r="B20" s="95">
        <f>IF(RES_hh_fech!B20=0,0,RES_hh_fech!B20/RES_summary!B$19)</f>
        <v>40.413368211089448</v>
      </c>
      <c r="C20" s="95">
        <f>IF(RES_hh_fech!C20=0,0,RES_hh_fech!C20/RES_summary!C$19)</f>
        <v>39.278781787367137</v>
      </c>
      <c r="D20" s="95">
        <f>IF(RES_hh_fech!D20=0,0,RES_hh_fech!D20/RES_summary!D$19)</f>
        <v>42.170277284969387</v>
      </c>
      <c r="E20" s="95">
        <f>IF(RES_hh_fech!E20=0,0,RES_hh_fech!E20/RES_summary!E$19)</f>
        <v>40.570875372949132</v>
      </c>
      <c r="F20" s="95">
        <f>IF(RES_hh_fech!F20=0,0,RES_hh_fech!F20/RES_summary!F$19)</f>
        <v>41.547376927275643</v>
      </c>
      <c r="G20" s="95">
        <f>IF(RES_hh_fech!G20=0,0,RES_hh_fech!G20/RES_summary!G$19)</f>
        <v>40.949204623793854</v>
      </c>
      <c r="H20" s="95">
        <f>IF(RES_hh_fech!H20=0,0,RES_hh_fech!H20/RES_summary!H$19)</f>
        <v>40.256141245219659</v>
      </c>
      <c r="I20" s="95">
        <f>IF(RES_hh_fech!I20=0,0,RES_hh_fech!I20/RES_summary!I$19)</f>
        <v>39.794228590621294</v>
      </c>
      <c r="J20" s="95">
        <f>IF(RES_hh_fech!J20=0,0,RES_hh_fech!J20/RES_summary!J$19)</f>
        <v>39.300633582649617</v>
      </c>
      <c r="K20" s="95">
        <f>IF(RES_hh_fech!K20=0,0,RES_hh_fech!K20/RES_summary!K$19)</f>
        <v>39.177345888661328</v>
      </c>
      <c r="L20" s="95">
        <f>IF(RES_hh_fech!L20=0,0,RES_hh_fech!L20/RES_summary!L$19)</f>
        <v>39.273609145314985</v>
      </c>
      <c r="M20" s="95">
        <f>IF(RES_hh_fech!M20=0,0,RES_hh_fech!M20/RES_summary!M$19)</f>
        <v>37.974019700936012</v>
      </c>
      <c r="N20" s="95">
        <f>IF(RES_hh_fech!N20=0,0,RES_hh_fech!N20/RES_summary!N$19)</f>
        <v>36.324291562370938</v>
      </c>
      <c r="O20" s="95">
        <f>IF(RES_hh_fech!O20=0,0,RES_hh_fech!O20/RES_summary!O$19)</f>
        <v>35.366673718206627</v>
      </c>
      <c r="P20" s="95">
        <f>IF(RES_hh_fech!P20=0,0,RES_hh_fech!P20/RES_summary!P$19)</f>
        <v>33.669317297257741</v>
      </c>
      <c r="Q20" s="95">
        <f>IF(RES_hh_fech!Q20=0,0,RES_hh_fech!Q20/RES_summary!Q$19)</f>
        <v>33.458255629462705</v>
      </c>
    </row>
    <row r="21" spans="1:17" ht="12" customHeight="1" x14ac:dyDescent="0.25">
      <c r="A21" s="87" t="s">
        <v>109</v>
      </c>
      <c r="B21" s="95">
        <f>IF(RES_hh_fech!B21=0,0,RES_hh_fech!B21/RES_summary!B$19)</f>
        <v>37.139742979036654</v>
      </c>
      <c r="C21" s="95">
        <f>IF(RES_hh_fech!C21=0,0,RES_hh_fech!C21/RES_summary!C$19)</f>
        <v>37.239872234898236</v>
      </c>
      <c r="D21" s="95">
        <f>IF(RES_hh_fech!D21=0,0,RES_hh_fech!D21/RES_summary!D$19)</f>
        <v>38.439323445474585</v>
      </c>
      <c r="E21" s="95">
        <f>IF(RES_hh_fech!E21=0,0,RES_hh_fech!E21/RES_summary!E$19)</f>
        <v>38.794922731170779</v>
      </c>
      <c r="F21" s="95">
        <f>IF(RES_hh_fech!F21=0,0,RES_hh_fech!F21/RES_summary!F$19)</f>
        <v>38.777593601966366</v>
      </c>
      <c r="G21" s="95">
        <f>IF(RES_hh_fech!G21=0,0,RES_hh_fech!G21/RES_summary!G$19)</f>
        <v>38.219139620576904</v>
      </c>
      <c r="H21" s="95">
        <f>IF(RES_hh_fech!H21=0,0,RES_hh_fech!H21/RES_summary!H$19)</f>
        <v>37.572521386830537</v>
      </c>
      <c r="I21" s="95">
        <f>IF(RES_hh_fech!I21=0,0,RES_hh_fech!I21/RES_summary!I$19)</f>
        <v>37.141326493867851</v>
      </c>
      <c r="J21" s="95">
        <f>IF(RES_hh_fech!J21=0,0,RES_hh_fech!J21/RES_summary!J$19)</f>
        <v>36.873249627913751</v>
      </c>
      <c r="K21" s="95">
        <f>IF(RES_hh_fech!K21=0,0,RES_hh_fech!K21/RES_summary!K$19)</f>
        <v>36.375551916595917</v>
      </c>
      <c r="L21" s="95">
        <f>IF(RES_hh_fech!L21=0,0,RES_hh_fech!L21/RES_summary!L$19)</f>
        <v>36.776208350229879</v>
      </c>
      <c r="M21" s="95">
        <f>IF(RES_hh_fech!M21=0,0,RES_hh_fech!M21/RES_summary!M$19)</f>
        <v>35.453047659832521</v>
      </c>
      <c r="N21" s="95">
        <f>IF(RES_hh_fech!N21=0,0,RES_hh_fech!N21/RES_summary!N$19)</f>
        <v>33.966502103964544</v>
      </c>
      <c r="O21" s="95">
        <f>IF(RES_hh_fech!O21=0,0,RES_hh_fech!O21/RES_summary!O$19)</f>
        <v>33.135967696599785</v>
      </c>
      <c r="P21" s="95">
        <f>IF(RES_hh_fech!P21=0,0,RES_hh_fech!P21/RES_summary!P$19)</f>
        <v>31.607605205684557</v>
      </c>
      <c r="Q21" s="95">
        <f>IF(RES_hh_fech!Q21=0,0,RES_hh_fech!Q21/RES_summary!Q$19)</f>
        <v>31.495443140854874</v>
      </c>
    </row>
    <row r="22" spans="1:17" ht="12" customHeight="1" x14ac:dyDescent="0.25">
      <c r="A22" s="87" t="s">
        <v>55</v>
      </c>
      <c r="B22" s="95">
        <f>IF(RES_hh_fech!B22=0,0,RES_hh_fech!B22/RES_summary!B$19)</f>
        <v>46.424821313514769</v>
      </c>
      <c r="C22" s="95">
        <f>IF(RES_hh_fech!C22=0,0,RES_hh_fech!C22/RES_summary!C$19)</f>
        <v>46.549776525181443</v>
      </c>
      <c r="D22" s="95">
        <f>IF(RES_hh_fech!D22=0,0,RES_hh_fech!D22/RES_summary!D$19)</f>
        <v>48.049114131251983</v>
      </c>
      <c r="E22" s="95">
        <f>IF(RES_hh_fech!E22=0,0,RES_hh_fech!E22/RES_summary!E$19)</f>
        <v>48.493677743430283</v>
      </c>
      <c r="F22" s="95">
        <f>IF(RES_hh_fech!F22=0,0,RES_hh_fech!F22/RES_summary!F$19)</f>
        <v>48.472000190405964</v>
      </c>
      <c r="G22" s="95">
        <f>IF(RES_hh_fech!G22=0,0,RES_hh_fech!G22/RES_summary!G$19)</f>
        <v>47.77397205586864</v>
      </c>
      <c r="H22" s="95">
        <f>IF(RES_hh_fech!H22=0,0,RES_hh_fech!H22/RES_summary!H$19)</f>
        <v>46.965601935676126</v>
      </c>
      <c r="I22" s="95">
        <f>IF(RES_hh_fech!I22=0,0,RES_hh_fech!I22/RES_summary!I$19)</f>
        <v>46.426717740635887</v>
      </c>
      <c r="J22" s="95">
        <f>IF(RES_hh_fech!J22=0,0,RES_hh_fech!J22/RES_summary!J$19)</f>
        <v>46.091491393135307</v>
      </c>
      <c r="K22" s="95">
        <f>IF(RES_hh_fech!K22=0,0,RES_hh_fech!K22/RES_summary!K$19)</f>
        <v>45.469347091710901</v>
      </c>
      <c r="L22" s="95">
        <f>IF(RES_hh_fech!L22=0,0,RES_hh_fech!L22/RES_summary!L$19)</f>
        <v>45.970185915508495</v>
      </c>
      <c r="M22" s="95">
        <f>IF(RES_hh_fech!M22=0,0,RES_hh_fech!M22/RES_summary!M$19)</f>
        <v>44.274755083368859</v>
      </c>
      <c r="N22" s="95">
        <f>IF(RES_hh_fech!N22=0,0,RES_hh_fech!N22/RES_summary!N$19)</f>
        <v>42.263252119659967</v>
      </c>
      <c r="O22" s="95">
        <f>IF(RES_hh_fech!O22=0,0,RES_hh_fech!O22/RES_summary!O$19)</f>
        <v>41.064295910697808</v>
      </c>
      <c r="P22" s="95">
        <f>IF(RES_hh_fech!P22=0,0,RES_hh_fech!P22/RES_summary!P$19)</f>
        <v>39.022980243356635</v>
      </c>
      <c r="Q22" s="95">
        <f>IF(RES_hh_fech!Q22=0,0,RES_hh_fech!Q22/RES_summary!Q$19)</f>
        <v>38.739950663128369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23.762756435288772</v>
      </c>
      <c r="C24" s="95">
        <f>IF(RES_hh_fech!C24=0,0,RES_hh_fech!C24/RES_summary!C$19)</f>
        <v>23.88669980891693</v>
      </c>
      <c r="D24" s="95">
        <f>IF(RES_hh_fech!D24=0,0,RES_hh_fech!D24/RES_summary!D$19)</f>
        <v>24.738326004140571</v>
      </c>
      <c r="E24" s="95">
        <f>IF(RES_hh_fech!E24=0,0,RES_hh_fech!E24/RES_summary!E$19)</f>
        <v>25.04781508030835</v>
      </c>
      <c r="F24" s="95">
        <f>IF(RES_hh_fech!F24=0,0,RES_hh_fech!F24/RES_summary!F$19)</f>
        <v>25.11805943740892</v>
      </c>
      <c r="G24" s="95">
        <f>IF(RES_hh_fech!G24=0,0,RES_hh_fech!G24/RES_summary!G$19)</f>
        <v>25.10221604872574</v>
      </c>
      <c r="H24" s="95">
        <f>IF(RES_hh_fech!H24=0,0,RES_hh_fech!H24/RES_summary!H$19)</f>
        <v>24.26311621845846</v>
      </c>
      <c r="I24" s="95">
        <f>IF(RES_hh_fech!I24=0,0,RES_hh_fech!I24/RES_summary!I$19)</f>
        <v>24.276655506438512</v>
      </c>
      <c r="J24" s="95">
        <f>IF(RES_hh_fech!J24=0,0,RES_hh_fech!J24/RES_summary!J$19)</f>
        <v>24.169500168156418</v>
      </c>
      <c r="K24" s="95">
        <f>IF(RES_hh_fech!K24=0,0,RES_hh_fech!K24/RES_summary!K$19)</f>
        <v>23.911862378354353</v>
      </c>
      <c r="L24" s="95">
        <f>IF(RES_hh_fech!L24=0,0,RES_hh_fech!L24/RES_summary!L$19)</f>
        <v>24.242185957603116</v>
      </c>
      <c r="M24" s="95">
        <f>IF(RES_hh_fech!M24=0,0,RES_hh_fech!M24/RES_summary!M$19)</f>
        <v>23.395737927132046</v>
      </c>
      <c r="N24" s="95">
        <f>IF(RES_hh_fech!N24=0,0,RES_hh_fech!N24/RES_summary!N$19)</f>
        <v>22.140380399740838</v>
      </c>
      <c r="O24" s="95">
        <f>IF(RES_hh_fech!O24=0,0,RES_hh_fech!O24/RES_summary!O$19)</f>
        <v>22.3480164649351</v>
      </c>
      <c r="P24" s="95">
        <f>IF(RES_hh_fech!P24=0,0,RES_hh_fech!P24/RES_summary!P$19)</f>
        <v>21.142759101646952</v>
      </c>
      <c r="Q24" s="95">
        <f>IF(RES_hh_fech!Q24=0,0,RES_hh_fech!Q24/RES_summary!Q$19)</f>
        <v>21.165951672083413</v>
      </c>
    </row>
    <row r="25" spans="1:17" ht="12" customHeight="1" x14ac:dyDescent="0.25">
      <c r="A25" s="51" t="s">
        <v>60</v>
      </c>
      <c r="B25" s="22">
        <f>IF(RES_hh_fech!B25=0,0,RES_hh_fech!B25/RES_summary!B$19)</f>
        <v>33.106657370586241</v>
      </c>
      <c r="C25" s="22">
        <f>IF(RES_hh_fech!C25=0,0,RES_hh_fech!C25/RES_summary!C$19)</f>
        <v>32.84977665256185</v>
      </c>
      <c r="D25" s="22">
        <f>IF(RES_hh_fech!D25=0,0,RES_hh_fech!D25/RES_summary!D$19)</f>
        <v>34.488087947383114</v>
      </c>
      <c r="E25" s="22">
        <f>IF(RES_hh_fech!E25=0,0,RES_hh_fech!E25/RES_summary!E$19)</f>
        <v>32.39449060048323</v>
      </c>
      <c r="F25" s="22">
        <f>IF(RES_hh_fech!F25=0,0,RES_hh_fech!F25/RES_summary!F$19)</f>
        <v>33.472785854898561</v>
      </c>
      <c r="G25" s="22">
        <f>IF(RES_hh_fech!G25=0,0,RES_hh_fech!G25/RES_summary!G$19)</f>
        <v>33.601919855012518</v>
      </c>
      <c r="H25" s="22">
        <f>IF(RES_hh_fech!H25=0,0,RES_hh_fech!H25/RES_summary!H$19)</f>
        <v>33.908555526572151</v>
      </c>
      <c r="I25" s="22">
        <f>IF(RES_hh_fech!I25=0,0,RES_hh_fech!I25/RES_summary!I$19)</f>
        <v>31.789029113189834</v>
      </c>
      <c r="J25" s="22">
        <f>IF(RES_hh_fech!J25=0,0,RES_hh_fech!J25/RES_summary!J$19)</f>
        <v>33.724753430351235</v>
      </c>
      <c r="K25" s="22">
        <f>IF(RES_hh_fech!K25=0,0,RES_hh_fech!K25/RES_summary!K$19)</f>
        <v>32.392635810005423</v>
      </c>
      <c r="L25" s="22">
        <f>IF(RES_hh_fech!L25=0,0,RES_hh_fech!L25/RES_summary!L$19)</f>
        <v>33.27875702589634</v>
      </c>
      <c r="M25" s="22">
        <f>IF(RES_hh_fech!M25=0,0,RES_hh_fech!M25/RES_summary!M$19)</f>
        <v>31.818995868316193</v>
      </c>
      <c r="N25" s="22">
        <f>IF(RES_hh_fech!N25=0,0,RES_hh_fech!N25/RES_summary!N$19)</f>
        <v>31.140396011151974</v>
      </c>
      <c r="O25" s="22">
        <f>IF(RES_hh_fech!O25=0,0,RES_hh_fech!O25/RES_summary!O$19)</f>
        <v>29.798465100222096</v>
      </c>
      <c r="P25" s="22">
        <f>IF(RES_hh_fech!P25=0,0,RES_hh_fech!P25/RES_summary!P$19)</f>
        <v>28.467350537470743</v>
      </c>
      <c r="Q25" s="22">
        <f>IF(RES_hh_fech!Q25=0,0,RES_hh_fech!Q25/RES_summary!Q$19)</f>
        <v>29.27432423313957</v>
      </c>
    </row>
    <row r="26" spans="1:17" ht="12" customHeight="1" x14ac:dyDescent="0.25">
      <c r="A26" s="49" t="s">
        <v>59</v>
      </c>
      <c r="B26" s="18">
        <f>IF(RES_hh_fech!B26=0,0,RES_hh_fech!B26/RES_summary!B$19)</f>
        <v>6.5925768601772257</v>
      </c>
      <c r="C26" s="18">
        <f>IF(RES_hh_fech!C26=0,0,RES_hh_fech!C26/RES_summary!C$19)</f>
        <v>6.6555052284046328</v>
      </c>
      <c r="D26" s="18">
        <f>IF(RES_hh_fech!D26=0,0,RES_hh_fech!D26/RES_summary!D$19)</f>
        <v>6.9323206879594901</v>
      </c>
      <c r="E26" s="18">
        <f>IF(RES_hh_fech!E26=0,0,RES_hh_fech!E26/RES_summary!E$19)</f>
        <v>7.0622084008375738</v>
      </c>
      <c r="F26" s="18">
        <f>IF(RES_hh_fech!F26=0,0,RES_hh_fech!F26/RES_summary!F$19)</f>
        <v>7.1255897221398579</v>
      </c>
      <c r="G26" s="18">
        <f>IF(RES_hh_fech!G26=0,0,RES_hh_fech!G26/RES_summary!G$19)</f>
        <v>7.0899893545504691</v>
      </c>
      <c r="H26" s="18">
        <f>IF(RES_hh_fech!H26=0,0,RES_hh_fech!H26/RES_summary!H$19)</f>
        <v>7.0335653534081466</v>
      </c>
      <c r="I26" s="18">
        <f>IF(RES_hh_fech!I26=0,0,RES_hh_fech!I26/RES_summary!I$19)</f>
        <v>7.0191091314529448</v>
      </c>
      <c r="J26" s="18">
        <f>IF(RES_hh_fech!J26=0,0,RES_hh_fech!J26/RES_summary!J$19)</f>
        <v>7.0430008511811009</v>
      </c>
      <c r="K26" s="18">
        <f>IF(RES_hh_fech!K26=0,0,RES_hh_fech!K26/RES_summary!K$19)</f>
        <v>7.0169527942896659</v>
      </c>
      <c r="L26" s="18">
        <f>IF(RES_hh_fech!L26=0,0,RES_hh_fech!L26/RES_summary!L$19)</f>
        <v>7.1590813301085809</v>
      </c>
      <c r="M26" s="18">
        <f>IF(RES_hh_fech!M26=0,0,RES_hh_fech!M26/RES_summary!M$19)</f>
        <v>6.9424308480539629</v>
      </c>
      <c r="N26" s="18">
        <f>IF(RES_hh_fech!N26=0,0,RES_hh_fech!N26/RES_summary!N$19)</f>
        <v>6.7220278141997571</v>
      </c>
      <c r="O26" s="18">
        <f>IF(RES_hh_fech!O26=0,0,RES_hh_fech!O26/RES_summary!O$19)</f>
        <v>6.6311445137315053</v>
      </c>
      <c r="P26" s="18">
        <f>IF(RES_hh_fech!P26=0,0,RES_hh_fech!P26/RES_summary!P$19)</f>
        <v>6.4053516931317409</v>
      </c>
      <c r="Q26" s="18">
        <f>IF(RES_hh_fech!Q26=0,0,RES_hh_fech!Q26/RES_summary!Q$19)</f>
        <v>6.4487541278854561</v>
      </c>
    </row>
    <row r="27" spans="1:17" ht="12.95" customHeight="1" x14ac:dyDescent="0.25">
      <c r="A27" s="89" t="s">
        <v>62</v>
      </c>
      <c r="B27" s="96">
        <f>IF(RES_hh_fech!B27=0,0,RES_hh_fech!B27/RES_summary!B$19)</f>
        <v>21.695542006308273</v>
      </c>
      <c r="C27" s="96">
        <f>IF(RES_hh_fech!C27=0,0,RES_hh_fech!C27/RES_summary!C$19)</f>
        <v>21.784463950476312</v>
      </c>
      <c r="D27" s="96">
        <f>IF(RES_hh_fech!D27=0,0,RES_hh_fech!D27/RES_summary!D$19)</f>
        <v>21.777702377372098</v>
      </c>
      <c r="E27" s="96">
        <f>IF(RES_hh_fech!E27=0,0,RES_hh_fech!E27/RES_summary!E$19)</f>
        <v>20.946365164364281</v>
      </c>
      <c r="F27" s="96">
        <f>IF(RES_hh_fech!F27=0,0,RES_hh_fech!F27/RES_summary!F$19)</f>
        <v>21.264359436981429</v>
      </c>
      <c r="G27" s="96">
        <f>IF(RES_hh_fech!G27=0,0,RES_hh_fech!G27/RES_summary!G$19)</f>
        <v>21.347316763262789</v>
      </c>
      <c r="H27" s="96">
        <f>IF(RES_hh_fech!H27=0,0,RES_hh_fech!H27/RES_summary!H$19)</f>
        <v>21.500341039480315</v>
      </c>
      <c r="I27" s="96">
        <f>IF(RES_hh_fech!I27=0,0,RES_hh_fech!I27/RES_summary!I$19)</f>
        <v>20.893263149810171</v>
      </c>
      <c r="J27" s="96">
        <f>IF(RES_hh_fech!J27=0,0,RES_hh_fech!J27/RES_summary!J$19)</f>
        <v>21.85516154494217</v>
      </c>
      <c r="K27" s="96">
        <f>IF(RES_hh_fech!K27=0,0,RES_hh_fech!K27/RES_summary!K$19)</f>
        <v>21.991764732108432</v>
      </c>
      <c r="L27" s="96">
        <f>IF(RES_hh_fech!L27=0,0,RES_hh_fech!L27/RES_summary!L$19)</f>
        <v>21.609539780830985</v>
      </c>
      <c r="M27" s="96">
        <f>IF(RES_hh_fech!M27=0,0,RES_hh_fech!M27/RES_summary!M$19)</f>
        <v>21.104470509111</v>
      </c>
      <c r="N27" s="96">
        <f>IF(RES_hh_fech!N27=0,0,RES_hh_fech!N27/RES_summary!N$19)</f>
        <v>21.01243027878861</v>
      </c>
      <c r="O27" s="96">
        <f>IF(RES_hh_fech!O27=0,0,RES_hh_fech!O27/RES_summary!O$19)</f>
        <v>20.101903328499862</v>
      </c>
      <c r="P27" s="96">
        <f>IF(RES_hh_fech!P27=0,0,RES_hh_fech!P27/RES_summary!P$19)</f>
        <v>19.203757311841382</v>
      </c>
      <c r="Q27" s="96">
        <f>IF(RES_hh_fech!Q27=0,0,RES_hh_fech!Q27/RES_summary!Q$19)</f>
        <v>19.434438501165602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32.241522320588729</v>
      </c>
      <c r="C29" s="95">
        <f>IF(RES_hh_fech!C29=0,0,RES_hh_fech!C29/RES_summary!C$19)</f>
        <v>32.344477520205892</v>
      </c>
      <c r="D29" s="95">
        <f>IF(RES_hh_fech!D29=0,0,RES_hh_fech!D29/RES_summary!D$19)</f>
        <v>31.669286993847482</v>
      </c>
      <c r="E29" s="95">
        <f>IF(RES_hh_fech!E29=0,0,RES_hh_fech!E29/RES_summary!E$19)</f>
        <v>31.627687950398755</v>
      </c>
      <c r="F29" s="95">
        <f>IF(RES_hh_fech!F29=0,0,RES_hh_fech!F29/RES_summary!F$19)</f>
        <v>31.860364427844353</v>
      </c>
      <c r="G29" s="95">
        <f>IF(RES_hh_fech!G29=0,0,RES_hh_fech!G29/RES_summary!G$19)</f>
        <v>30.39391670978128</v>
      </c>
      <c r="H29" s="95">
        <f>IF(RES_hh_fech!H29=0,0,RES_hh_fech!H29/RES_summary!H$19)</f>
        <v>30.238907131768165</v>
      </c>
      <c r="I29" s="95">
        <f>IF(RES_hh_fech!I29=0,0,RES_hh_fech!I29/RES_summary!I$19)</f>
        <v>30.254319750605145</v>
      </c>
      <c r="J29" s="95">
        <f>IF(RES_hh_fech!J29=0,0,RES_hh_fech!J29/RES_summary!J$19)</f>
        <v>29.501092146576493</v>
      </c>
      <c r="K29" s="95">
        <f>IF(RES_hh_fech!K29=0,0,RES_hh_fech!K29/RES_summary!K$19)</f>
        <v>29.319087393424695</v>
      </c>
      <c r="L29" s="95">
        <f>IF(RES_hh_fech!L29=0,0,RES_hh_fech!L29/RES_summary!L$19)</f>
        <v>28.863921430960989</v>
      </c>
      <c r="M29" s="95">
        <f>IF(RES_hh_fech!M29=0,0,RES_hh_fech!M29/RES_summary!M$19)</f>
        <v>28.840561811387374</v>
      </c>
      <c r="N29" s="95">
        <f>IF(RES_hh_fech!N29=0,0,RES_hh_fech!N29/RES_summary!N$19)</f>
        <v>28.856859322102061</v>
      </c>
      <c r="O29" s="95">
        <f>IF(RES_hh_fech!O29=0,0,RES_hh_fech!O29/RES_summary!O$19)</f>
        <v>27.669327808990307</v>
      </c>
      <c r="P29" s="95">
        <f>IF(RES_hh_fech!P29=0,0,RES_hh_fech!P29/RES_summary!P$19)</f>
        <v>26.648258914982247</v>
      </c>
      <c r="Q29" s="95">
        <f>IF(RES_hh_fech!Q29=0,0,RES_hh_fech!Q29/RES_summary!Q$19)</f>
        <v>26.447090156752346</v>
      </c>
    </row>
    <row r="30" spans="1:17" ht="12" customHeight="1" x14ac:dyDescent="0.25">
      <c r="A30" s="87" t="s">
        <v>109</v>
      </c>
      <c r="B30" s="95">
        <f>IF(RES_hh_fech!B30=0,0,RES_hh_fech!B30/RES_summary!B$19)</f>
        <v>29.938471307732833</v>
      </c>
      <c r="C30" s="95">
        <f>IF(RES_hh_fech!C30=0,0,RES_hh_fech!C30/RES_summary!C$19)</f>
        <v>30.034070366042787</v>
      </c>
      <c r="D30" s="95">
        <f>IF(RES_hh_fech!D30=0,0,RES_hh_fech!D30/RES_summary!D$19)</f>
        <v>29.407209904464253</v>
      </c>
      <c r="E30" s="95">
        <f>IF(RES_hh_fech!E30=0,0,RES_hh_fech!E30/RES_summary!E$19)</f>
        <v>29.368668656708849</v>
      </c>
      <c r="F30" s="95">
        <f>IF(RES_hh_fech!F30=0,0,RES_hh_fech!F30/RES_summary!F$19)</f>
        <v>28.863404421674396</v>
      </c>
      <c r="G30" s="95">
        <f>IF(RES_hh_fech!G30=0,0,RES_hh_fech!G30/RES_summary!G$19)</f>
        <v>28.505512803843228</v>
      </c>
      <c r="H30" s="95">
        <f>IF(RES_hh_fech!H30=0,0,RES_hh_fech!H30/RES_summary!H$19)</f>
        <v>28.078935492823902</v>
      </c>
      <c r="I30" s="95">
        <f>IF(RES_hh_fech!I30=0,0,RES_hh_fech!I30/RES_summary!I$19)</f>
        <v>28.093239272684986</v>
      </c>
      <c r="J30" s="95">
        <f>IF(RES_hh_fech!J30=0,0,RES_hh_fech!J30/RES_summary!J$19)</f>
        <v>27.393805590900957</v>
      </c>
      <c r="K30" s="95">
        <f>IF(RES_hh_fech!K30=0,0,RES_hh_fech!K30/RES_summary!K$19)</f>
        <v>27.224851507158924</v>
      </c>
      <c r="L30" s="95">
        <f>IF(RES_hh_fech!L30=0,0,RES_hh_fech!L30/RES_summary!L$19)</f>
        <v>26.802289359960845</v>
      </c>
      <c r="M30" s="95">
        <f>IF(RES_hh_fech!M30=0,0,RES_hh_fech!M30/RES_summary!M$19)</f>
        <v>26.78791374978087</v>
      </c>
      <c r="N30" s="95">
        <f>IF(RES_hh_fech!N30=0,0,RES_hh_fech!N30/RES_summary!N$19)</f>
        <v>26.819021329840041</v>
      </c>
      <c r="O30" s="95">
        <f>IF(RES_hh_fech!O30=0,0,RES_hh_fech!O30/RES_summary!O$19)</f>
        <v>25.725487415839453</v>
      </c>
      <c r="P30" s="95">
        <f>IF(RES_hh_fech!P30=0,0,RES_hh_fech!P30/RES_summary!P$19)</f>
        <v>24.783511725790468</v>
      </c>
      <c r="Q30" s="95">
        <f>IF(RES_hh_fech!Q30=0,0,RES_hh_fech!Q30/RES_summary!Q$19)</f>
        <v>24.610007418367566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49.062107352016092</v>
      </c>
      <c r="L31" s="95">
        <f>IF(RES_hh_fech!L31=0,0,RES_hh_fech!L31/RES_summary!L$19)</f>
        <v>40.809896360243222</v>
      </c>
      <c r="M31" s="95">
        <f>IF(RES_hh_fech!M31=0,0,RES_hh_fech!M31/RES_summary!M$19)</f>
        <v>36.244196346431814</v>
      </c>
      <c r="N31" s="95">
        <f>IF(RES_hh_fech!N31=0,0,RES_hh_fech!N31/RES_summary!N$19)</f>
        <v>21.678589893540131</v>
      </c>
      <c r="O31" s="95">
        <f>IF(RES_hh_fech!O31=0,0,RES_hh_fech!O31/RES_summary!O$19)</f>
        <v>33.864057592015762</v>
      </c>
      <c r="P31" s="95">
        <f>IF(RES_hh_fech!P31=0,0,RES_hh_fech!P31/RES_summary!P$19)</f>
        <v>32.796724875166937</v>
      </c>
      <c r="Q31" s="95">
        <f>IF(RES_hh_fech!Q31=0,0,RES_hh_fech!Q31/RES_summary!Q$19)</f>
        <v>32.747062402844207</v>
      </c>
    </row>
    <row r="32" spans="1:17" ht="12" customHeight="1" x14ac:dyDescent="0.25">
      <c r="A32" s="49" t="s">
        <v>60</v>
      </c>
      <c r="B32" s="18">
        <f>IF(RES_hh_fech!B32=0,0,RES_hh_fech!B32/RES_summary!B$19)</f>
        <v>17.993546150602207</v>
      </c>
      <c r="C32" s="18">
        <f>IF(RES_hh_fech!C32=0,0,RES_hh_fech!C32/RES_summary!C$19)</f>
        <v>17.81312193873665</v>
      </c>
      <c r="D32" s="18">
        <f>IF(RES_hh_fech!D32=0,0,RES_hh_fech!D32/RES_summary!D$19)</f>
        <v>17.966202432081641</v>
      </c>
      <c r="E32" s="18">
        <f>IF(RES_hh_fech!E32=0,0,RES_hh_fech!E32/RES_summary!E$19)</f>
        <v>16.582201443596595</v>
      </c>
      <c r="F32" s="18">
        <f>IF(RES_hh_fech!F32=0,0,RES_hh_fech!F32/RES_summary!F$19)</f>
        <v>16.925871956568418</v>
      </c>
      <c r="G32" s="18">
        <f>IF(RES_hh_fech!G32=0,0,RES_hh_fech!G32/RES_summary!G$19)</f>
        <v>17.258694365810953</v>
      </c>
      <c r="H32" s="18">
        <f>IF(RES_hh_fech!H32=0,0,RES_hh_fech!H32/RES_summary!H$19)</f>
        <v>17.397591144906531</v>
      </c>
      <c r="I32" s="18">
        <f>IF(RES_hh_fech!I32=0,0,RES_hh_fech!I32/RES_summary!I$19)</f>
        <v>16.603218540872067</v>
      </c>
      <c r="J32" s="18">
        <f>IF(RES_hh_fech!J32=0,0,RES_hh_fech!J32/RES_summary!J$19)</f>
        <v>17.346379012930718</v>
      </c>
      <c r="K32" s="18">
        <f>IF(RES_hh_fech!K32=0,0,RES_hh_fech!K32/RES_summary!K$19)</f>
        <v>16.777011797697536</v>
      </c>
      <c r="L32" s="18">
        <f>IF(RES_hh_fech!L32=0,0,RES_hh_fech!L32/RES_summary!L$19)</f>
        <v>16.873162382908678</v>
      </c>
      <c r="M32" s="18">
        <f>IF(RES_hh_fech!M32=0,0,RES_hh_fech!M32/RES_summary!M$19)</f>
        <v>16.787009670756284</v>
      </c>
      <c r="N32" s="18">
        <f>IF(RES_hh_fech!N32=0,0,RES_hh_fech!N32/RES_summary!N$19)</f>
        <v>17.234756862176518</v>
      </c>
      <c r="O32" s="18">
        <f>IF(RES_hh_fech!O32=0,0,RES_hh_fech!O32/RES_summary!O$19)</f>
        <v>16.379766509780161</v>
      </c>
      <c r="P32" s="18">
        <f>IF(RES_hh_fech!P32=0,0,RES_hh_fech!P32/RES_summary!P$19)</f>
        <v>15.801313283619267</v>
      </c>
      <c r="Q32" s="18">
        <f>IF(RES_hh_fech!Q32=0,0,RES_hh_fech!Q32/RES_summary!Q$19)</f>
        <v>16.265963841557657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114.60916337149841</v>
      </c>
      <c r="C3" s="100">
        <f>IF(RES_hh_tesh!C3=0,0,RES_hh_tesh!C3/RES_summary!C$19)</f>
        <v>128.60301303632738</v>
      </c>
      <c r="D3" s="100">
        <f>IF(RES_hh_tesh!D3=0,0,RES_hh_tesh!D3/RES_summary!D$19)</f>
        <v>130.24407691050399</v>
      </c>
      <c r="E3" s="100">
        <f>IF(RES_hh_tesh!E3=0,0,RES_hh_tesh!E3/RES_summary!E$19)</f>
        <v>139.99739990716117</v>
      </c>
      <c r="F3" s="100">
        <f>IF(RES_hh_tesh!F3=0,0,RES_hh_tesh!F3/RES_summary!F$19)</f>
        <v>139.97012194542569</v>
      </c>
      <c r="G3" s="100">
        <f>IF(RES_hh_tesh!G3=0,0,RES_hh_tesh!G3/RES_summary!G$19)</f>
        <v>145.48831384703766</v>
      </c>
      <c r="H3" s="100">
        <f>IF(RES_hh_tesh!H3=0,0,RES_hh_tesh!H3/RES_summary!H$19)</f>
        <v>137.65453271223296</v>
      </c>
      <c r="I3" s="100">
        <f>IF(RES_hh_tesh!I3=0,0,RES_hh_tesh!I3/RES_summary!I$19)</f>
        <v>130.49616329411325</v>
      </c>
      <c r="J3" s="100">
        <f>IF(RES_hh_tesh!J3=0,0,RES_hh_tesh!J3/RES_summary!J$19)</f>
        <v>134.59247066476291</v>
      </c>
      <c r="K3" s="100">
        <f>IF(RES_hh_tesh!K3=0,0,RES_hh_tesh!K3/RES_summary!K$19)</f>
        <v>136.93804291322488</v>
      </c>
      <c r="L3" s="100">
        <f>IF(RES_hh_tesh!L3=0,0,RES_hh_tesh!L3/RES_summary!L$19)</f>
        <v>144.30703111767448</v>
      </c>
      <c r="M3" s="100">
        <f>IF(RES_hh_tesh!M3=0,0,RES_hh_tesh!M3/RES_summary!M$19)</f>
        <v>138.42958645909673</v>
      </c>
      <c r="N3" s="100">
        <f>IF(RES_hh_tesh!N3=0,0,RES_hh_tesh!N3/RES_summary!N$19)</f>
        <v>134.52807473275575</v>
      </c>
      <c r="O3" s="100">
        <f>IF(RES_hh_tesh!O3=0,0,RES_hh_tesh!O3/RES_summary!O$19)</f>
        <v>132.03967585049966</v>
      </c>
      <c r="P3" s="100">
        <f>IF(RES_hh_tesh!P3=0,0,RES_hh_tesh!P3/RES_summary!P$19)</f>
        <v>119.60311659660803</v>
      </c>
      <c r="Q3" s="100">
        <f>IF(RES_hh_tesh!Q3=0,0,RES_hh_tesh!Q3/RES_summary!Q$19)</f>
        <v>132.31320216710785</v>
      </c>
    </row>
    <row r="4" spans="1:17" ht="12.95" customHeight="1" x14ac:dyDescent="0.25">
      <c r="A4" s="89" t="s">
        <v>65</v>
      </c>
      <c r="B4" s="96">
        <f>IF(RES_hh_tesh!B4=0,0,RES_hh_tesh!B4/RES_summary!B$19)</f>
        <v>77.902733337936468</v>
      </c>
      <c r="C4" s="96">
        <f>IF(RES_hh_tesh!C4=0,0,RES_hh_tesh!C4/RES_summary!C$19)</f>
        <v>90.328279716446573</v>
      </c>
      <c r="D4" s="96">
        <f>IF(RES_hh_tesh!D4=0,0,RES_hh_tesh!D4/RES_summary!D$19)</f>
        <v>88.816950213419986</v>
      </c>
      <c r="E4" s="96">
        <f>IF(RES_hh_tesh!E4=0,0,RES_hh_tesh!E4/RES_summary!E$19)</f>
        <v>98.08404123043475</v>
      </c>
      <c r="F4" s="96">
        <f>IF(RES_hh_tesh!F4=0,0,RES_hh_tesh!F4/RES_summary!F$19)</f>
        <v>95.977224338635594</v>
      </c>
      <c r="G4" s="96">
        <f>IF(RES_hh_tesh!G4=0,0,RES_hh_tesh!G4/RES_summary!G$19)</f>
        <v>100.13852264322981</v>
      </c>
      <c r="H4" s="96">
        <f>IF(RES_hh_tesh!H4=0,0,RES_hh_tesh!H4/RES_summary!H$19)</f>
        <v>91.02414780906858</v>
      </c>
      <c r="I4" s="96">
        <f>IF(RES_hh_tesh!I4=0,0,RES_hh_tesh!I4/RES_summary!I$19)</f>
        <v>83.495996499926221</v>
      </c>
      <c r="J4" s="96">
        <f>IF(RES_hh_tesh!J4=0,0,RES_hh_tesh!J4/RES_summary!J$19)</f>
        <v>85.478790476929561</v>
      </c>
      <c r="K4" s="96">
        <f>IF(RES_hh_tesh!K4=0,0,RES_hh_tesh!K4/RES_summary!K$19)</f>
        <v>87.155578002559807</v>
      </c>
      <c r="L4" s="96">
        <f>IF(RES_hh_tesh!L4=0,0,RES_hh_tesh!L4/RES_summary!L$19)</f>
        <v>92.836086082652955</v>
      </c>
      <c r="M4" s="96">
        <f>IF(RES_hh_tesh!M4=0,0,RES_hh_tesh!M4/RES_summary!M$19)</f>
        <v>87.857489276304349</v>
      </c>
      <c r="N4" s="96">
        <f>IF(RES_hh_tesh!N4=0,0,RES_hh_tesh!N4/RES_summary!N$19)</f>
        <v>85.188449090223585</v>
      </c>
      <c r="O4" s="96">
        <f>IF(RES_hh_tesh!O4=0,0,RES_hh_tesh!O4/RES_summary!O$19)</f>
        <v>83.315900068104469</v>
      </c>
      <c r="P4" s="96">
        <f>IF(RES_hh_tesh!P4=0,0,RES_hh_tesh!P4/RES_summary!P$19)</f>
        <v>71.766750057495699</v>
      </c>
      <c r="Q4" s="96">
        <f>IF(RES_hh_tesh!Q4=0,0,RES_hh_tesh!Q4/RES_summary!Q$19)</f>
        <v>82.561953711347186</v>
      </c>
    </row>
    <row r="5" spans="1:17" ht="12" customHeight="1" x14ac:dyDescent="0.25">
      <c r="A5" s="87" t="s">
        <v>58</v>
      </c>
      <c r="B5" s="95">
        <f>IF(RES_hh_tesh!B5=0,0,RES_hh_tesh!B5/RES_summary!B$19)</f>
        <v>84.984260309415106</v>
      </c>
      <c r="C5" s="95">
        <f>IF(RES_hh_tesh!C5=0,0,RES_hh_tesh!C5/RES_summary!C$19)</f>
        <v>78.7196198073255</v>
      </c>
      <c r="D5" s="95">
        <f>IF(RES_hh_tesh!D5=0,0,RES_hh_tesh!D5/RES_summary!D$19)</f>
        <v>86.18753472167765</v>
      </c>
      <c r="E5" s="95">
        <f>IF(RES_hh_tesh!E5=0,0,RES_hh_tesh!E5/RES_summary!E$19)</f>
        <v>112.06560332997827</v>
      </c>
      <c r="F5" s="95">
        <f>IF(RES_hh_tesh!F5=0,0,RES_hh_tesh!F5/RES_summary!F$19)</f>
        <v>75.680255659520483</v>
      </c>
      <c r="G5" s="95">
        <f>IF(RES_hh_tesh!G5=0,0,RES_hh_tesh!G5/RES_summary!G$19)</f>
        <v>111.26242743186079</v>
      </c>
      <c r="H5" s="95">
        <f>IF(RES_hh_tesh!H5=0,0,RES_hh_tesh!H5/RES_summary!H$19)</f>
        <v>86.23765199039903</v>
      </c>
      <c r="I5" s="95">
        <f>IF(RES_hh_tesh!I5=0,0,RES_hh_tesh!I5/RES_summary!I$19)</f>
        <v>69.429777920172285</v>
      </c>
      <c r="J5" s="95">
        <f>IF(RES_hh_tesh!J5=0,0,RES_hh_tesh!J5/RES_summary!J$19)</f>
        <v>98.515030342525563</v>
      </c>
      <c r="K5" s="95">
        <f>IF(RES_hh_tesh!K5=0,0,RES_hh_tesh!K5/RES_summary!K$19)</f>
        <v>66.467591979117714</v>
      </c>
      <c r="L5" s="95">
        <f>IF(RES_hh_tesh!L5=0,0,RES_hh_tesh!L5/RES_summary!L$19)</f>
        <v>98.893611746816489</v>
      </c>
      <c r="M5" s="95">
        <f>IF(RES_hh_tesh!M5=0,0,RES_hh_tesh!M5/RES_summary!M$19)</f>
        <v>77.191883390297079</v>
      </c>
      <c r="N5" s="95">
        <f>IF(RES_hh_tesh!N5=0,0,RES_hh_tesh!N5/RES_summary!N$19)</f>
        <v>66.126191816104139</v>
      </c>
      <c r="O5" s="95">
        <f>IF(RES_hh_tesh!O5=0,0,RES_hh_tesh!O5/RES_summary!O$19)</f>
        <v>86.621748042145384</v>
      </c>
      <c r="P5" s="95">
        <f>IF(RES_hh_tesh!P5=0,0,RES_hh_tesh!P5/RES_summary!P$19)</f>
        <v>65.848296041131434</v>
      </c>
      <c r="Q5" s="95">
        <f>IF(RES_hh_tesh!Q5=0,0,RES_hh_tesh!Q5/RES_summary!Q$19)</f>
        <v>75.758918608640656</v>
      </c>
    </row>
    <row r="6" spans="1:17" ht="12" customHeight="1" x14ac:dyDescent="0.25">
      <c r="A6" s="87" t="s">
        <v>84</v>
      </c>
      <c r="B6" s="95">
        <f>IF(RES_hh_tesh!B6=0,0,RES_hh_tesh!B6/RES_summary!B$19)</f>
        <v>75.716056041868711</v>
      </c>
      <c r="C6" s="95">
        <f>IF(RES_hh_tesh!C6=0,0,RES_hh_tesh!C6/RES_summary!C$19)</f>
        <v>87.143744141044792</v>
      </c>
      <c r="D6" s="95">
        <f>IF(RES_hh_tesh!D6=0,0,RES_hh_tesh!D6/RES_summary!D$19)</f>
        <v>87.179631679647315</v>
      </c>
      <c r="E6" s="95">
        <f>IF(RES_hh_tesh!E6=0,0,RES_hh_tesh!E6/RES_summary!E$19)</f>
        <v>95.037507645314619</v>
      </c>
      <c r="F6" s="95">
        <f>IF(RES_hh_tesh!F6=0,0,RES_hh_tesh!F6/RES_summary!F$19)</f>
        <v>94.900820040238244</v>
      </c>
      <c r="G6" s="95">
        <f>IF(RES_hh_tesh!G6=0,0,RES_hh_tesh!G6/RES_summary!G$19)</f>
        <v>97.176980317938529</v>
      </c>
      <c r="H6" s="95">
        <f>IF(RES_hh_tesh!H6=0,0,RES_hh_tesh!H6/RES_summary!H$19)</f>
        <v>89.030190341804428</v>
      </c>
      <c r="I6" s="95">
        <f>IF(RES_hh_tesh!I6=0,0,RES_hh_tesh!I6/RES_summary!I$19)</f>
        <v>83.306511150687626</v>
      </c>
      <c r="J6" s="95">
        <f>IF(RES_hh_tesh!J6=0,0,RES_hh_tesh!J6/RES_summary!J$19)</f>
        <v>83.863030876555953</v>
      </c>
      <c r="K6" s="95">
        <f>IF(RES_hh_tesh!K6=0,0,RES_hh_tesh!K6/RES_summary!K$19)</f>
        <v>86.136620175571352</v>
      </c>
      <c r="L6" s="95">
        <f>IF(RES_hh_tesh!L6=0,0,RES_hh_tesh!L6/RES_summary!L$19)</f>
        <v>91.508454444200453</v>
      </c>
      <c r="M6" s="95">
        <f>IF(RES_hh_tesh!M6=0,0,RES_hh_tesh!M6/RES_summary!M$19)</f>
        <v>87.191163883645388</v>
      </c>
      <c r="N6" s="95">
        <f>IF(RES_hh_tesh!N6=0,0,RES_hh_tesh!N6/RES_summary!N$19)</f>
        <v>84.63075714501673</v>
      </c>
      <c r="O6" s="95">
        <f>IF(RES_hh_tesh!O6=0,0,RES_hh_tesh!O6/RES_summary!O$19)</f>
        <v>83.365278741923703</v>
      </c>
      <c r="P6" s="95">
        <f>IF(RES_hh_tesh!P6=0,0,RES_hh_tesh!P6/RES_summary!P$19)</f>
        <v>72.29324021926783</v>
      </c>
      <c r="Q6" s="95">
        <f>IF(RES_hh_tesh!Q6=0,0,RES_hh_tesh!Q6/RES_summary!Q$19)</f>
        <v>82.966918771931205</v>
      </c>
    </row>
    <row r="7" spans="1:17" ht="12" customHeight="1" x14ac:dyDescent="0.25">
      <c r="A7" s="87" t="s">
        <v>110</v>
      </c>
      <c r="B7" s="95">
        <f>IF(RES_hh_tesh!B7=0,0,RES_hh_tesh!B7/RES_summary!B$19)</f>
        <v>77.466526844032117</v>
      </c>
      <c r="C7" s="95">
        <f>IF(RES_hh_tesh!C7=0,0,RES_hh_tesh!C7/RES_summary!C$19)</f>
        <v>85.090841584492225</v>
      </c>
      <c r="D7" s="95">
        <f>IF(RES_hh_tesh!D7=0,0,RES_hh_tesh!D7/RES_summary!D$19)</f>
        <v>94.935430384774989</v>
      </c>
      <c r="E7" s="95">
        <f>IF(RES_hh_tesh!E7=0,0,RES_hh_tesh!E7/RES_summary!E$19)</f>
        <v>97.427342332344509</v>
      </c>
      <c r="F7" s="95">
        <f>IF(RES_hh_tesh!F7=0,0,RES_hh_tesh!F7/RES_summary!F$19)</f>
        <v>95.372892680581089</v>
      </c>
      <c r="G7" s="95">
        <f>IF(RES_hh_tesh!G7=0,0,RES_hh_tesh!G7/RES_summary!G$19)</f>
        <v>98.502318233223974</v>
      </c>
      <c r="H7" s="95">
        <f>IF(RES_hh_tesh!H7=0,0,RES_hh_tesh!H7/RES_summary!H$19)</f>
        <v>88.490524628597754</v>
      </c>
      <c r="I7" s="95">
        <f>IF(RES_hh_tesh!I7=0,0,RES_hh_tesh!I7/RES_summary!I$19)</f>
        <v>81.783354246746114</v>
      </c>
      <c r="J7" s="95">
        <f>IF(RES_hh_tesh!J7=0,0,RES_hh_tesh!J7/RES_summary!J$19)</f>
        <v>82.567646858908731</v>
      </c>
      <c r="K7" s="95">
        <f>IF(RES_hh_tesh!K7=0,0,RES_hh_tesh!K7/RES_summary!K$19)</f>
        <v>85.408960567109929</v>
      </c>
      <c r="L7" s="95">
        <f>IF(RES_hh_tesh!L7=0,0,RES_hh_tesh!L7/RES_summary!L$19)</f>
        <v>90.792261805337219</v>
      </c>
      <c r="M7" s="95">
        <f>IF(RES_hh_tesh!M7=0,0,RES_hh_tesh!M7/RES_summary!M$19)</f>
        <v>86.504438837391106</v>
      </c>
      <c r="N7" s="95">
        <f>IF(RES_hh_tesh!N7=0,0,RES_hh_tesh!N7/RES_summary!N$19)</f>
        <v>84.545209190779673</v>
      </c>
      <c r="O7" s="95">
        <f>IF(RES_hh_tesh!O7=0,0,RES_hh_tesh!O7/RES_summary!O$19)</f>
        <v>83.819056089466045</v>
      </c>
      <c r="P7" s="95">
        <f>IF(RES_hh_tesh!P7=0,0,RES_hh_tesh!P7/RES_summary!P$19)</f>
        <v>71.563330370557082</v>
      </c>
      <c r="Q7" s="95">
        <f>IF(RES_hh_tesh!Q7=0,0,RES_hh_tesh!Q7/RES_summary!Q$19)</f>
        <v>81.579796355298612</v>
      </c>
    </row>
    <row r="8" spans="1:17" ht="12" customHeight="1" x14ac:dyDescent="0.25">
      <c r="A8" s="87" t="s">
        <v>109</v>
      </c>
      <c r="B8" s="95">
        <f>IF(RES_hh_tesh!B8=0,0,RES_hh_tesh!B8/RES_summary!B$19)</f>
        <v>75.716062088762769</v>
      </c>
      <c r="C8" s="95">
        <f>IF(RES_hh_tesh!C8=0,0,RES_hh_tesh!C8/RES_summary!C$19)</f>
        <v>88.997248250145674</v>
      </c>
      <c r="D8" s="95">
        <f>IF(RES_hh_tesh!D8=0,0,RES_hh_tesh!D8/RES_summary!D$19)</f>
        <v>85.936494109150402</v>
      </c>
      <c r="E8" s="95">
        <f>IF(RES_hh_tesh!E8=0,0,RES_hh_tesh!E8/RES_summary!E$19)</f>
        <v>98.75256564517035</v>
      </c>
      <c r="F8" s="95">
        <f>IF(RES_hh_tesh!F8=0,0,RES_hh_tesh!F8/RES_summary!F$19)</f>
        <v>95.261595961633446</v>
      </c>
      <c r="G8" s="95">
        <f>IF(RES_hh_tesh!G8=0,0,RES_hh_tesh!G8/RES_summary!G$19)</f>
        <v>99.22504464103811</v>
      </c>
      <c r="H8" s="95">
        <f>IF(RES_hh_tesh!H8=0,0,RES_hh_tesh!H8/RES_summary!H$19)</f>
        <v>89.752763607000674</v>
      </c>
      <c r="I8" s="95">
        <f>IF(RES_hh_tesh!I8=0,0,RES_hh_tesh!I8/RES_summary!I$19)</f>
        <v>83.023377079562962</v>
      </c>
      <c r="J8" s="95">
        <f>IF(RES_hh_tesh!J8=0,0,RES_hh_tesh!J8/RES_summary!J$19)</f>
        <v>84.003190508310638</v>
      </c>
      <c r="K8" s="95">
        <f>IF(RES_hh_tesh!K8=0,0,RES_hh_tesh!K8/RES_summary!K$19)</f>
        <v>86.228415162053594</v>
      </c>
      <c r="L8" s="95">
        <f>IF(RES_hh_tesh!L8=0,0,RES_hh_tesh!L8/RES_summary!L$19)</f>
        <v>91.476591095005233</v>
      </c>
      <c r="M8" s="95">
        <f>IF(RES_hh_tesh!M8=0,0,RES_hh_tesh!M8/RES_summary!M$19)</f>
        <v>86.281166549621148</v>
      </c>
      <c r="N8" s="95">
        <f>IF(RES_hh_tesh!N8=0,0,RES_hh_tesh!N8/RES_summary!N$19)</f>
        <v>83.221800242071311</v>
      </c>
      <c r="O8" s="95">
        <f>IF(RES_hh_tesh!O8=0,0,RES_hh_tesh!O8/RES_summary!O$19)</f>
        <v>81.581517102040792</v>
      </c>
      <c r="P8" s="95">
        <f>IF(RES_hh_tesh!P8=0,0,RES_hh_tesh!P8/RES_summary!P$19)</f>
        <v>70.287335279206928</v>
      </c>
      <c r="Q8" s="95">
        <f>IF(RES_hh_tesh!Q8=0,0,RES_hh_tesh!Q8/RES_summary!Q$19)</f>
        <v>80.652209892527566</v>
      </c>
    </row>
    <row r="9" spans="1:17" ht="12" customHeight="1" x14ac:dyDescent="0.25">
      <c r="A9" s="87" t="s">
        <v>55</v>
      </c>
      <c r="B9" s="95">
        <f>IF(RES_hh_tesh!B9=0,0,RES_hh_tesh!B9/RES_summary!B$19)</f>
        <v>75.122946437791626</v>
      </c>
      <c r="C9" s="95">
        <f>IF(RES_hh_tesh!C9=0,0,RES_hh_tesh!C9/RES_summary!C$19)</f>
        <v>89.510619445766025</v>
      </c>
      <c r="D9" s="95">
        <f>IF(RES_hh_tesh!D9=0,0,RES_hh_tesh!D9/RES_summary!D$19)</f>
        <v>84.315701278664889</v>
      </c>
      <c r="E9" s="95">
        <f>IF(RES_hh_tesh!E9=0,0,RES_hh_tesh!E9/RES_summary!E$19)</f>
        <v>97.797581146658857</v>
      </c>
      <c r="F9" s="95">
        <f>IF(RES_hh_tesh!F9=0,0,RES_hh_tesh!F9/RES_summary!F$19)</f>
        <v>95.089075088086574</v>
      </c>
      <c r="G9" s="95">
        <f>IF(RES_hh_tesh!G9=0,0,RES_hh_tesh!G9/RES_summary!G$19)</f>
        <v>98.56073782689154</v>
      </c>
      <c r="H9" s="95">
        <f>IF(RES_hh_tesh!H9=0,0,RES_hh_tesh!H9/RES_summary!H$19)</f>
        <v>89.737082512997716</v>
      </c>
      <c r="I9" s="95">
        <f>IF(RES_hh_tesh!I9=0,0,RES_hh_tesh!I9/RES_summary!I$19)</f>
        <v>83.409898206667421</v>
      </c>
      <c r="J9" s="95">
        <f>IF(RES_hh_tesh!J9=0,0,RES_hh_tesh!J9/RES_summary!J$19)</f>
        <v>83.707898653948916</v>
      </c>
      <c r="K9" s="95">
        <f>IF(RES_hh_tesh!K9=0,0,RES_hh_tesh!K9/RES_summary!K$19)</f>
        <v>86.365101315386568</v>
      </c>
      <c r="L9" s="95">
        <f>IF(RES_hh_tesh!L9=0,0,RES_hh_tesh!L9/RES_summary!L$19)</f>
        <v>91.920334219211298</v>
      </c>
      <c r="M9" s="95">
        <f>IF(RES_hh_tesh!M9=0,0,RES_hh_tesh!M9/RES_summary!M$19)</f>
        <v>87.173664451437403</v>
      </c>
      <c r="N9" s="95">
        <f>IF(RES_hh_tesh!N9=0,0,RES_hh_tesh!N9/RES_summary!N$19)</f>
        <v>84.486677942006636</v>
      </c>
      <c r="O9" s="95">
        <f>IF(RES_hh_tesh!O9=0,0,RES_hh_tesh!O9/RES_summary!O$19)</f>
        <v>82.137102240162733</v>
      </c>
      <c r="P9" s="95">
        <f>IF(RES_hh_tesh!P9=0,0,RES_hh_tesh!P9/RES_summary!P$19)</f>
        <v>70.836771604359598</v>
      </c>
      <c r="Q9" s="95">
        <f>IF(RES_hh_tesh!Q9=0,0,RES_hh_tesh!Q9/RES_summary!Q$19)</f>
        <v>81.121386856726943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75.715953843996147</v>
      </c>
      <c r="C11" s="95">
        <f>IF(RES_hh_tesh!C11=0,0,RES_hh_tesh!C11/RES_summary!C$19)</f>
        <v>88.758132224071616</v>
      </c>
      <c r="D11" s="95">
        <f>IF(RES_hh_tesh!D11=0,0,RES_hh_tesh!D11/RES_summary!D$19)</f>
        <v>85.6067260954391</v>
      </c>
      <c r="E11" s="95">
        <f>IF(RES_hh_tesh!E11=0,0,RES_hh_tesh!E11/RES_summary!E$19)</f>
        <v>94.745341609549627</v>
      </c>
      <c r="F11" s="95">
        <f>IF(RES_hh_tesh!F11=0,0,RES_hh_tesh!F11/RES_summary!F$19)</f>
        <v>91.682283695291886</v>
      </c>
      <c r="G11" s="95">
        <f>IF(RES_hh_tesh!G11=0,0,RES_hh_tesh!G11/RES_summary!G$19)</f>
        <v>95.860015339685106</v>
      </c>
      <c r="H11" s="95">
        <f>IF(RES_hh_tesh!H11=0,0,RES_hh_tesh!H11/RES_summary!H$19)</f>
        <v>83.949971452963837</v>
      </c>
      <c r="I11" s="95">
        <f>IF(RES_hh_tesh!I11=0,0,RES_hh_tesh!I11/RES_summary!I$19)</f>
        <v>77.948149250052012</v>
      </c>
      <c r="J11" s="95">
        <f>IF(RES_hh_tesh!J11=0,0,RES_hh_tesh!J11/RES_summary!J$19)</f>
        <v>79.967764781791743</v>
      </c>
      <c r="K11" s="95">
        <f>IF(RES_hh_tesh!K11=0,0,RES_hh_tesh!K11/RES_summary!K$19)</f>
        <v>81.235744552901281</v>
      </c>
      <c r="L11" s="95">
        <f>IF(RES_hh_tesh!L11=0,0,RES_hh_tesh!L11/RES_summary!L$19)</f>
        <v>85.887195444540112</v>
      </c>
      <c r="M11" s="95">
        <f>IF(RES_hh_tesh!M11=0,0,RES_hh_tesh!M11/RES_summary!M$19)</f>
        <v>81.603273010907174</v>
      </c>
      <c r="N11" s="95">
        <f>IF(RES_hh_tesh!N11=0,0,RES_hh_tesh!N11/RES_summary!N$19)</f>
        <v>77.283640845795915</v>
      </c>
      <c r="O11" s="95">
        <f>IF(RES_hh_tesh!O11=0,0,RES_hh_tesh!O11/RES_summary!O$19)</f>
        <v>78.294124327695073</v>
      </c>
      <c r="P11" s="95">
        <f>IF(RES_hh_tesh!P11=0,0,RES_hh_tesh!P11/RES_summary!P$19)</f>
        <v>65.635042114648797</v>
      </c>
      <c r="Q11" s="95">
        <f>IF(RES_hh_tesh!Q11=0,0,RES_hh_tesh!Q11/RES_summary!Q$19)</f>
        <v>74.915924472793336</v>
      </c>
    </row>
    <row r="12" spans="1:17" ht="12" customHeight="1" x14ac:dyDescent="0.25">
      <c r="A12" s="87" t="s">
        <v>115</v>
      </c>
      <c r="B12" s="95">
        <f>IF(RES_hh_tesh!B12=0,0,RES_hh_tesh!B12/RES_summary!B$19)</f>
        <v>85.741081933188937</v>
      </c>
      <c r="C12" s="95">
        <f>IF(RES_hh_tesh!C12=0,0,RES_hh_tesh!C12/RES_summary!C$19)</f>
        <v>99.167336978593411</v>
      </c>
      <c r="D12" s="95">
        <f>IF(RES_hh_tesh!D12=0,0,RES_hh_tesh!D12/RES_summary!D$19)</f>
        <v>97.800680196155469</v>
      </c>
      <c r="E12" s="95">
        <f>IF(RES_hh_tesh!E12=0,0,RES_hh_tesh!E12/RES_summary!E$19)</f>
        <v>108.00680777809693</v>
      </c>
      <c r="F12" s="95">
        <f>IF(RES_hh_tesh!F12=0,0,RES_hh_tesh!F12/RES_summary!F$19)</f>
        <v>105.72733943055388</v>
      </c>
      <c r="G12" s="95">
        <f>IF(RES_hh_tesh!G12=0,0,RES_hh_tesh!G12/RES_summary!G$19)</f>
        <v>110.36198312632332</v>
      </c>
      <c r="H12" s="95">
        <f>IF(RES_hh_tesh!H12=0,0,RES_hh_tesh!H12/RES_summary!H$19)</f>
        <v>100.37895216569645</v>
      </c>
      <c r="I12" s="95">
        <f>IF(RES_hh_tesh!I12=0,0,RES_hh_tesh!I12/RES_summary!I$19)</f>
        <v>92.08347643012749</v>
      </c>
      <c r="J12" s="95">
        <f>IF(RES_hh_tesh!J12=0,0,RES_hh_tesh!J12/RES_summary!J$19)</f>
        <v>94.369079674479323</v>
      </c>
      <c r="K12" s="95">
        <f>IF(RES_hh_tesh!K12=0,0,RES_hh_tesh!K12/RES_summary!K$19)</f>
        <v>96.221171090598745</v>
      </c>
      <c r="L12" s="95">
        <f>IF(RES_hh_tesh!L12=0,0,RES_hh_tesh!L12/RES_summary!L$19)</f>
        <v>102.56024776567922</v>
      </c>
      <c r="M12" s="95">
        <f>IF(RES_hh_tesh!M12=0,0,RES_hh_tesh!M12/RES_summary!M$19)</f>
        <v>97.057794899393741</v>
      </c>
      <c r="N12" s="95">
        <f>IF(RES_hh_tesh!N12=0,0,RES_hh_tesh!N12/RES_summary!N$19)</f>
        <v>94.15712081091128</v>
      </c>
      <c r="O12" s="95">
        <f>IF(RES_hh_tesh!O12=0,0,RES_hh_tesh!O12/RES_summary!O$19)</f>
        <v>92.038913706407413</v>
      </c>
      <c r="P12" s="95">
        <f>IF(RES_hh_tesh!P12=0,0,RES_hh_tesh!P12/RES_summary!P$19)</f>
        <v>79.234765596153451</v>
      </c>
      <c r="Q12" s="95">
        <f>IF(RES_hh_tesh!Q12=0,0,RES_hh_tesh!Q12/RES_summary!Q$19)</f>
        <v>91.194487851672363</v>
      </c>
    </row>
    <row r="13" spans="1:17" ht="12" customHeight="1" x14ac:dyDescent="0.25">
      <c r="A13" s="51" t="s">
        <v>114</v>
      </c>
      <c r="B13" s="22">
        <f>IF(RES_hh_tesh!B13=0,0,RES_hh_tesh!B13/RES_summary!B$19)</f>
        <v>86.702723980806525</v>
      </c>
      <c r="C13" s="22">
        <f>IF(RES_hh_tesh!C13=0,0,RES_hh_tesh!C13/RES_summary!C$19)</f>
        <v>98.599670234622749</v>
      </c>
      <c r="D13" s="22">
        <f>IF(RES_hh_tesh!D13=0,0,RES_hh_tesh!D13/RES_summary!D$19)</f>
        <v>99.227365432198638</v>
      </c>
      <c r="E13" s="22">
        <f>IF(RES_hh_tesh!E13=0,0,RES_hh_tesh!E13/RES_summary!E$19)</f>
        <v>98.971294524987172</v>
      </c>
      <c r="F13" s="22">
        <f>IF(RES_hh_tesh!F13=0,0,RES_hh_tesh!F13/RES_summary!F$19)</f>
        <v>100.60692050698863</v>
      </c>
      <c r="G13" s="22">
        <f>IF(RES_hh_tesh!G13=0,0,RES_hh_tesh!G13/RES_summary!G$19)</f>
        <v>106.6034219488245</v>
      </c>
      <c r="H13" s="22">
        <f>IF(RES_hh_tesh!H13=0,0,RES_hh_tesh!H13/RES_summary!H$19)</f>
        <v>98.748288933070754</v>
      </c>
      <c r="I13" s="22">
        <f>IF(RES_hh_tesh!I13=0,0,RES_hh_tesh!I13/RES_summary!I$19)</f>
        <v>84.725555060901698</v>
      </c>
      <c r="J13" s="22">
        <f>IF(RES_hh_tesh!J13=0,0,RES_hh_tesh!J13/RES_summary!J$19)</f>
        <v>92.945574741626444</v>
      </c>
      <c r="K13" s="22">
        <f>IF(RES_hh_tesh!K13=0,0,RES_hh_tesh!K13/RES_summary!K$19)</f>
        <v>91.222265285675633</v>
      </c>
      <c r="L13" s="22">
        <f>IF(RES_hh_tesh!L13=0,0,RES_hh_tesh!L13/RES_summary!L$19)</f>
        <v>98.000907014794805</v>
      </c>
      <c r="M13" s="22">
        <f>IF(RES_hh_tesh!M13=0,0,RES_hh_tesh!M13/RES_summary!M$19)</f>
        <v>91.747898495173033</v>
      </c>
      <c r="N13" s="22">
        <f>IF(RES_hh_tesh!N13=0,0,RES_hh_tesh!N13/RES_summary!N$19)</f>
        <v>90.431292342545362</v>
      </c>
      <c r="O13" s="22">
        <f>IF(RES_hh_tesh!O13=0,0,RES_hh_tesh!O13/RES_summary!O$19)</f>
        <v>87.750967016484466</v>
      </c>
      <c r="P13" s="22">
        <f>IF(RES_hh_tesh!P13=0,0,RES_hh_tesh!P13/RES_summary!P$19)</f>
        <v>75.889262841279987</v>
      </c>
      <c r="Q13" s="22">
        <f>IF(RES_hh_tesh!Q13=0,0,RES_hh_tesh!Q13/RES_summary!Q$19)</f>
        <v>89.897712484040582</v>
      </c>
    </row>
    <row r="14" spans="1:17" ht="12" customHeight="1" x14ac:dyDescent="0.25">
      <c r="A14" s="99" t="s">
        <v>117</v>
      </c>
      <c r="B14" s="98">
        <f>IF(RES_hh_tesh!B14=0,0,RES_hh_tesh!B14/RES_summary!B$19)</f>
        <v>2.1503161855806354</v>
      </c>
      <c r="C14" s="98">
        <f>IF(RES_hh_tesh!C14=0,0,RES_hh_tesh!C14/RES_summary!C$19)</f>
        <v>1.712052822583525</v>
      </c>
      <c r="D14" s="98">
        <f>IF(RES_hh_tesh!D14=0,0,RES_hh_tesh!D14/RES_summary!D$19)</f>
        <v>2.2979373358333799</v>
      </c>
      <c r="E14" s="98">
        <f>IF(RES_hh_tesh!E14=0,0,RES_hh_tesh!E14/RES_summary!E$19)</f>
        <v>0.3920264000554452</v>
      </c>
      <c r="F14" s="98">
        <f>IF(RES_hh_tesh!F14=0,0,RES_hh_tesh!F14/RES_summary!F$19)</f>
        <v>1.2104283250759609</v>
      </c>
      <c r="G14" s="98">
        <f>IF(RES_hh_tesh!G14=0,0,RES_hh_tesh!G14/RES_summary!G$19)</f>
        <v>1.610622665395784</v>
      </c>
      <c r="H14" s="98">
        <f>IF(RES_hh_tesh!H14=0,0,RES_hh_tesh!H14/RES_summary!H$19)</f>
        <v>1.9883860982982857</v>
      </c>
      <c r="I14" s="98">
        <f>IF(RES_hh_tesh!I14=0,0,RES_hh_tesh!I14/RES_summary!I$19)</f>
        <v>0.90658579026394648</v>
      </c>
      <c r="J14" s="98">
        <f>IF(RES_hh_tesh!J14=0,0,RES_hh_tesh!J14/RES_summary!J$19)</f>
        <v>2.0521290001980734</v>
      </c>
      <c r="K14" s="98">
        <f>IF(RES_hh_tesh!K14=0,0,RES_hh_tesh!K14/RES_summary!K$19)</f>
        <v>1.4029237701117421</v>
      </c>
      <c r="L14" s="98">
        <f>IF(RES_hh_tesh!L14=0,0,RES_hh_tesh!L14/RES_summary!L$19)</f>
        <v>1.6194209025106983</v>
      </c>
      <c r="M14" s="98">
        <f>IF(RES_hh_tesh!M14=0,0,RES_hh_tesh!M14/RES_summary!M$19)</f>
        <v>1.4586665021175984</v>
      </c>
      <c r="N14" s="98">
        <f>IF(RES_hh_tesh!N14=0,0,RES_hh_tesh!N14/RES_summary!N$19)</f>
        <v>1.6716423451245332</v>
      </c>
      <c r="O14" s="98">
        <f>IF(RES_hh_tesh!O14=0,0,RES_hh_tesh!O14/RES_summary!O$19)</f>
        <v>1.4625684833820476</v>
      </c>
      <c r="P14" s="98">
        <f>IF(RES_hh_tesh!P14=0,0,RES_hh_tesh!P14/RES_summary!P$19)</f>
        <v>1.4213102348629885</v>
      </c>
      <c r="Q14" s="98">
        <f>IF(RES_hh_tesh!Q14=0,0,RES_hh_tesh!Q14/RES_summary!Q$19)</f>
        <v>1.9111920903090762</v>
      </c>
    </row>
    <row r="15" spans="1:17" ht="12.95" customHeight="1" x14ac:dyDescent="0.25">
      <c r="A15" s="89" t="s">
        <v>112</v>
      </c>
      <c r="B15" s="96">
        <f>IF(RES_hh_tesh!B15=0,0,RES_hh_tesh!B15/RES_summary!B$19)</f>
        <v>3.2870058060051699</v>
      </c>
      <c r="C15" s="96">
        <f>IF(RES_hh_tesh!C15=0,0,RES_hh_tesh!C15/RES_summary!C$19)</f>
        <v>4.8457780418167298</v>
      </c>
      <c r="D15" s="96">
        <f>IF(RES_hh_tesh!D15=0,0,RES_hh_tesh!D15/RES_summary!D$19)</f>
        <v>6.7204388320276482</v>
      </c>
      <c r="E15" s="96">
        <f>IF(RES_hh_tesh!E15=0,0,RES_hh_tesh!E15/RES_summary!E$19)</f>
        <v>8.1285943269399947</v>
      </c>
      <c r="F15" s="96">
        <f>IF(RES_hh_tesh!F15=0,0,RES_hh_tesh!F15/RES_summary!F$19)</f>
        <v>9.2925039585028912</v>
      </c>
      <c r="G15" s="96">
        <f>IF(RES_hh_tesh!G15=0,0,RES_hh_tesh!G15/RES_summary!G$19)</f>
        <v>10.273701326850784</v>
      </c>
      <c r="H15" s="96">
        <f>IF(RES_hh_tesh!H15=0,0,RES_hh_tesh!H15/RES_summary!H$19)</f>
        <v>11.277185949224382</v>
      </c>
      <c r="I15" s="96">
        <f>IF(RES_hh_tesh!I15=0,0,RES_hh_tesh!I15/RES_summary!I$19)</f>
        <v>12.287900017813092</v>
      </c>
      <c r="J15" s="96">
        <f>IF(RES_hh_tesh!J15=0,0,RES_hh_tesh!J15/RES_summary!J$19)</f>
        <v>13.314581672706698</v>
      </c>
      <c r="K15" s="96">
        <f>IF(RES_hh_tesh!K15=0,0,RES_hh_tesh!K15/RES_summary!K$19)</f>
        <v>14.617657480892502</v>
      </c>
      <c r="L15" s="96">
        <f>IF(RES_hh_tesh!L15=0,0,RES_hh_tesh!L15/RES_summary!L$19)</f>
        <v>15.811102799289809</v>
      </c>
      <c r="M15" s="96">
        <f>IF(RES_hh_tesh!M15=0,0,RES_hh_tesh!M15/RES_summary!M$19)</f>
        <v>15.568398662095175</v>
      </c>
      <c r="N15" s="96">
        <f>IF(RES_hh_tesh!N15=0,0,RES_hh_tesh!N15/RES_summary!N$19)</f>
        <v>14.66208582691714</v>
      </c>
      <c r="O15" s="96">
        <f>IF(RES_hh_tesh!O15=0,0,RES_hh_tesh!O15/RES_summary!O$19)</f>
        <v>14.997412504842796</v>
      </c>
      <c r="P15" s="96">
        <f>IF(RES_hh_tesh!P15=0,0,RES_hh_tesh!P15/RES_summary!P$19)</f>
        <v>15.282410601859903</v>
      </c>
      <c r="Q15" s="96">
        <f>IF(RES_hh_tesh!Q15=0,0,RES_hh_tesh!Q15/RES_summary!Q$19)</f>
        <v>16.617550230998258</v>
      </c>
    </row>
    <row r="16" spans="1:17" ht="12" customHeight="1" x14ac:dyDescent="0.25">
      <c r="A16" s="87" t="s">
        <v>111</v>
      </c>
      <c r="B16" s="97">
        <f>IF(RES_hh_tesh!B16=0,0,RES_hh_tesh!B16/RES_summary!B$19)</f>
        <v>3.2870058060051699</v>
      </c>
      <c r="C16" s="97">
        <f>IF(RES_hh_tesh!C16=0,0,RES_hh_tesh!C16/RES_summary!C$19)</f>
        <v>4.8457780418167298</v>
      </c>
      <c r="D16" s="97">
        <f>IF(RES_hh_tesh!D16=0,0,RES_hh_tesh!D16/RES_summary!D$19)</f>
        <v>6.7204388320276482</v>
      </c>
      <c r="E16" s="97">
        <f>IF(RES_hh_tesh!E16=0,0,RES_hh_tesh!E16/RES_summary!E$19)</f>
        <v>8.1285943269399947</v>
      </c>
      <c r="F16" s="97">
        <f>IF(RES_hh_tesh!F16=0,0,RES_hh_tesh!F16/RES_summary!F$19)</f>
        <v>9.2925039585028912</v>
      </c>
      <c r="G16" s="97">
        <f>IF(RES_hh_tesh!G16=0,0,RES_hh_tesh!G16/RES_summary!G$19)</f>
        <v>10.273701326850784</v>
      </c>
      <c r="H16" s="97">
        <f>IF(RES_hh_tesh!H16=0,0,RES_hh_tesh!H16/RES_summary!H$19)</f>
        <v>11.277185949224382</v>
      </c>
      <c r="I16" s="97">
        <f>IF(RES_hh_tesh!I16=0,0,RES_hh_tesh!I16/RES_summary!I$19)</f>
        <v>12.287900017813092</v>
      </c>
      <c r="J16" s="97">
        <f>IF(RES_hh_tesh!J16=0,0,RES_hh_tesh!J16/RES_summary!J$19)</f>
        <v>13.314581672706698</v>
      </c>
      <c r="K16" s="97">
        <f>IF(RES_hh_tesh!K16=0,0,RES_hh_tesh!K16/RES_summary!K$19)</f>
        <v>14.617657480892502</v>
      </c>
      <c r="L16" s="97">
        <f>IF(RES_hh_tesh!L16=0,0,RES_hh_tesh!L16/RES_summary!L$19)</f>
        <v>15.811102799289809</v>
      </c>
      <c r="M16" s="97">
        <f>IF(RES_hh_tesh!M16=0,0,RES_hh_tesh!M16/RES_summary!M$19)</f>
        <v>15.568398662095175</v>
      </c>
      <c r="N16" s="97">
        <f>IF(RES_hh_tesh!N16=0,0,RES_hh_tesh!N16/RES_summary!N$19)</f>
        <v>14.66208582691714</v>
      </c>
      <c r="O16" s="97">
        <f>IF(RES_hh_tesh!O16=0,0,RES_hh_tesh!O16/RES_summary!O$19)</f>
        <v>14.997412504842796</v>
      </c>
      <c r="P16" s="97">
        <f>IF(RES_hh_tesh!P16=0,0,RES_hh_tesh!P16/RES_summary!P$19)</f>
        <v>15.282410601859903</v>
      </c>
      <c r="Q16" s="97">
        <f>IF(RES_hh_tesh!Q16=0,0,RES_hh_tesh!Q16/RES_summary!Q$19)</f>
        <v>16.617550230998258</v>
      </c>
    </row>
    <row r="17" spans="1:17" ht="12.95" customHeight="1" x14ac:dyDescent="0.25">
      <c r="A17" s="89" t="s">
        <v>63</v>
      </c>
      <c r="B17" s="96">
        <f>IF(RES_hh_tesh!B17=0,0,RES_hh_tesh!B17/RES_summary!B$19)</f>
        <v>19.688165777232872</v>
      </c>
      <c r="C17" s="96">
        <f>IF(RES_hh_tesh!C17=0,0,RES_hh_tesh!C17/RES_summary!C$19)</f>
        <v>19.698527465759881</v>
      </c>
      <c r="D17" s="96">
        <f>IF(RES_hh_tesh!D17=0,0,RES_hh_tesh!D17/RES_summary!D$19)</f>
        <v>20.842138411565909</v>
      </c>
      <c r="E17" s="96">
        <f>IF(RES_hh_tesh!E17=0,0,RES_hh_tesh!E17/RES_summary!E$19)</f>
        <v>20.541549870108003</v>
      </c>
      <c r="F17" s="96">
        <f>IF(RES_hh_tesh!F17=0,0,RES_hh_tesh!F17/RES_summary!F$19)</f>
        <v>21.159841174506223</v>
      </c>
      <c r="G17" s="96">
        <f>IF(RES_hh_tesh!G17=0,0,RES_hh_tesh!G17/RES_summary!G$19)</f>
        <v>21.331766282389907</v>
      </c>
      <c r="H17" s="96">
        <f>IF(RES_hh_tesh!H17=0,0,RES_hh_tesh!H17/RES_summary!H$19)</f>
        <v>21.450663447637453</v>
      </c>
      <c r="I17" s="96">
        <f>IF(RES_hh_tesh!I17=0,0,RES_hh_tesh!I17/RES_summary!I$19)</f>
        <v>21.077193831962632</v>
      </c>
      <c r="J17" s="96">
        <f>IF(RES_hh_tesh!J17=0,0,RES_hh_tesh!J17/RES_summary!J$19)</f>
        <v>21.789601382830018</v>
      </c>
      <c r="K17" s="96">
        <f>IF(RES_hh_tesh!K17=0,0,RES_hh_tesh!K17/RES_summary!K$19)</f>
        <v>21.405671797015657</v>
      </c>
      <c r="L17" s="96">
        <f>IF(RES_hh_tesh!L17=0,0,RES_hh_tesh!L17/RES_summary!L$19)</f>
        <v>21.912772620184146</v>
      </c>
      <c r="M17" s="96">
        <f>IF(RES_hh_tesh!M17=0,0,RES_hh_tesh!M17/RES_summary!M$19)</f>
        <v>21.243722282125606</v>
      </c>
      <c r="N17" s="96">
        <f>IF(RES_hh_tesh!N17=0,0,RES_hh_tesh!N17/RES_summary!N$19)</f>
        <v>20.666015073050968</v>
      </c>
      <c r="O17" s="96">
        <f>IF(RES_hh_tesh!O17=0,0,RES_hh_tesh!O17/RES_summary!O$19)</f>
        <v>20.277579858938008</v>
      </c>
      <c r="P17" s="96">
        <f>IF(RES_hh_tesh!P17=0,0,RES_hh_tesh!P17/RES_summary!P$19)</f>
        <v>19.534869427469012</v>
      </c>
      <c r="Q17" s="96">
        <f>IF(RES_hh_tesh!Q17=0,0,RES_hh_tesh!Q17/RES_summary!Q$19)</f>
        <v>19.854258723170975</v>
      </c>
    </row>
    <row r="18" spans="1:17" ht="12" customHeight="1" x14ac:dyDescent="0.25">
      <c r="A18" s="87" t="s">
        <v>58</v>
      </c>
      <c r="B18" s="95">
        <f>IF(RES_hh_tesh!B18=0,0,RES_hh_tesh!B18/RES_summary!B$19)</f>
        <v>0</v>
      </c>
      <c r="C18" s="95">
        <f>IF(RES_hh_tesh!C18=0,0,RES_hh_tesh!C18/RES_summary!C$19)</f>
        <v>0</v>
      </c>
      <c r="D18" s="95">
        <f>IF(RES_hh_tesh!D18=0,0,RES_hh_tesh!D18/RES_summary!D$19)</f>
        <v>0</v>
      </c>
      <c r="E18" s="95">
        <f>IF(RES_hh_tesh!E18=0,0,RES_hh_tesh!E18/RES_summary!E$19)</f>
        <v>0</v>
      </c>
      <c r="F18" s="95">
        <f>IF(RES_hh_tesh!F18=0,0,RES_hh_tesh!F18/RES_summary!F$19)</f>
        <v>0</v>
      </c>
      <c r="G18" s="95">
        <f>IF(RES_hh_tesh!G18=0,0,RES_hh_tesh!G18/RES_summary!G$19)</f>
        <v>0</v>
      </c>
      <c r="H18" s="95">
        <f>IF(RES_hh_tesh!H18=0,0,RES_hh_tesh!H18/RES_summary!H$19)</f>
        <v>0</v>
      </c>
      <c r="I18" s="95">
        <f>IF(RES_hh_tesh!I18=0,0,RES_hh_tesh!I18/RES_summary!I$19)</f>
        <v>0</v>
      </c>
      <c r="J18" s="95">
        <f>IF(RES_hh_tesh!J18=0,0,RES_hh_tesh!J18/RES_summary!J$19)</f>
        <v>0</v>
      </c>
      <c r="K18" s="95">
        <f>IF(RES_hh_tesh!K18=0,0,RES_hh_tesh!K18/RES_summary!K$19)</f>
        <v>0</v>
      </c>
      <c r="L18" s="95">
        <f>IF(RES_hh_tesh!L18=0,0,RES_hh_tesh!L18/RES_summary!L$19)</f>
        <v>0</v>
      </c>
      <c r="M18" s="95">
        <f>IF(RES_hh_tesh!M18=0,0,RES_hh_tesh!M18/RES_summary!M$19)</f>
        <v>0</v>
      </c>
      <c r="N18" s="95">
        <f>IF(RES_hh_tesh!N18=0,0,RES_hh_tesh!N18/RES_summary!N$19)</f>
        <v>0</v>
      </c>
      <c r="O18" s="95">
        <f>IF(RES_hh_tesh!O18=0,0,RES_hh_tesh!O18/RES_summary!O$19)</f>
        <v>0</v>
      </c>
      <c r="P18" s="95">
        <f>IF(RES_hh_tesh!P18=0,0,RES_hh_tesh!P18/RES_summary!P$19)</f>
        <v>0</v>
      </c>
      <c r="Q18" s="95">
        <f>IF(RES_hh_tesh!Q18=0,0,RES_hh_tesh!Q18/RES_summary!Q$19)</f>
        <v>0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18.724106733559793</v>
      </c>
      <c r="C19" s="95">
        <f>IF(RES_hh_tesh!C19=0,0,RES_hh_tesh!C19/RES_summary!C$19)</f>
        <v>19.362215812931868</v>
      </c>
      <c r="D19" s="95">
        <f>IF(RES_hh_tesh!D19=0,0,RES_hh_tesh!D19/RES_summary!D$19)</f>
        <v>20.732563860863095</v>
      </c>
      <c r="E19" s="95">
        <f>IF(RES_hh_tesh!E19=0,0,RES_hh_tesh!E19/RES_summary!E$19)</f>
        <v>21.217940282203227</v>
      </c>
      <c r="F19" s="95">
        <f>IF(RES_hh_tesh!F19=0,0,RES_hh_tesh!F19/RES_summary!F$19)</f>
        <v>21.716949966717465</v>
      </c>
      <c r="G19" s="95">
        <f>IF(RES_hh_tesh!G19=0,0,RES_hh_tesh!G19/RES_summary!G$19)</f>
        <v>21.767219542856246</v>
      </c>
      <c r="H19" s="95">
        <f>IF(RES_hh_tesh!H19=0,0,RES_hh_tesh!H19/RES_summary!H$19)</f>
        <v>21.662476526331041</v>
      </c>
      <c r="I19" s="95">
        <f>IF(RES_hh_tesh!I19=0,0,RES_hh_tesh!I19/RES_summary!I$19)</f>
        <v>21.597624126542833</v>
      </c>
      <c r="J19" s="95">
        <f>IF(RES_hh_tesh!J19=0,0,RES_hh_tesh!J19/RES_summary!J$19)</f>
        <v>21.626318739672683</v>
      </c>
      <c r="K19" s="95">
        <f>IF(RES_hh_tesh!K19=0,0,RES_hh_tesh!K19/RES_summary!K$19)</f>
        <v>21.47881544800045</v>
      </c>
      <c r="L19" s="95">
        <f>IF(RES_hh_tesh!L19=0,0,RES_hh_tesh!L19/RES_summary!L$19)</f>
        <v>21.842099417698044</v>
      </c>
      <c r="M19" s="95">
        <f>IF(RES_hh_tesh!M19=0,0,RES_hh_tesh!M19/RES_summary!M$19)</f>
        <v>21.108558185932704</v>
      </c>
      <c r="N19" s="95">
        <f>IF(RES_hh_tesh!N19=0,0,RES_hh_tesh!N19/RES_summary!N$19)</f>
        <v>20.21915579005951</v>
      </c>
      <c r="O19" s="95">
        <f>IF(RES_hh_tesh!O19=0,0,RES_hh_tesh!O19/RES_summary!O$19)</f>
        <v>19.834756155751968</v>
      </c>
      <c r="P19" s="95">
        <f>IF(RES_hh_tesh!P19=0,0,RES_hh_tesh!P19/RES_summary!P$19)</f>
        <v>18.990428010892725</v>
      </c>
      <c r="Q19" s="95">
        <f>IF(RES_hh_tesh!Q19=0,0,RES_hh_tesh!Q19/RES_summary!Q$19)</f>
        <v>18.913848138553981</v>
      </c>
    </row>
    <row r="20" spans="1:17" ht="12" customHeight="1" x14ac:dyDescent="0.25">
      <c r="A20" s="87" t="s">
        <v>110</v>
      </c>
      <c r="B20" s="95">
        <f>IF(RES_hh_tesh!B20=0,0,RES_hh_tesh!B20/RES_summary!B$19)</f>
        <v>19.015758020216019</v>
      </c>
      <c r="C20" s="95">
        <f>IF(RES_hh_tesh!C20=0,0,RES_hh_tesh!C20/RES_summary!C$19)</f>
        <v>18.634597849468033</v>
      </c>
      <c r="D20" s="95">
        <f>IF(RES_hh_tesh!D20=0,0,RES_hh_tesh!D20/RES_summary!D$19)</f>
        <v>20.458002652932791</v>
      </c>
      <c r="E20" s="95">
        <f>IF(RES_hh_tesh!E20=0,0,RES_hh_tesh!E20/RES_summary!E$19)</f>
        <v>19.826738750769266</v>
      </c>
      <c r="F20" s="95">
        <f>IF(RES_hh_tesh!F20=0,0,RES_hh_tesh!F20/RES_summary!F$19)</f>
        <v>20.452629350230421</v>
      </c>
      <c r="G20" s="95">
        <f>IF(RES_hh_tesh!G20=0,0,RES_hh_tesh!G20/RES_summary!G$19)</f>
        <v>20.264244774413836</v>
      </c>
      <c r="H20" s="95">
        <f>IF(RES_hh_tesh!H20=0,0,RES_hh_tesh!H20/RES_summary!H$19)</f>
        <v>19.988279810490024</v>
      </c>
      <c r="I20" s="95">
        <f>IF(RES_hh_tesh!I20=0,0,RES_hh_tesh!I20/RES_summary!I$19)</f>
        <v>19.860952413288992</v>
      </c>
      <c r="J20" s="95">
        <f>IF(RES_hh_tesh!J20=0,0,RES_hh_tesh!J20/RES_summary!J$19)</f>
        <v>19.83103443127926</v>
      </c>
      <c r="K20" s="95">
        <f>IF(RES_hh_tesh!K20=0,0,RES_hh_tesh!K20/RES_summary!K$19)</f>
        <v>19.959311398214304</v>
      </c>
      <c r="L20" s="95">
        <f>IF(RES_hh_tesh!L20=0,0,RES_hh_tesh!L20/RES_summary!L$19)</f>
        <v>20.129453827494778</v>
      </c>
      <c r="M20" s="95">
        <f>IF(RES_hh_tesh!M20=0,0,RES_hh_tesh!M20/RES_summary!M$19)</f>
        <v>19.665896435670387</v>
      </c>
      <c r="N20" s="95">
        <f>IF(RES_hh_tesh!N20=0,0,RES_hh_tesh!N20/RES_summary!N$19)</f>
        <v>19.135065294992948</v>
      </c>
      <c r="O20" s="95">
        <f>IF(RES_hh_tesh!O20=0,0,RES_hh_tesh!O20/RES_summary!O$19)</f>
        <v>18.86801544112679</v>
      </c>
      <c r="P20" s="95">
        <f>IF(RES_hh_tesh!P20=0,0,RES_hh_tesh!P20/RES_summary!P$19)</f>
        <v>18.144353749627449</v>
      </c>
      <c r="Q20" s="95">
        <f>IF(RES_hh_tesh!Q20=0,0,RES_hh_tesh!Q20/RES_summary!Q$19)</f>
        <v>18.16045470260789</v>
      </c>
    </row>
    <row r="21" spans="1:17" ht="12" customHeight="1" x14ac:dyDescent="0.25">
      <c r="A21" s="87" t="s">
        <v>109</v>
      </c>
      <c r="B21" s="95">
        <f>IF(RES_hh_tesh!B21=0,0,RES_hh_tesh!B21/RES_summary!B$19)</f>
        <v>18.72365851461139</v>
      </c>
      <c r="C21" s="95">
        <f>IF(RES_hh_tesh!C21=0,0,RES_hh_tesh!C21/RES_summary!C$19)</f>
        <v>18.902801046731096</v>
      </c>
      <c r="D21" s="95">
        <f>IF(RES_hh_tesh!D21=0,0,RES_hh_tesh!D21/RES_summary!D$19)</f>
        <v>19.638904117191018</v>
      </c>
      <c r="E21" s="95">
        <f>IF(RES_hh_tesh!E21=0,0,RES_hh_tesh!E21/RES_summary!E$19)</f>
        <v>20.052844268077116</v>
      </c>
      <c r="F21" s="95">
        <f>IF(RES_hh_tesh!F21=0,0,RES_hh_tesh!F21/RES_summary!F$19)</f>
        <v>20.201381972878547</v>
      </c>
      <c r="G21" s="95">
        <f>IF(RES_hh_tesh!G21=0,0,RES_hh_tesh!G21/RES_summary!G$19)</f>
        <v>20.117651471604297</v>
      </c>
      <c r="H21" s="95">
        <f>IF(RES_hh_tesh!H21=0,0,RES_hh_tesh!H21/RES_summary!H$19)</f>
        <v>19.951190317279714</v>
      </c>
      <c r="I21" s="95">
        <f>IF(RES_hh_tesh!I21=0,0,RES_hh_tesh!I21/RES_summary!I$19)</f>
        <v>19.861190881158738</v>
      </c>
      <c r="J21" s="95">
        <f>IF(RES_hh_tesh!J21=0,0,RES_hh_tesh!J21/RES_summary!J$19)</f>
        <v>19.920076672803088</v>
      </c>
      <c r="K21" s="95">
        <f>IF(RES_hh_tesh!K21=0,0,RES_hh_tesh!K21/RES_summary!K$19)</f>
        <v>19.790903508066247</v>
      </c>
      <c r="L21" s="95">
        <f>IF(RES_hh_tesh!L21=0,0,RES_hh_tesh!L21/RES_summary!L$19)</f>
        <v>20.13424469908534</v>
      </c>
      <c r="M21" s="95">
        <f>IF(RES_hh_tesh!M21=0,0,RES_hh_tesh!M21/RES_summary!M$19)</f>
        <v>19.487442572294722</v>
      </c>
      <c r="N21" s="95">
        <f>IF(RES_hh_tesh!N21=0,0,RES_hh_tesh!N21/RES_summary!N$19)</f>
        <v>18.754814661838541</v>
      </c>
      <c r="O21" s="95">
        <f>IF(RES_hh_tesh!O21=0,0,RES_hh_tesh!O21/RES_summary!O$19)</f>
        <v>18.393572786993854</v>
      </c>
      <c r="P21" s="95">
        <f>IF(RES_hh_tesh!P21=0,0,RES_hh_tesh!P21/RES_summary!P$19)</f>
        <v>17.655475464426445</v>
      </c>
      <c r="Q21" s="95">
        <f>IF(RES_hh_tesh!Q21=0,0,RES_hh_tesh!Q21/RES_summary!Q$19)</f>
        <v>17.715304223682821</v>
      </c>
    </row>
    <row r="22" spans="1:17" ht="12" customHeight="1" x14ac:dyDescent="0.25">
      <c r="A22" s="87" t="s">
        <v>55</v>
      </c>
      <c r="B22" s="95">
        <f>IF(RES_hh_tesh!B22=0,0,RES_hh_tesh!B22/RES_summary!B$19)</f>
        <v>18.723716022843632</v>
      </c>
      <c r="C22" s="95">
        <f>IF(RES_hh_tesh!C22=0,0,RES_hh_tesh!C22/RES_summary!C$19)</f>
        <v>18.909263306178786</v>
      </c>
      <c r="D22" s="95">
        <f>IF(RES_hh_tesh!D22=0,0,RES_hh_tesh!D22/RES_summary!D$19)</f>
        <v>19.661858505754456</v>
      </c>
      <c r="E22" s="95">
        <f>IF(RES_hh_tesh!E22=0,0,RES_hh_tesh!E22/RES_summary!E$19)</f>
        <v>20.22552025702349</v>
      </c>
      <c r="F22" s="95">
        <f>IF(RES_hh_tesh!F22=0,0,RES_hh_tesh!F22/RES_summary!F$19)</f>
        <v>20.454057321877929</v>
      </c>
      <c r="G22" s="95">
        <f>IF(RES_hh_tesh!G22=0,0,RES_hh_tesh!G22/RES_summary!G$19)</f>
        <v>20.490241739082318</v>
      </c>
      <c r="H22" s="95">
        <f>IF(RES_hh_tesh!H22=0,0,RES_hh_tesh!H22/RES_summary!H$19)</f>
        <v>20.3796923208481</v>
      </c>
      <c r="I22" s="95">
        <f>IF(RES_hh_tesh!I22=0,0,RES_hh_tesh!I22/RES_summary!I$19)</f>
        <v>20.429376678583267</v>
      </c>
      <c r="J22" s="95">
        <f>IF(RES_hh_tesh!J22=0,0,RES_hh_tesh!J22/RES_summary!J$19)</f>
        <v>20.467565481022369</v>
      </c>
      <c r="K22" s="95">
        <f>IF(RES_hh_tesh!K22=0,0,RES_hh_tesh!K22/RES_summary!K$19)</f>
        <v>20.545034439181642</v>
      </c>
      <c r="L22" s="95">
        <f>IF(RES_hh_tesh!L22=0,0,RES_hh_tesh!L22/RES_summary!L$19)</f>
        <v>20.955741756673945</v>
      </c>
      <c r="M22" s="95">
        <f>IF(RES_hh_tesh!M22=0,0,RES_hh_tesh!M22/RES_summary!M$19)</f>
        <v>20.424712467178633</v>
      </c>
      <c r="N22" s="95">
        <f>IF(RES_hh_tesh!N22=0,0,RES_hh_tesh!N22/RES_summary!N$19)</f>
        <v>19.698129795147345</v>
      </c>
      <c r="O22" s="95">
        <f>IF(RES_hh_tesh!O22=0,0,RES_hh_tesh!O22/RES_summary!O$19)</f>
        <v>19.280379342042398</v>
      </c>
      <c r="P22" s="95">
        <f>IF(RES_hh_tesh!P22=0,0,RES_hh_tesh!P22/RES_summary!P$19)</f>
        <v>18.429937765676467</v>
      </c>
      <c r="Q22" s="95">
        <f>IF(RES_hh_tesh!Q22=0,0,RES_hh_tesh!Q22/RES_summary!Q$19)</f>
        <v>18.39041257298425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18.723677375111734</v>
      </c>
      <c r="C24" s="95">
        <f>IF(RES_hh_tesh!C24=0,0,RES_hh_tesh!C24/RES_summary!C$19)</f>
        <v>18.847346453322292</v>
      </c>
      <c r="D24" s="95">
        <f>IF(RES_hh_tesh!D24=0,0,RES_hh_tesh!D24/RES_summary!D$19)</f>
        <v>19.544788213254808</v>
      </c>
      <c r="E24" s="95">
        <f>IF(RES_hh_tesh!E24=0,0,RES_hh_tesh!E24/RES_summary!E$19)</f>
        <v>19.818817648379461</v>
      </c>
      <c r="F24" s="95">
        <f>IF(RES_hh_tesh!F24=0,0,RES_hh_tesh!F24/RES_summary!F$19)</f>
        <v>19.909805786579611</v>
      </c>
      <c r="G24" s="95">
        <f>IF(RES_hh_tesh!G24=0,0,RES_hh_tesh!G24/RES_summary!G$19)</f>
        <v>19.939755077985005</v>
      </c>
      <c r="H24" s="95">
        <f>IF(RES_hh_tesh!H24=0,0,RES_hh_tesh!H24/RES_summary!H$19)</f>
        <v>19.310220617172249</v>
      </c>
      <c r="I24" s="95">
        <f>IF(RES_hh_tesh!I24=0,0,RES_hh_tesh!I24/RES_summary!I$19)</f>
        <v>19.369720764782357</v>
      </c>
      <c r="J24" s="95">
        <f>IF(RES_hh_tesh!J24=0,0,RES_hh_tesh!J24/RES_summary!J$19)</f>
        <v>19.339659553032348</v>
      </c>
      <c r="K24" s="95">
        <f>IF(RES_hh_tesh!K24=0,0,RES_hh_tesh!K24/RES_summary!K$19)</f>
        <v>19.184509368023789</v>
      </c>
      <c r="L24" s="95">
        <f>IF(RES_hh_tesh!L24=0,0,RES_hh_tesh!L24/RES_summary!L$19)</f>
        <v>19.500890898753706</v>
      </c>
      <c r="M24" s="95">
        <f>IF(RES_hh_tesh!M24=0,0,RES_hh_tesh!M24/RES_summary!M$19)</f>
        <v>18.868730203500011</v>
      </c>
      <c r="N24" s="95">
        <f>IF(RES_hh_tesh!N24=0,0,RES_hh_tesh!N24/RES_summary!N$19)</f>
        <v>17.895414346870623</v>
      </c>
      <c r="O24" s="95">
        <f>IF(RES_hh_tesh!O24=0,0,RES_hh_tesh!O24/RES_summary!O$19)</f>
        <v>18.108068128678195</v>
      </c>
      <c r="P24" s="95">
        <f>IF(RES_hh_tesh!P24=0,0,RES_hh_tesh!P24/RES_summary!P$19)</f>
        <v>17.167254749236861</v>
      </c>
      <c r="Q24" s="95">
        <f>IF(RES_hh_tesh!Q24=0,0,RES_hh_tesh!Q24/RES_summary!Q$19)</f>
        <v>17.226600409281914</v>
      </c>
    </row>
    <row r="25" spans="1:17" ht="12" customHeight="1" x14ac:dyDescent="0.25">
      <c r="A25" s="51" t="s">
        <v>60</v>
      </c>
      <c r="B25" s="22">
        <f>IF(RES_hh_tesh!B25=0,0,RES_hh_tesh!B25/RES_summary!B$19)</f>
        <v>20.473576521181169</v>
      </c>
      <c r="C25" s="22">
        <f>IF(RES_hh_tesh!C25=0,0,RES_hh_tesh!C25/RES_summary!C$19)</f>
        <v>20.446588487062186</v>
      </c>
      <c r="D25" s="22">
        <f>IF(RES_hh_tesh!D25=0,0,RES_hh_tesh!D25/RES_summary!D$19)</f>
        <v>21.825883410005751</v>
      </c>
      <c r="E25" s="22">
        <f>IF(RES_hh_tesh!E25=0,0,RES_hh_tesh!E25/RES_summary!E$19)</f>
        <v>20.799511570571084</v>
      </c>
      <c r="F25" s="22">
        <f>IF(RES_hh_tesh!F25=0,0,RES_hh_tesh!F25/RES_summary!F$19)</f>
        <v>21.867017856592785</v>
      </c>
      <c r="G25" s="22">
        <f>IF(RES_hh_tesh!G25=0,0,RES_hh_tesh!G25/RES_summary!G$19)</f>
        <v>22.331861524818969</v>
      </c>
      <c r="H25" s="22">
        <f>IF(RES_hh_tesh!H25=0,0,RES_hh_tesh!H25/RES_summary!H$19)</f>
        <v>22.948888899723894</v>
      </c>
      <c r="I25" s="22">
        <f>IF(RES_hh_tesh!I25=0,0,RES_hh_tesh!I25/RES_summary!I$19)</f>
        <v>21.959388184762535</v>
      </c>
      <c r="J25" s="22">
        <f>IF(RES_hh_tesh!J25=0,0,RES_hh_tesh!J25/RES_summary!J$19)</f>
        <v>23.718785535294682</v>
      </c>
      <c r="K25" s="22">
        <f>IF(RES_hh_tesh!K25=0,0,RES_hh_tesh!K25/RES_summary!K$19)</f>
        <v>22.87233058974288</v>
      </c>
      <c r="L25" s="22">
        <f>IF(RES_hh_tesh!L25=0,0,RES_hh_tesh!L25/RES_summary!L$19)</f>
        <v>23.610265275927919</v>
      </c>
      <c r="M25" s="22">
        <f>IF(RES_hh_tesh!M25=0,0,RES_hh_tesh!M25/RES_summary!M$19)</f>
        <v>22.666386145890662</v>
      </c>
      <c r="N25" s="22">
        <f>IF(RES_hh_tesh!N25=0,0,RES_hh_tesh!N25/RES_summary!N$19)</f>
        <v>22.29035591902732</v>
      </c>
      <c r="O25" s="22">
        <f>IF(RES_hh_tesh!O25=0,0,RES_hh_tesh!O25/RES_summary!O$19)</f>
        <v>21.442109220436123</v>
      </c>
      <c r="P25" s="22">
        <f>IF(RES_hh_tesh!P25=0,0,RES_hh_tesh!P25/RES_summary!P$19)</f>
        <v>20.586482897160419</v>
      </c>
      <c r="Q25" s="22">
        <f>IF(RES_hh_tesh!Q25=0,0,RES_hh_tesh!Q25/RES_summary!Q$19)</f>
        <v>21.313319242265987</v>
      </c>
    </row>
    <row r="26" spans="1:17" ht="12" customHeight="1" x14ac:dyDescent="0.25">
      <c r="A26" s="49" t="s">
        <v>59</v>
      </c>
      <c r="B26" s="18">
        <f>IF(RES_hh_tesh!B26=0,0,RES_hh_tesh!B26/RES_summary!B$19)</f>
        <v>6.5925768601772257</v>
      </c>
      <c r="C26" s="18">
        <f>IF(RES_hh_tesh!C26=0,0,RES_hh_tesh!C26/RES_summary!C$19)</f>
        <v>6.6555052284046328</v>
      </c>
      <c r="D26" s="18">
        <f>IF(RES_hh_tesh!D26=0,0,RES_hh_tesh!D26/RES_summary!D$19)</f>
        <v>6.9323206879594901</v>
      </c>
      <c r="E26" s="18">
        <f>IF(RES_hh_tesh!E26=0,0,RES_hh_tesh!E26/RES_summary!E$19)</f>
        <v>7.0622084008375738</v>
      </c>
      <c r="F26" s="18">
        <f>IF(RES_hh_tesh!F26=0,0,RES_hh_tesh!F26/RES_summary!F$19)</f>
        <v>7.1255897221398579</v>
      </c>
      <c r="G26" s="18">
        <f>IF(RES_hh_tesh!G26=0,0,RES_hh_tesh!G26/RES_summary!G$19)</f>
        <v>7.0899893545504691</v>
      </c>
      <c r="H26" s="18">
        <f>IF(RES_hh_tesh!H26=0,0,RES_hh_tesh!H26/RES_summary!H$19)</f>
        <v>7.0335653534081466</v>
      </c>
      <c r="I26" s="18">
        <f>IF(RES_hh_tesh!I26=0,0,RES_hh_tesh!I26/RES_summary!I$19)</f>
        <v>7.019109131452943</v>
      </c>
      <c r="J26" s="18">
        <f>IF(RES_hh_tesh!J26=0,0,RES_hh_tesh!J26/RES_summary!J$19)</f>
        <v>7.0430008511811009</v>
      </c>
      <c r="K26" s="18">
        <f>IF(RES_hh_tesh!K26=0,0,RES_hh_tesh!K26/RES_summary!K$19)</f>
        <v>7.0169527942896677</v>
      </c>
      <c r="L26" s="18">
        <f>IF(RES_hh_tesh!L26=0,0,RES_hh_tesh!L26/RES_summary!L$19)</f>
        <v>7.1590813301085818</v>
      </c>
      <c r="M26" s="18">
        <f>IF(RES_hh_tesh!M26=0,0,RES_hh_tesh!M26/RES_summary!M$19)</f>
        <v>6.9424308480539612</v>
      </c>
      <c r="N26" s="18">
        <f>IF(RES_hh_tesh!N26=0,0,RES_hh_tesh!N26/RES_summary!N$19)</f>
        <v>6.7220278141997598</v>
      </c>
      <c r="O26" s="18">
        <f>IF(RES_hh_tesh!O26=0,0,RES_hh_tesh!O26/RES_summary!O$19)</f>
        <v>6.6311445137315053</v>
      </c>
      <c r="P26" s="18">
        <f>IF(RES_hh_tesh!P26=0,0,RES_hh_tesh!P26/RES_summary!P$19)</f>
        <v>6.4053516931317409</v>
      </c>
      <c r="Q26" s="18">
        <f>IF(RES_hh_tesh!Q26=0,0,RES_hh_tesh!Q26/RES_summary!Q$19)</f>
        <v>6.4487541278854579</v>
      </c>
    </row>
    <row r="27" spans="1:17" ht="12.95" customHeight="1" x14ac:dyDescent="0.25">
      <c r="A27" s="89" t="s">
        <v>62</v>
      </c>
      <c r="B27" s="96">
        <f>IF(RES_hh_tesh!B27=0,0,RES_hh_tesh!B27/RES_summary!B$19)</f>
        <v>13.731258450323917</v>
      </c>
      <c r="C27" s="96">
        <f>IF(RES_hh_tesh!C27=0,0,RES_hh_tesh!C27/RES_summary!C$19)</f>
        <v>13.730427812304196</v>
      </c>
      <c r="D27" s="96">
        <f>IF(RES_hh_tesh!D27=0,0,RES_hh_tesh!D27/RES_summary!D$19)</f>
        <v>13.864549453490481</v>
      </c>
      <c r="E27" s="96">
        <f>IF(RES_hh_tesh!E27=0,0,RES_hh_tesh!E27/RES_summary!E$19)</f>
        <v>13.243214479678445</v>
      </c>
      <c r="F27" s="96">
        <f>IF(RES_hh_tesh!F27=0,0,RES_hh_tesh!F27/RES_summary!F$19)</f>
        <v>13.540552473781004</v>
      </c>
      <c r="G27" s="96">
        <f>IF(RES_hh_tesh!G27=0,0,RES_hh_tesh!G27/RES_summary!G$19)</f>
        <v>13.744323594567161</v>
      </c>
      <c r="H27" s="96">
        <f>IF(RES_hh_tesh!H27=0,0,RES_hh_tesh!H27/RES_summary!H$19)</f>
        <v>13.902535506302563</v>
      </c>
      <c r="I27" s="96">
        <f>IF(RES_hh_tesh!I27=0,0,RES_hh_tesh!I27/RES_summary!I$19)</f>
        <v>13.635072944411332</v>
      </c>
      <c r="J27" s="96">
        <f>IF(RES_hh_tesh!J27=0,0,RES_hh_tesh!J27/RES_summary!J$19)</f>
        <v>14.00949713229666</v>
      </c>
      <c r="K27" s="96">
        <f>IF(RES_hh_tesh!K27=0,0,RES_hh_tesh!K27/RES_summary!K$19)</f>
        <v>13.759135632756941</v>
      </c>
      <c r="L27" s="96">
        <f>IF(RES_hh_tesh!L27=0,0,RES_hh_tesh!L27/RES_summary!L$19)</f>
        <v>13.747069615547591</v>
      </c>
      <c r="M27" s="96">
        <f>IF(RES_hh_tesh!M27=0,0,RES_hh_tesh!M27/RES_summary!M$19)</f>
        <v>13.759976238571573</v>
      </c>
      <c r="N27" s="96">
        <f>IF(RES_hh_tesh!N27=0,0,RES_hh_tesh!N27/RES_summary!N$19)</f>
        <v>14.011524742564081</v>
      </c>
      <c r="O27" s="96">
        <f>IF(RES_hh_tesh!O27=0,0,RES_hh_tesh!O27/RES_summary!O$19)</f>
        <v>13.448783418614363</v>
      </c>
      <c r="P27" s="96">
        <f>IF(RES_hh_tesh!P27=0,0,RES_hh_tesh!P27/RES_summary!P$19)</f>
        <v>13.019086509783397</v>
      </c>
      <c r="Q27" s="96">
        <f>IF(RES_hh_tesh!Q27=0,0,RES_hh_tesh!Q27/RES_summary!Q$19)</f>
        <v>13.279439501591456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12.847947458783272</v>
      </c>
      <c r="C29" s="95">
        <f>IF(RES_hh_tesh!C29=0,0,RES_hh_tesh!C29/RES_summary!C$19)</f>
        <v>13.095582439074938</v>
      </c>
      <c r="D29" s="95">
        <f>IF(RES_hh_tesh!D29=0,0,RES_hh_tesh!D29/RES_summary!D$19)</f>
        <v>13.097927447829255</v>
      </c>
      <c r="E29" s="95">
        <f>IF(RES_hh_tesh!E29=0,0,RES_hh_tesh!E29/RES_summary!E$19)</f>
        <v>13.292068034099794</v>
      </c>
      <c r="F29" s="95">
        <f>IF(RES_hh_tesh!F29=0,0,RES_hh_tesh!F29/RES_summary!F$19)</f>
        <v>13.638847924070332</v>
      </c>
      <c r="G29" s="95">
        <f>IF(RES_hh_tesh!G29=0,0,RES_hh_tesh!G29/RES_summary!G$19)</f>
        <v>13.202295969954587</v>
      </c>
      <c r="H29" s="95">
        <f>IF(RES_hh_tesh!H29=0,0,RES_hh_tesh!H29/RES_summary!H$19)</f>
        <v>13.353118752319949</v>
      </c>
      <c r="I29" s="95">
        <f>IF(RES_hh_tesh!I29=0,0,RES_hh_tesh!I29/RES_summary!I$19)</f>
        <v>13.547190974711459</v>
      </c>
      <c r="J29" s="95">
        <f>IF(RES_hh_tesh!J29=0,0,RES_hh_tesh!J29/RES_summary!J$19)</f>
        <v>13.448981556387379</v>
      </c>
      <c r="K29" s="95">
        <f>IF(RES_hh_tesh!K29=0,0,RES_hh_tesh!K29/RES_summary!K$19)</f>
        <v>13.434002913023079</v>
      </c>
      <c r="L29" s="95">
        <f>IF(RES_hh_tesh!L29=0,0,RES_hh_tesh!L29/RES_summary!L$19)</f>
        <v>13.268309592125005</v>
      </c>
      <c r="M29" s="95">
        <f>IF(RES_hh_tesh!M29=0,0,RES_hh_tesh!M29/RES_summary!M$19)</f>
        <v>13.297031354211496</v>
      </c>
      <c r="N29" s="95">
        <f>IF(RES_hh_tesh!N29=0,0,RES_hh_tesh!N29/RES_summary!N$19)</f>
        <v>13.332841081671051</v>
      </c>
      <c r="O29" s="95">
        <f>IF(RES_hh_tesh!O29=0,0,RES_hh_tesh!O29/RES_summary!O$19)</f>
        <v>12.824236625804863</v>
      </c>
      <c r="P29" s="95">
        <f>IF(RES_hh_tesh!P29=0,0,RES_hh_tesh!P29/RES_summary!P$19)</f>
        <v>12.381837930390676</v>
      </c>
      <c r="Q29" s="95">
        <f>IF(RES_hh_tesh!Q29=0,0,RES_hh_tesh!Q29/RES_summary!Q$19)</f>
        <v>12.328912902898164</v>
      </c>
    </row>
    <row r="30" spans="1:17" ht="12" customHeight="1" x14ac:dyDescent="0.25">
      <c r="A30" s="87" t="s">
        <v>109</v>
      </c>
      <c r="B30" s="95">
        <f>IF(RES_hh_tesh!B30=0,0,RES_hh_tesh!B30/RES_summary!B$19)</f>
        <v>12.847910924559541</v>
      </c>
      <c r="C30" s="95">
        <f>IF(RES_hh_tesh!C30=0,0,RES_hh_tesh!C30/RES_summary!C$19)</f>
        <v>13.12757192204475</v>
      </c>
      <c r="D30" s="95">
        <f>IF(RES_hh_tesh!D30=0,0,RES_hh_tesh!D30/RES_summary!D$19)</f>
        <v>13.078204975186352</v>
      </c>
      <c r="E30" s="95">
        <f>IF(RES_hh_tesh!E30=0,0,RES_hh_tesh!E30/RES_summary!E$19)</f>
        <v>13.352753824191941</v>
      </c>
      <c r="F30" s="95">
        <f>IF(RES_hh_tesh!F30=0,0,RES_hh_tesh!F30/RES_summary!F$19)</f>
        <v>13.370126412491663</v>
      </c>
      <c r="G30" s="95">
        <f>IF(RES_hh_tesh!G30=0,0,RES_hh_tesh!G30/RES_summary!G$19)</f>
        <v>13.472650757859716</v>
      </c>
      <c r="H30" s="95">
        <f>IF(RES_hh_tesh!H30=0,0,RES_hh_tesh!H30/RES_summary!H$19)</f>
        <v>13.500768069783996</v>
      </c>
      <c r="I30" s="95">
        <f>IF(RES_hh_tesh!I30=0,0,RES_hh_tesh!I30/RES_summary!I$19)</f>
        <v>13.717314250756647</v>
      </c>
      <c r="J30" s="95">
        <f>IF(RES_hh_tesh!J30=0,0,RES_hh_tesh!J30/RES_summary!J$19)</f>
        <v>13.597307475327531</v>
      </c>
      <c r="K30" s="95">
        <f>IF(RES_hh_tesh!K30=0,0,RES_hh_tesh!K30/RES_summary!K$19)</f>
        <v>13.581197476409939</v>
      </c>
      <c r="L30" s="95">
        <f>IF(RES_hh_tesh!L30=0,0,RES_hh_tesh!L30/RES_summary!L$19)</f>
        <v>13.428325053573531</v>
      </c>
      <c r="M30" s="95">
        <f>IF(RES_hh_tesh!M30=0,0,RES_hh_tesh!M30/RES_summary!M$19)</f>
        <v>13.477561354514194</v>
      </c>
      <c r="N30" s="95">
        <f>IF(RES_hh_tesh!N30=0,0,RES_hh_tesh!N30/RES_summary!N$19)</f>
        <v>13.54806204337266</v>
      </c>
      <c r="O30" s="95">
        <f>IF(RES_hh_tesh!O30=0,0,RES_hh_tesh!O30/RES_summary!O$19)</f>
        <v>13.069270348151505</v>
      </c>
      <c r="P30" s="95">
        <f>IF(RES_hh_tesh!P30=0,0,RES_hh_tesh!P30/RES_summary!P$19)</f>
        <v>12.657803699593277</v>
      </c>
      <c r="Q30" s="95">
        <f>IF(RES_hh_tesh!Q30=0,0,RES_hh_tesh!Q30/RES_summary!Q$19)</f>
        <v>12.610172367105212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17.430664890189224</v>
      </c>
      <c r="L31" s="95">
        <f>IF(RES_hh_tesh!L31=0,0,RES_hh_tesh!L31/RES_summary!L$19)</f>
        <v>14.498839655519232</v>
      </c>
      <c r="M31" s="95">
        <f>IF(RES_hh_tesh!M31=0,0,RES_hh_tesh!M31/RES_summary!M$19)</f>
        <v>12.876748978515144</v>
      </c>
      <c r="N31" s="95">
        <f>IF(RES_hh_tesh!N31=0,0,RES_hh_tesh!N31/RES_summary!N$19)</f>
        <v>7.7019161246976715</v>
      </c>
      <c r="O31" s="95">
        <f>IF(RES_hh_tesh!O31=0,0,RES_hh_tesh!O31/RES_summary!O$19)</f>
        <v>12.031139132963457</v>
      </c>
      <c r="P31" s="95">
        <f>IF(RES_hh_tesh!P31=0,0,RES_hh_tesh!P31/RES_summary!P$19)</f>
        <v>11.651939789155357</v>
      </c>
      <c r="Q31" s="95">
        <f>IF(RES_hh_tesh!Q31=0,0,RES_hh_tesh!Q31/RES_summary!Q$19)</f>
        <v>11.634295828074258</v>
      </c>
    </row>
    <row r="32" spans="1:17" ht="12" customHeight="1" x14ac:dyDescent="0.25">
      <c r="A32" s="49" t="s">
        <v>60</v>
      </c>
      <c r="B32" s="18">
        <f>IF(RES_hh_tesh!B32=0,0,RES_hh_tesh!B32/RES_summary!B$19)</f>
        <v>14.088643831925134</v>
      </c>
      <c r="C32" s="18">
        <f>IF(RES_hh_tesh!C32=0,0,RES_hh_tesh!C32/RES_summary!C$19)</f>
        <v>13.997357182377799</v>
      </c>
      <c r="D32" s="18">
        <f>IF(RES_hh_tesh!D32=0,0,RES_hh_tesh!D32/RES_summary!D$19)</f>
        <v>14.211432160728256</v>
      </c>
      <c r="E32" s="18">
        <f>IF(RES_hh_tesh!E32=0,0,RES_hh_tesh!E32/RES_summary!E$19)</f>
        <v>13.203256802082457</v>
      </c>
      <c r="F32" s="18">
        <f>IF(RES_hh_tesh!F32=0,0,RES_hh_tesh!F32/RES_summary!F$19)</f>
        <v>13.570789240027603</v>
      </c>
      <c r="G32" s="18">
        <f>IF(RES_hh_tesh!G32=0,0,RES_hh_tesh!G32/RES_summary!G$19)</f>
        <v>13.939629393292115</v>
      </c>
      <c r="H32" s="18">
        <f>IF(RES_hh_tesh!H32=0,0,RES_hh_tesh!H32/RES_summary!H$19)</f>
        <v>14.15650081635663</v>
      </c>
      <c r="I32" s="18">
        <f>IF(RES_hh_tesh!I32=0,0,RES_hh_tesh!I32/RES_summary!I$19)</f>
        <v>13.62483126762049</v>
      </c>
      <c r="J32" s="18">
        <f>IF(RES_hh_tesh!J32=0,0,RES_hh_tesh!J32/RES_summary!J$19)</f>
        <v>14.342533959170259</v>
      </c>
      <c r="K32" s="18">
        <f>IF(RES_hh_tesh!K32=0,0,RES_hh_tesh!K32/RES_summary!K$19)</f>
        <v>13.893404486337491</v>
      </c>
      <c r="L32" s="18">
        <f>IF(RES_hh_tesh!L32=0,0,RES_hh_tesh!L32/RES_summary!L$19)</f>
        <v>14.019547914320839</v>
      </c>
      <c r="M32" s="18">
        <f>IF(RES_hh_tesh!M32=0,0,RES_hh_tesh!M32/RES_summary!M$19)</f>
        <v>13.994985089609562</v>
      </c>
      <c r="N32" s="18">
        <f>IF(RES_hh_tesh!N32=0,0,RES_hh_tesh!N32/RES_summary!N$19)</f>
        <v>14.408326189051571</v>
      </c>
      <c r="O32" s="18">
        <f>IF(RES_hh_tesh!O32=0,0,RES_hh_tesh!O32/RES_summary!O$19)</f>
        <v>13.729008562931627</v>
      </c>
      <c r="P32" s="18">
        <f>IF(RES_hh_tesh!P32=0,0,RES_hh_tesh!P32/RES_summary!P$19)</f>
        <v>13.271599622066322</v>
      </c>
      <c r="Q32" s="18">
        <f>IF(RES_hh_tesh!Q32=0,0,RES_hh_tesh!Q32/RES_summary!Q$19)</f>
        <v>13.695346417354941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16.448978947619519</v>
      </c>
      <c r="C3" s="100">
        <f>IF(RES_hh_emih!C3=0,0,RES_hh_emih!C3/RES_summary!C$19)</f>
        <v>18.510389998633372</v>
      </c>
      <c r="D3" s="100">
        <f>IF(RES_hh_emih!D3=0,0,RES_hh_emih!D3/RES_summary!D$19)</f>
        <v>19.139118824938944</v>
      </c>
      <c r="E3" s="100">
        <f>IF(RES_hh_emih!E3=0,0,RES_hh_emih!E3/RES_summary!E$19)</f>
        <v>20.486241431260456</v>
      </c>
      <c r="F3" s="100">
        <f>IF(RES_hh_emih!F3=0,0,RES_hh_emih!F3/RES_summary!F$19)</f>
        <v>19.963321393804826</v>
      </c>
      <c r="G3" s="100">
        <f>IF(RES_hh_emih!G3=0,0,RES_hh_emih!G3/RES_summary!G$19)</f>
        <v>19.894306896325833</v>
      </c>
      <c r="H3" s="100">
        <f>IF(RES_hh_emih!H3=0,0,RES_hh_emih!H3/RES_summary!H$19)</f>
        <v>18.188094251916095</v>
      </c>
      <c r="I3" s="100">
        <f>IF(RES_hh_emih!I3=0,0,RES_hh_emih!I3/RES_summary!I$19)</f>
        <v>16.244178459848424</v>
      </c>
      <c r="J3" s="100">
        <f>IF(RES_hh_emih!J3=0,0,RES_hh_emih!J3/RES_summary!J$19)</f>
        <v>16.379397436818813</v>
      </c>
      <c r="K3" s="100">
        <f>IF(RES_hh_emih!K3=0,0,RES_hh_emih!K3/RES_summary!K$19)</f>
        <v>16.637329095804745</v>
      </c>
      <c r="L3" s="100">
        <f>IF(RES_hh_emih!L3=0,0,RES_hh_emih!L3/RES_summary!L$19)</f>
        <v>16.773808534190646</v>
      </c>
      <c r="M3" s="100">
        <f>IF(RES_hh_emih!M3=0,0,RES_hh_emih!M3/RES_summary!M$19)</f>
        <v>15.135989631342854</v>
      </c>
      <c r="N3" s="100">
        <f>IF(RES_hh_emih!N3=0,0,RES_hh_emih!N3/RES_summary!N$19)</f>
        <v>13.664530182221556</v>
      </c>
      <c r="O3" s="100">
        <f>IF(RES_hh_emih!O3=0,0,RES_hh_emih!O3/RES_summary!O$19)</f>
        <v>12.778653455949575</v>
      </c>
      <c r="P3" s="100">
        <f>IF(RES_hh_emih!P3=0,0,RES_hh_emih!P3/RES_summary!P$19)</f>
        <v>11.06817946984722</v>
      </c>
      <c r="Q3" s="100">
        <f>IF(RES_hh_emih!Q3=0,0,RES_hh_emih!Q3/RES_summary!Q$19)</f>
        <v>11.672369882934177</v>
      </c>
    </row>
    <row r="4" spans="1:17" ht="12.95" customHeight="1" x14ac:dyDescent="0.25">
      <c r="A4" s="89" t="s">
        <v>65</v>
      </c>
      <c r="B4" s="96">
        <f>IF(RES_hh_emih!B4=0,0,RES_hh_emih!B4/RES_summary!B$19)</f>
        <v>12.164422199932277</v>
      </c>
      <c r="C4" s="96">
        <f>IF(RES_hh_emih!C4=0,0,RES_hh_emih!C4/RES_summary!C$19)</f>
        <v>14.025915656643337</v>
      </c>
      <c r="D4" s="96">
        <f>IF(RES_hh_emih!D4=0,0,RES_hh_emih!D4/RES_summary!D$19)</f>
        <v>14.389178074160563</v>
      </c>
      <c r="E4" s="96">
        <f>IF(RES_hh_emih!E4=0,0,RES_hh_emih!E4/RES_summary!E$19)</f>
        <v>15.620092303459341</v>
      </c>
      <c r="F4" s="96">
        <f>IF(RES_hh_emih!F4=0,0,RES_hh_emih!F4/RES_summary!F$19)</f>
        <v>14.97389214208426</v>
      </c>
      <c r="G4" s="96">
        <f>IF(RES_hh_emih!G4=0,0,RES_hh_emih!G4/RES_summary!G$19)</f>
        <v>14.950436546962173</v>
      </c>
      <c r="H4" s="96">
        <f>IF(RES_hh_emih!H4=0,0,RES_hh_emih!H4/RES_summary!H$19)</f>
        <v>13.182263789741233</v>
      </c>
      <c r="I4" s="96">
        <f>IF(RES_hh_emih!I4=0,0,RES_hh_emih!I4/RES_summary!I$19)</f>
        <v>11.359896983425365</v>
      </c>
      <c r="J4" s="96">
        <f>IF(RES_hh_emih!J4=0,0,RES_hh_emih!J4/RES_summary!J$19)</f>
        <v>11.135725092897516</v>
      </c>
      <c r="K4" s="96">
        <f>IF(RES_hh_emih!K4=0,0,RES_hh_emih!K4/RES_summary!K$19)</f>
        <v>11.246768224664985</v>
      </c>
      <c r="L4" s="96">
        <f>IF(RES_hh_emih!L4=0,0,RES_hh_emih!L4/RES_summary!L$19)</f>
        <v>11.508680892116141</v>
      </c>
      <c r="M4" s="96">
        <f>IF(RES_hh_emih!M4=0,0,RES_hh_emih!M4/RES_summary!M$19)</f>
        <v>10.280830681363369</v>
      </c>
      <c r="N4" s="96">
        <f>IF(RES_hh_emih!N4=0,0,RES_hh_emih!N4/RES_summary!N$19)</f>
        <v>9.2042379106831138</v>
      </c>
      <c r="O4" s="96">
        <f>IF(RES_hh_emih!O4=0,0,RES_hh_emih!O4/RES_summary!O$19)</f>
        <v>8.5793109081719496</v>
      </c>
      <c r="P4" s="96">
        <f>IF(RES_hh_emih!P4=0,0,RES_hh_emih!P4/RES_summary!P$19)</f>
        <v>7.1782658598842142</v>
      </c>
      <c r="Q4" s="96">
        <f>IF(RES_hh_emih!Q4=0,0,RES_hh_emih!Q4/RES_summary!Q$19)</f>
        <v>7.8900188845190451</v>
      </c>
    </row>
    <row r="5" spans="1:17" ht="12" customHeight="1" x14ac:dyDescent="0.25">
      <c r="A5" s="87" t="s">
        <v>58</v>
      </c>
      <c r="B5" s="95">
        <f>IF(RES_hh_emih!B5=0,0,RES_hh_emih!B5/RES_summary!B$19)</f>
        <v>66.552688104490315</v>
      </c>
      <c r="C5" s="95">
        <f>IF(RES_hh_emih!C5=0,0,RES_hh_emih!C5/RES_summary!C$19)</f>
        <v>61.646736532936352</v>
      </c>
      <c r="D5" s="95">
        <f>IF(RES_hh_emih!D5=0,0,RES_hh_emih!D5/RES_summary!D$19)</f>
        <v>66.766307896055793</v>
      </c>
      <c r="E5" s="95">
        <f>IF(RES_hh_emih!E5=0,0,RES_hh_emih!E5/RES_summary!E$19)</f>
        <v>86.471569038722507</v>
      </c>
      <c r="F5" s="95">
        <f>IF(RES_hh_emih!F5=0,0,RES_hh_emih!F5/RES_summary!F$19)</f>
        <v>58.179318608666392</v>
      </c>
      <c r="G5" s="95">
        <f>IF(RES_hh_emih!G5=0,0,RES_hh_emih!G5/RES_summary!G$19)</f>
        <v>85.184003340560551</v>
      </c>
      <c r="H5" s="95">
        <f>IF(RES_hh_emih!H5=0,0,RES_hh_emih!H5/RES_summary!H$19)</f>
        <v>65.889462632689359</v>
      </c>
      <c r="I5" s="95">
        <f>IF(RES_hh_emih!I5=0,0,RES_hh_emih!I5/RES_summary!I$19)</f>
        <v>52.350056707603457</v>
      </c>
      <c r="J5" s="95">
        <f>IF(RES_hh_emih!J5=0,0,RES_hh_emih!J5/RES_summary!J$19)</f>
        <v>74.250683107864205</v>
      </c>
      <c r="K5" s="95">
        <f>IF(RES_hh_emih!K5=0,0,RES_hh_emih!K5/RES_summary!K$19)</f>
        <v>50.076442207308006</v>
      </c>
      <c r="L5" s="95">
        <f>IF(RES_hh_emih!L5=0,0,RES_hh_emih!L5/RES_summary!L$19)</f>
        <v>73.892670006062403</v>
      </c>
      <c r="M5" s="95">
        <f>IF(RES_hh_emih!M5=0,0,RES_hh_emih!M5/RES_summary!M$19)</f>
        <v>57.614265070426782</v>
      </c>
      <c r="N5" s="95">
        <f>IF(RES_hh_emih!N5=0,0,RES_hh_emih!N5/RES_summary!N$19)</f>
        <v>49.346247474915764</v>
      </c>
      <c r="O5" s="95">
        <f>IF(RES_hh_emih!O5=0,0,RES_hh_emih!O5/RES_summary!O$19)</f>
        <v>64.631205797116692</v>
      </c>
      <c r="P5" s="95">
        <f>IF(RES_hh_emih!P5=0,0,RES_hh_emih!P5/RES_summary!P$19)</f>
        <v>49.07830425280784</v>
      </c>
      <c r="Q5" s="95">
        <f>IF(RES_hh_emih!Q5=0,0,RES_hh_emih!Q5/RES_summary!Q$19)</f>
        <v>56.199215863341813</v>
      </c>
    </row>
    <row r="6" spans="1:17" ht="12" customHeight="1" x14ac:dyDescent="0.25">
      <c r="A6" s="87" t="s">
        <v>84</v>
      </c>
      <c r="B6" s="95">
        <f>IF(RES_hh_emih!B6=0,0,RES_hh_emih!B6/RES_summary!B$19)</f>
        <v>31.271283282920116</v>
      </c>
      <c r="C6" s="95">
        <f>IF(RES_hh_emih!C6=0,0,RES_hh_emih!C6/RES_summary!C$19)</f>
        <v>35.991001801018577</v>
      </c>
      <c r="D6" s="95">
        <f>IF(RES_hh_emih!D6=0,0,RES_hh_emih!D6/RES_summary!D$19)</f>
        <v>35.65806231001298</v>
      </c>
      <c r="E6" s="95">
        <f>IF(RES_hh_emih!E6=0,0,RES_hh_emih!E6/RES_summary!E$19)</f>
        <v>38.836151331360014</v>
      </c>
      <c r="F6" s="95">
        <f>IF(RES_hh_emih!F6=0,0,RES_hh_emih!F6/RES_summary!F$19)</f>
        <v>38.330944722808098</v>
      </c>
      <c r="G6" s="95">
        <f>IF(RES_hh_emih!G6=0,0,RES_hh_emih!G6/RES_summary!G$19)</f>
        <v>38.846391036201169</v>
      </c>
      <c r="H6" s="95">
        <f>IF(RES_hh_emih!H6=0,0,RES_hh_emih!H6/RES_summary!H$19)</f>
        <v>34.750606655460899</v>
      </c>
      <c r="I6" s="95">
        <f>IF(RES_hh_emih!I6=0,0,RES_hh_emih!I6/RES_summary!I$19)</f>
        <v>31.874546996605318</v>
      </c>
      <c r="J6" s="95">
        <f>IF(RES_hh_emih!J6=0,0,RES_hh_emih!J6/RES_summary!J$19)</f>
        <v>31.833298902580566</v>
      </c>
      <c r="K6" s="95">
        <f>IF(RES_hh_emih!K6=0,0,RES_hh_emih!K6/RES_summary!K$19)</f>
        <v>32.393362039009581</v>
      </c>
      <c r="L6" s="95">
        <f>IF(RES_hh_emih!L6=0,0,RES_hh_emih!L6/RES_summary!L$19)</f>
        <v>34.098376698153146</v>
      </c>
      <c r="M6" s="95">
        <f>IF(RES_hh_emih!M6=0,0,RES_hh_emih!M6/RES_summary!M$19)</f>
        <v>31.991786829532099</v>
      </c>
      <c r="N6" s="95">
        <f>IF(RES_hh_emih!N6=0,0,RES_hh_emih!N6/RES_summary!N$19)</f>
        <v>30.619616946956846</v>
      </c>
      <c r="O6" s="95">
        <f>IF(RES_hh_emih!O6=0,0,RES_hh_emih!O6/RES_summary!O$19)</f>
        <v>29.760784916718908</v>
      </c>
      <c r="P6" s="95">
        <f>IF(RES_hh_emih!P6=0,0,RES_hh_emih!P6/RES_summary!P$19)</f>
        <v>25.384273466869093</v>
      </c>
      <c r="Q6" s="95">
        <f>IF(RES_hh_emih!Q6=0,0,RES_hh_emih!Q6/RES_summary!Q$19)</f>
        <v>28.851017230353669</v>
      </c>
    </row>
    <row r="7" spans="1:17" ht="12" customHeight="1" x14ac:dyDescent="0.25">
      <c r="A7" s="87" t="s">
        <v>110</v>
      </c>
      <c r="B7" s="95">
        <f>IF(RES_hh_emih!B7=0,0,RES_hh_emih!B7/RES_summary!B$19)</f>
        <v>38.617293447245402</v>
      </c>
      <c r="C7" s="95">
        <f>IF(RES_hh_emih!C7=0,0,RES_hh_emih!C7/RES_summary!C$19)</f>
        <v>42.004320628819713</v>
      </c>
      <c r="D7" s="95">
        <f>IF(RES_hh_emih!D7=0,0,RES_hh_emih!D7/RES_summary!D$19)</f>
        <v>46.453137913743547</v>
      </c>
      <c r="E7" s="95">
        <f>IF(RES_hh_emih!E7=0,0,RES_hh_emih!E7/RES_summary!E$19)</f>
        <v>47.192968311403504</v>
      </c>
      <c r="F7" s="95">
        <f>IF(RES_hh_emih!F7=0,0,RES_hh_emih!F7/RES_summary!F$19)</f>
        <v>45.671002255339005</v>
      </c>
      <c r="G7" s="95">
        <f>IF(RES_hh_emih!G7=0,0,RES_hh_emih!G7/RES_summary!G$19)</f>
        <v>46.938436134180819</v>
      </c>
      <c r="H7" s="95">
        <f>IF(RES_hh_emih!H7=0,0,RES_hh_emih!H7/RES_summary!H$19)</f>
        <v>41.97655116943865</v>
      </c>
      <c r="I7" s="95">
        <f>IF(RES_hh_emih!I7=0,0,RES_hh_emih!I7/RES_summary!I$19)</f>
        <v>38.491004964272733</v>
      </c>
      <c r="J7" s="95">
        <f>IF(RES_hh_emih!J7=0,0,RES_hh_emih!J7/RES_summary!J$19)</f>
        <v>38.422961117285602</v>
      </c>
      <c r="K7" s="95">
        <f>IF(RES_hh_emih!K7=0,0,RES_hh_emih!K7/RES_summary!K$19)</f>
        <v>39.149548016071428</v>
      </c>
      <c r="L7" s="95">
        <f>IF(RES_hh_emih!L7=0,0,RES_hh_emih!L7/RES_summary!L$19)</f>
        <v>41.229191429027637</v>
      </c>
      <c r="M7" s="95">
        <f>IF(RES_hh_emih!M7=0,0,RES_hh_emih!M7/RES_summary!M$19)</f>
        <v>38.700114891534781</v>
      </c>
      <c r="N7" s="95">
        <f>IF(RES_hh_emih!N7=0,0,RES_hh_emih!N7/RES_summary!N$19)</f>
        <v>37.052262441779568</v>
      </c>
      <c r="O7" s="95">
        <f>IF(RES_hh_emih!O7=0,0,RES_hh_emih!O7/RES_summary!O$19)</f>
        <v>35.931019054970854</v>
      </c>
      <c r="P7" s="95">
        <f>IF(RES_hh_emih!P7=0,0,RES_hh_emih!P7/RES_summary!P$19)</f>
        <v>30.616800420765912</v>
      </c>
      <c r="Q7" s="95">
        <f>IF(RES_hh_emih!Q7=0,0,RES_hh_emih!Q7/RES_summary!Q$19)</f>
        <v>34.721895639735898</v>
      </c>
    </row>
    <row r="8" spans="1:17" ht="12" customHeight="1" x14ac:dyDescent="0.25">
      <c r="A8" s="87" t="s">
        <v>109</v>
      </c>
      <c r="B8" s="95">
        <f>IF(RES_hh_emih!B8=0,0,RES_hh_emih!B8/RES_summary!B$19)</f>
        <v>26.697557134389072</v>
      </c>
      <c r="C8" s="95">
        <f>IF(RES_hh_emih!C8=0,0,RES_hh_emih!C8/RES_summary!C$19)</f>
        <v>31.127036852435765</v>
      </c>
      <c r="D8" s="95">
        <f>IF(RES_hh_emih!D8=0,0,RES_hh_emih!D8/RES_summary!D$19)</f>
        <v>29.777990806414753</v>
      </c>
      <c r="E8" s="95">
        <f>IF(RES_hh_emih!E8=0,0,RES_hh_emih!E8/RES_summary!E$19)</f>
        <v>33.821073398092139</v>
      </c>
      <c r="F8" s="95">
        <f>IF(RES_hh_emih!F8=0,0,RES_hh_emih!F8/RES_summary!F$19)</f>
        <v>32.279492812500528</v>
      </c>
      <c r="G8" s="95">
        <f>IF(RES_hh_emih!G8=0,0,RES_hh_emih!G8/RES_summary!G$19)</f>
        <v>33.16466025797957</v>
      </c>
      <c r="H8" s="95">
        <f>IF(RES_hh_emih!H8=0,0,RES_hh_emih!H8/RES_summary!H$19)</f>
        <v>29.664097165136869</v>
      </c>
      <c r="I8" s="95">
        <f>IF(RES_hh_emih!I8=0,0,RES_hh_emih!I8/RES_summary!I$19)</f>
        <v>27.219671322689404</v>
      </c>
      <c r="J8" s="95">
        <f>IF(RES_hh_emih!J8=0,0,RES_hh_emih!J8/RES_summary!J$19)</f>
        <v>27.209208206039442</v>
      </c>
      <c r="K8" s="95">
        <f>IF(RES_hh_emih!K8=0,0,RES_hh_emih!K8/RES_summary!K$19)</f>
        <v>27.688226324806472</v>
      </c>
      <c r="L8" s="95">
        <f>IF(RES_hh_emih!L8=0,0,RES_hh_emih!L8/RES_summary!L$19)</f>
        <v>29.149620324016169</v>
      </c>
      <c r="M8" s="95">
        <f>IF(RES_hh_emih!M8=0,0,RES_hh_emih!M8/RES_summary!M$19)</f>
        <v>27.355862179563804</v>
      </c>
      <c r="N8" s="95">
        <f>IF(RES_hh_emih!N8=0,0,RES_hh_emih!N8/RES_summary!N$19)</f>
        <v>26.210186973496317</v>
      </c>
      <c r="O8" s="95">
        <f>IF(RES_hh_emih!O8=0,0,RES_hh_emih!O8/RES_summary!O$19)</f>
        <v>25.503206227198952</v>
      </c>
      <c r="P8" s="95">
        <f>IF(RES_hh_emih!P8=0,0,RES_hh_emih!P8/RES_summary!P$19)</f>
        <v>21.773056089345431</v>
      </c>
      <c r="Q8" s="95">
        <f>IF(RES_hh_emih!Q8=0,0,RES_hh_emih!Q8/RES_summary!Q$19)</f>
        <v>24.790505191416496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2.4000731240010742</v>
      </c>
      <c r="C17" s="96">
        <f>IF(RES_hh_emih!C17=0,0,RES_hh_emih!C17/RES_summary!C$19)</f>
        <v>2.4992963326374689</v>
      </c>
      <c r="D17" s="96">
        <f>IF(RES_hh_emih!D17=0,0,RES_hh_emih!D17/RES_summary!D$19)</f>
        <v>2.7637484327651234</v>
      </c>
      <c r="E17" s="96">
        <f>IF(RES_hh_emih!E17=0,0,RES_hh_emih!E17/RES_summary!E$19)</f>
        <v>2.8178803049567667</v>
      </c>
      <c r="F17" s="96">
        <f>IF(RES_hh_emih!F17=0,0,RES_hh_emih!F17/RES_summary!F$19)</f>
        <v>2.8803986078980452</v>
      </c>
      <c r="G17" s="96">
        <f>IF(RES_hh_emih!G17=0,0,RES_hh_emih!G17/RES_summary!G$19)</f>
        <v>2.8293565232092819</v>
      </c>
      <c r="H17" s="96">
        <f>IF(RES_hh_emih!H17=0,0,RES_hh_emih!H17/RES_summary!H$19)</f>
        <v>2.8231228254191829</v>
      </c>
      <c r="I17" s="96">
        <f>IF(RES_hh_emih!I17=0,0,RES_hh_emih!I17/RES_summary!I$19)</f>
        <v>2.7509632221787901</v>
      </c>
      <c r="J17" s="96">
        <f>IF(RES_hh_emih!J17=0,0,RES_hh_emih!J17/RES_summary!J$19)</f>
        <v>2.7605305864317464</v>
      </c>
      <c r="K17" s="96">
        <f>IF(RES_hh_emih!K17=0,0,RES_hh_emih!K17/RES_summary!K$19)</f>
        <v>2.7775307917400496</v>
      </c>
      <c r="L17" s="96">
        <f>IF(RES_hh_emih!L17=0,0,RES_hh_emih!L17/RES_summary!L$19)</f>
        <v>2.7889523643160778</v>
      </c>
      <c r="M17" s="96">
        <f>IF(RES_hh_emih!M17=0,0,RES_hh_emih!M17/RES_summary!M$19)</f>
        <v>2.6044506645226573</v>
      </c>
      <c r="N17" s="96">
        <f>IF(RES_hh_emih!N17=0,0,RES_hh_emih!N17/RES_summary!N$19)</f>
        <v>2.3488106657947041</v>
      </c>
      <c r="O17" s="96">
        <f>IF(RES_hh_emih!O17=0,0,RES_hh_emih!O17/RES_summary!O$19)</f>
        <v>2.2165412036319165</v>
      </c>
      <c r="P17" s="96">
        <f>IF(RES_hh_emih!P17=0,0,RES_hh_emih!P17/RES_summary!P$19)</f>
        <v>2.0815021934163864</v>
      </c>
      <c r="Q17" s="96">
        <f>IF(RES_hh_emih!Q17=0,0,RES_hh_emih!Q17/RES_summary!Q$19)</f>
        <v>2.011093820003111</v>
      </c>
    </row>
    <row r="18" spans="1:17" ht="12" customHeight="1" x14ac:dyDescent="0.25">
      <c r="A18" s="87" t="s">
        <v>58</v>
      </c>
      <c r="B18" s="95">
        <f>IF(RES_hh_emih!B18=0,0,RES_hh_emih!B18/RES_summary!B$19)</f>
        <v>0</v>
      </c>
      <c r="C18" s="95">
        <f>IF(RES_hh_emih!C18=0,0,RES_hh_emih!C18/RES_summary!C$19)</f>
        <v>0</v>
      </c>
      <c r="D18" s="95">
        <f>IF(RES_hh_emih!D18=0,0,RES_hh_emih!D18/RES_summary!D$19)</f>
        <v>0</v>
      </c>
      <c r="E18" s="95">
        <f>IF(RES_hh_emih!E18=0,0,RES_hh_emih!E18/RES_summary!E$19)</f>
        <v>0</v>
      </c>
      <c r="F18" s="95">
        <f>IF(RES_hh_emih!F18=0,0,RES_hh_emih!F18/RES_summary!F$19)</f>
        <v>0</v>
      </c>
      <c r="G18" s="95">
        <f>IF(RES_hh_emih!G18=0,0,RES_hh_emih!G18/RES_summary!G$19)</f>
        <v>0</v>
      </c>
      <c r="H18" s="95">
        <f>IF(RES_hh_emih!H18=0,0,RES_hh_emih!H18/RES_summary!H$19)</f>
        <v>0</v>
      </c>
      <c r="I18" s="95">
        <f>IF(RES_hh_emih!I18=0,0,RES_hh_emih!I18/RES_summary!I$19)</f>
        <v>0</v>
      </c>
      <c r="J18" s="95">
        <f>IF(RES_hh_emih!J18=0,0,RES_hh_emih!J18/RES_summary!J$19)</f>
        <v>0</v>
      </c>
      <c r="K18" s="95">
        <f>IF(RES_hh_emih!K18=0,0,RES_hh_emih!K18/RES_summary!K$19)</f>
        <v>0</v>
      </c>
      <c r="L18" s="95">
        <f>IF(RES_hh_emih!L18=0,0,RES_hh_emih!L18/RES_summary!L$19)</f>
        <v>0</v>
      </c>
      <c r="M18" s="95">
        <f>IF(RES_hh_emih!M18=0,0,RES_hh_emih!M18/RES_summary!M$19)</f>
        <v>0</v>
      </c>
      <c r="N18" s="95">
        <f>IF(RES_hh_emih!N18=0,0,RES_hh_emih!N18/RES_summary!N$19)</f>
        <v>0</v>
      </c>
      <c r="O18" s="95">
        <f>IF(RES_hh_emih!O18=0,0,RES_hh_emih!O18/RES_summary!O$19)</f>
        <v>0</v>
      </c>
      <c r="P18" s="95">
        <f>IF(RES_hh_emih!P18=0,0,RES_hh_emih!P18/RES_summary!P$19)</f>
        <v>0</v>
      </c>
      <c r="Q18" s="95">
        <f>IF(RES_hh_emih!Q18=0,0,RES_hh_emih!Q18/RES_summary!Q$19)</f>
        <v>0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8.7899839721552642</v>
      </c>
      <c r="C19" s="95">
        <f>IF(RES_hh_emih!C19=0,0,RES_hh_emih!C19/RES_summary!C$19)</f>
        <v>8.8133200182319609</v>
      </c>
      <c r="D19" s="95">
        <f>IF(RES_hh_emih!D19=0,0,RES_hh_emih!D19/RES_summary!D$19)</f>
        <v>9.0973442967581679</v>
      </c>
      <c r="E19" s="95">
        <f>IF(RES_hh_emih!E19=0,0,RES_hh_emih!E19/RES_summary!E$19)</f>
        <v>9.1815924802896767</v>
      </c>
      <c r="F19" s="95">
        <f>IF(RES_hh_emih!F19=0,0,RES_hh_emih!F19/RES_summary!F$19)</f>
        <v>9.1773887992174945</v>
      </c>
      <c r="G19" s="95">
        <f>IF(RES_hh_emih!G19=0,0,RES_hh_emih!G19/RES_summary!G$19)</f>
        <v>9.0451720306142072</v>
      </c>
      <c r="H19" s="95">
        <f>IF(RES_hh_emih!H19=0,0,RES_hh_emih!H19/RES_summary!H$19)</f>
        <v>8.8922689684739478</v>
      </c>
      <c r="I19" s="95">
        <f>IF(RES_hh_emih!I19=0,0,RES_hh_emih!I19/RES_summary!I$19)</f>
        <v>8.7902451631762979</v>
      </c>
      <c r="J19" s="95">
        <f>IF(RES_hh_emih!J19=0,0,RES_hh_emih!J19/RES_summary!J$19)</f>
        <v>8.7266934283650084</v>
      </c>
      <c r="K19" s="95">
        <f>IF(RES_hh_emih!K19=0,0,RES_hh_emih!K19/RES_summary!K$19)</f>
        <v>8.6088305711407891</v>
      </c>
      <c r="L19" s="95">
        <f>IF(RES_hh_emih!L19=0,0,RES_hh_emih!L19/RES_summary!L$19)</f>
        <v>8.7036791550159087</v>
      </c>
      <c r="M19" s="95">
        <f>IF(RES_hh_emih!M19=0,0,RES_hh_emih!M19/RES_summary!M$19)</f>
        <v>8.3859218312051951</v>
      </c>
      <c r="N19" s="95">
        <f>IF(RES_hh_emih!N19=0,0,RES_hh_emih!N19/RES_summary!N$19)</f>
        <v>8.0166793643739869</v>
      </c>
      <c r="O19" s="95">
        <f>IF(RES_hh_emih!O19=0,0,RES_hh_emih!O19/RES_summary!O$19)</f>
        <v>7.8009856023312434</v>
      </c>
      <c r="P19" s="95">
        <f>IF(RES_hh_emih!P19=0,0,RES_hh_emih!P19/RES_summary!P$19)</f>
        <v>7.4197280159010086</v>
      </c>
      <c r="Q19" s="95">
        <f>IF(RES_hh_emih!Q19=0,0,RES_hh_emih!Q19/RES_summary!Q$19)</f>
        <v>7.3698342629635478</v>
      </c>
    </row>
    <row r="20" spans="1:17" ht="12" customHeight="1" x14ac:dyDescent="0.25">
      <c r="A20" s="87" t="s">
        <v>110</v>
      </c>
      <c r="B20" s="95">
        <f>IF(RES_hh_emih!B20=0,0,RES_hh_emih!B20/RES_summary!B$19)</f>
        <v>10.794825825362892</v>
      </c>
      <c r="C20" s="95">
        <f>IF(RES_hh_emih!C20=0,0,RES_hh_emih!C20/RES_summary!C$19)</f>
        <v>10.497172248257254</v>
      </c>
      <c r="D20" s="95">
        <f>IF(RES_hh_emih!D20=0,0,RES_hh_emih!D20/RES_summary!D$19)</f>
        <v>11.288448974235692</v>
      </c>
      <c r="E20" s="95">
        <f>IF(RES_hh_emih!E20=0,0,RES_hh_emih!E20/RES_summary!E$19)</f>
        <v>10.856806124999487</v>
      </c>
      <c r="F20" s="95">
        <f>IF(RES_hh_emih!F20=0,0,RES_hh_emih!F20/RES_summary!F$19)</f>
        <v>11.107714991979517</v>
      </c>
      <c r="G20" s="95">
        <f>IF(RES_hh_emih!G20=0,0,RES_hh_emih!G20/RES_summary!G$19)</f>
        <v>10.9498271095582</v>
      </c>
      <c r="H20" s="95">
        <f>IF(RES_hh_emih!H20=0,0,RES_hh_emih!H20/RES_summary!H$19)</f>
        <v>10.760773359344421</v>
      </c>
      <c r="I20" s="95">
        <f>IF(RES_hh_emih!I20=0,0,RES_hh_emih!I20/RES_summary!I$19)</f>
        <v>10.634778077874863</v>
      </c>
      <c r="J20" s="95">
        <f>IF(RES_hh_emih!J20=0,0,RES_hh_emih!J20/RES_summary!J$19)</f>
        <v>10.497694195178905</v>
      </c>
      <c r="K20" s="95">
        <f>IF(RES_hh_emih!K20=0,0,RES_hh_emih!K20/RES_summary!K$19)</f>
        <v>10.47860447863385</v>
      </c>
      <c r="L20" s="95">
        <f>IF(RES_hh_emih!L20=0,0,RES_hh_emih!L20/RES_summary!L$19)</f>
        <v>10.508361562108686</v>
      </c>
      <c r="M20" s="95">
        <f>IF(RES_hh_emih!M20=0,0,RES_hh_emih!M20/RES_summary!M$19)</f>
        <v>10.167228780290337</v>
      </c>
      <c r="N20" s="95">
        <f>IF(RES_hh_emih!N20=0,0,RES_hh_emih!N20/RES_summary!N$19)</f>
        <v>9.7340742859416878</v>
      </c>
      <c r="O20" s="95">
        <f>IF(RES_hh_emih!O20=0,0,RES_hh_emih!O20/RES_summary!O$19)</f>
        <v>9.463038377633854</v>
      </c>
      <c r="P20" s="95">
        <f>IF(RES_hh_emih!P20=0,0,RES_hh_emih!P20/RES_summary!P$19)</f>
        <v>9.0090221210540928</v>
      </c>
      <c r="Q20" s="95">
        <f>IF(RES_hh_emih!Q20=0,0,RES_hh_emih!Q20/RES_summary!Q$19)</f>
        <v>8.9437131940263885</v>
      </c>
    </row>
    <row r="21" spans="1:17" ht="12" customHeight="1" x14ac:dyDescent="0.25">
      <c r="A21" s="87" t="s">
        <v>109</v>
      </c>
      <c r="B21" s="95">
        <f>IF(RES_hh_emih!B21=0,0,RES_hh_emih!B21/RES_summary!B$19)</f>
        <v>7.4846925913606084</v>
      </c>
      <c r="C21" s="95">
        <f>IF(RES_hh_emih!C21=0,0,RES_hh_emih!C21/RES_summary!C$19)</f>
        <v>7.5067396764270873</v>
      </c>
      <c r="D21" s="95">
        <f>IF(RES_hh_emih!D21=0,0,RES_hh_emih!D21/RES_summary!D$19)</f>
        <v>7.7440382374879704</v>
      </c>
      <c r="E21" s="95">
        <f>IF(RES_hh_emih!E21=0,0,RES_hh_emih!E21/RES_summary!E$19)</f>
        <v>7.818447754924355</v>
      </c>
      <c r="F21" s="95">
        <f>IF(RES_hh_emih!F21=0,0,RES_hh_emih!F21/RES_summary!F$19)</f>
        <v>7.8158686375926081</v>
      </c>
      <c r="G21" s="95">
        <f>IF(RES_hh_emih!G21=0,0,RES_hh_emih!G21/RES_summary!G$19)</f>
        <v>7.7022373314314025</v>
      </c>
      <c r="H21" s="95">
        <f>IF(RES_hh_emih!H21=0,0,RES_hh_emih!H21/RES_summary!H$19)</f>
        <v>7.5707107672899685</v>
      </c>
      <c r="I21" s="95">
        <f>IF(RES_hh_emih!I21=0,0,RES_hh_emih!I21/RES_summary!I$19)</f>
        <v>7.4871728621202021</v>
      </c>
      <c r="J21" s="95">
        <f>IF(RES_hh_emih!J21=0,0,RES_hh_emih!J21/RES_summary!J$19)</f>
        <v>7.4398175479700228</v>
      </c>
      <c r="K21" s="95">
        <f>IF(RES_hh_emih!K21=0,0,RES_hh_emih!K21/RES_summary!K$19)</f>
        <v>7.3395865146308523</v>
      </c>
      <c r="L21" s="95">
        <f>IF(RES_hh_emih!L21=0,0,RES_hh_emih!L21/RES_summary!L$19)</f>
        <v>7.4209884504788839</v>
      </c>
      <c r="M21" s="95">
        <f>IF(RES_hh_emih!M21=0,0,RES_hh_emih!M21/RES_summary!M$19)</f>
        <v>7.1557705159462124</v>
      </c>
      <c r="N21" s="95">
        <f>IF(RES_hh_emih!N21=0,0,RES_hh_emih!N21/RES_summary!N$19)</f>
        <v>6.8568480807599812</v>
      </c>
      <c r="O21" s="95">
        <f>IF(RES_hh_emih!O21=0,0,RES_hh_emih!O21/RES_summary!O$19)</f>
        <v>6.6907061901016638</v>
      </c>
      <c r="P21" s="95">
        <f>IF(RES_hh_emih!P21=0,0,RES_hh_emih!P21/RES_summary!P$19)</f>
        <v>6.3833004645062275</v>
      </c>
      <c r="Q21" s="95">
        <f>IF(RES_hh_emih!Q21=0,0,RES_hh_emih!Q21/RES_summary!Q$19)</f>
        <v>6.3616806307238205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1.8844836236861713</v>
      </c>
      <c r="C27" s="96">
        <f>IF(RES_hh_emih!C27=0,0,RES_hh_emih!C27/RES_summary!C$19)</f>
        <v>1.9851780093525666</v>
      </c>
      <c r="D27" s="96">
        <f>IF(RES_hh_emih!D27=0,0,RES_hh_emih!D27/RES_summary!D$19)</f>
        <v>1.9861923180132581</v>
      </c>
      <c r="E27" s="96">
        <f>IF(RES_hh_emih!E27=0,0,RES_hh_emih!E27/RES_summary!E$19)</f>
        <v>2.0482688228443475</v>
      </c>
      <c r="F27" s="96">
        <f>IF(RES_hh_emih!F27=0,0,RES_hh_emih!F27/RES_summary!F$19)</f>
        <v>2.1090306438225208</v>
      </c>
      <c r="G27" s="96">
        <f>IF(RES_hh_emih!G27=0,0,RES_hh_emih!G27/RES_summary!G$19)</f>
        <v>2.1145138261543797</v>
      </c>
      <c r="H27" s="96">
        <f>IF(RES_hh_emih!H27=0,0,RES_hh_emih!H27/RES_summary!H$19)</f>
        <v>2.182707636755683</v>
      </c>
      <c r="I27" s="96">
        <f>IF(RES_hh_emih!I27=0,0,RES_hh_emih!I27/RES_summary!I$19)</f>
        <v>2.1333182542442652</v>
      </c>
      <c r="J27" s="96">
        <f>IF(RES_hh_emih!J27=0,0,RES_hh_emih!J27/RES_summary!J$19)</f>
        <v>2.483141757489554</v>
      </c>
      <c r="K27" s="96">
        <f>IF(RES_hh_emih!K27=0,0,RES_hh_emih!K27/RES_summary!K$19)</f>
        <v>2.6130300793997074</v>
      </c>
      <c r="L27" s="96">
        <f>IF(RES_hh_emih!L27=0,0,RES_hh_emih!L27/RES_summary!L$19)</f>
        <v>2.4761752777584278</v>
      </c>
      <c r="M27" s="96">
        <f>IF(RES_hh_emih!M27=0,0,RES_hh_emih!M27/RES_summary!M$19)</f>
        <v>2.2507082854568292</v>
      </c>
      <c r="N27" s="96">
        <f>IF(RES_hh_emih!N27=0,0,RES_hh_emih!N27/RES_summary!N$19)</f>
        <v>2.1114816057437382</v>
      </c>
      <c r="O27" s="96">
        <f>IF(RES_hh_emih!O27=0,0,RES_hh_emih!O27/RES_summary!O$19)</f>
        <v>1.9828013441457102</v>
      </c>
      <c r="P27" s="96">
        <f>IF(RES_hh_emih!P27=0,0,RES_hh_emih!P27/RES_summary!P$19)</f>
        <v>1.8084114165466196</v>
      </c>
      <c r="Q27" s="96">
        <f>IF(RES_hh_emih!Q27=0,0,RES_hh_emih!Q27/RES_summary!Q$19)</f>
        <v>1.771257178412023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7.3253025275027959</v>
      </c>
      <c r="C29" s="95">
        <f>IF(RES_hh_emih!C29=0,0,RES_hh_emih!C29/RES_summary!C$19)</f>
        <v>7.3486940403624006</v>
      </c>
      <c r="D29" s="95">
        <f>IF(RES_hh_emih!D29=0,0,RES_hh_emih!D29/RES_summary!D$19)</f>
        <v>7.1952901526644322</v>
      </c>
      <c r="E29" s="95">
        <f>IF(RES_hh_emih!E29=0,0,RES_hh_emih!E29/RES_summary!E$19)</f>
        <v>7.1858388130196493</v>
      </c>
      <c r="F29" s="95">
        <f>IF(RES_hh_emih!F29=0,0,RES_hh_emih!F29/RES_summary!F$19)</f>
        <v>7.2387031154981418</v>
      </c>
      <c r="G29" s="95">
        <f>IF(RES_hh_emih!G29=0,0,RES_hh_emih!G29/RES_summary!G$19)</f>
        <v>6.9055248905754789</v>
      </c>
      <c r="H29" s="95">
        <f>IF(RES_hh_emih!H29=0,0,RES_hh_emih!H29/RES_summary!H$19)</f>
        <v>6.8703065766783888</v>
      </c>
      <c r="I29" s="95">
        <f>IF(RES_hh_emih!I29=0,0,RES_hh_emih!I29/RES_summary!I$19)</f>
        <v>6.8738083373768859</v>
      </c>
      <c r="J29" s="95">
        <f>IF(RES_hh_emih!J29=0,0,RES_hh_emih!J29/RES_summary!J$19)</f>
        <v>6.7026743562728823</v>
      </c>
      <c r="K29" s="95">
        <f>IF(RES_hh_emih!K29=0,0,RES_hh_emih!K29/RES_summary!K$19)</f>
        <v>6.661322714590967</v>
      </c>
      <c r="L29" s="95">
        <f>IF(RES_hh_emih!L29=0,0,RES_hh_emih!L29/RES_summary!L$19)</f>
        <v>6.5579086033677081</v>
      </c>
      <c r="M29" s="95">
        <f>IF(RES_hh_emih!M29=0,0,RES_hh_emih!M29/RES_summary!M$19)</f>
        <v>6.5526012770385522</v>
      </c>
      <c r="N29" s="95">
        <f>IF(RES_hh_emih!N29=0,0,RES_hh_emih!N29/RES_summary!N$19)</f>
        <v>6.5563040859581543</v>
      </c>
      <c r="O29" s="95">
        <f>IF(RES_hh_emih!O29=0,0,RES_hh_emih!O29/RES_summary!O$19)</f>
        <v>6.2864958707011551</v>
      </c>
      <c r="P29" s="95">
        <f>IF(RES_hh_emih!P29=0,0,RES_hh_emih!P29/RES_summary!P$19)</f>
        <v>6.0545081104564922</v>
      </c>
      <c r="Q29" s="95">
        <f>IF(RES_hh_emih!Q29=0,0,RES_hh_emih!Q29/RES_summary!Q$19)</f>
        <v>6.008802389787868</v>
      </c>
    </row>
    <row r="30" spans="1:17" ht="12" customHeight="1" x14ac:dyDescent="0.25">
      <c r="A30" s="87" t="s">
        <v>109</v>
      </c>
      <c r="B30" s="95">
        <f>IF(RES_hh_emih!B30=0,0,RES_hh_emih!B30/RES_summary!B$19)</f>
        <v>6.0334357865678037</v>
      </c>
      <c r="C30" s="95">
        <f>IF(RES_hh_emih!C30=0,0,RES_hh_emih!C30/RES_summary!C$19)</f>
        <v>6.0542084097188509</v>
      </c>
      <c r="D30" s="95">
        <f>IF(RES_hh_emih!D30=0,0,RES_hh_emih!D30/RES_summary!D$19)</f>
        <v>5.9244163930470179</v>
      </c>
      <c r="E30" s="95">
        <f>IF(RES_hh_emih!E30=0,0,RES_hh_emih!E30/RES_summary!E$19)</f>
        <v>5.9187487784237947</v>
      </c>
      <c r="F30" s="95">
        <f>IF(RES_hh_emih!F30=0,0,RES_hh_emih!F30/RES_summary!F$19)</f>
        <v>5.8176012598697513</v>
      </c>
      <c r="G30" s="95">
        <f>IF(RES_hh_emih!G30=0,0,RES_hh_emih!G30/RES_summary!G$19)</f>
        <v>5.7446668619183079</v>
      </c>
      <c r="H30" s="95">
        <f>IF(RES_hh_emih!H30=0,0,RES_hh_emih!H30/RES_summary!H$19)</f>
        <v>5.6577916898617433</v>
      </c>
      <c r="I30" s="95">
        <f>IF(RES_hh_emih!I30=0,0,RES_hh_emih!I30/RES_summary!I$19)</f>
        <v>5.6632048057363846</v>
      </c>
      <c r="J30" s="95">
        <f>IF(RES_hh_emih!J30=0,0,RES_hh_emih!J30/RES_summary!J$19)</f>
        <v>5.5271753262175212</v>
      </c>
      <c r="K30" s="95">
        <f>IF(RES_hh_emih!K30=0,0,RES_hh_emih!K30/RES_summary!K$19)</f>
        <v>5.4932266991557572</v>
      </c>
      <c r="L30" s="95">
        <f>IF(RES_hh_emih!L30=0,0,RES_hh_emih!L30/RES_summary!L$19)</f>
        <v>5.4083737478450322</v>
      </c>
      <c r="M30" s="95">
        <f>IF(RES_hh_emih!M30=0,0,RES_hh_emih!M30/RES_summary!M$19)</f>
        <v>5.4068176376151253</v>
      </c>
      <c r="N30" s="95">
        <f>IF(RES_hh_emih!N30=0,0,RES_hh_emih!N30/RES_summary!N$19)</f>
        <v>5.413979760721686</v>
      </c>
      <c r="O30" s="95">
        <f>IF(RES_hh_emih!O30=0,0,RES_hh_emih!O30/RES_summary!O$19)</f>
        <v>5.194406255840283</v>
      </c>
      <c r="P30" s="95">
        <f>IF(RES_hh_emih!P30=0,0,RES_hh_emih!P30/RES_summary!P$19)</f>
        <v>5.0051435685131178</v>
      </c>
      <c r="Q30" s="95">
        <f>IF(RES_hh_emih!Q30=0,0,RES_hh_emih!Q30/RES_summary!Q$19)</f>
        <v>4.9709098175003152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34674.883720930222</v>
      </c>
      <c r="D3" s="93">
        <f t="shared" ref="D3:Q3" si="1">D4</f>
        <v>53800.58139534884</v>
      </c>
      <c r="E3" s="93">
        <f t="shared" si="1"/>
        <v>51252.72093023255</v>
      </c>
      <c r="F3" s="93">
        <f t="shared" si="1"/>
        <v>52226.627906976748</v>
      </c>
      <c r="G3" s="93">
        <f t="shared" si="1"/>
        <v>54760.837209302321</v>
      </c>
      <c r="H3" s="93">
        <f t="shared" si="1"/>
        <v>44928.325581395351</v>
      </c>
      <c r="I3" s="93">
        <f t="shared" si="1"/>
        <v>45062.348837209312</v>
      </c>
      <c r="J3" s="93">
        <f t="shared" si="1"/>
        <v>44468.255813953489</v>
      </c>
      <c r="K3" s="93">
        <f t="shared" si="1"/>
        <v>44561.162790697679</v>
      </c>
      <c r="L3" s="93">
        <f t="shared" si="1"/>
        <v>43137.488372093008</v>
      </c>
      <c r="M3" s="93">
        <f t="shared" si="1"/>
        <v>36269.02325581394</v>
      </c>
      <c r="N3" s="93">
        <f t="shared" si="1"/>
        <v>36159.511627906963</v>
      </c>
      <c r="O3" s="93">
        <f t="shared" si="1"/>
        <v>36081.813953488359</v>
      </c>
      <c r="P3" s="93">
        <f t="shared" si="1"/>
        <v>35978.046511627887</v>
      </c>
      <c r="Q3" s="93">
        <f t="shared" si="1"/>
        <v>35864.627906976719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34674.883720930222</v>
      </c>
      <c r="D4" s="88">
        <f t="shared" ref="D4:Q4" si="3">SUM(D5:D13)</f>
        <v>53800.58139534884</v>
      </c>
      <c r="E4" s="88">
        <f t="shared" si="3"/>
        <v>51252.72093023255</v>
      </c>
      <c r="F4" s="88">
        <f t="shared" si="3"/>
        <v>52226.627906976748</v>
      </c>
      <c r="G4" s="88">
        <f t="shared" si="3"/>
        <v>54760.837209302321</v>
      </c>
      <c r="H4" s="88">
        <f t="shared" si="3"/>
        <v>44928.325581395351</v>
      </c>
      <c r="I4" s="88">
        <f t="shared" si="3"/>
        <v>45062.348837209312</v>
      </c>
      <c r="J4" s="88">
        <f t="shared" si="3"/>
        <v>44468.255813953489</v>
      </c>
      <c r="K4" s="88">
        <f t="shared" si="3"/>
        <v>44561.162790697679</v>
      </c>
      <c r="L4" s="88">
        <f t="shared" si="3"/>
        <v>43137.488372093008</v>
      </c>
      <c r="M4" s="88">
        <f t="shared" si="3"/>
        <v>36269.02325581394</v>
      </c>
      <c r="N4" s="88">
        <f t="shared" si="3"/>
        <v>36159.511627906963</v>
      </c>
      <c r="O4" s="88">
        <f t="shared" si="3"/>
        <v>36081.813953488359</v>
      </c>
      <c r="P4" s="88">
        <f t="shared" si="3"/>
        <v>35978.046511627887</v>
      </c>
      <c r="Q4" s="88">
        <f t="shared" si="3"/>
        <v>35864.627906976719</v>
      </c>
    </row>
    <row r="5" spans="1:17" ht="12" customHeight="1" x14ac:dyDescent="0.25">
      <c r="A5" s="87" t="s">
        <v>58</v>
      </c>
      <c r="B5" s="86"/>
      <c r="C5" s="86">
        <v>0</v>
      </c>
      <c r="D5" s="86">
        <v>959.27499809302162</v>
      </c>
      <c r="E5" s="86">
        <v>325.2424285402351</v>
      </c>
      <c r="F5" s="86">
        <v>258.47519265443179</v>
      </c>
      <c r="G5" s="86">
        <v>233.28734471756843</v>
      </c>
      <c r="H5" s="86">
        <v>9.4178717232952707</v>
      </c>
      <c r="I5" s="86">
        <v>0</v>
      </c>
      <c r="J5" s="86">
        <v>0</v>
      </c>
      <c r="K5" s="86">
        <v>0</v>
      </c>
      <c r="L5" s="86">
        <v>413.59303314639658</v>
      </c>
      <c r="M5" s="86">
        <v>0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0</v>
      </c>
      <c r="D6" s="86">
        <v>510.9101543415407</v>
      </c>
      <c r="E6" s="86">
        <v>0</v>
      </c>
      <c r="F6" s="86">
        <v>511.60039269393053</v>
      </c>
      <c r="G6" s="86">
        <v>389.60769481109253</v>
      </c>
      <c r="H6" s="86">
        <v>1131.5641120986538</v>
      </c>
      <c r="I6" s="86">
        <v>988.09297577678205</v>
      </c>
      <c r="J6" s="86">
        <v>194.59548235834723</v>
      </c>
      <c r="K6" s="86">
        <v>271.4758041730426</v>
      </c>
      <c r="L6" s="86">
        <v>192.41161243918393</v>
      </c>
      <c r="M6" s="86">
        <v>677.87526640080887</v>
      </c>
      <c r="N6" s="86">
        <v>553.50037298025336</v>
      </c>
      <c r="O6" s="86">
        <v>555.92605675863888</v>
      </c>
      <c r="P6" s="86">
        <v>1475.8199263701094</v>
      </c>
      <c r="Q6" s="86">
        <v>0</v>
      </c>
    </row>
    <row r="7" spans="1:17" ht="12" customHeight="1" x14ac:dyDescent="0.25">
      <c r="A7" s="87" t="s">
        <v>110</v>
      </c>
      <c r="B7" s="86"/>
      <c r="C7" s="86">
        <v>10773.968582787968</v>
      </c>
      <c r="D7" s="86">
        <v>7438.4180891138094</v>
      </c>
      <c r="E7" s="86">
        <v>6590.4341151176659</v>
      </c>
      <c r="F7" s="86">
        <v>7139.6533313196524</v>
      </c>
      <c r="G7" s="86">
        <v>0</v>
      </c>
      <c r="H7" s="86">
        <v>604.98224096136175</v>
      </c>
      <c r="I7" s="86">
        <v>0</v>
      </c>
      <c r="J7" s="86">
        <v>0</v>
      </c>
      <c r="K7" s="86">
        <v>4948.2635215177315</v>
      </c>
      <c r="L7" s="86">
        <v>284.72376039693751</v>
      </c>
      <c r="M7" s="86">
        <v>2253.8145601556216</v>
      </c>
      <c r="N7" s="86">
        <v>0</v>
      </c>
      <c r="O7" s="86">
        <v>583.47194245388687</v>
      </c>
      <c r="P7" s="86">
        <v>0</v>
      </c>
      <c r="Q7" s="86">
        <v>3073.2370317800251</v>
      </c>
    </row>
    <row r="8" spans="1:17" ht="12" customHeight="1" x14ac:dyDescent="0.25">
      <c r="A8" s="87" t="s">
        <v>109</v>
      </c>
      <c r="B8" s="86"/>
      <c r="C8" s="86">
        <v>15207.564545792353</v>
      </c>
      <c r="D8" s="86">
        <v>10670.389979405658</v>
      </c>
      <c r="E8" s="86">
        <v>14966.70696116322</v>
      </c>
      <c r="F8" s="86">
        <v>13700.625593311981</v>
      </c>
      <c r="G8" s="86">
        <v>17899.736118956203</v>
      </c>
      <c r="H8" s="86">
        <v>14721.744096066086</v>
      </c>
      <c r="I8" s="86">
        <v>8914.2579304679603</v>
      </c>
      <c r="J8" s="86">
        <v>18302.245388402396</v>
      </c>
      <c r="K8" s="86">
        <v>11504.376770498309</v>
      </c>
      <c r="L8" s="86">
        <v>8467.3547548244042</v>
      </c>
      <c r="M8" s="86">
        <v>851.73553134752342</v>
      </c>
      <c r="N8" s="86">
        <v>3283.0971169616669</v>
      </c>
      <c r="O8" s="86">
        <v>4376.2184377917829</v>
      </c>
      <c r="P8" s="86">
        <v>8182.1567086256491</v>
      </c>
      <c r="Q8" s="86">
        <v>0</v>
      </c>
    </row>
    <row r="9" spans="1:17" ht="12" customHeight="1" x14ac:dyDescent="0.25">
      <c r="A9" s="87" t="s">
        <v>55</v>
      </c>
      <c r="B9" s="86"/>
      <c r="C9" s="86">
        <v>0</v>
      </c>
      <c r="D9" s="86">
        <v>29475.551640913363</v>
      </c>
      <c r="E9" s="86">
        <v>23990.25303635863</v>
      </c>
      <c r="F9" s="86">
        <v>25574.522664262502</v>
      </c>
      <c r="G9" s="86">
        <v>31378.75248646074</v>
      </c>
      <c r="H9" s="86">
        <v>23550.603013061234</v>
      </c>
      <c r="I9" s="86">
        <v>30413.100572898202</v>
      </c>
      <c r="J9" s="86">
        <v>20150.245382509587</v>
      </c>
      <c r="K9" s="86">
        <v>22097.499758322439</v>
      </c>
      <c r="L9" s="86">
        <v>28514.90884834564</v>
      </c>
      <c r="M9" s="86">
        <v>28142.994783883467</v>
      </c>
      <c r="N9" s="86">
        <v>27422.50015525613</v>
      </c>
      <c r="O9" s="86">
        <v>26734.661916799789</v>
      </c>
      <c r="P9" s="86">
        <v>23747.53313395962</v>
      </c>
      <c r="Q9" s="86">
        <v>30326.957166791799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8171.9977792941963</v>
      </c>
      <c r="D11" s="86">
        <v>4379.4161292931922</v>
      </c>
      <c r="E11" s="86">
        <v>4671.1536903522574</v>
      </c>
      <c r="F11" s="86">
        <v>4602.7573826715488</v>
      </c>
      <c r="G11" s="86">
        <v>4266.8131916385746</v>
      </c>
      <c r="H11" s="86">
        <v>4140.2601986340496</v>
      </c>
      <c r="I11" s="86">
        <v>3754.675589499248</v>
      </c>
      <c r="J11" s="86">
        <v>4407.1642185139835</v>
      </c>
      <c r="K11" s="86">
        <v>4878.9960587560035</v>
      </c>
      <c r="L11" s="86">
        <v>3807.2406798604352</v>
      </c>
      <c r="M11" s="86">
        <v>3709.2586747184127</v>
      </c>
      <c r="N11" s="86">
        <v>3225.7876179548607</v>
      </c>
      <c r="O11" s="86">
        <v>3155.5626310552416</v>
      </c>
      <c r="P11" s="86">
        <v>2007.8362529713404</v>
      </c>
      <c r="Q11" s="86">
        <v>68.73499432557557</v>
      </c>
    </row>
    <row r="12" spans="1:17" ht="12" customHeight="1" x14ac:dyDescent="0.25">
      <c r="A12" s="87" t="s">
        <v>115</v>
      </c>
      <c r="B12" s="86"/>
      <c r="C12" s="86">
        <v>27.561255262508446</v>
      </c>
      <c r="D12" s="86">
        <v>124.32028575835682</v>
      </c>
      <c r="E12" s="86">
        <v>469.07127937855103</v>
      </c>
      <c r="F12" s="86">
        <v>205.65136447292218</v>
      </c>
      <c r="G12" s="86">
        <v>388.07164645081224</v>
      </c>
      <c r="H12" s="86">
        <v>601.54267041894082</v>
      </c>
      <c r="I12" s="86">
        <v>848.78264962754349</v>
      </c>
      <c r="J12" s="86">
        <v>1040.146437718329</v>
      </c>
      <c r="K12" s="86">
        <v>683.24152896722524</v>
      </c>
      <c r="L12" s="86">
        <v>1085.1409261395911</v>
      </c>
      <c r="M12" s="86">
        <v>378.12681552074213</v>
      </c>
      <c r="N12" s="86">
        <v>1373.6207056552398</v>
      </c>
      <c r="O12" s="86">
        <v>501.75418507596214</v>
      </c>
      <c r="P12" s="86">
        <v>353.16593156709581</v>
      </c>
      <c r="Q12" s="86">
        <v>2210.7790608586452</v>
      </c>
    </row>
    <row r="13" spans="1:17" ht="12" customHeight="1" x14ac:dyDescent="0.25">
      <c r="A13" s="51" t="s">
        <v>114</v>
      </c>
      <c r="B13" s="92"/>
      <c r="C13" s="92">
        <v>493.79155779320251</v>
      </c>
      <c r="D13" s="92">
        <v>242.30011842989563</v>
      </c>
      <c r="E13" s="92">
        <v>239.85941932199529</v>
      </c>
      <c r="F13" s="92">
        <v>233.34198558977357</v>
      </c>
      <c r="G13" s="92">
        <v>204.56872626732809</v>
      </c>
      <c r="H13" s="92">
        <v>168.21137843172596</v>
      </c>
      <c r="I13" s="92">
        <v>143.43911893957514</v>
      </c>
      <c r="J13" s="92">
        <v>373.85890445084164</v>
      </c>
      <c r="K13" s="92">
        <v>177.30934846291854</v>
      </c>
      <c r="L13" s="92">
        <v>372.11475694042292</v>
      </c>
      <c r="M13" s="92">
        <v>255.21762378736321</v>
      </c>
      <c r="N13" s="92">
        <v>301.00565909881624</v>
      </c>
      <c r="O13" s="92">
        <v>174.2187835530612</v>
      </c>
      <c r="P13" s="92">
        <v>211.53455813406538</v>
      </c>
      <c r="Q13" s="92">
        <v>184.91965322067875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34153.530907874512</v>
      </c>
      <c r="D14" s="90">
        <f t="shared" ref="D14:Q14" si="5">SUM(D5:D11)</f>
        <v>53433.96099116058</v>
      </c>
      <c r="E14" s="90">
        <f t="shared" si="5"/>
        <v>50543.790231532003</v>
      </c>
      <c r="F14" s="90">
        <f t="shared" si="5"/>
        <v>51787.634556914054</v>
      </c>
      <c r="G14" s="90">
        <f t="shared" si="5"/>
        <v>54168.196836584175</v>
      </c>
      <c r="H14" s="90">
        <f t="shared" si="5"/>
        <v>44158.571532544687</v>
      </c>
      <c r="I14" s="90">
        <f t="shared" si="5"/>
        <v>44070.127068642192</v>
      </c>
      <c r="J14" s="90">
        <f t="shared" si="5"/>
        <v>43054.250471784319</v>
      </c>
      <c r="K14" s="90">
        <f t="shared" si="5"/>
        <v>43700.61191326753</v>
      </c>
      <c r="L14" s="90">
        <f t="shared" si="5"/>
        <v>41680.232689012999</v>
      </c>
      <c r="M14" s="90">
        <f t="shared" si="5"/>
        <v>35635.678816505831</v>
      </c>
      <c r="N14" s="90">
        <f t="shared" si="5"/>
        <v>34484.885263152908</v>
      </c>
      <c r="O14" s="90">
        <f t="shared" si="5"/>
        <v>35405.840984859336</v>
      </c>
      <c r="P14" s="90">
        <f t="shared" si="5"/>
        <v>35413.346021926722</v>
      </c>
      <c r="Q14" s="90">
        <f t="shared" si="5"/>
        <v>33468.929192897398</v>
      </c>
    </row>
    <row r="15" spans="1:17" ht="12.95" customHeight="1" x14ac:dyDescent="0.25">
      <c r="A15" s="89" t="s">
        <v>112</v>
      </c>
      <c r="B15" s="88"/>
      <c r="C15" s="88">
        <f t="shared" ref="C15" si="6">C16</f>
        <v>30374</v>
      </c>
      <c r="D15" s="88">
        <f t="shared" ref="D15:Q15" si="7">D16</f>
        <v>49761.134352154193</v>
      </c>
      <c r="E15" s="88">
        <f t="shared" si="7"/>
        <v>41003</v>
      </c>
      <c r="F15" s="88">
        <f t="shared" si="7"/>
        <v>37090</v>
      </c>
      <c r="G15" s="88">
        <f t="shared" si="7"/>
        <v>30511</v>
      </c>
      <c r="H15" s="88">
        <f t="shared" si="7"/>
        <v>29434.400112684656</v>
      </c>
      <c r="I15" s="88">
        <f t="shared" si="7"/>
        <v>27040</v>
      </c>
      <c r="J15" s="88">
        <f t="shared" si="7"/>
        <v>30398.595482358345</v>
      </c>
      <c r="K15" s="88">
        <f t="shared" si="7"/>
        <v>44355.921261730451</v>
      </c>
      <c r="L15" s="88">
        <f t="shared" si="7"/>
        <v>42811.347445953412</v>
      </c>
      <c r="M15" s="88">
        <f t="shared" si="7"/>
        <v>29439.550091503137</v>
      </c>
      <c r="N15" s="88">
        <f t="shared" si="7"/>
        <v>27193.097116961661</v>
      </c>
      <c r="O15" s="88">
        <f t="shared" si="7"/>
        <v>27880.218437791773</v>
      </c>
      <c r="P15" s="88">
        <f t="shared" si="7"/>
        <v>29555.992961596974</v>
      </c>
      <c r="Q15" s="88">
        <f t="shared" si="7"/>
        <v>27856.734994325561</v>
      </c>
    </row>
    <row r="16" spans="1:17" ht="12" customHeight="1" x14ac:dyDescent="0.25">
      <c r="A16" s="87" t="s">
        <v>111</v>
      </c>
      <c r="B16" s="86"/>
      <c r="C16" s="86">
        <v>30374</v>
      </c>
      <c r="D16" s="86">
        <v>49761.134352154193</v>
      </c>
      <c r="E16" s="86">
        <v>41003</v>
      </c>
      <c r="F16" s="86">
        <v>37090</v>
      </c>
      <c r="G16" s="86">
        <v>30511</v>
      </c>
      <c r="H16" s="86">
        <v>29434.400112684656</v>
      </c>
      <c r="I16" s="86">
        <v>27040</v>
      </c>
      <c r="J16" s="86">
        <v>30398.595482358345</v>
      </c>
      <c r="K16" s="86">
        <v>44355.921261730451</v>
      </c>
      <c r="L16" s="86">
        <v>42811.347445953412</v>
      </c>
      <c r="M16" s="86">
        <v>29439.550091503137</v>
      </c>
      <c r="N16" s="86">
        <v>27193.097116961661</v>
      </c>
      <c r="O16" s="86">
        <v>27880.218437791773</v>
      </c>
      <c r="P16" s="86">
        <v>29555.992961596974</v>
      </c>
      <c r="Q16" s="86">
        <v>27856.734994325561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34674.883720930229</v>
      </c>
      <c r="D17" s="88">
        <f t="shared" ref="D17:Q17" si="9">SUM(D18:D25)</f>
        <v>53800.581395348832</v>
      </c>
      <c r="E17" s="88">
        <f t="shared" si="9"/>
        <v>51252.72093023255</v>
      </c>
      <c r="F17" s="88">
        <f t="shared" si="9"/>
        <v>52226.627906976741</v>
      </c>
      <c r="G17" s="88">
        <f t="shared" si="9"/>
        <v>54760.837209302321</v>
      </c>
      <c r="H17" s="88">
        <f t="shared" si="9"/>
        <v>44928.325581395358</v>
      </c>
      <c r="I17" s="88">
        <f t="shared" si="9"/>
        <v>45062.348837209312</v>
      </c>
      <c r="J17" s="88">
        <f t="shared" si="9"/>
        <v>44468.255813953481</v>
      </c>
      <c r="K17" s="88">
        <f t="shared" si="9"/>
        <v>44561.162790697672</v>
      </c>
      <c r="L17" s="88">
        <f t="shared" si="9"/>
        <v>43137.488372093008</v>
      </c>
      <c r="M17" s="88">
        <f t="shared" si="9"/>
        <v>36269.02325581394</v>
      </c>
      <c r="N17" s="88">
        <f t="shared" si="9"/>
        <v>36159.511627906963</v>
      </c>
      <c r="O17" s="88">
        <f t="shared" si="9"/>
        <v>36081.813953488367</v>
      </c>
      <c r="P17" s="88">
        <f t="shared" si="9"/>
        <v>35978.046511627879</v>
      </c>
      <c r="Q17" s="88">
        <f t="shared" si="9"/>
        <v>35864.627906976719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510.9101543415407</v>
      </c>
      <c r="E19" s="86">
        <v>0</v>
      </c>
      <c r="F19" s="86">
        <v>511.60039269393053</v>
      </c>
      <c r="G19" s="86">
        <v>389.60769481109253</v>
      </c>
      <c r="H19" s="86">
        <v>1131.5641120986538</v>
      </c>
      <c r="I19" s="86">
        <v>988.09297577678217</v>
      </c>
      <c r="J19" s="86">
        <v>194.59548235834723</v>
      </c>
      <c r="K19" s="86">
        <v>271.4758041730426</v>
      </c>
      <c r="L19" s="86">
        <v>192.41161243918393</v>
      </c>
      <c r="M19" s="86">
        <v>334.61935047023644</v>
      </c>
      <c r="N19" s="86">
        <v>553.50037298025336</v>
      </c>
      <c r="O19" s="86">
        <v>555.92605675863888</v>
      </c>
      <c r="P19" s="86">
        <v>1475.8199263701092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3277.4685162785922</v>
      </c>
      <c r="D20" s="86">
        <v>7438.4180891138094</v>
      </c>
      <c r="E20" s="86">
        <v>2606.4999421693683</v>
      </c>
      <c r="F20" s="86">
        <v>2483.1626357044415</v>
      </c>
      <c r="G20" s="86">
        <v>0</v>
      </c>
      <c r="H20" s="86">
        <v>392.33684743726735</v>
      </c>
      <c r="I20" s="86">
        <v>0</v>
      </c>
      <c r="J20" s="86">
        <v>0</v>
      </c>
      <c r="K20" s="86">
        <v>3027.6373741989437</v>
      </c>
      <c r="L20" s="86">
        <v>284.72376039693751</v>
      </c>
      <c r="M20" s="86">
        <v>2253.8145601556216</v>
      </c>
      <c r="N20" s="86">
        <v>0</v>
      </c>
      <c r="O20" s="86">
        <v>163.21756762527895</v>
      </c>
      <c r="P20" s="86">
        <v>0</v>
      </c>
      <c r="Q20" s="86">
        <v>3073.2370317800251</v>
      </c>
    </row>
    <row r="21" spans="1:17" ht="12" customHeight="1" x14ac:dyDescent="0.25">
      <c r="A21" s="87" t="s">
        <v>109</v>
      </c>
      <c r="B21" s="86"/>
      <c r="C21" s="86">
        <v>8417.7853111464137</v>
      </c>
      <c r="D21" s="86">
        <v>6782.2918276607661</v>
      </c>
      <c r="E21" s="86">
        <v>12538.871390847515</v>
      </c>
      <c r="F21" s="86">
        <v>8395.0725614230578</v>
      </c>
      <c r="G21" s="86">
        <v>12221.706874639978</v>
      </c>
      <c r="H21" s="86">
        <v>9802.2378737603249</v>
      </c>
      <c r="I21" s="86">
        <v>7482.6508556455792</v>
      </c>
      <c r="J21" s="86">
        <v>13701.440594482985</v>
      </c>
      <c r="K21" s="86">
        <v>11504.376770498309</v>
      </c>
      <c r="L21" s="86">
        <v>8467.3547548244042</v>
      </c>
      <c r="M21" s="86">
        <v>851.73553134752342</v>
      </c>
      <c r="N21" s="86">
        <v>1900.4829382889989</v>
      </c>
      <c r="O21" s="86">
        <v>2760.8548338490841</v>
      </c>
      <c r="P21" s="86">
        <v>5026.5994591624622</v>
      </c>
      <c r="Q21" s="86">
        <v>0</v>
      </c>
    </row>
    <row r="22" spans="1:17" ht="12" customHeight="1" x14ac:dyDescent="0.25">
      <c r="A22" s="87" t="s">
        <v>55</v>
      </c>
      <c r="B22" s="86"/>
      <c r="C22" s="86">
        <v>0</v>
      </c>
      <c r="D22" s="86">
        <v>3910.1397610014092</v>
      </c>
      <c r="E22" s="86">
        <v>10778.553206095483</v>
      </c>
      <c r="F22" s="86">
        <v>6733.2372011353855</v>
      </c>
      <c r="G22" s="86">
        <v>10713.051718988128</v>
      </c>
      <c r="H22" s="86">
        <v>7014.8159206841428</v>
      </c>
      <c r="I22" s="86">
        <v>10084.222401711022</v>
      </c>
      <c r="J22" s="86">
        <v>5463.4373627392006</v>
      </c>
      <c r="K22" s="86">
        <v>22097.499758322439</v>
      </c>
      <c r="L22" s="86">
        <v>20373.797690274419</v>
      </c>
      <c r="M22" s="86">
        <v>20728.755058514351</v>
      </c>
      <c r="N22" s="86">
        <v>20922.140452240565</v>
      </c>
      <c r="O22" s="86">
        <v>14673.203205935086</v>
      </c>
      <c r="P22" s="86">
        <v>12395.693184718133</v>
      </c>
      <c r="Q22" s="86">
        <v>9157.3343340800748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5776.0660682292228</v>
      </c>
      <c r="D24" s="86">
        <v>3210.2948329833825</v>
      </c>
      <c r="E24" s="86">
        <v>2999.6574267548385</v>
      </c>
      <c r="F24" s="86">
        <v>3235.685547796083</v>
      </c>
      <c r="G24" s="86">
        <v>3528.2924079141835</v>
      </c>
      <c r="H24" s="86">
        <v>2561.8827965435948</v>
      </c>
      <c r="I24" s="86">
        <v>3337.7468123129775</v>
      </c>
      <c r="J24" s="86">
        <v>3661.2500894815166</v>
      </c>
      <c r="K24" s="86">
        <v>4878.9960587560035</v>
      </c>
      <c r="L24" s="86">
        <v>3807.2406798604352</v>
      </c>
      <c r="M24" s="86">
        <v>3411.6719442125927</v>
      </c>
      <c r="N24" s="86">
        <v>1966.1237938868189</v>
      </c>
      <c r="O24" s="86">
        <v>2193.4624725784206</v>
      </c>
      <c r="P24" s="86">
        <v>284.97558339268534</v>
      </c>
      <c r="Q24" s="86">
        <v>0</v>
      </c>
    </row>
    <row r="25" spans="1:17" ht="12" customHeight="1" x14ac:dyDescent="0.25">
      <c r="A25" s="51" t="s">
        <v>60</v>
      </c>
      <c r="B25" s="92"/>
      <c r="C25" s="92">
        <v>17203.563825276</v>
      </c>
      <c r="D25" s="92">
        <v>31948.526730247926</v>
      </c>
      <c r="E25" s="92">
        <v>22329.138964365349</v>
      </c>
      <c r="F25" s="92">
        <v>30867.869568223843</v>
      </c>
      <c r="G25" s="92">
        <v>27908.17851294894</v>
      </c>
      <c r="H25" s="92">
        <v>24025.488030871369</v>
      </c>
      <c r="I25" s="92">
        <v>23169.63579176295</v>
      </c>
      <c r="J25" s="92">
        <v>21447.532284891433</v>
      </c>
      <c r="K25" s="92">
        <v>2781.1770247489317</v>
      </c>
      <c r="L25" s="92">
        <v>10011.959874297629</v>
      </c>
      <c r="M25" s="92">
        <v>8688.4268111136153</v>
      </c>
      <c r="N25" s="92">
        <v>10817.264070510333</v>
      </c>
      <c r="O25" s="92">
        <v>15735.149816741854</v>
      </c>
      <c r="P25" s="92">
        <v>16794.958357984491</v>
      </c>
      <c r="Q25" s="92">
        <v>23634.056541116621</v>
      </c>
    </row>
    <row r="26" spans="1:17" ht="12" customHeight="1" x14ac:dyDescent="0.25">
      <c r="A26" s="91" t="s">
        <v>59</v>
      </c>
      <c r="B26" s="90"/>
      <c r="C26" s="90">
        <v>1868.6705629336655</v>
      </c>
      <c r="D26" s="90">
        <v>4197.4680113583408</v>
      </c>
      <c r="E26" s="90">
        <v>6660.4780085210714</v>
      </c>
      <c r="F26" s="90">
        <v>6806.6490369254016</v>
      </c>
      <c r="G26" s="90">
        <v>7305.5968530558139</v>
      </c>
      <c r="H26" s="90">
        <v>9889.804199522534</v>
      </c>
      <c r="I26" s="90">
        <v>11715.000125428622</v>
      </c>
      <c r="J26" s="90">
        <v>16561.176681113502</v>
      </c>
      <c r="K26" s="90">
        <v>13441.38820679683</v>
      </c>
      <c r="L26" s="90">
        <v>12704.647072711798</v>
      </c>
      <c r="M26" s="90">
        <v>19036.098494022426</v>
      </c>
      <c r="N26" s="90">
        <v>23115.138615840679</v>
      </c>
      <c r="O26" s="90">
        <v>23461.212841391076</v>
      </c>
      <c r="P26" s="90">
        <v>25718.196643583935</v>
      </c>
      <c r="Q26" s="90">
        <v>20747.373173118456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34674.883720930229</v>
      </c>
      <c r="D27" s="88">
        <f t="shared" ref="D27:Q27" si="11">SUM(D28:D32)</f>
        <v>53800.58139534884</v>
      </c>
      <c r="E27" s="88">
        <f t="shared" si="11"/>
        <v>51252.720930232557</v>
      </c>
      <c r="F27" s="88">
        <f t="shared" si="11"/>
        <v>52226.627906976733</v>
      </c>
      <c r="G27" s="88">
        <f t="shared" si="11"/>
        <v>54760.837209302335</v>
      </c>
      <c r="H27" s="88">
        <f t="shared" si="11"/>
        <v>44928.325581395344</v>
      </c>
      <c r="I27" s="88">
        <f t="shared" si="11"/>
        <v>45062.348837209305</v>
      </c>
      <c r="J27" s="88">
        <f t="shared" si="11"/>
        <v>44468.255813953481</v>
      </c>
      <c r="K27" s="88">
        <f t="shared" si="11"/>
        <v>44561.162790697665</v>
      </c>
      <c r="L27" s="88">
        <f t="shared" si="11"/>
        <v>43137.488372093001</v>
      </c>
      <c r="M27" s="88">
        <f t="shared" si="11"/>
        <v>36269.02325581394</v>
      </c>
      <c r="N27" s="88">
        <f t="shared" si="11"/>
        <v>36159.51162790697</v>
      </c>
      <c r="O27" s="88">
        <f t="shared" si="11"/>
        <v>36081.813953488367</v>
      </c>
      <c r="P27" s="88">
        <f t="shared" si="11"/>
        <v>35978.046511627879</v>
      </c>
      <c r="Q27" s="88">
        <f t="shared" si="11"/>
        <v>35864.627906976712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510.9101543415407</v>
      </c>
      <c r="E29" s="86">
        <v>0</v>
      </c>
      <c r="F29" s="86">
        <v>511.60039269393053</v>
      </c>
      <c r="G29" s="86">
        <v>389.60769481109253</v>
      </c>
      <c r="H29" s="86">
        <v>1131.5641120986538</v>
      </c>
      <c r="I29" s="86">
        <v>988.09297577678205</v>
      </c>
      <c r="J29" s="86">
        <v>194.5954823583472</v>
      </c>
      <c r="K29" s="86">
        <v>271.4758041730426</v>
      </c>
      <c r="L29" s="86">
        <v>192.41161243918395</v>
      </c>
      <c r="M29" s="86">
        <v>0</v>
      </c>
      <c r="N29" s="86">
        <v>553.50037298025336</v>
      </c>
      <c r="O29" s="86">
        <v>555.92605675863888</v>
      </c>
      <c r="P29" s="86">
        <v>978.30753669408455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9460.9909479805574</v>
      </c>
      <c r="D30" s="86">
        <v>8958.509594073219</v>
      </c>
      <c r="E30" s="86">
        <v>12409.267735998817</v>
      </c>
      <c r="F30" s="86">
        <v>10828.800929437177</v>
      </c>
      <c r="G30" s="86">
        <v>14527.011781264246</v>
      </c>
      <c r="H30" s="86">
        <v>10910.22112109171</v>
      </c>
      <c r="I30" s="86">
        <v>8914.2579304679603</v>
      </c>
      <c r="J30" s="86">
        <v>14662.643156376522</v>
      </c>
      <c r="K30" s="86">
        <v>11504.376770498309</v>
      </c>
      <c r="L30" s="86">
        <v>8467.3547548244023</v>
      </c>
      <c r="M30" s="86">
        <v>851.73553134752342</v>
      </c>
      <c r="N30" s="86">
        <v>3283.0971169616669</v>
      </c>
      <c r="O30" s="86">
        <v>4376.218437791782</v>
      </c>
      <c r="P30" s="86">
        <v>8182.1567086256491</v>
      </c>
      <c r="Q30" s="86">
        <v>0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3988.9680488635559</v>
      </c>
      <c r="L31" s="86">
        <v>2.3799191159766999</v>
      </c>
      <c r="M31" s="86">
        <v>26.77292041400214</v>
      </c>
      <c r="N31" s="86">
        <v>14.267043867682956</v>
      </c>
      <c r="O31" s="86">
        <v>119.86631710318441</v>
      </c>
      <c r="P31" s="86">
        <v>85.873209239173278</v>
      </c>
      <c r="Q31" s="86">
        <v>495.76689141227865</v>
      </c>
    </row>
    <row r="32" spans="1:17" ht="12" customHeight="1" x14ac:dyDescent="0.25">
      <c r="A32" s="49" t="s">
        <v>60</v>
      </c>
      <c r="B32" s="85"/>
      <c r="C32" s="85">
        <v>25213.892772949672</v>
      </c>
      <c r="D32" s="85">
        <v>44331.161646934081</v>
      </c>
      <c r="E32" s="85">
        <v>38843.453194233742</v>
      </c>
      <c r="F32" s="85">
        <v>40886.22658484563</v>
      </c>
      <c r="G32" s="85">
        <v>39844.217733226993</v>
      </c>
      <c r="H32" s="85">
        <v>32886.540348204981</v>
      </c>
      <c r="I32" s="85">
        <v>35159.997930964564</v>
      </c>
      <c r="J32" s="85">
        <v>29611.017175218614</v>
      </c>
      <c r="K32" s="85">
        <v>28796.342167162758</v>
      </c>
      <c r="L32" s="85">
        <v>34475.342085713441</v>
      </c>
      <c r="M32" s="85">
        <v>35390.514804052415</v>
      </c>
      <c r="N32" s="85">
        <v>32308.647094097367</v>
      </c>
      <c r="O32" s="85">
        <v>31029.80314183476</v>
      </c>
      <c r="P32" s="85">
        <v>26731.709057068972</v>
      </c>
      <c r="Q32" s="85">
        <v>35368.861015564435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49.572711719953034</v>
      </c>
      <c r="D3" s="100">
        <f t="shared" ref="D3:Q3" si="1">SUM(D4,D15,D17,D27)</f>
        <v>86.101019668069611</v>
      </c>
      <c r="E3" s="100">
        <f t="shared" si="1"/>
        <v>87.023173870838804</v>
      </c>
      <c r="F3" s="100">
        <f t="shared" si="1"/>
        <v>87.13652828987702</v>
      </c>
      <c r="G3" s="100">
        <f t="shared" si="1"/>
        <v>95.585004605036261</v>
      </c>
      <c r="H3" s="100">
        <f t="shared" si="1"/>
        <v>73.121938895989473</v>
      </c>
      <c r="I3" s="100">
        <f t="shared" si="1"/>
        <v>70.104306092071837</v>
      </c>
      <c r="J3" s="100">
        <f t="shared" si="1"/>
        <v>67.664957561937541</v>
      </c>
      <c r="K3" s="100">
        <f t="shared" si="1"/>
        <v>72.570361612849482</v>
      </c>
      <c r="L3" s="100">
        <f t="shared" si="1"/>
        <v>74.049676124697868</v>
      </c>
      <c r="M3" s="100">
        <f t="shared" si="1"/>
        <v>59.262139156343913</v>
      </c>
      <c r="N3" s="100">
        <f t="shared" si="1"/>
        <v>55.566298348973973</v>
      </c>
      <c r="O3" s="100">
        <f t="shared" si="1"/>
        <v>54.198541145356621</v>
      </c>
      <c r="P3" s="100">
        <f t="shared" si="1"/>
        <v>47.557009905916573</v>
      </c>
      <c r="Q3" s="100">
        <f t="shared" si="1"/>
        <v>53.690320087520966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34.281001217765152</v>
      </c>
      <c r="D4" s="96">
        <f t="shared" ref="D4:Q4" si="3">SUM(D5:D14)</f>
        <v>60.364241638234006</v>
      </c>
      <c r="E4" s="96">
        <f t="shared" si="3"/>
        <v>63.616457530886407</v>
      </c>
      <c r="F4" s="96">
        <f t="shared" si="3"/>
        <v>64.271425361044948</v>
      </c>
      <c r="G4" s="96">
        <f t="shared" si="3"/>
        <v>72.028274107085267</v>
      </c>
      <c r="H4" s="96">
        <f t="shared" si="3"/>
        <v>53.472772136358586</v>
      </c>
      <c r="I4" s="96">
        <f t="shared" si="3"/>
        <v>51.271543280505057</v>
      </c>
      <c r="J4" s="96">
        <f t="shared" si="3"/>
        <v>48.41297061137648</v>
      </c>
      <c r="K4" s="96">
        <f t="shared" si="3"/>
        <v>50.338755290163981</v>
      </c>
      <c r="L4" s="96">
        <f t="shared" si="3"/>
        <v>53.771887004532857</v>
      </c>
      <c r="M4" s="96">
        <f t="shared" si="3"/>
        <v>43.630901850330638</v>
      </c>
      <c r="N4" s="96">
        <f t="shared" si="3"/>
        <v>40.39850549680461</v>
      </c>
      <c r="O4" s="96">
        <f t="shared" si="3"/>
        <v>39.760865154457669</v>
      </c>
      <c r="P4" s="96">
        <f t="shared" si="3"/>
        <v>33.431582920076558</v>
      </c>
      <c r="Q4" s="96">
        <f t="shared" si="3"/>
        <v>39.799231933049214</v>
      </c>
    </row>
    <row r="5" spans="1:17" ht="12" customHeight="1" x14ac:dyDescent="0.25">
      <c r="A5" s="87" t="s">
        <v>58</v>
      </c>
      <c r="B5" s="95"/>
      <c r="C5" s="95">
        <v>0</v>
      </c>
      <c r="D5" s="95">
        <v>1.2240250837968685</v>
      </c>
      <c r="E5" s="95">
        <v>0.54892699103773701</v>
      </c>
      <c r="F5" s="95">
        <v>0.28198341239102276</v>
      </c>
      <c r="G5" s="95">
        <v>0.38727748514460797</v>
      </c>
      <c r="H5" s="95">
        <v>1.1951032277501106E-2</v>
      </c>
      <c r="I5" s="95">
        <v>0</v>
      </c>
      <c r="J5" s="95">
        <v>0</v>
      </c>
      <c r="K5" s="95">
        <v>0</v>
      </c>
      <c r="L5" s="95">
        <v>0.63891371637993377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0.52356487955972419</v>
      </c>
      <c r="E6" s="95">
        <v>0</v>
      </c>
      <c r="F6" s="95">
        <v>0.58559768387708699</v>
      </c>
      <c r="G6" s="95">
        <v>0.45780049579713145</v>
      </c>
      <c r="H6" s="95">
        <v>1.2139396526326764</v>
      </c>
      <c r="I6" s="95">
        <v>0.98113586456888124</v>
      </c>
      <c r="J6" s="95">
        <v>0.18950303325899082</v>
      </c>
      <c r="K6" s="95">
        <v>0.26872453808616698</v>
      </c>
      <c r="L6" s="95">
        <v>0.20172411469312684</v>
      </c>
      <c r="M6" s="95">
        <v>0.68838345662479572</v>
      </c>
      <c r="N6" s="95">
        <v>0.53017159784887857</v>
      </c>
      <c r="O6" s="95">
        <v>0.51979991453132579</v>
      </c>
      <c r="P6" s="95">
        <v>1.2191635670432286</v>
      </c>
      <c r="Q6" s="95">
        <v>0</v>
      </c>
    </row>
    <row r="7" spans="1:17" ht="12" customHeight="1" x14ac:dyDescent="0.25">
      <c r="A7" s="87" t="s">
        <v>110</v>
      </c>
      <c r="B7" s="95"/>
      <c r="C7" s="95">
        <v>10.884009270916858</v>
      </c>
      <c r="D7" s="95">
        <v>8.3247657550158642</v>
      </c>
      <c r="E7" s="95">
        <v>7.6600076514865201</v>
      </c>
      <c r="F7" s="95">
        <v>8.2067169700095164</v>
      </c>
      <c r="G7" s="95">
        <v>0</v>
      </c>
      <c r="H7" s="95">
        <v>0.66972100588244832</v>
      </c>
      <c r="I7" s="95">
        <v>0</v>
      </c>
      <c r="J7" s="95">
        <v>0</v>
      </c>
      <c r="K7" s="95">
        <v>5.3048880190395247</v>
      </c>
      <c r="L7" s="95">
        <v>0.31902798007911132</v>
      </c>
      <c r="M7" s="95">
        <v>2.4187249330278267</v>
      </c>
      <c r="N7" s="95">
        <v>0</v>
      </c>
      <c r="O7" s="95">
        <v>0.5934756050417912</v>
      </c>
      <c r="P7" s="95">
        <v>0</v>
      </c>
      <c r="Q7" s="95">
        <v>3.0562827468160125</v>
      </c>
    </row>
    <row r="8" spans="1:17" ht="12" customHeight="1" x14ac:dyDescent="0.25">
      <c r="A8" s="87" t="s">
        <v>109</v>
      </c>
      <c r="B8" s="95"/>
      <c r="C8" s="95">
        <v>15.326825205241473</v>
      </c>
      <c r="D8" s="95">
        <v>10.323922008921103</v>
      </c>
      <c r="E8" s="95">
        <v>16.779025672426926</v>
      </c>
      <c r="F8" s="95">
        <v>14.981278591038507</v>
      </c>
      <c r="G8" s="95">
        <v>20.606720983544019</v>
      </c>
      <c r="H8" s="95">
        <v>15.49346350319405</v>
      </c>
      <c r="I8" s="95">
        <v>8.6941863861025901</v>
      </c>
      <c r="J8" s="95">
        <v>17.971781939538619</v>
      </c>
      <c r="K8" s="95">
        <v>11.591137507577631</v>
      </c>
      <c r="L8" s="95">
        <v>9.0612691334555961</v>
      </c>
      <c r="M8" s="95">
        <v>0.8318374660058605</v>
      </c>
      <c r="N8" s="95">
        <v>3.0523442089857569</v>
      </c>
      <c r="O8" s="95">
        <v>3.9614388326509</v>
      </c>
      <c r="P8" s="95">
        <v>6.3303735553215885</v>
      </c>
      <c r="Q8" s="95">
        <v>0</v>
      </c>
    </row>
    <row r="9" spans="1:17" ht="12" customHeight="1" x14ac:dyDescent="0.25">
      <c r="A9" s="87" t="s">
        <v>55</v>
      </c>
      <c r="B9" s="95"/>
      <c r="C9" s="95">
        <v>0</v>
      </c>
      <c r="D9" s="95">
        <v>35.254094058273758</v>
      </c>
      <c r="E9" s="95">
        <v>33.63711640472058</v>
      </c>
      <c r="F9" s="95">
        <v>35.249864848055232</v>
      </c>
      <c r="G9" s="95">
        <v>45.432294646825504</v>
      </c>
      <c r="H9" s="95">
        <v>31.478220056951212</v>
      </c>
      <c r="I9" s="95">
        <v>37.875751408600401</v>
      </c>
      <c r="J9" s="95">
        <v>25.213891349358587</v>
      </c>
      <c r="K9" s="95">
        <v>28.239796143222673</v>
      </c>
      <c r="L9" s="95">
        <v>38.988977717691753</v>
      </c>
      <c r="M9" s="95">
        <v>36.023912080293989</v>
      </c>
      <c r="N9" s="95">
        <v>33.419955798825676</v>
      </c>
      <c r="O9" s="95">
        <v>31.711646690250941</v>
      </c>
      <c r="P9" s="95">
        <v>23.997366632817705</v>
      </c>
      <c r="Q9" s="95">
        <v>35.585113091717901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7.0640955462753539</v>
      </c>
      <c r="D11" s="95">
        <v>3.6340493515702619</v>
      </c>
      <c r="E11" s="95">
        <v>4.3304955470509077</v>
      </c>
      <c r="F11" s="95">
        <v>4.1746503632324119</v>
      </c>
      <c r="G11" s="95">
        <v>4.1128185323608717</v>
      </c>
      <c r="H11" s="95">
        <v>3.5144137202866825</v>
      </c>
      <c r="I11" s="95">
        <v>2.984080429017522</v>
      </c>
      <c r="J11" s="95">
        <v>3.5669126750666438</v>
      </c>
      <c r="K11" s="95">
        <v>4.0538730191810375</v>
      </c>
      <c r="L11" s="95">
        <v>3.3504236231455722</v>
      </c>
      <c r="M11" s="95">
        <v>3.010718937151053</v>
      </c>
      <c r="N11" s="95">
        <v>2.3865280788875447</v>
      </c>
      <c r="O11" s="95">
        <v>2.3613325916028507</v>
      </c>
      <c r="P11" s="95">
        <v>1.2801850868405862</v>
      </c>
      <c r="Q11" s="95">
        <v>4.8652474198154709E-2</v>
      </c>
    </row>
    <row r="12" spans="1:17" ht="12" customHeight="1" x14ac:dyDescent="0.25">
      <c r="A12" s="87" t="s">
        <v>115</v>
      </c>
      <c r="B12" s="95"/>
      <c r="C12" s="95">
        <v>1.6735142230446743E-2</v>
      </c>
      <c r="D12" s="95">
        <v>7.0932710317032979E-2</v>
      </c>
      <c r="E12" s="95">
        <v>0.28377470053096743</v>
      </c>
      <c r="F12" s="95">
        <v>0.11758073225401902</v>
      </c>
      <c r="G12" s="95">
        <v>0.22225995383566233</v>
      </c>
      <c r="H12" s="95">
        <v>0.29761262507068181</v>
      </c>
      <c r="I12" s="95">
        <v>0.36033454833513795</v>
      </c>
      <c r="J12" s="95">
        <v>0.42049510242571353</v>
      </c>
      <c r="K12" s="95">
        <v>0.25806946603353748</v>
      </c>
      <c r="L12" s="95">
        <v>0.39724882313923798</v>
      </c>
      <c r="M12" s="95">
        <v>0.12451398852721701</v>
      </c>
      <c r="N12" s="95">
        <v>0.40335179377349273</v>
      </c>
      <c r="O12" s="95">
        <v>0.1416144650079742</v>
      </c>
      <c r="P12" s="95">
        <v>8.486192237979838E-2</v>
      </c>
      <c r="Q12" s="95">
        <v>0.54460094452941343</v>
      </c>
    </row>
    <row r="13" spans="1:17" ht="12" customHeight="1" x14ac:dyDescent="0.25">
      <c r="A13" s="51" t="s">
        <v>114</v>
      </c>
      <c r="B13" s="22"/>
      <c r="C13" s="22">
        <v>0.4908490512664343</v>
      </c>
      <c r="D13" s="22">
        <v>0.24122687433482387</v>
      </c>
      <c r="E13" s="22">
        <v>0.24075966790812889</v>
      </c>
      <c r="F13" s="22">
        <v>0.24079284754381894</v>
      </c>
      <c r="G13" s="22">
        <v>0.22717246016531129</v>
      </c>
      <c r="H13" s="22">
        <v>0.17522828446334901</v>
      </c>
      <c r="I13" s="22">
        <v>0.12857544025740766</v>
      </c>
      <c r="J13" s="22">
        <v>0.36810263430860363</v>
      </c>
      <c r="K13" s="22">
        <v>0.1701878021754151</v>
      </c>
      <c r="L13" s="22">
        <v>0.38618632036421052</v>
      </c>
      <c r="M13" s="22">
        <v>0.24322097686438746</v>
      </c>
      <c r="N13" s="22">
        <v>0.27889881100946923</v>
      </c>
      <c r="O13" s="22">
        <v>0.15352687739628099</v>
      </c>
      <c r="P13" s="22">
        <v>0.16060318642202548</v>
      </c>
      <c r="Q13" s="22">
        <v>0.16910091517332582</v>
      </c>
    </row>
    <row r="14" spans="1:17" ht="12" customHeight="1" x14ac:dyDescent="0.25">
      <c r="A14" s="99" t="s">
        <v>117</v>
      </c>
      <c r="B14" s="98"/>
      <c r="C14" s="98">
        <v>0.49848700183458611</v>
      </c>
      <c r="D14" s="98">
        <v>0.76766091644457579</v>
      </c>
      <c r="E14" s="98">
        <v>0.13635089572463807</v>
      </c>
      <c r="F14" s="98">
        <v>0.43295991264334049</v>
      </c>
      <c r="G14" s="98">
        <v>0.58192954941216024</v>
      </c>
      <c r="H14" s="98">
        <v>0.61822225559998167</v>
      </c>
      <c r="I14" s="98">
        <v>0.24747920362311504</v>
      </c>
      <c r="J14" s="98">
        <v>0.68228387741932339</v>
      </c>
      <c r="K14" s="98">
        <v>0.45207879484799229</v>
      </c>
      <c r="L14" s="98">
        <v>0.42811557558431251</v>
      </c>
      <c r="M14" s="98">
        <v>0.28959001183550859</v>
      </c>
      <c r="N14" s="98">
        <v>0.32725520747379117</v>
      </c>
      <c r="O14" s="98">
        <v>0.31803017797560112</v>
      </c>
      <c r="P14" s="98">
        <v>0.35902896925162475</v>
      </c>
      <c r="Q14" s="98">
        <v>0.39548176061440904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3.5789586169268692</v>
      </c>
      <c r="D15" s="96">
        <f t="shared" si="4"/>
        <v>6.8336005006486618</v>
      </c>
      <c r="E15" s="96">
        <f t="shared" si="4"/>
        <v>5.2453312400919234</v>
      </c>
      <c r="F15" s="96">
        <f t="shared" si="4"/>
        <v>4.5628886208560582</v>
      </c>
      <c r="G15" s="96">
        <f t="shared" si="4"/>
        <v>3.6794272671802966</v>
      </c>
      <c r="H15" s="96">
        <f t="shared" si="4"/>
        <v>3.3964603503128639</v>
      </c>
      <c r="I15" s="96">
        <f t="shared" si="4"/>
        <v>3.016332316987461</v>
      </c>
      <c r="J15" s="96">
        <f t="shared" si="4"/>
        <v>3.1213850957205476</v>
      </c>
      <c r="K15" s="96">
        <f t="shared" si="4"/>
        <v>4.311205409134435</v>
      </c>
      <c r="L15" s="96">
        <f t="shared" si="4"/>
        <v>3.7850054853359953</v>
      </c>
      <c r="M15" s="96">
        <f t="shared" si="4"/>
        <v>2.4800825441063119</v>
      </c>
      <c r="N15" s="96">
        <f t="shared" si="4"/>
        <v>2.068573452391453</v>
      </c>
      <c r="O15" s="96">
        <f t="shared" si="4"/>
        <v>2.0575857938538262</v>
      </c>
      <c r="P15" s="96">
        <f t="shared" si="4"/>
        <v>2.0357833145707556</v>
      </c>
      <c r="Q15" s="96">
        <f t="shared" si="4"/>
        <v>2.0875643221431179</v>
      </c>
    </row>
    <row r="16" spans="1:17" ht="12" customHeight="1" x14ac:dyDescent="0.25">
      <c r="A16" s="87" t="s">
        <v>111</v>
      </c>
      <c r="B16" s="97"/>
      <c r="C16" s="97">
        <v>3.5789586169268692</v>
      </c>
      <c r="D16" s="97">
        <v>6.8336005006486618</v>
      </c>
      <c r="E16" s="97">
        <v>5.2453312400919234</v>
      </c>
      <c r="F16" s="97">
        <v>4.5628886208560582</v>
      </c>
      <c r="G16" s="97">
        <v>3.6794272671802966</v>
      </c>
      <c r="H16" s="97">
        <v>3.3964603503128639</v>
      </c>
      <c r="I16" s="97">
        <v>3.016332316987461</v>
      </c>
      <c r="J16" s="97">
        <v>3.1213850957205476</v>
      </c>
      <c r="K16" s="97">
        <v>4.311205409134435</v>
      </c>
      <c r="L16" s="97">
        <v>3.7850054853359953</v>
      </c>
      <c r="M16" s="97">
        <v>2.4800825441063119</v>
      </c>
      <c r="N16" s="97">
        <v>2.068573452391453</v>
      </c>
      <c r="O16" s="97">
        <v>2.0575857938538262</v>
      </c>
      <c r="P16" s="97">
        <v>2.0357833145707556</v>
      </c>
      <c r="Q16" s="97">
        <v>2.0875643221431179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7.0970193255999146</v>
      </c>
      <c r="D17" s="96">
        <f t="shared" ref="D17:Q17" si="6">SUM(D18:D26)</f>
        <v>12.031331543569259</v>
      </c>
      <c r="E17" s="96">
        <f t="shared" si="6"/>
        <v>11.716474712745066</v>
      </c>
      <c r="F17" s="96">
        <f t="shared" si="6"/>
        <v>11.716982409619945</v>
      </c>
      <c r="G17" s="96">
        <f t="shared" si="6"/>
        <v>12.650533912195845</v>
      </c>
      <c r="H17" s="96">
        <f t="shared" si="6"/>
        <v>10.272682311817409</v>
      </c>
      <c r="I17" s="96">
        <f t="shared" si="6"/>
        <v>10.09924042950858</v>
      </c>
      <c r="J17" s="96">
        <f t="shared" si="6"/>
        <v>10.004403481891984</v>
      </c>
      <c r="K17" s="96">
        <f t="shared" si="6"/>
        <v>11.164812523703269</v>
      </c>
      <c r="L17" s="96">
        <f t="shared" si="6"/>
        <v>10.953194296863126</v>
      </c>
      <c r="M17" s="96">
        <f t="shared" si="6"/>
        <v>8.8824452464628614</v>
      </c>
      <c r="N17" s="96">
        <f t="shared" si="6"/>
        <v>8.5147819417422248</v>
      </c>
      <c r="O17" s="96">
        <f t="shared" si="6"/>
        <v>7.9198488907891509</v>
      </c>
      <c r="P17" s="96">
        <f t="shared" si="6"/>
        <v>7.5252523416526564</v>
      </c>
      <c r="Q17" s="96">
        <f t="shared" si="6"/>
        <v>7.6294242195905815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0.13289806188263908</v>
      </c>
      <c r="E19" s="95">
        <v>0</v>
      </c>
      <c r="F19" s="95">
        <v>0.13976443147509282</v>
      </c>
      <c r="G19" s="95">
        <v>0.10524443707139586</v>
      </c>
      <c r="H19" s="95">
        <v>0.26072696879836776</v>
      </c>
      <c r="I19" s="95">
        <v>0.22748269379261354</v>
      </c>
      <c r="J19" s="95">
        <v>5.0769307811485052E-2</v>
      </c>
      <c r="K19" s="95">
        <v>7.0578338043430305E-2</v>
      </c>
      <c r="L19" s="95">
        <v>5.082570073688638E-2</v>
      </c>
      <c r="M19" s="95">
        <v>8.4941081377325658E-2</v>
      </c>
      <c r="N19" s="95">
        <v>0.12191700791860755</v>
      </c>
      <c r="O19" s="95">
        <v>0.12098557557227579</v>
      </c>
      <c r="P19" s="95">
        <v>0.31130462252830432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0.75688910612135407</v>
      </c>
      <c r="D20" s="95">
        <v>1.863016453239269</v>
      </c>
      <c r="E20" s="95">
        <v>0.6061638851039558</v>
      </c>
      <c r="F20" s="95">
        <v>0.59386502309889089</v>
      </c>
      <c r="G20" s="95">
        <v>0</v>
      </c>
      <c r="H20" s="95">
        <v>6.8139893928077164E-2</v>
      </c>
      <c r="I20" s="95">
        <v>0</v>
      </c>
      <c r="J20" s="95">
        <v>0</v>
      </c>
      <c r="K20" s="95">
        <v>0.69356164949068799</v>
      </c>
      <c r="L20" s="95">
        <v>5.0080948932817018E-2</v>
      </c>
      <c r="M20" s="95">
        <v>0.46489080843032005</v>
      </c>
      <c r="N20" s="95">
        <v>0</v>
      </c>
      <c r="O20" s="95">
        <v>2.7054019055455524E-2</v>
      </c>
      <c r="P20" s="95">
        <v>0</v>
      </c>
      <c r="Q20" s="95">
        <v>0.57226358723501203</v>
      </c>
    </row>
    <row r="21" spans="1:17" ht="12" customHeight="1" x14ac:dyDescent="0.25">
      <c r="A21" s="87" t="s">
        <v>109</v>
      </c>
      <c r="B21" s="95"/>
      <c r="C21" s="95">
        <v>1.9098972501619715</v>
      </c>
      <c r="D21" s="95">
        <v>1.5786482849236583</v>
      </c>
      <c r="E21" s="95">
        <v>2.9324241456102134</v>
      </c>
      <c r="F21" s="95">
        <v>1.9493360168911738</v>
      </c>
      <c r="G21" s="95">
        <v>2.8287190436880763</v>
      </c>
      <c r="H21" s="95">
        <v>2.1753342134140308</v>
      </c>
      <c r="I21" s="95">
        <v>1.5969129041276244</v>
      </c>
      <c r="J21" s="95">
        <v>2.8989111617888557</v>
      </c>
      <c r="K21" s="95">
        <v>2.4660730973075617</v>
      </c>
      <c r="L21" s="95">
        <v>1.8365929900911184</v>
      </c>
      <c r="M21" s="95">
        <v>0.139224911632823</v>
      </c>
      <c r="N21" s="95">
        <v>0.30022265026891487</v>
      </c>
      <c r="O21" s="95">
        <v>0.42896741399672339</v>
      </c>
      <c r="P21" s="95">
        <v>0.75254411723164172</v>
      </c>
      <c r="Q21" s="95">
        <v>0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1.0851201956145171</v>
      </c>
      <c r="E22" s="95">
        <v>3.0365533436792767</v>
      </c>
      <c r="F22" s="95">
        <v>1.8865747599765208</v>
      </c>
      <c r="G22" s="95">
        <v>3.0084106074340551</v>
      </c>
      <c r="H22" s="95">
        <v>1.883490527275157</v>
      </c>
      <c r="I22" s="95">
        <v>2.7046595580591966</v>
      </c>
      <c r="J22" s="95">
        <v>1.3152512568891173</v>
      </c>
      <c r="K22" s="95">
        <v>5.9901414242429736</v>
      </c>
      <c r="L22" s="95">
        <v>5.8189814897512653</v>
      </c>
      <c r="M22" s="95">
        <v>5.299485300626503</v>
      </c>
      <c r="N22" s="95">
        <v>4.8445087887310452</v>
      </c>
      <c r="O22" s="95">
        <v>3.0589041483357966</v>
      </c>
      <c r="P22" s="95">
        <v>2.3124781657806377</v>
      </c>
      <c r="Q22" s="95">
        <v>1.7091615311210282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0.90133473724829338</v>
      </c>
      <c r="D24" s="95">
        <v>0.51167904687712806</v>
      </c>
      <c r="E24" s="95">
        <v>0.47013031406586575</v>
      </c>
      <c r="F24" s="95">
        <v>0.5104366070018409</v>
      </c>
      <c r="G24" s="95">
        <v>0.55726716031974632</v>
      </c>
      <c r="H24" s="95">
        <v>0.37311953089588956</v>
      </c>
      <c r="I24" s="95">
        <v>0.48739463327259142</v>
      </c>
      <c r="J24" s="95">
        <v>0.50532035072154857</v>
      </c>
      <c r="K24" s="95">
        <v>0.72002040946473722</v>
      </c>
      <c r="L24" s="95">
        <v>0.57050046856527592</v>
      </c>
      <c r="M24" s="95">
        <v>0.43266756988389887</v>
      </c>
      <c r="N24" s="95">
        <v>0.20401728023310287</v>
      </c>
      <c r="O24" s="95">
        <v>0.23236669271463969</v>
      </c>
      <c r="P24" s="95">
        <v>2.8863570978887945E-2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3.4494354429579754</v>
      </c>
      <c r="D25" s="22">
        <v>6.6743244419304046</v>
      </c>
      <c r="E25" s="22">
        <v>4.367453167503875</v>
      </c>
      <c r="F25" s="22">
        <v>6.319998335731138</v>
      </c>
      <c r="G25" s="22">
        <v>5.8077703108460712</v>
      </c>
      <c r="H25" s="22">
        <v>5.0464350333737054</v>
      </c>
      <c r="I25" s="22">
        <v>4.5283241093524005</v>
      </c>
      <c r="J25" s="22">
        <v>4.439906545947788</v>
      </c>
      <c r="K25" s="22">
        <v>0.57862943065833938</v>
      </c>
      <c r="L25" s="22">
        <v>2.000477768714171</v>
      </c>
      <c r="M25" s="22">
        <v>1.5474086395812134</v>
      </c>
      <c r="N25" s="22">
        <v>1.963279210029881</v>
      </c>
      <c r="O25" s="22">
        <v>2.9660620298416758</v>
      </c>
      <c r="P25" s="22">
        <v>2.9669439794188657</v>
      </c>
      <c r="Q25" s="22">
        <v>4.4061357739974074</v>
      </c>
    </row>
    <row r="26" spans="1:17" ht="12" customHeight="1" x14ac:dyDescent="0.25">
      <c r="A26" s="49" t="s">
        <v>59</v>
      </c>
      <c r="B26" s="18"/>
      <c r="C26" s="18">
        <v>7.9462789110319704E-2</v>
      </c>
      <c r="D26" s="18">
        <v>0.18564505910164231</v>
      </c>
      <c r="E26" s="18">
        <v>0.30374985678187955</v>
      </c>
      <c r="F26" s="18">
        <v>0.3170072354452893</v>
      </c>
      <c r="G26" s="18">
        <v>0.34312235283650089</v>
      </c>
      <c r="H26" s="18">
        <v>0.46543614413217987</v>
      </c>
      <c r="I26" s="18">
        <v>0.55446653090415421</v>
      </c>
      <c r="J26" s="18">
        <v>0.79424485873319084</v>
      </c>
      <c r="K26" s="18">
        <v>0.64580817449553951</v>
      </c>
      <c r="L26" s="18">
        <v>0.62573493007159009</v>
      </c>
      <c r="M26" s="18">
        <v>0.91382693493077727</v>
      </c>
      <c r="N26" s="18">
        <v>1.0808370045606719</v>
      </c>
      <c r="O26" s="18">
        <v>1.0855090112725843</v>
      </c>
      <c r="P26" s="18">
        <v>1.1531178857143198</v>
      </c>
      <c r="Q26" s="18">
        <v>0.94186332723713417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4.6157325596610939</v>
      </c>
      <c r="D27" s="96">
        <f t="shared" ref="D27:Q27" si="8">SUM(D28:D32)</f>
        <v>6.8718459856177008</v>
      </c>
      <c r="E27" s="96">
        <f t="shared" si="8"/>
        <v>6.4449103871154048</v>
      </c>
      <c r="F27" s="96">
        <f t="shared" si="8"/>
        <v>6.5852318983560671</v>
      </c>
      <c r="G27" s="96">
        <f t="shared" si="8"/>
        <v>7.2267693185748465</v>
      </c>
      <c r="H27" s="96">
        <f t="shared" si="8"/>
        <v>5.9800240975006247</v>
      </c>
      <c r="I27" s="96">
        <f t="shared" si="8"/>
        <v>5.7171900650707377</v>
      </c>
      <c r="J27" s="96">
        <f t="shared" si="8"/>
        <v>6.1261983729485223</v>
      </c>
      <c r="K27" s="96">
        <f t="shared" si="8"/>
        <v>6.7555883898478051</v>
      </c>
      <c r="L27" s="96">
        <f t="shared" si="8"/>
        <v>5.5395893379658983</v>
      </c>
      <c r="M27" s="96">
        <f t="shared" si="8"/>
        <v>4.2687095154441073</v>
      </c>
      <c r="N27" s="96">
        <f t="shared" si="8"/>
        <v>4.5844374580356799</v>
      </c>
      <c r="O27" s="96">
        <f t="shared" si="8"/>
        <v>4.4602413062559743</v>
      </c>
      <c r="P27" s="96">
        <f t="shared" si="8"/>
        <v>4.5643913296166012</v>
      </c>
      <c r="Q27" s="96">
        <f t="shared" si="8"/>
        <v>4.1740996127380541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0.10087557691428474</v>
      </c>
      <c r="E29" s="95">
        <v>0</v>
      </c>
      <c r="F29" s="95">
        <v>0.10446867020287812</v>
      </c>
      <c r="G29" s="95">
        <v>7.6859289595312644E-2</v>
      </c>
      <c r="H29" s="95">
        <v>0.22547286149341517</v>
      </c>
      <c r="I29" s="95">
        <v>0.1999397266175785</v>
      </c>
      <c r="J29" s="95">
        <v>3.9060380118345721E-2</v>
      </c>
      <c r="K29" s="95">
        <v>5.4398577060914527E-2</v>
      </c>
      <c r="L29" s="95">
        <v>3.7929062205361165E-2</v>
      </c>
      <c r="M29" s="95">
        <v>0</v>
      </c>
      <c r="N29" s="95">
        <v>0.10967758510912015</v>
      </c>
      <c r="O29" s="95">
        <v>0.10607101343081859</v>
      </c>
      <c r="P29" s="95">
        <v>0.18057360910500103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1.7135405103197925</v>
      </c>
      <c r="D30" s="95">
        <v>1.6011789476235552</v>
      </c>
      <c r="E30" s="95">
        <v>2.2452878848995703</v>
      </c>
      <c r="F30" s="95">
        <v>1.9461764174940273</v>
      </c>
      <c r="G30" s="95">
        <v>2.6143737834226313</v>
      </c>
      <c r="H30" s="95">
        <v>1.9560195856458014</v>
      </c>
      <c r="I30" s="95">
        <v>1.6134783872983025</v>
      </c>
      <c r="J30" s="95">
        <v>2.6218212277289288</v>
      </c>
      <c r="K30" s="95">
        <v>2.0658785563215059</v>
      </c>
      <c r="L30" s="95">
        <v>1.511925047709932</v>
      </c>
      <c r="M30" s="95">
        <v>0.15293305057066936</v>
      </c>
      <c r="N30" s="95">
        <v>0.59471770843266858</v>
      </c>
      <c r="O30" s="95">
        <v>0.76767845940572699</v>
      </c>
      <c r="P30" s="95">
        <v>1.3958407959280532</v>
      </c>
      <c r="Q30" s="95">
        <v>0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1.3571907146960351</v>
      </c>
      <c r="L31" s="95">
        <v>6.7642645597538109E-4</v>
      </c>
      <c r="M31" s="95">
        <v>6.7837090050015623E-3</v>
      </c>
      <c r="N31" s="95">
        <v>2.1703540667188464E-3</v>
      </c>
      <c r="O31" s="95">
        <v>2.8592188199201885E-2</v>
      </c>
      <c r="P31" s="95">
        <v>1.9914326537494753E-2</v>
      </c>
      <c r="Q31" s="95">
        <v>0.11524191533629317</v>
      </c>
    </row>
    <row r="32" spans="1:17" ht="12" customHeight="1" x14ac:dyDescent="0.25">
      <c r="A32" s="49" t="s">
        <v>60</v>
      </c>
      <c r="B32" s="18"/>
      <c r="C32" s="18">
        <v>2.9021920493413016</v>
      </c>
      <c r="D32" s="18">
        <v>5.1697914610798605</v>
      </c>
      <c r="E32" s="18">
        <v>4.1996225022158349</v>
      </c>
      <c r="F32" s="18">
        <v>4.534586810659162</v>
      </c>
      <c r="G32" s="18">
        <v>4.5355362455569024</v>
      </c>
      <c r="H32" s="18">
        <v>3.7985316503614075</v>
      </c>
      <c r="I32" s="18">
        <v>3.903771951154857</v>
      </c>
      <c r="J32" s="18">
        <v>3.4653167651012478</v>
      </c>
      <c r="K32" s="18">
        <v>3.2781205417693502</v>
      </c>
      <c r="L32" s="18">
        <v>3.9890588015946293</v>
      </c>
      <c r="M32" s="18">
        <v>4.108992755868436</v>
      </c>
      <c r="N32" s="18">
        <v>3.8778718104271723</v>
      </c>
      <c r="O32" s="18">
        <v>3.5578996452202265</v>
      </c>
      <c r="P32" s="18">
        <v>2.9680625980460524</v>
      </c>
      <c r="Q32" s="18">
        <v>4.0588576974017609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36.585617575724122</v>
      </c>
      <c r="D3" s="100">
        <f t="shared" ref="D3:Q3" si="1">SUM(D4,D15,D17,D27)</f>
        <v>59.272543066968431</v>
      </c>
      <c r="E3" s="100">
        <f t="shared" si="1"/>
        <v>58.116932647502551</v>
      </c>
      <c r="F3" s="100">
        <f t="shared" si="1"/>
        <v>58.142320335981928</v>
      </c>
      <c r="G3" s="100">
        <f t="shared" si="1"/>
        <v>61.768247221998962</v>
      </c>
      <c r="H3" s="100">
        <f t="shared" si="1"/>
        <v>49.315889514302114</v>
      </c>
      <c r="I3" s="100">
        <f t="shared" si="1"/>
        <v>46.459619686102045</v>
      </c>
      <c r="J3" s="100">
        <f t="shared" si="1"/>
        <v>47.586627235250646</v>
      </c>
      <c r="K3" s="100">
        <f t="shared" si="1"/>
        <v>51.995611773167866</v>
      </c>
      <c r="L3" s="100">
        <f t="shared" si="1"/>
        <v>52.8311042856757</v>
      </c>
      <c r="M3" s="100">
        <f t="shared" si="1"/>
        <v>40.891066911736608</v>
      </c>
      <c r="N3" s="100">
        <f t="shared" si="1"/>
        <v>38.693825416417397</v>
      </c>
      <c r="O3" s="100">
        <f t="shared" si="1"/>
        <v>38.190883286747386</v>
      </c>
      <c r="P3" s="100">
        <f t="shared" si="1"/>
        <v>35.024453794131489</v>
      </c>
      <c r="Q3" s="100">
        <f t="shared" si="1"/>
        <v>39.49852883011085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22.252502931121846</v>
      </c>
      <c r="D4" s="96">
        <f t="shared" ref="D4:Q4" si="3">SUM(D5:D14)</f>
        <v>34.043152258918084</v>
      </c>
      <c r="E4" s="96">
        <f t="shared" si="3"/>
        <v>36.576816027611478</v>
      </c>
      <c r="F4" s="96">
        <f t="shared" si="3"/>
        <v>36.934474745562078</v>
      </c>
      <c r="G4" s="96">
        <f t="shared" si="3"/>
        <v>41.208856168260716</v>
      </c>
      <c r="H4" s="96">
        <f t="shared" si="3"/>
        <v>31.165136094512903</v>
      </c>
      <c r="I4" s="96">
        <f t="shared" si="3"/>
        <v>28.983716546571173</v>
      </c>
      <c r="J4" s="96">
        <f t="shared" si="3"/>
        <v>29.11579542324667</v>
      </c>
      <c r="K4" s="96">
        <f t="shared" si="3"/>
        <v>30.168597853548924</v>
      </c>
      <c r="L4" s="96">
        <f t="shared" si="3"/>
        <v>31.369346378526412</v>
      </c>
      <c r="M4" s="96">
        <f t="shared" si="3"/>
        <v>24.44821616052155</v>
      </c>
      <c r="N4" s="96">
        <f t="shared" si="3"/>
        <v>23.161778203602008</v>
      </c>
      <c r="O4" s="96">
        <f t="shared" si="3"/>
        <v>22.517361123894354</v>
      </c>
      <c r="P4" s="96">
        <f t="shared" si="3"/>
        <v>19.293733845396666</v>
      </c>
      <c r="Q4" s="96">
        <f t="shared" si="3"/>
        <v>23.067916630113835</v>
      </c>
    </row>
    <row r="5" spans="1:17" ht="12" customHeight="1" x14ac:dyDescent="0.25">
      <c r="A5" s="87" t="s">
        <v>58</v>
      </c>
      <c r="B5" s="95"/>
      <c r="C5" s="95">
        <v>0</v>
      </c>
      <c r="D5" s="95">
        <v>0.58152403441721423</v>
      </c>
      <c r="E5" s="95">
        <v>0.26334326763042254</v>
      </c>
      <c r="F5" s="95">
        <v>0.1335792882321982</v>
      </c>
      <c r="G5" s="95">
        <v>0.18626452135512608</v>
      </c>
      <c r="H5" s="95">
        <v>5.7294669434072038E-3</v>
      </c>
      <c r="I5" s="95">
        <v>0</v>
      </c>
      <c r="J5" s="95">
        <v>0</v>
      </c>
      <c r="K5" s="95">
        <v>0</v>
      </c>
      <c r="L5" s="95">
        <v>0.31919914166443675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0.31427335445916738</v>
      </c>
      <c r="E6" s="95">
        <v>0</v>
      </c>
      <c r="F6" s="95">
        <v>0.34782263047720241</v>
      </c>
      <c r="G6" s="95">
        <v>0.26915190810875916</v>
      </c>
      <c r="H6" s="95">
        <v>0.75223252065787904</v>
      </c>
      <c r="I6" s="95">
        <v>0.60939029735875738</v>
      </c>
      <c r="J6" s="95">
        <v>0.11390591516193625</v>
      </c>
      <c r="K6" s="95">
        <v>0.16307598558458444</v>
      </c>
      <c r="L6" s="95">
        <v>0.12361768670921014</v>
      </c>
      <c r="M6" s="95">
        <v>0.43797770233452821</v>
      </c>
      <c r="N6" s="95">
        <v>0.33742125183525223</v>
      </c>
      <c r="O6" s="95">
        <v>0.33469049073688384</v>
      </c>
      <c r="P6" s="95">
        <v>0.80360417410303675</v>
      </c>
      <c r="Q6" s="95">
        <v>0</v>
      </c>
    </row>
    <row r="7" spans="1:17" ht="12" customHeight="1" x14ac:dyDescent="0.25">
      <c r="A7" s="87" t="s">
        <v>110</v>
      </c>
      <c r="B7" s="95"/>
      <c r="C7" s="95">
        <v>6.5338270345036173</v>
      </c>
      <c r="D7" s="95">
        <v>5.0424321105664296</v>
      </c>
      <c r="E7" s="95">
        <v>4.6525390336252217</v>
      </c>
      <c r="F7" s="95">
        <v>5.0112826791591889</v>
      </c>
      <c r="G7" s="95">
        <v>0</v>
      </c>
      <c r="H7" s="95">
        <v>0.40217105978364659</v>
      </c>
      <c r="I7" s="95">
        <v>0</v>
      </c>
      <c r="J7" s="95">
        <v>0</v>
      </c>
      <c r="K7" s="95">
        <v>3.3440208403476297</v>
      </c>
      <c r="L7" s="95">
        <v>0.2006257234987186</v>
      </c>
      <c r="M7" s="95">
        <v>1.5418382698014843</v>
      </c>
      <c r="N7" s="95">
        <v>0</v>
      </c>
      <c r="O7" s="95">
        <v>0.38468968209968052</v>
      </c>
      <c r="P7" s="95">
        <v>0</v>
      </c>
      <c r="Q7" s="95">
        <v>1.9856218395993408</v>
      </c>
    </row>
    <row r="8" spans="1:17" ht="12" customHeight="1" x14ac:dyDescent="0.25">
      <c r="A8" s="87" t="s">
        <v>109</v>
      </c>
      <c r="B8" s="95"/>
      <c r="C8" s="95">
        <v>9.6390764160222435</v>
      </c>
      <c r="D8" s="95">
        <v>6.5365000955232251</v>
      </c>
      <c r="E8" s="95">
        <v>10.709332133729477</v>
      </c>
      <c r="F8" s="95">
        <v>9.556885992241904</v>
      </c>
      <c r="G8" s="95">
        <v>13.247680970442996</v>
      </c>
      <c r="H8" s="95">
        <v>9.9574444012206769</v>
      </c>
      <c r="I8" s="95">
        <v>5.6308222375407873</v>
      </c>
      <c r="J8" s="95">
        <v>11.660196673159446</v>
      </c>
      <c r="K8" s="95">
        <v>7.6474110588869051</v>
      </c>
      <c r="L8" s="95">
        <v>6.0082175529932735</v>
      </c>
      <c r="M8" s="95">
        <v>0.54078082489427415</v>
      </c>
      <c r="N8" s="95">
        <v>1.9993169346677142</v>
      </c>
      <c r="O8" s="95">
        <v>2.6151109768861747</v>
      </c>
      <c r="P8" s="95">
        <v>4.2024158327925942</v>
      </c>
      <c r="Q8" s="95">
        <v>0</v>
      </c>
    </row>
    <row r="9" spans="1:17" ht="12" customHeight="1" x14ac:dyDescent="0.25">
      <c r="A9" s="87" t="s">
        <v>55</v>
      </c>
      <c r="B9" s="95"/>
      <c r="C9" s="95">
        <v>0</v>
      </c>
      <c r="D9" s="95">
        <v>17.790605142901615</v>
      </c>
      <c r="E9" s="95">
        <v>17.0718307058006</v>
      </c>
      <c r="F9" s="95">
        <v>17.984215332848105</v>
      </c>
      <c r="G9" s="95">
        <v>23.326646869229215</v>
      </c>
      <c r="H9" s="95">
        <v>16.185471074073043</v>
      </c>
      <c r="I9" s="95">
        <v>19.554630688880962</v>
      </c>
      <c r="J9" s="95">
        <v>12.934282767364671</v>
      </c>
      <c r="K9" s="95">
        <v>14.826589034134424</v>
      </c>
      <c r="L9" s="95">
        <v>20.568372736209543</v>
      </c>
      <c r="M9" s="95">
        <v>18.883977327658553</v>
      </c>
      <c r="N9" s="95">
        <v>17.501035675461601</v>
      </c>
      <c r="O9" s="95">
        <v>16.62021867236675</v>
      </c>
      <c r="P9" s="95">
        <v>12.635605731387807</v>
      </c>
      <c r="Q9" s="95">
        <v>18.971032842759065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5.1685089126064758</v>
      </c>
      <c r="D11" s="95">
        <v>2.6737564589430929</v>
      </c>
      <c r="E11" s="95">
        <v>3.1994659480367473</v>
      </c>
      <c r="F11" s="95">
        <v>3.1005753893295638</v>
      </c>
      <c r="G11" s="95">
        <v>3.0734426202756513</v>
      </c>
      <c r="H11" s="95">
        <v>2.6265766996377469</v>
      </c>
      <c r="I11" s="95">
        <v>2.2461839768175089</v>
      </c>
      <c r="J11" s="95">
        <v>2.6851877619439448</v>
      </c>
      <c r="K11" s="95">
        <v>3.0869694829477488</v>
      </c>
      <c r="L11" s="95">
        <v>2.5631587027514553</v>
      </c>
      <c r="M11" s="95">
        <v>2.2911641044553224</v>
      </c>
      <c r="N11" s="95">
        <v>1.8040646167873038</v>
      </c>
      <c r="O11" s="95">
        <v>1.7896105624744838</v>
      </c>
      <c r="P11" s="95">
        <v>0.96632483181247508</v>
      </c>
      <c r="Q11" s="95">
        <v>3.6758366518722371E-2</v>
      </c>
    </row>
    <row r="12" spans="1:17" ht="12" customHeight="1" x14ac:dyDescent="0.25">
      <c r="A12" s="87" t="s">
        <v>115</v>
      </c>
      <c r="B12" s="95"/>
      <c r="C12" s="95">
        <v>1.9464667597305876E-2</v>
      </c>
      <c r="D12" s="95">
        <v>8.5831024058497157E-2</v>
      </c>
      <c r="E12" s="95">
        <v>0.35917135848392046</v>
      </c>
      <c r="F12" s="95">
        <v>0.15652411813963749</v>
      </c>
      <c r="G12" s="95">
        <v>0.31395828658954034</v>
      </c>
      <c r="H12" s="95">
        <v>0.44892091733457545</v>
      </c>
      <c r="I12" s="95">
        <v>0.58538467995903143</v>
      </c>
      <c r="J12" s="95">
        <v>0.73959448737260769</v>
      </c>
      <c r="K12" s="95">
        <v>0.49537077769213711</v>
      </c>
      <c r="L12" s="95">
        <v>0.84873738912972996</v>
      </c>
      <c r="M12" s="95">
        <v>0.27021534211765746</v>
      </c>
      <c r="N12" s="95">
        <v>0.97701792144172839</v>
      </c>
      <c r="O12" s="95">
        <v>0.33448294004993001</v>
      </c>
      <c r="P12" s="95">
        <v>0.20145912645169556</v>
      </c>
      <c r="Q12" s="95">
        <v>1.5438279451513304</v>
      </c>
    </row>
    <row r="13" spans="1:17" ht="12" customHeight="1" x14ac:dyDescent="0.25">
      <c r="A13" s="51" t="s">
        <v>114</v>
      </c>
      <c r="B13" s="22"/>
      <c r="C13" s="22">
        <v>0.34660179595134449</v>
      </c>
      <c r="D13" s="22">
        <v>0.17127339792970039</v>
      </c>
      <c r="E13" s="22">
        <v>0.17174391150017973</v>
      </c>
      <c r="F13" s="22">
        <v>0.17267066172798021</v>
      </c>
      <c r="G13" s="22">
        <v>0.16373913290123501</v>
      </c>
      <c r="H13" s="22">
        <v>0.1266535256676117</v>
      </c>
      <c r="I13" s="22">
        <v>9.3205597001844928E-2</v>
      </c>
      <c r="J13" s="22">
        <v>0.26824788740300198</v>
      </c>
      <c r="K13" s="22">
        <v>0.12450302337916372</v>
      </c>
      <c r="L13" s="22">
        <v>0.2847003586641173</v>
      </c>
      <c r="M13" s="22">
        <v>0.17901066462731818</v>
      </c>
      <c r="N13" s="22">
        <v>0.20576220946549709</v>
      </c>
      <c r="O13" s="22">
        <v>0.11319149121322983</v>
      </c>
      <c r="P13" s="22">
        <v>0.11885672944617033</v>
      </c>
      <c r="Q13" s="22">
        <v>0.1261528920075588</v>
      </c>
    </row>
    <row r="14" spans="1:17" ht="12" customHeight="1" x14ac:dyDescent="0.25">
      <c r="A14" s="99" t="s">
        <v>117</v>
      </c>
      <c r="B14" s="98"/>
      <c r="C14" s="98">
        <v>0.54502410444085958</v>
      </c>
      <c r="D14" s="98">
        <v>0.84695664011913641</v>
      </c>
      <c r="E14" s="98">
        <v>0.1493896688049153</v>
      </c>
      <c r="F14" s="98">
        <v>0.47091865340629796</v>
      </c>
      <c r="G14" s="98">
        <v>0.62797185935820077</v>
      </c>
      <c r="H14" s="98">
        <v>0.6599364291943205</v>
      </c>
      <c r="I14" s="98">
        <v>0.2640990690122812</v>
      </c>
      <c r="J14" s="98">
        <v>0.71437993084106288</v>
      </c>
      <c r="K14" s="98">
        <v>0.48065765057633797</v>
      </c>
      <c r="L14" s="98">
        <v>0.45271708690592705</v>
      </c>
      <c r="M14" s="98">
        <v>0.30325192463241391</v>
      </c>
      <c r="N14" s="98">
        <v>0.33715959394290973</v>
      </c>
      <c r="O14" s="98">
        <v>0.32536630806722022</v>
      </c>
      <c r="P14" s="98">
        <v>0.36546741940288552</v>
      </c>
      <c r="Q14" s="98">
        <v>0.40452274407781685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6.4763245482220979</v>
      </c>
      <c r="D15" s="96">
        <f t="shared" si="4"/>
        <v>12.429024348653162</v>
      </c>
      <c r="E15" s="96">
        <f t="shared" si="4"/>
        <v>9.7931958790502023</v>
      </c>
      <c r="F15" s="96">
        <f t="shared" si="4"/>
        <v>8.7932198858345085</v>
      </c>
      <c r="G15" s="96">
        <f t="shared" si="4"/>
        <v>7.3398929680831051</v>
      </c>
      <c r="H15" s="96">
        <f t="shared" si="4"/>
        <v>7.1004129147306498</v>
      </c>
      <c r="I15" s="96">
        <f t="shared" si="4"/>
        <v>6.6128228842813606</v>
      </c>
      <c r="J15" s="96">
        <f t="shared" si="4"/>
        <v>7.3400106992401932</v>
      </c>
      <c r="K15" s="96">
        <f t="shared" si="4"/>
        <v>11.021419249945593</v>
      </c>
      <c r="L15" s="96">
        <f t="shared" si="4"/>
        <v>10.754279416066694</v>
      </c>
      <c r="M15" s="96">
        <f t="shared" si="4"/>
        <v>7.5009934316675002</v>
      </c>
      <c r="N15" s="96">
        <f t="shared" si="4"/>
        <v>6.5866673488857019</v>
      </c>
      <c r="O15" s="96">
        <f t="shared" si="4"/>
        <v>6.915856640963856</v>
      </c>
      <c r="P15" s="96">
        <f t="shared" si="4"/>
        <v>7.2674525338661908</v>
      </c>
      <c r="Q15" s="96">
        <f t="shared" si="4"/>
        <v>7.5930404884681284</v>
      </c>
    </row>
    <row r="16" spans="1:17" ht="12" customHeight="1" x14ac:dyDescent="0.25">
      <c r="A16" s="87" t="s">
        <v>111</v>
      </c>
      <c r="B16" s="97"/>
      <c r="C16" s="97">
        <v>6.4763245482220979</v>
      </c>
      <c r="D16" s="97">
        <v>12.429024348653162</v>
      </c>
      <c r="E16" s="97">
        <v>9.7931958790502023</v>
      </c>
      <c r="F16" s="97">
        <v>8.7932198858345085</v>
      </c>
      <c r="G16" s="97">
        <v>7.3398929680831051</v>
      </c>
      <c r="H16" s="97">
        <v>7.1004129147306498</v>
      </c>
      <c r="I16" s="97">
        <v>6.6128228842813606</v>
      </c>
      <c r="J16" s="97">
        <v>7.3400106992401932</v>
      </c>
      <c r="K16" s="97">
        <v>11.021419249945593</v>
      </c>
      <c r="L16" s="97">
        <v>10.754279416066694</v>
      </c>
      <c r="M16" s="97">
        <v>7.5009934316675002</v>
      </c>
      <c r="N16" s="97">
        <v>6.5866673488857019</v>
      </c>
      <c r="O16" s="97">
        <v>6.915856640963856</v>
      </c>
      <c r="P16" s="97">
        <v>7.2674525338661908</v>
      </c>
      <c r="Q16" s="97">
        <v>7.5930404884681284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4.6403451408141807</v>
      </c>
      <c r="D17" s="96">
        <f t="shared" si="5"/>
        <v>7.7076311436812315</v>
      </c>
      <c r="E17" s="96">
        <f t="shared" si="5"/>
        <v>7.1512358724958665</v>
      </c>
      <c r="F17" s="96">
        <f t="shared" si="5"/>
        <v>7.6139403789864559</v>
      </c>
      <c r="G17" s="96">
        <f t="shared" si="5"/>
        <v>8.0610468953882197</v>
      </c>
      <c r="H17" s="96">
        <f t="shared" si="5"/>
        <v>6.7506298721489939</v>
      </c>
      <c r="I17" s="96">
        <f t="shared" si="5"/>
        <v>6.6367859008312333</v>
      </c>
      <c r="J17" s="96">
        <f t="shared" si="5"/>
        <v>6.8036149135548243</v>
      </c>
      <c r="K17" s="96">
        <f t="shared" si="5"/>
        <v>6.4404706691250304</v>
      </c>
      <c r="L17" s="96">
        <f t="shared" si="5"/>
        <v>6.531679668412476</v>
      </c>
      <c r="M17" s="96">
        <f t="shared" si="5"/>
        <v>5.3968443683363843</v>
      </c>
      <c r="N17" s="96">
        <f t="shared" si="5"/>
        <v>5.3141884452408172</v>
      </c>
      <c r="O17" s="96">
        <f t="shared" si="5"/>
        <v>5.2937217631034077</v>
      </c>
      <c r="P17" s="96">
        <f t="shared" si="5"/>
        <v>5.1296932173958911</v>
      </c>
      <c r="Q17" s="96">
        <f t="shared" si="5"/>
        <v>5.358339435714532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7.4077619140709344E-2</v>
      </c>
      <c r="E19" s="95">
        <v>0</v>
      </c>
      <c r="F19" s="95">
        <v>7.8723033183064089E-2</v>
      </c>
      <c r="G19" s="95">
        <v>5.9623433243556553E-2</v>
      </c>
      <c r="H19" s="95">
        <v>0.15000674447306264</v>
      </c>
      <c r="I19" s="95">
        <v>0.13137895291136292</v>
      </c>
      <c r="J19" s="95">
        <v>2.9195648532555699E-2</v>
      </c>
      <c r="K19" s="95">
        <v>4.0791889505547532E-2</v>
      </c>
      <c r="L19" s="95">
        <v>2.9517572878069356E-2</v>
      </c>
      <c r="M19" s="95">
        <v>4.9545007432096083E-2</v>
      </c>
      <c r="N19" s="95">
        <v>7.1412111461614816E-2</v>
      </c>
      <c r="O19" s="95">
        <v>7.1155517723647796E-2</v>
      </c>
      <c r="P19" s="95">
        <v>0.18477824992562991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0.40274259714919036</v>
      </c>
      <c r="D20" s="95">
        <v>1.0005178014015155</v>
      </c>
      <c r="E20" s="95">
        <v>0.32777497667258876</v>
      </c>
      <c r="F20" s="95">
        <v>0.3230274956396923</v>
      </c>
      <c r="G20" s="95">
        <v>0</v>
      </c>
      <c r="H20" s="95">
        <v>3.706896396835066E-2</v>
      </c>
      <c r="I20" s="95">
        <v>0</v>
      </c>
      <c r="J20" s="95">
        <v>0</v>
      </c>
      <c r="K20" s="95">
        <v>0.38788015003702214</v>
      </c>
      <c r="L20" s="95">
        <v>2.7789895118302287E-2</v>
      </c>
      <c r="M20" s="95">
        <v>0.25963247486252011</v>
      </c>
      <c r="N20" s="95">
        <v>0</v>
      </c>
      <c r="O20" s="95">
        <v>1.4983179706854524E-2</v>
      </c>
      <c r="P20" s="95">
        <v>0</v>
      </c>
      <c r="Q20" s="95">
        <v>0.32268121425381013</v>
      </c>
    </row>
    <row r="21" spans="1:17" ht="12" customHeight="1" x14ac:dyDescent="0.25">
      <c r="A21" s="87" t="s">
        <v>109</v>
      </c>
      <c r="B21" s="95"/>
      <c r="C21" s="95">
        <v>1.0501934675337046</v>
      </c>
      <c r="D21" s="95">
        <v>0.87404063023311507</v>
      </c>
      <c r="E21" s="95">
        <v>1.6358775060304716</v>
      </c>
      <c r="F21" s="95">
        <v>1.0950028135529877</v>
      </c>
      <c r="G21" s="95">
        <v>1.6009074899613509</v>
      </c>
      <c r="H21" s="95">
        <v>1.23938737264326</v>
      </c>
      <c r="I21" s="95">
        <v>0.91425783830813967</v>
      </c>
      <c r="J21" s="95">
        <v>1.6644682257126953</v>
      </c>
      <c r="K21" s="95">
        <v>1.4211233511352293</v>
      </c>
      <c r="L21" s="95">
        <v>1.0621045178001409</v>
      </c>
      <c r="M21" s="95">
        <v>8.0659482656555773E-2</v>
      </c>
      <c r="N21" s="95">
        <v>0.17466979165171129</v>
      </c>
      <c r="O21" s="95">
        <v>0.25078820179586259</v>
      </c>
      <c r="P21" s="95">
        <v>0.4423773219313783</v>
      </c>
      <c r="Q21" s="95">
        <v>0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0.50291974833728936</v>
      </c>
      <c r="E22" s="95">
        <v>1.4216919521574458</v>
      </c>
      <c r="F22" s="95">
        <v>0.89116522429018918</v>
      </c>
      <c r="G22" s="95">
        <v>1.4347025678283802</v>
      </c>
      <c r="H22" s="95">
        <v>0.90543488863880495</v>
      </c>
      <c r="I22" s="95">
        <v>1.3087723100001973</v>
      </c>
      <c r="J22" s="95">
        <v>0.63817885704498978</v>
      </c>
      <c r="K22" s="95">
        <v>2.9234728593897104</v>
      </c>
      <c r="L22" s="95">
        <v>2.8437316823873036</v>
      </c>
      <c r="M22" s="95">
        <v>2.5953451595206194</v>
      </c>
      <c r="N22" s="95">
        <v>2.3768134185757845</v>
      </c>
      <c r="O22" s="95">
        <v>1.502756974372333</v>
      </c>
      <c r="P22" s="95">
        <v>1.1373456060263547</v>
      </c>
      <c r="Q22" s="95">
        <v>0.84255852430639833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0.72175567994972056</v>
      </c>
      <c r="D24" s="95">
        <v>0.41122336955236266</v>
      </c>
      <c r="E24" s="95">
        <v>0.37911481746081582</v>
      </c>
      <c r="F24" s="95">
        <v>0.41317446678780112</v>
      </c>
      <c r="G24" s="95">
        <v>0.45282574472932885</v>
      </c>
      <c r="H24" s="95">
        <v>0.3041373198521376</v>
      </c>
      <c r="I24" s="95">
        <v>0.39863634557513794</v>
      </c>
      <c r="J24" s="95">
        <v>0.41445886894947698</v>
      </c>
      <c r="K24" s="95">
        <v>0.59215509215122475</v>
      </c>
      <c r="L24" s="95">
        <v>0.47035880205986147</v>
      </c>
      <c r="M24" s="95">
        <v>0.3574424321564027</v>
      </c>
      <c r="N24" s="95">
        <v>0.16893943420411137</v>
      </c>
      <c r="O24" s="95">
        <v>0.19249347011118184</v>
      </c>
      <c r="P24" s="95">
        <v>2.3941187879793015E-2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2.381820785914615</v>
      </c>
      <c r="D25" s="22">
        <v>4.648333760541739</v>
      </c>
      <c r="E25" s="22">
        <v>3.0683218871206428</v>
      </c>
      <c r="F25" s="22">
        <v>4.4834800571629438</v>
      </c>
      <c r="G25" s="22">
        <v>4.1598547242562587</v>
      </c>
      <c r="H25" s="22">
        <v>3.6384953597238319</v>
      </c>
      <c r="I25" s="22">
        <v>3.3185549390462996</v>
      </c>
      <c r="J25" s="22">
        <v>3.2520693442741426</v>
      </c>
      <c r="K25" s="22">
        <v>0.42111511616223096</v>
      </c>
      <c r="L25" s="22">
        <v>1.4648621483793065</v>
      </c>
      <c r="M25" s="22">
        <v>1.1304127739509018</v>
      </c>
      <c r="N25" s="22">
        <v>1.4319995878276102</v>
      </c>
      <c r="O25" s="22">
        <v>2.1656350810324185</v>
      </c>
      <c r="P25" s="22">
        <v>2.1763225031606326</v>
      </c>
      <c r="Q25" s="22">
        <v>3.2433454779911646</v>
      </c>
    </row>
    <row r="26" spans="1:17" ht="12" customHeight="1" x14ac:dyDescent="0.25">
      <c r="A26" s="49" t="s">
        <v>59</v>
      </c>
      <c r="B26" s="18"/>
      <c r="C26" s="18">
        <v>8.3832610266950019E-2</v>
      </c>
      <c r="D26" s="18">
        <v>0.1965182144745003</v>
      </c>
      <c r="E26" s="18">
        <v>0.31845473305390237</v>
      </c>
      <c r="F26" s="18">
        <v>0.32936728836977713</v>
      </c>
      <c r="G26" s="18">
        <v>0.35313293536934504</v>
      </c>
      <c r="H26" s="18">
        <v>0.47609922284954648</v>
      </c>
      <c r="I26" s="18">
        <v>0.56518551499009628</v>
      </c>
      <c r="J26" s="18">
        <v>0.8052439690409634</v>
      </c>
      <c r="K26" s="18">
        <v>0.65393221074406549</v>
      </c>
      <c r="L26" s="18">
        <v>0.63331504978949238</v>
      </c>
      <c r="M26" s="18">
        <v>0.92380703775728834</v>
      </c>
      <c r="N26" s="18">
        <v>1.0903541015199847</v>
      </c>
      <c r="O26" s="18">
        <v>1.0959093383611092</v>
      </c>
      <c r="P26" s="18">
        <v>1.1649283484721029</v>
      </c>
      <c r="Q26" s="18">
        <v>0.94975421916315927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3.2164449555659984</v>
      </c>
      <c r="D27" s="96">
        <f t="shared" si="6"/>
        <v>5.0927353157159549</v>
      </c>
      <c r="E27" s="96">
        <f t="shared" si="6"/>
        <v>4.5956848683450069</v>
      </c>
      <c r="F27" s="96">
        <f t="shared" si="6"/>
        <v>4.8006853255988871</v>
      </c>
      <c r="G27" s="96">
        <f t="shared" si="6"/>
        <v>5.1584511902669128</v>
      </c>
      <c r="H27" s="96">
        <f t="shared" si="6"/>
        <v>4.299710632909572</v>
      </c>
      <c r="I27" s="96">
        <f t="shared" si="6"/>
        <v>4.2262943544182825</v>
      </c>
      <c r="J27" s="96">
        <f t="shared" si="6"/>
        <v>4.3272061992089599</v>
      </c>
      <c r="K27" s="96">
        <f t="shared" si="6"/>
        <v>4.3651240005483185</v>
      </c>
      <c r="L27" s="96">
        <f t="shared" si="6"/>
        <v>4.175798822670111</v>
      </c>
      <c r="M27" s="96">
        <f t="shared" si="6"/>
        <v>3.5450129512111754</v>
      </c>
      <c r="N27" s="96">
        <f t="shared" si="6"/>
        <v>3.6311914186888692</v>
      </c>
      <c r="O27" s="96">
        <f t="shared" si="6"/>
        <v>3.4639437587857653</v>
      </c>
      <c r="P27" s="96">
        <f t="shared" si="6"/>
        <v>3.3335741974727413</v>
      </c>
      <c r="Q27" s="96">
        <f t="shared" si="6"/>
        <v>3.4792322758143568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4.5207791263000452E-2</v>
      </c>
      <c r="E29" s="95">
        <v>0</v>
      </c>
      <c r="F29" s="95">
        <v>4.7407282421839787E-2</v>
      </c>
      <c r="G29" s="95">
        <v>3.5087009682500281E-2</v>
      </c>
      <c r="H29" s="95">
        <v>0.10347504592143444</v>
      </c>
      <c r="I29" s="95">
        <v>9.2049883480421035E-2</v>
      </c>
      <c r="J29" s="95">
        <v>1.807286279469154E-2</v>
      </c>
      <c r="K29" s="95">
        <v>2.5291836097161541E-2</v>
      </c>
      <c r="L29" s="95">
        <v>1.7781389502998766E-2</v>
      </c>
      <c r="M29" s="95">
        <v>0</v>
      </c>
      <c r="N29" s="95">
        <v>5.1788286460389923E-2</v>
      </c>
      <c r="O29" s="95">
        <v>5.0220872666496136E-2</v>
      </c>
      <c r="P29" s="95">
        <v>8.5654564719510121E-2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0.83726335827199427</v>
      </c>
      <c r="D30" s="95">
        <v>0.79148417565238349</v>
      </c>
      <c r="E30" s="95">
        <v>1.1222260142088434</v>
      </c>
      <c r="F30" s="95">
        <v>0.98363542770373735</v>
      </c>
      <c r="G30" s="95">
        <v>1.3349613716407667</v>
      </c>
      <c r="H30" s="95">
        <v>1.0085395799088386</v>
      </c>
      <c r="I30" s="95">
        <v>0.84068295745651012</v>
      </c>
      <c r="J30" s="95">
        <v>1.3766226574543219</v>
      </c>
      <c r="K30" s="95">
        <v>1.0834131412967192</v>
      </c>
      <c r="L30" s="95">
        <v>0.79180328438636816</v>
      </c>
      <c r="M30" s="95">
        <v>8.0242885529921038E-2</v>
      </c>
      <c r="N30" s="95">
        <v>0.31209515262821419</v>
      </c>
      <c r="O30" s="95">
        <v>0.4028373812933731</v>
      </c>
      <c r="P30" s="95">
        <v>0.73227792883301535</v>
      </c>
      <c r="Q30" s="95">
        <v>0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0.48217938072264405</v>
      </c>
      <c r="L31" s="95">
        <v>2.4031912841348206E-4</v>
      </c>
      <c r="M31" s="95">
        <v>2.4100994588419811E-3</v>
      </c>
      <c r="N31" s="95">
        <v>7.7107805742227334E-4</v>
      </c>
      <c r="O31" s="95">
        <v>1.0158162334970128E-2</v>
      </c>
      <c r="P31" s="95">
        <v>7.0751129766668946E-3</v>
      </c>
      <c r="Q31" s="95">
        <v>4.0942864380405383E-2</v>
      </c>
    </row>
    <row r="32" spans="1:17" ht="12" customHeight="1" x14ac:dyDescent="0.25">
      <c r="A32" s="49" t="s">
        <v>60</v>
      </c>
      <c r="B32" s="18"/>
      <c r="C32" s="18">
        <v>2.379181597294004</v>
      </c>
      <c r="D32" s="18">
        <v>4.2560433488005707</v>
      </c>
      <c r="E32" s="18">
        <v>3.4734588541361631</v>
      </c>
      <c r="F32" s="18">
        <v>3.7696426154733098</v>
      </c>
      <c r="G32" s="18">
        <v>3.7884028089436455</v>
      </c>
      <c r="H32" s="18">
        <v>3.1876960070792988</v>
      </c>
      <c r="I32" s="18">
        <v>3.2935615134813516</v>
      </c>
      <c r="J32" s="18">
        <v>2.9325106789599467</v>
      </c>
      <c r="K32" s="18">
        <v>2.7742396424317941</v>
      </c>
      <c r="L32" s="18">
        <v>3.3659738296523303</v>
      </c>
      <c r="M32" s="18">
        <v>3.4623599662224125</v>
      </c>
      <c r="N32" s="18">
        <v>3.2665369015428429</v>
      </c>
      <c r="O32" s="18">
        <v>3.0007273424909262</v>
      </c>
      <c r="P32" s="18">
        <v>2.5085665909435488</v>
      </c>
      <c r="Q32" s="18">
        <v>3.4382894114339515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0.73801929138765265</v>
      </c>
      <c r="D3" s="107">
        <f>IF(RES_hh_tes_in!D3=0,"",RES_hh_tes_in!D3/RES_hh_fec_in!D3)</f>
        <v>0.68840698165331404</v>
      </c>
      <c r="E3" s="107">
        <f>IF(RES_hh_tes_in!E3=0,"",RES_hh_tes_in!E3/RES_hh_fec_in!E3)</f>
        <v>0.66783283190475951</v>
      </c>
      <c r="F3" s="107">
        <f>IF(RES_hh_tes_in!F3=0,"",RES_hh_tes_in!F3/RES_hh_fec_in!F3)</f>
        <v>0.66725541488823048</v>
      </c>
      <c r="G3" s="107">
        <f>IF(RES_hh_tes_in!G3=0,"",RES_hh_tes_in!G3/RES_hh_fec_in!G3)</f>
        <v>0.64621273469860219</v>
      </c>
      <c r="H3" s="107">
        <f>IF(RES_hh_tes_in!H3=0,"",RES_hh_tes_in!H3/RES_hh_fec_in!H3)</f>
        <v>0.67443355932410798</v>
      </c>
      <c r="I3" s="107">
        <f>IF(RES_hh_tes_in!I3=0,"",RES_hh_tes_in!I3/RES_hh_fec_in!I3)</f>
        <v>0.66272134018535289</v>
      </c>
      <c r="J3" s="107">
        <f>IF(RES_hh_tes_in!J3=0,"",RES_hh_tes_in!J3/RES_hh_fec_in!J3)</f>
        <v>0.70326841174313792</v>
      </c>
      <c r="K3" s="107">
        <f>IF(RES_hh_tes_in!K3=0,"",RES_hh_tes_in!K3/RES_hh_fec_in!K3)</f>
        <v>0.71648549928076144</v>
      </c>
      <c r="L3" s="107">
        <f>IF(RES_hh_tes_in!L3=0,"",RES_hh_tes_in!L3/RES_hh_fec_in!L3)</f>
        <v>0.7134549001498588</v>
      </c>
      <c r="M3" s="107">
        <f>IF(RES_hh_tes_in!M3=0,"",RES_hh_tes_in!M3/RES_hh_fec_in!M3)</f>
        <v>0.69000322117733215</v>
      </c>
      <c r="N3" s="107">
        <f>IF(RES_hh_tes_in!N3=0,"",RES_hh_tes_in!N3/RES_hh_fec_in!N3)</f>
        <v>0.6963542032871779</v>
      </c>
      <c r="O3" s="107">
        <f>IF(RES_hh_tes_in!O3=0,"",RES_hh_tes_in!O3/RES_hh_fec_in!O3)</f>
        <v>0.70464780932612492</v>
      </c>
      <c r="P3" s="107">
        <f>IF(RES_hh_tes_in!P3=0,"",RES_hh_tes_in!P3/RES_hh_fec_in!P3)</f>
        <v>0.73647300079255174</v>
      </c>
      <c r="Q3" s="107">
        <f>IF(RES_hh_tes_in!Q3=0,"",RES_hh_tes_in!Q3/RES_hh_fec_in!Q3)</f>
        <v>0.73567318588758679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0.64912056651338768</v>
      </c>
      <c r="D4" s="103">
        <f>IF(RES_hh_tes_in!D4=0,"",RES_hh_tes_in!D4/RES_hh_fec_in!D4)</f>
        <v>0.563962228879482</v>
      </c>
      <c r="E4" s="103">
        <f>IF(RES_hh_tes_in!E4=0,"",RES_hh_tes_in!E4/RES_hh_fec_in!E4)</f>
        <v>0.57495839044249009</v>
      </c>
      <c r="F4" s="103">
        <f>IF(RES_hh_tes_in!F4=0,"",RES_hh_tes_in!F4/RES_hh_fec_in!F4)</f>
        <v>0.57466400563053555</v>
      </c>
      <c r="G4" s="103">
        <f>IF(RES_hh_tes_in!G4=0,"",RES_hh_tes_in!G4/RES_hh_fec_in!G4)</f>
        <v>0.57212055514470661</v>
      </c>
      <c r="H4" s="103">
        <f>IF(RES_hh_tes_in!H4=0,"",RES_hh_tes_in!H4/RES_hh_fec_in!H4)</f>
        <v>0.58282252536001022</v>
      </c>
      <c r="I4" s="103">
        <f>IF(RES_hh_tes_in!I4=0,"",RES_hh_tes_in!I4/RES_hh_fec_in!I4)</f>
        <v>0.5652983056898081</v>
      </c>
      <c r="J4" s="103">
        <f>IF(RES_hh_tes_in!J4=0,"",RES_hh_tes_in!J4/RES_hh_fec_in!J4)</f>
        <v>0.60140485195520721</v>
      </c>
      <c r="K4" s="103">
        <f>IF(RES_hh_tes_in!K4=0,"",RES_hh_tes_in!K4/RES_hh_fec_in!K4)</f>
        <v>0.59931155785736645</v>
      </c>
      <c r="L4" s="103">
        <f>IF(RES_hh_tes_in!L4=0,"",RES_hh_tes_in!L4/RES_hh_fec_in!L4)</f>
        <v>0.58337819492706366</v>
      </c>
      <c r="M4" s="103">
        <f>IF(RES_hh_tes_in!M4=0,"",RES_hh_tes_in!M4/RES_hh_fec_in!M4)</f>
        <v>0.56034175604225522</v>
      </c>
      <c r="N4" s="103">
        <f>IF(RES_hh_tes_in!N4=0,"",RES_hh_tes_in!N4/RES_hh_fec_in!N4)</f>
        <v>0.57333255076562251</v>
      </c>
      <c r="O4" s="103">
        <f>IF(RES_hh_tes_in!O4=0,"",RES_hh_tes_in!O4/RES_hh_fec_in!O4)</f>
        <v>0.56631969743168142</v>
      </c>
      <c r="P4" s="103">
        <f>IF(RES_hh_tes_in!P4=0,"",RES_hh_tes_in!P4/RES_hh_fec_in!P4)</f>
        <v>0.5771109878799745</v>
      </c>
      <c r="Q4" s="103">
        <f>IF(RES_hh_tes_in!Q4=0,"",RES_hh_tes_in!Q4/RES_hh_fec_in!Q4)</f>
        <v>0.57960708058183097</v>
      </c>
    </row>
    <row r="5" spans="1:17" ht="12" customHeight="1" x14ac:dyDescent="0.25">
      <c r="A5" s="87" t="s">
        <v>58</v>
      </c>
      <c r="B5" s="102"/>
      <c r="C5" s="102" t="str">
        <f>IF(RES_hh_tes_in!C5=0,"",RES_hh_tes_in!C5/RES_hh_fec_in!C5)</f>
        <v/>
      </c>
      <c r="D5" s="102">
        <f>IF(RES_hh_tes_in!D5=0,"",RES_hh_tes_in!D5/RES_hh_fec_in!D5)</f>
        <v>0.47509159911441839</v>
      </c>
      <c r="E5" s="102">
        <f>IF(RES_hh_tes_in!E5=0,"",RES_hh_tes_in!E5/RES_hh_fec_in!E5)</f>
        <v>0.47974188176204752</v>
      </c>
      <c r="F5" s="102">
        <f>IF(RES_hh_tes_in!F5=0,"",RES_hh_tes_in!F5/RES_hh_fec_in!F5)</f>
        <v>0.47371328369828192</v>
      </c>
      <c r="G5" s="102">
        <f>IF(RES_hh_tes_in!G5=0,"",RES_hh_tes_in!G5/RES_hh_fec_in!G5)</f>
        <v>0.48095881764357051</v>
      </c>
      <c r="H5" s="102">
        <f>IF(RES_hh_tes_in!H5=0,"",RES_hh_tes_in!H5/RES_hh_fec_in!H5)</f>
        <v>0.4794118876403205</v>
      </c>
      <c r="I5" s="102" t="str">
        <f>IF(RES_hh_tes_in!I5=0,"",RES_hh_tes_in!I5/RES_hh_fec_in!I5)</f>
        <v/>
      </c>
      <c r="J5" s="102" t="str">
        <f>IF(RES_hh_tes_in!J5=0,"",RES_hh_tes_in!J5/RES_hh_fec_in!J5)</f>
        <v/>
      </c>
      <c r="K5" s="102" t="str">
        <f>IF(RES_hh_tes_in!K5=0,"",RES_hh_tes_in!K5/RES_hh_fec_in!K5)</f>
        <v/>
      </c>
      <c r="L5" s="102">
        <f>IF(RES_hh_tes_in!L5=0,"",RES_hh_tes_in!L5/RES_hh_fec_in!L5)</f>
        <v>0.49959663328721388</v>
      </c>
      <c r="M5" s="102" t="str">
        <f>IF(RES_hh_tes_in!M5=0,"",RES_hh_tes_in!M5/RES_hh_fec_in!M5)</f>
        <v/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>
        <f>IF(RES_hh_tes_in!D6=0,"",RES_hh_tes_in!D6/RES_hh_fec_in!D6)</f>
        <v>0.60025675275134172</v>
      </c>
      <c r="E6" s="102" t="str">
        <f>IF(RES_hh_tes_in!E6=0,"",RES_hh_tes_in!E6/RES_hh_fec_in!E6)</f>
        <v/>
      </c>
      <c r="F6" s="102">
        <f>IF(RES_hh_tes_in!F6=0,"",RES_hh_tes_in!F6/RES_hh_fec_in!F6)</f>
        <v>0.59396175916264049</v>
      </c>
      <c r="G6" s="102">
        <f>IF(RES_hh_tes_in!G6=0,"",RES_hh_tes_in!G6/RES_hh_fec_in!G6)</f>
        <v>0.58792402057168247</v>
      </c>
      <c r="H6" s="102">
        <f>IF(RES_hh_tes_in!H6=0,"",RES_hh_tes_in!H6/RES_hh_fec_in!H6)</f>
        <v>0.61966220398724847</v>
      </c>
      <c r="I6" s="102">
        <f>IF(RES_hh_tes_in!I6=0,"",RES_hh_tes_in!I6/RES_hh_fec_in!I6)</f>
        <v>0.62110694284580881</v>
      </c>
      <c r="J6" s="102">
        <f>IF(RES_hh_tes_in!J6=0,"",RES_hh_tes_in!J6/RES_hh_fec_in!J6)</f>
        <v>0.60107700232039463</v>
      </c>
      <c r="K6" s="102">
        <f>IF(RES_hh_tes_in!K6=0,"",RES_hh_tes_in!K6/RES_hh_fec_in!K6)</f>
        <v>0.60685185932776209</v>
      </c>
      <c r="L6" s="102">
        <f>IF(RES_hh_tes_in!L6=0,"",RES_hh_tes_in!L6/RES_hh_fec_in!L6)</f>
        <v>0.61280569701477561</v>
      </c>
      <c r="M6" s="102">
        <f>IF(RES_hh_tes_in!M6=0,"",RES_hh_tes_in!M6/RES_hh_fec_in!M6)</f>
        <v>0.63624088888186126</v>
      </c>
      <c r="N6" s="102">
        <f>IF(RES_hh_tes_in!N6=0,"",RES_hh_tes_in!N6/RES_hh_fec_in!N6)</f>
        <v>0.6364378122183596</v>
      </c>
      <c r="O6" s="102">
        <f>IF(RES_hh_tes_in!O6=0,"",RES_hh_tes_in!O6/RES_hh_fec_in!O6)</f>
        <v>0.64388331236771235</v>
      </c>
      <c r="P6" s="102">
        <f>IF(RES_hh_tes_in!P6=0,"",RES_hh_tes_in!P6/RES_hh_fec_in!P6)</f>
        <v>0.65914385553037358</v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0.60031435768459374</v>
      </c>
      <c r="D7" s="102">
        <f>IF(RES_hh_tes_in!D7=0,"",RES_hh_tes_in!D7/RES_hh_fec_in!D7)</f>
        <v>0.60571459413476558</v>
      </c>
      <c r="E7" s="102">
        <f>IF(RES_hh_tes_in!E7=0,"",RES_hh_tes_in!E7/RES_hh_fec_in!E7)</f>
        <v>0.60738046818038605</v>
      </c>
      <c r="F7" s="102">
        <f>IF(RES_hh_tes_in!F7=0,"",RES_hh_tes_in!F7/RES_hh_fec_in!F7)</f>
        <v>0.61063183943985555</v>
      </c>
      <c r="G7" s="102" t="str">
        <f>IF(RES_hh_tes_in!G7=0,"",RES_hh_tes_in!G7/RES_hh_fec_in!G7)</f>
        <v/>
      </c>
      <c r="H7" s="102">
        <f>IF(RES_hh_tes_in!H7=0,"",RES_hh_tes_in!H7/RES_hh_fec_in!H7)</f>
        <v>0.60050536902860263</v>
      </c>
      <c r="I7" s="102" t="str">
        <f>IF(RES_hh_tes_in!I7=0,"",RES_hh_tes_in!I7/RES_hh_fec_in!I7)</f>
        <v/>
      </c>
      <c r="J7" s="102" t="str">
        <f>IF(RES_hh_tes_in!J7=0,"",RES_hh_tes_in!J7/RES_hh_fec_in!J7)</f>
        <v/>
      </c>
      <c r="K7" s="102">
        <f>IF(RES_hh_tes_in!K7=0,"",RES_hh_tes_in!K7/RES_hh_fec_in!K7)</f>
        <v>0.6303659621740858</v>
      </c>
      <c r="L7" s="102">
        <f>IF(RES_hh_tes_in!L7=0,"",RES_hh_tes_in!L7/RES_hh_fec_in!L7)</f>
        <v>0.62886560435535532</v>
      </c>
      <c r="M7" s="102">
        <f>IF(RES_hh_tes_in!M7=0,"",RES_hh_tes_in!M7/RES_hh_fec_in!M7)</f>
        <v>0.63745912102182223</v>
      </c>
      <c r="N7" s="102" t="str">
        <f>IF(RES_hh_tes_in!N7=0,"",RES_hh_tes_in!N7/RES_hh_fec_in!N7)</f>
        <v/>
      </c>
      <c r="O7" s="102">
        <f>IF(RES_hh_tes_in!O7=0,"",RES_hh_tes_in!O7/RES_hh_fec_in!O7)</f>
        <v>0.64819796943901598</v>
      </c>
      <c r="P7" s="102" t="str">
        <f>IF(RES_hh_tes_in!P7=0,"",RES_hh_tes_in!P7/RES_hh_fec_in!P7)</f>
        <v/>
      </c>
      <c r="Q7" s="102">
        <f>IF(RES_hh_tes_in!Q7=0,"",RES_hh_tes_in!Q7/RES_hh_fec_in!Q7)</f>
        <v>0.64968525627019635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0.62890235172290399</v>
      </c>
      <c r="D8" s="102">
        <f>IF(RES_hh_tes_in!D8=0,"",RES_hh_tes_in!D8/RES_hh_fec_in!D8)</f>
        <v>0.63314117346827181</v>
      </c>
      <c r="E8" s="102">
        <f>IF(RES_hh_tes_in!E8=0,"",RES_hh_tes_in!E8/RES_hh_fec_in!E8)</f>
        <v>0.63825709208659165</v>
      </c>
      <c r="F8" s="102">
        <f>IF(RES_hh_tes_in!F8=0,"",RES_hh_tes_in!F8/RES_hh_fec_in!F8)</f>
        <v>0.6379219192918979</v>
      </c>
      <c r="G8" s="102">
        <f>IF(RES_hh_tes_in!G8=0,"",RES_hh_tes_in!G8/RES_hh_fec_in!G8)</f>
        <v>0.64288156184684808</v>
      </c>
      <c r="H8" s="102">
        <f>IF(RES_hh_tes_in!H8=0,"",RES_hh_tes_in!H8/RES_hh_fec_in!H8)</f>
        <v>0.64268679492922309</v>
      </c>
      <c r="I8" s="102">
        <f>IF(RES_hh_tes_in!I8=0,"",RES_hh_tes_in!I8/RES_hh_fec_in!I8)</f>
        <v>0.64765372945552402</v>
      </c>
      <c r="J8" s="102">
        <f>IF(RES_hh_tes_in!J8=0,"",RES_hh_tes_in!J8/RES_hh_fec_in!J8)</f>
        <v>0.64880581749695942</v>
      </c>
      <c r="K8" s="102">
        <f>IF(RES_hh_tes_in!K8=0,"",RES_hh_tes_in!K8/RES_hh_fec_in!K8)</f>
        <v>0.65976363871858645</v>
      </c>
      <c r="L8" s="102">
        <f>IF(RES_hh_tes_in!L8=0,"",RES_hh_tes_in!L8/RES_hh_fec_in!L8)</f>
        <v>0.66306578741933753</v>
      </c>
      <c r="M8" s="102">
        <f>IF(RES_hh_tes_in!M8=0,"",RES_hh_tes_in!M8/RES_hh_fec_in!M8)</f>
        <v>0.6501039529884125</v>
      </c>
      <c r="N8" s="102">
        <f>IF(RES_hh_tes_in!N8=0,"",RES_hh_tes_in!N8/RES_hh_fec_in!N8)</f>
        <v>0.65501031265803866</v>
      </c>
      <c r="O8" s="102">
        <f>IF(RES_hh_tes_in!O8=0,"",RES_hh_tes_in!O8/RES_hh_fec_in!O8)</f>
        <v>0.6601417028913722</v>
      </c>
      <c r="P8" s="102">
        <f>IF(RES_hh_tes_in!P8=0,"",RES_hh_tes_in!P8/RES_hh_fec_in!P8)</f>
        <v>0.66384958108196634</v>
      </c>
      <c r="Q8" s="102" t="str">
        <f>IF(RES_hh_tes_in!Q8=0,"",RES_hh_tes_in!Q8/RES_hh_fec_in!Q8)</f>
        <v/>
      </c>
    </row>
    <row r="9" spans="1:17" ht="12" customHeight="1" x14ac:dyDescent="0.25">
      <c r="A9" s="87" t="s">
        <v>55</v>
      </c>
      <c r="B9" s="102"/>
      <c r="C9" s="102" t="str">
        <f>IF(RES_hh_tes_in!C9=0,"",RES_hh_tes_in!C9/RES_hh_fec_in!C9)</f>
        <v/>
      </c>
      <c r="D9" s="102">
        <f>IF(RES_hh_tes_in!D9=0,"",RES_hh_tes_in!D9/RES_hh_fec_in!D9)</f>
        <v>0.50463940765275039</v>
      </c>
      <c r="E9" s="102">
        <f>IF(RES_hh_tes_in!E9=0,"",RES_hh_tes_in!E9/RES_hh_fec_in!E9)</f>
        <v>0.50752955456683457</v>
      </c>
      <c r="F9" s="102">
        <f>IF(RES_hh_tes_in!F9=0,"",RES_hh_tes_in!F9/RES_hh_fec_in!F9)</f>
        <v>0.51019246202415758</v>
      </c>
      <c r="G9" s="102">
        <f>IF(RES_hh_tes_in!G9=0,"",RES_hh_tes_in!G9/RES_hh_fec_in!G9)</f>
        <v>0.51343756793625039</v>
      </c>
      <c r="H9" s="102">
        <f>IF(RES_hh_tes_in!H9=0,"",RES_hh_tes_in!H9/RES_hh_fec_in!H9)</f>
        <v>0.51417999635271205</v>
      </c>
      <c r="I9" s="102">
        <f>IF(RES_hh_tes_in!I9=0,"",RES_hh_tes_in!I9/RES_hh_fec_in!I9)</f>
        <v>0.51628363693507384</v>
      </c>
      <c r="J9" s="102">
        <f>IF(RES_hh_tes_in!J9=0,"",RES_hh_tes_in!J9/RES_hh_fec_in!J9)</f>
        <v>0.51298241069376638</v>
      </c>
      <c r="K9" s="102">
        <f>IF(RES_hh_tes_in!K9=0,"",RES_hh_tes_in!K9/RES_hh_fec_in!K9)</f>
        <v>0.52502464815747929</v>
      </c>
      <c r="L9" s="102">
        <f>IF(RES_hh_tes_in!L9=0,"",RES_hh_tes_in!L9/RES_hh_fec_in!L9)</f>
        <v>0.52754326838573096</v>
      </c>
      <c r="M9" s="102">
        <f>IF(RES_hh_tes_in!M9=0,"",RES_hh_tes_in!M9/RES_hh_fec_in!M9)</f>
        <v>0.52420673483679125</v>
      </c>
      <c r="N9" s="102">
        <f>IF(RES_hh_tes_in!N9=0,"",RES_hh_tes_in!N9/RES_hh_fec_in!N9)</f>
        <v>0.52367022209157321</v>
      </c>
      <c r="O9" s="102">
        <f>IF(RES_hh_tes_in!O9=0,"",RES_hh_tes_in!O9/RES_hh_fec_in!O9)</f>
        <v>0.52410456116352599</v>
      </c>
      <c r="P9" s="102">
        <f>IF(RES_hh_tes_in!P9=0,"",RES_hh_tes_in!P9/RES_hh_fec_in!P9)</f>
        <v>0.52654134617037218</v>
      </c>
      <c r="Q9" s="102">
        <f>IF(RES_hh_tes_in!Q9=0,"",RES_hh_tes_in!Q9/RES_hh_fec_in!Q9)</f>
        <v>0.53311711540336215</v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0.73165897583755735</v>
      </c>
      <c r="D11" s="102">
        <f>IF(RES_hh_tes_in!D11=0,"",RES_hh_tes_in!D11/RES_hh_fec_in!D11)</f>
        <v>0.73575127915854277</v>
      </c>
      <c r="E11" s="102">
        <f>IF(RES_hh_tes_in!E11=0,"",RES_hh_tes_in!E11/RES_hh_fec_in!E11)</f>
        <v>0.73882213092577864</v>
      </c>
      <c r="F11" s="102">
        <f>IF(RES_hh_tes_in!F11=0,"",RES_hh_tes_in!F11/RES_hh_fec_in!F11)</f>
        <v>0.74271498677767189</v>
      </c>
      <c r="G11" s="102">
        <f>IF(RES_hh_tes_in!G11=0,"",RES_hh_tes_in!G11/RES_hh_fec_in!G11)</f>
        <v>0.7472837899588558</v>
      </c>
      <c r="H11" s="102">
        <f>IF(RES_hh_tes_in!H11=0,"",RES_hh_tes_in!H11/RES_hh_fec_in!H11)</f>
        <v>0.74737265122658592</v>
      </c>
      <c r="I11" s="102">
        <f>IF(RES_hh_tes_in!I11=0,"",RES_hh_tes_in!I11/RES_hh_fec_in!I11)</f>
        <v>0.75272233113269071</v>
      </c>
      <c r="J11" s="102">
        <f>IF(RES_hh_tes_in!J11=0,"",RES_hh_tes_in!J11/RES_hh_fec_in!J11)</f>
        <v>0.75280445767957438</v>
      </c>
      <c r="K11" s="102">
        <f>IF(RES_hh_tes_in!K11=0,"",RES_hh_tes_in!K11/RES_hh_fec_in!K11)</f>
        <v>0.76148647684366233</v>
      </c>
      <c r="L11" s="102">
        <f>IF(RES_hh_tes_in!L11=0,"",RES_hh_tes_in!L11/RES_hh_fec_in!L11)</f>
        <v>0.76502525980431491</v>
      </c>
      <c r="M11" s="102">
        <f>IF(RES_hh_tes_in!M11=0,"",RES_hh_tes_in!M11/RES_hh_fec_in!M11)</f>
        <v>0.76100232279515856</v>
      </c>
      <c r="N11" s="102">
        <f>IF(RES_hh_tes_in!N11=0,"",RES_hh_tes_in!N11/RES_hh_fec_in!N11)</f>
        <v>0.75593689122997865</v>
      </c>
      <c r="O11" s="102">
        <f>IF(RES_hh_tes_in!O11=0,"",RES_hh_tes_in!O11/RES_hh_fec_in!O11)</f>
        <v>0.75788161686266853</v>
      </c>
      <c r="P11" s="102">
        <f>IF(RES_hh_tes_in!P11=0,"",RES_hh_tes_in!P11/RES_hh_fec_in!P11)</f>
        <v>0.7548321268116801</v>
      </c>
      <c r="Q11" s="102">
        <f>IF(RES_hh_tes_in!Q11=0,"",RES_hh_tes_in!Q11/RES_hh_fec_in!Q11)</f>
        <v>0.75552923308711284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1.163101414333559</v>
      </c>
      <c r="D12" s="102">
        <f>IF(RES_hh_tes_in!D12=0,"",RES_hh_tes_in!D12/RES_hh_fec_in!D12)</f>
        <v>1.210034463294527</v>
      </c>
      <c r="E12" s="102">
        <f>IF(RES_hh_tes_in!E12=0,"",RES_hh_tes_in!E12/RES_hh_fec_in!E12)</f>
        <v>1.2656919655342045</v>
      </c>
      <c r="F12" s="102">
        <f>IF(RES_hh_tes_in!F12=0,"",RES_hh_tes_in!F12/RES_hh_fec_in!F12)</f>
        <v>1.3312055056902177</v>
      </c>
      <c r="G12" s="102">
        <f>IF(RES_hh_tes_in!G12=0,"",RES_hh_tes_in!G12/RES_hh_fec_in!G12)</f>
        <v>1.4125724457842694</v>
      </c>
      <c r="H12" s="102">
        <f>IF(RES_hh_tes_in!H12=0,"",RES_hh_tes_in!H12/RES_hh_fec_in!H12)</f>
        <v>1.5084068333054033</v>
      </c>
      <c r="I12" s="102">
        <f>IF(RES_hh_tes_in!I12=0,"",RES_hh_tes_in!I12/RES_hh_fec_in!I12)</f>
        <v>1.6245588513887936</v>
      </c>
      <c r="J12" s="102">
        <f>IF(RES_hh_tes_in!J12=0,"",RES_hh_tes_in!J12/RES_hh_fec_in!J12)</f>
        <v>1.7588658776430521</v>
      </c>
      <c r="K12" s="102">
        <f>IF(RES_hh_tes_in!K12=0,"",RES_hh_tes_in!K12/RES_hh_fec_in!K12)</f>
        <v>1.919524945379478</v>
      </c>
      <c r="L12" s="102">
        <f>IF(RES_hh_tes_in!L12=0,"",RES_hh_tes_in!L12/RES_hh_fec_in!L12)</f>
        <v>2.1365384607627713</v>
      </c>
      <c r="M12" s="102">
        <f>IF(RES_hh_tes_in!M12=0,"",RES_hh_tes_in!M12/RES_hh_fec_in!M12)</f>
        <v>2.1701605202261445</v>
      </c>
      <c r="N12" s="102">
        <f>IF(RES_hh_tes_in!N12=0,"",RES_hh_tes_in!N12/RES_hh_fec_in!N12)</f>
        <v>2.4222476173996763</v>
      </c>
      <c r="O12" s="102">
        <f>IF(RES_hh_tes_in!O12=0,"",RES_hh_tes_in!O12/RES_hh_fec_in!O12)</f>
        <v>2.3619263754666271</v>
      </c>
      <c r="P12" s="102">
        <f>IF(RES_hh_tes_in!P12=0,"",RES_hh_tes_in!P12/RES_hh_fec_in!P12)</f>
        <v>2.3739637378242269</v>
      </c>
      <c r="Q12" s="102">
        <f>IF(RES_hh_tes_in!Q12=0,"",RES_hh_tes_in!Q12/RES_hh_fec_in!Q12)</f>
        <v>2.8347874910230706</v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0.70612705689678112</v>
      </c>
      <c r="D13" s="104">
        <f>IF(RES_hh_tes_in!D13=0,"",RES_hh_tes_in!D13/RES_hh_fec_in!D13)</f>
        <v>0.71000960569580751</v>
      </c>
      <c r="E13" s="104">
        <f>IF(RES_hh_tes_in!E13=0,"",RES_hh_tes_in!E13/RES_hh_fec_in!E13)</f>
        <v>0.7133417029205873</v>
      </c>
      <c r="F13" s="104">
        <f>IF(RES_hh_tes_in!F13=0,"",RES_hh_tes_in!F13/RES_hh_fec_in!F13)</f>
        <v>0.71709215406225046</v>
      </c>
      <c r="G13" s="104">
        <f>IF(RES_hh_tes_in!G13=0,"",RES_hh_tes_in!G13/RES_hh_fec_in!G13)</f>
        <v>0.72077017074201499</v>
      </c>
      <c r="H13" s="104">
        <f>IF(RES_hh_tes_in!H13=0,"",RES_hh_tes_in!H13/RES_hh_fec_in!H13)</f>
        <v>0.72279156333407313</v>
      </c>
      <c r="I13" s="104">
        <f>IF(RES_hh_tes_in!I13=0,"",RES_hh_tes_in!I13/RES_hh_fec_in!I13)</f>
        <v>0.72490980248831027</v>
      </c>
      <c r="J13" s="104">
        <f>IF(RES_hh_tes_in!J13=0,"",RES_hh_tes_in!J13/RES_hh_fec_in!J13)</f>
        <v>0.72873123526226347</v>
      </c>
      <c r="K13" s="104">
        <f>IF(RES_hh_tes_in!K13=0,"",RES_hh_tes_in!K13/RES_hh_fec_in!K13)</f>
        <v>0.73156255494055089</v>
      </c>
      <c r="L13" s="104">
        <f>IF(RES_hh_tes_in!L13=0,"",RES_hh_tes_in!L13/RES_hh_fec_in!L13)</f>
        <v>0.73720984833335812</v>
      </c>
      <c r="M13" s="104">
        <f>IF(RES_hh_tes_in!M13=0,"",RES_hh_tes_in!M13/RES_hh_fec_in!M13)</f>
        <v>0.73600010548074157</v>
      </c>
      <c r="N13" s="104">
        <f>IF(RES_hh_tes_in!N13=0,"",RES_hh_tes_in!N13/RES_hh_fec_in!N13)</f>
        <v>0.73776653518437196</v>
      </c>
      <c r="O13" s="104">
        <f>IF(RES_hh_tes_in!O13=0,"",RES_hh_tes_in!O13/RES_hh_fec_in!O13)</f>
        <v>0.73727475692130351</v>
      </c>
      <c r="P13" s="104">
        <f>IF(RES_hh_tes_in!P13=0,"",RES_hh_tes_in!P13/RES_hh_fec_in!P13)</f>
        <v>0.74006457838167805</v>
      </c>
      <c r="Q13" s="104">
        <f>IF(RES_hh_tes_in!Q13=0,"",RES_hh_tes_in!Q13/RES_hh_fec_in!Q13)</f>
        <v>0.74602134399009046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1.0933567022510167</v>
      </c>
      <c r="D14" s="106">
        <f>IF(RES_hh_tes_in!D14=0,"",RES_hh_tes_in!D14/RES_hh_fec_in!D14)</f>
        <v>1.1032952466068209</v>
      </c>
      <c r="E14" s="106">
        <f>IF(RES_hh_tes_in!E14=0,"",RES_hh_tes_in!E14/RES_hh_fec_in!E14)</f>
        <v>1.0956266037783071</v>
      </c>
      <c r="F14" s="106">
        <f>IF(RES_hh_tes_in!F14=0,"",RES_hh_tes_in!F14/RES_hh_fec_in!F14)</f>
        <v>1.0876726450982697</v>
      </c>
      <c r="G14" s="106">
        <f>IF(RES_hh_tes_in!G14=0,"",RES_hh_tes_in!G14/RES_hh_fec_in!G14)</f>
        <v>1.0791200756045993</v>
      </c>
      <c r="H14" s="106">
        <f>IF(RES_hh_tes_in!H14=0,"",RES_hh_tes_in!H14/RES_hh_fec_in!H14)</f>
        <v>1.067474396491688</v>
      </c>
      <c r="I14" s="106">
        <f>IF(RES_hh_tes_in!I14=0,"",RES_hh_tes_in!I14/RES_hh_fec_in!I14)</f>
        <v>1.0671566141552502</v>
      </c>
      <c r="J14" s="106">
        <f>IF(RES_hh_tes_in!J14=0,"",RES_hh_tes_in!J14/RES_hh_fec_in!J14)</f>
        <v>1.0470420809929437</v>
      </c>
      <c r="K14" s="106">
        <f>IF(RES_hh_tes_in!K14=0,"",RES_hh_tes_in!K14/RES_hh_fec_in!K14)</f>
        <v>1.0632165367056312</v>
      </c>
      <c r="L14" s="106">
        <f>IF(RES_hh_tes_in!L14=0,"",RES_hh_tes_in!L14/RES_hh_fec_in!L14)</f>
        <v>1.057464649091632</v>
      </c>
      <c r="M14" s="106">
        <f>IF(RES_hh_tes_in!M14=0,"",RES_hh_tes_in!M14/RES_hh_fec_in!M14)</f>
        <v>1.0471767403520309</v>
      </c>
      <c r="N14" s="106">
        <f>IF(RES_hh_tes_in!N14=0,"",RES_hh_tes_in!N14/RES_hh_fec_in!N14)</f>
        <v>1.0302650232690698</v>
      </c>
      <c r="O14" s="106">
        <f>IF(RES_hh_tes_in!O14=0,"",RES_hh_tes_in!O14/RES_hh_fec_in!O14)</f>
        <v>1.0230674024028685</v>
      </c>
      <c r="P14" s="106">
        <f>IF(RES_hh_tes_in!P14=0,"",RES_hh_tes_in!P14/RES_hh_fec_in!P14)</f>
        <v>1.0179329544484428</v>
      </c>
      <c r="Q14" s="106">
        <f>IF(RES_hh_tes_in!Q14=0,"",RES_hh_tes_in!Q14/RES_hh_fec_in!Q14)</f>
        <v>1.0228606837629175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1.8095555834571506</v>
      </c>
      <c r="D15" s="103">
        <f>IF(RES_hh_tes_in!D15=0,"",RES_hh_tes_in!D15/RES_hh_fec_in!D15)</f>
        <v>1.8188105007709141</v>
      </c>
      <c r="E15" s="103">
        <f>IF(RES_hh_tes_in!E15=0,"",RES_hh_tes_in!E15/RES_hh_fec_in!E15)</f>
        <v>1.8670309711229178</v>
      </c>
      <c r="F15" s="103">
        <f>IF(RES_hh_tes_in!F15=0,"",RES_hh_tes_in!F15/RES_hh_fec_in!F15)</f>
        <v>1.9271169244943753</v>
      </c>
      <c r="G15" s="103">
        <f>IF(RES_hh_tes_in!G15=0,"",RES_hh_tes_in!G15/RES_hh_fec_in!G15)</f>
        <v>1.9948465984239936</v>
      </c>
      <c r="H15" s="103">
        <f>IF(RES_hh_tes_in!H15=0,"",RES_hh_tes_in!H15/RES_hh_fec_in!H15)</f>
        <v>2.090533138146776</v>
      </c>
      <c r="I15" s="103">
        <f>IF(RES_hh_tes_in!I15=0,"",RES_hh_tes_in!I15/RES_hh_fec_in!I15)</f>
        <v>2.1923389697610864</v>
      </c>
      <c r="J15" s="103">
        <f>IF(RES_hh_tes_in!J15=0,"",RES_hh_tes_in!J15/RES_hh_fec_in!J15)</f>
        <v>2.3515235942221375</v>
      </c>
      <c r="K15" s="103">
        <f>IF(RES_hh_tes_in!K15=0,"",RES_hh_tes_in!K15/RES_hh_fec_in!K15)</f>
        <v>2.5564588564009929</v>
      </c>
      <c r="L15" s="103">
        <f>IF(RES_hh_tes_in!L15=0,"",RES_hh_tes_in!L15/RES_hh_fec_in!L15)</f>
        <v>2.8412850279164221</v>
      </c>
      <c r="M15" s="103">
        <f>IF(RES_hh_tes_in!M15=0,"",RES_hh_tes_in!M15/RES_hh_fec_in!M15)</f>
        <v>3.0244934586927039</v>
      </c>
      <c r="N15" s="103">
        <f>IF(RES_hh_tes_in!N15=0,"",RES_hh_tes_in!N15/RES_hh_fec_in!N15)</f>
        <v>3.1841592771438378</v>
      </c>
      <c r="O15" s="103">
        <f>IF(RES_hh_tes_in!O15=0,"",RES_hh_tes_in!O15/RES_hh_fec_in!O15)</f>
        <v>3.3611510448906063</v>
      </c>
      <c r="P15" s="103">
        <f>IF(RES_hh_tes_in!P15=0,"",RES_hh_tes_in!P15/RES_hh_fec_in!P15)</f>
        <v>3.5698556333823435</v>
      </c>
      <c r="Q15" s="103">
        <f>IF(RES_hh_tes_in!Q15=0,"",RES_hh_tes_in!Q15/RES_hh_fec_in!Q15)</f>
        <v>3.6372725898443332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1.8095555834571506</v>
      </c>
      <c r="D16" s="105">
        <f>IF(RES_hh_tes_in!D16=0,"",RES_hh_tes_in!D16/RES_hh_fec_in!D16)</f>
        <v>1.8188105007709141</v>
      </c>
      <c r="E16" s="105">
        <f>IF(RES_hh_tes_in!E16=0,"",RES_hh_tes_in!E16/RES_hh_fec_in!E16)</f>
        <v>1.8670309711229178</v>
      </c>
      <c r="F16" s="105">
        <f>IF(RES_hh_tes_in!F16=0,"",RES_hh_tes_in!F16/RES_hh_fec_in!F16)</f>
        <v>1.9271169244943753</v>
      </c>
      <c r="G16" s="105">
        <f>IF(RES_hh_tes_in!G16=0,"",RES_hh_tes_in!G16/RES_hh_fec_in!G16)</f>
        <v>1.9948465984239936</v>
      </c>
      <c r="H16" s="105">
        <f>IF(RES_hh_tes_in!H16=0,"",RES_hh_tes_in!H16/RES_hh_fec_in!H16)</f>
        <v>2.090533138146776</v>
      </c>
      <c r="I16" s="105">
        <f>IF(RES_hh_tes_in!I16=0,"",RES_hh_tes_in!I16/RES_hh_fec_in!I16)</f>
        <v>2.1923389697610864</v>
      </c>
      <c r="J16" s="105">
        <f>IF(RES_hh_tes_in!J16=0,"",RES_hh_tes_in!J16/RES_hh_fec_in!J16)</f>
        <v>2.3515235942221375</v>
      </c>
      <c r="K16" s="105">
        <f>IF(RES_hh_tes_in!K16=0,"",RES_hh_tes_in!K16/RES_hh_fec_in!K16)</f>
        <v>2.5564588564009929</v>
      </c>
      <c r="L16" s="105">
        <f>IF(RES_hh_tes_in!L16=0,"",RES_hh_tes_in!L16/RES_hh_fec_in!L16)</f>
        <v>2.8412850279164221</v>
      </c>
      <c r="M16" s="105">
        <f>IF(RES_hh_tes_in!M16=0,"",RES_hh_tes_in!M16/RES_hh_fec_in!M16)</f>
        <v>3.0244934586927039</v>
      </c>
      <c r="N16" s="105">
        <f>IF(RES_hh_tes_in!N16=0,"",RES_hh_tes_in!N16/RES_hh_fec_in!N16)</f>
        <v>3.1841592771438378</v>
      </c>
      <c r="O16" s="105">
        <f>IF(RES_hh_tes_in!O16=0,"",RES_hh_tes_in!O16/RES_hh_fec_in!O16)</f>
        <v>3.3611510448906063</v>
      </c>
      <c r="P16" s="105">
        <f>IF(RES_hh_tes_in!P16=0,"",RES_hh_tes_in!P16/RES_hh_fec_in!P16)</f>
        <v>3.5698556333823435</v>
      </c>
      <c r="Q16" s="105">
        <f>IF(RES_hh_tes_in!Q16=0,"",RES_hh_tes_in!Q16/RES_hh_fec_in!Q16)</f>
        <v>3.6372725898443332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0.65384423064424024</v>
      </c>
      <c r="D17" s="103">
        <f>IF(RES_hh_tes_in!D17=0,"",RES_hh_tes_in!D17/RES_hh_fec_in!D17)</f>
        <v>0.64062993491364273</v>
      </c>
      <c r="E17" s="103">
        <f>IF(RES_hh_tes_in!E17=0,"",RES_hh_tes_in!E17/RES_hh_fec_in!E17)</f>
        <v>0.61035730011151068</v>
      </c>
      <c r="F17" s="103">
        <f>IF(RES_hh_tes_in!F17=0,"",RES_hh_tes_in!F17/RES_hh_fec_in!F17)</f>
        <v>0.6498209276763286</v>
      </c>
      <c r="G17" s="103">
        <f>IF(RES_hh_tes_in!G17=0,"",RES_hh_tes_in!G17/RES_hh_fec_in!G17)</f>
        <v>0.63721001432334057</v>
      </c>
      <c r="H17" s="103">
        <f>IF(RES_hh_tes_in!H17=0,"",RES_hh_tes_in!H17/RES_hh_fec_in!H17)</f>
        <v>0.65714383714400049</v>
      </c>
      <c r="I17" s="103">
        <f>IF(RES_hh_tes_in!I17=0,"",RES_hh_tes_in!I17/RES_hh_fec_in!I17)</f>
        <v>0.65715693642063078</v>
      </c>
      <c r="J17" s="103">
        <f>IF(RES_hh_tes_in!J17=0,"",RES_hh_tes_in!J17/RES_hh_fec_in!J17)</f>
        <v>0.68006202727323006</v>
      </c>
      <c r="K17" s="103">
        <f>IF(RES_hh_tes_in!K17=0,"",RES_hh_tes_in!K17/RES_hh_fec_in!K17)</f>
        <v>0.5768543498112213</v>
      </c>
      <c r="L17" s="103">
        <f>IF(RES_hh_tes_in!L17=0,"",RES_hh_tes_in!L17/RES_hh_fec_in!L17)</f>
        <v>0.59632646800423117</v>
      </c>
      <c r="M17" s="103">
        <f>IF(RES_hh_tes_in!M17=0,"",RES_hh_tes_in!M17/RES_hh_fec_in!M17)</f>
        <v>0.60758543605833071</v>
      </c>
      <c r="N17" s="103">
        <f>IF(RES_hh_tes_in!N17=0,"",RES_hh_tes_in!N17/RES_hh_fec_in!N17)</f>
        <v>0.62411327519603765</v>
      </c>
      <c r="O17" s="103">
        <f>IF(RES_hh_tes_in!O17=0,"",RES_hh_tes_in!O17/RES_hh_fec_in!O17)</f>
        <v>0.6684119654429328</v>
      </c>
      <c r="P17" s="103">
        <f>IF(RES_hh_tes_in!P17=0,"",RES_hh_tes_in!P17/RES_hh_fec_in!P17)</f>
        <v>0.68166394753339721</v>
      </c>
      <c r="Q17" s="103">
        <f>IF(RES_hh_tes_in!Q17=0,"",RES_hh_tes_in!Q17/RES_hh_fec_in!Q17)</f>
        <v>0.70232553355147909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 t="str">
        <f>IF(RES_hh_tes_in!D18=0,"",RES_hh_tes_in!D18/RES_hh_fec_in!D18)</f>
        <v/>
      </c>
      <c r="E18" s="102" t="str">
        <f>IF(RES_hh_tes_in!E18=0,"",RES_hh_tes_in!E18/RES_hh_fec_in!E18)</f>
        <v/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 t="str">
        <f>IF(RES_hh_tes_in!H18=0,"",RES_hh_tes_in!H18/RES_hh_fec_in!H18)</f>
        <v/>
      </c>
      <c r="I18" s="102" t="str">
        <f>IF(RES_hh_tes_in!I18=0,"",RES_hh_tes_in!I18/RES_hh_fec_in!I18)</f>
        <v/>
      </c>
      <c r="J18" s="102" t="str">
        <f>IF(RES_hh_tes_in!J18=0,"",RES_hh_tes_in!J18/RES_hh_fec_in!J18)</f>
        <v/>
      </c>
      <c r="K18" s="102" t="str">
        <f>IF(RES_hh_tes_in!K18=0,"",RES_hh_tes_in!K18/RES_hh_fec_in!K18)</f>
        <v/>
      </c>
      <c r="L18" s="102" t="str">
        <f>IF(RES_hh_tes_in!L18=0,"",RES_hh_tes_in!L18/RES_hh_fec_in!L18)</f>
        <v/>
      </c>
      <c r="M18" s="102" t="str">
        <f>IF(RES_hh_tes_in!M18=0,"",RES_hh_tes_in!M18/RES_hh_fec_in!M18)</f>
        <v/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>
        <f>IF(RES_hh_tes_in!D19=0,"",RES_hh_tes_in!D19/RES_hh_fec_in!D19)</f>
        <v>0.55740180173678178</v>
      </c>
      <c r="E19" s="102" t="str">
        <f>IF(RES_hh_tes_in!E19=0,"",RES_hh_tes_in!E19/RES_hh_fec_in!E19)</f>
        <v/>
      </c>
      <c r="F19" s="102">
        <f>IF(RES_hh_tes_in!F19=0,"",RES_hh_tes_in!F19/RES_hh_fec_in!F19)</f>
        <v>0.56325513116756876</v>
      </c>
      <c r="G19" s="102">
        <f>IF(RES_hh_tes_in!G19=0,"",RES_hh_tes_in!G19/RES_hh_fec_in!G19)</f>
        <v>0.5665233707612416</v>
      </c>
      <c r="H19" s="102">
        <f>IF(RES_hh_tes_in!H19=0,"",RES_hh_tes_in!H19/RES_hh_fec_in!H19)</f>
        <v>0.57534034612687035</v>
      </c>
      <c r="I19" s="102">
        <f>IF(RES_hh_tes_in!I19=0,"",RES_hh_tes_in!I19/RES_hh_fec_in!I19)</f>
        <v>0.5775338366229108</v>
      </c>
      <c r="J19" s="102">
        <f>IF(RES_hh_tes_in!J19=0,"",RES_hh_tes_in!J19/RES_hh_fec_in!J19)</f>
        <v>0.57506493176869844</v>
      </c>
      <c r="K19" s="102">
        <f>IF(RES_hh_tes_in!K19=0,"",RES_hh_tes_in!K19/RES_hh_fec_in!K19)</f>
        <v>0.57796613856855461</v>
      </c>
      <c r="L19" s="102">
        <f>IF(RES_hh_tes_in!L19=0,"",RES_hh_tes_in!L19/RES_hh_fec_in!L19)</f>
        <v>0.58076076571723867</v>
      </c>
      <c r="M19" s="102">
        <f>IF(RES_hh_tes_in!M19=0,"",RES_hh_tes_in!M19/RES_hh_fec_in!M19)</f>
        <v>0.58328675157792054</v>
      </c>
      <c r="N19" s="102">
        <f>IF(RES_hh_tes_in!N19=0,"",RES_hh_tes_in!N19/RES_hh_fec_in!N19)</f>
        <v>0.58574363561554865</v>
      </c>
      <c r="O19" s="102">
        <f>IF(RES_hh_tes_in!O19=0,"",RES_hh_tes_in!O19/RES_hh_fec_in!O19)</f>
        <v>0.58813224127813546</v>
      </c>
      <c r="P19" s="102">
        <f>IF(RES_hh_tes_in!P19=0,"",RES_hh_tes_in!P19/RES_hh_fec_in!P19)</f>
        <v>0.59356089358689035</v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0.53210251527205565</v>
      </c>
      <c r="D20" s="102">
        <f>IF(RES_hh_tes_in!D20=0,"",RES_hh_tes_in!D20/RES_hh_fec_in!D20)</f>
        <v>0.53704184934163757</v>
      </c>
      <c r="E20" s="102">
        <f>IF(RES_hh_tes_in!E20=0,"",RES_hh_tes_in!E20/RES_hh_fec_in!E20)</f>
        <v>0.54073656436390305</v>
      </c>
      <c r="F20" s="102">
        <f>IF(RES_hh_tes_in!F20=0,"",RES_hh_tes_in!F20/RES_hh_fec_in!F20)</f>
        <v>0.54394093451417413</v>
      </c>
      <c r="G20" s="102" t="str">
        <f>IF(RES_hh_tes_in!G20=0,"",RES_hh_tes_in!G20/RES_hh_fec_in!G20)</f>
        <v/>
      </c>
      <c r="H20" s="102">
        <f>IF(RES_hh_tes_in!H20=0,"",RES_hh_tes_in!H20/RES_hh_fec_in!H20)</f>
        <v>0.54401264562398044</v>
      </c>
      <c r="I20" s="102" t="str">
        <f>IF(RES_hh_tes_in!I20=0,"",RES_hh_tes_in!I20/RES_hh_fec_in!I20)</f>
        <v/>
      </c>
      <c r="J20" s="102" t="str">
        <f>IF(RES_hh_tes_in!J20=0,"",RES_hh_tes_in!J20/RES_hh_fec_in!J20)</f>
        <v/>
      </c>
      <c r="K20" s="102">
        <f>IF(RES_hh_tes_in!K20=0,"",RES_hh_tes_in!K20/RES_hh_fec_in!K20)</f>
        <v>0.55925835911178068</v>
      </c>
      <c r="L20" s="102">
        <f>IF(RES_hh_tes_in!L20=0,"",RES_hh_tes_in!L20/RES_hh_fec_in!L20)</f>
        <v>0.55489953186753893</v>
      </c>
      <c r="M20" s="102">
        <f>IF(RES_hh_tes_in!M20=0,"",RES_hh_tes_in!M20/RES_hh_fec_in!M20)</f>
        <v>0.55848055103338312</v>
      </c>
      <c r="N20" s="102" t="str">
        <f>IF(RES_hh_tes_in!N20=0,"",RES_hh_tes_in!N20/RES_hh_fec_in!N20)</f>
        <v/>
      </c>
      <c r="O20" s="102">
        <f>IF(RES_hh_tes_in!O20=0,"",RES_hh_tes_in!O20/RES_hh_fec_in!O20)</f>
        <v>0.55382454178589491</v>
      </c>
      <c r="P20" s="102" t="str">
        <f>IF(RES_hh_tes_in!P20=0,"",RES_hh_tes_in!P20/RES_hh_fec_in!P20)</f>
        <v/>
      </c>
      <c r="Q20" s="102">
        <f>IF(RES_hh_tes_in!Q20=0,"",RES_hh_tes_in!Q20/RES_hh_fec_in!Q20)</f>
        <v>0.56386815700243798</v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0.5498690924051759</v>
      </c>
      <c r="D21" s="102">
        <f>IF(RES_hh_tes_in!D21=0,"",RES_hh_tes_in!D21/RES_hh_fec_in!D21)</f>
        <v>0.55366394058786994</v>
      </c>
      <c r="E21" s="102">
        <f>IF(RES_hh_tes_in!E21=0,"",RES_hh_tes_in!E21/RES_hh_fec_in!E21)</f>
        <v>0.55785842183824297</v>
      </c>
      <c r="F21" s="102">
        <f>IF(RES_hh_tes_in!F21=0,"",RES_hh_tes_in!F21/RES_hh_fec_in!F21)</f>
        <v>0.56173117618752677</v>
      </c>
      <c r="G21" s="102">
        <f>IF(RES_hh_tes_in!G21=0,"",RES_hh_tes_in!G21/RES_hh_fec_in!G21)</f>
        <v>0.56594786022796095</v>
      </c>
      <c r="H21" s="102">
        <f>IF(RES_hh_tes_in!H21=0,"",RES_hh_tes_in!H21/RES_hh_fec_in!H21)</f>
        <v>0.5697457268867806</v>
      </c>
      <c r="I21" s="102">
        <f>IF(RES_hh_tes_in!I21=0,"",RES_hh_tes_in!I21/RES_hh_fec_in!I21)</f>
        <v>0.57251578088260768</v>
      </c>
      <c r="J21" s="102">
        <f>IF(RES_hh_tes_in!J21=0,"",RES_hh_tes_in!J21/RES_hh_fec_in!J21)</f>
        <v>0.57417013934486616</v>
      </c>
      <c r="K21" s="102">
        <f>IF(RES_hh_tes_in!K21=0,"",RES_hh_tes_in!K21/RES_hh_fec_in!K21)</f>
        <v>0.57626975967857563</v>
      </c>
      <c r="L21" s="102">
        <f>IF(RES_hh_tes_in!L21=0,"",RES_hh_tes_in!L21/RES_hh_fec_in!L21)</f>
        <v>0.57830152000495605</v>
      </c>
      <c r="M21" s="102">
        <f>IF(RES_hh_tes_in!M21=0,"",RES_hh_tes_in!M21/RES_hh_fec_in!M21)</f>
        <v>0.57934662490056754</v>
      </c>
      <c r="N21" s="102">
        <f>IF(RES_hh_tes_in!N21=0,"",RES_hh_tes_in!N21/RES_hh_fec_in!N21)</f>
        <v>0.58180084512363206</v>
      </c>
      <c r="O21" s="102">
        <f>IF(RES_hh_tes_in!O21=0,"",RES_hh_tes_in!O21/RES_hh_fec_in!O21)</f>
        <v>0.58463229050255594</v>
      </c>
      <c r="P21" s="102">
        <f>IF(RES_hh_tes_in!P21=0,"",RES_hh_tes_in!P21/RES_hh_fec_in!P21)</f>
        <v>0.58784237601741762</v>
      </c>
      <c r="Q21" s="102" t="str">
        <f>IF(RES_hh_tes_in!Q21=0,"",RES_hh_tes_in!Q21/RES_hh_fec_in!Q21)</f>
        <v/>
      </c>
    </row>
    <row r="22" spans="1:17" ht="12" customHeight="1" x14ac:dyDescent="0.25">
      <c r="A22" s="87" t="s">
        <v>55</v>
      </c>
      <c r="B22" s="102"/>
      <c r="C22" s="102" t="str">
        <f>IF(RES_hh_tes_in!C22=0,"",RES_hh_tes_in!C22/RES_hh_fec_in!C22)</f>
        <v/>
      </c>
      <c r="D22" s="102">
        <f>IF(RES_hh_tes_in!D22=0,"",RES_hh_tes_in!D22/RES_hh_fec_in!D22)</f>
        <v>0.46346916255897314</v>
      </c>
      <c r="E22" s="102">
        <f>IF(RES_hh_tes_in!E22=0,"",RES_hh_tes_in!E22/RES_hh_fec_in!E22)</f>
        <v>0.468192648456765</v>
      </c>
      <c r="F22" s="102">
        <f>IF(RES_hh_tes_in!F22=0,"",RES_hh_tes_in!F22/RES_hh_fec_in!F22)</f>
        <v>0.47237206984645552</v>
      </c>
      <c r="G22" s="102">
        <f>IF(RES_hh_tes_in!G22=0,"",RES_hh_tes_in!G22/RES_hh_fec_in!G22)</f>
        <v>0.47689719092304095</v>
      </c>
      <c r="H22" s="102">
        <f>IF(RES_hh_tes_in!H22=0,"",RES_hh_tes_in!H22/RES_hh_fec_in!H22)</f>
        <v>0.48072176394149235</v>
      </c>
      <c r="I22" s="102">
        <f>IF(RES_hh_tes_in!I22=0,"",RES_hh_tes_in!I22/RES_hh_fec_in!I22)</f>
        <v>0.48389539677937993</v>
      </c>
      <c r="J22" s="102">
        <f>IF(RES_hh_tes_in!J22=0,"",RES_hh_tes_in!J22/RES_hh_fec_in!J22)</f>
        <v>0.48521440576641978</v>
      </c>
      <c r="K22" s="102">
        <f>IF(RES_hh_tes_in!K22=0,"",RES_hh_tes_in!K22/RES_hh_fec_in!K22)</f>
        <v>0.48804738525170549</v>
      </c>
      <c r="L22" s="102">
        <f>IF(RES_hh_tes_in!L22=0,"",RES_hh_tes_in!L22/RES_hh_fec_in!L22)</f>
        <v>0.48869921435492658</v>
      </c>
      <c r="M22" s="102">
        <f>IF(RES_hh_tes_in!M22=0,"",RES_hh_tes_in!M22/RES_hh_fec_in!M22)</f>
        <v>0.48973532565771977</v>
      </c>
      <c r="N22" s="102">
        <f>IF(RES_hh_tes_in!N22=0,"",RES_hh_tes_in!N22/RES_hh_fec_in!N22)</f>
        <v>0.49062010664622185</v>
      </c>
      <c r="O22" s="102">
        <f>IF(RES_hh_tes_in!O22=0,"",RES_hh_tes_in!O22/RES_hh_fec_in!O22)</f>
        <v>0.49127298584687956</v>
      </c>
      <c r="P22" s="102">
        <f>IF(RES_hh_tes_in!P22=0,"",RES_hh_tes_in!P22/RES_hh_fec_in!P22)</f>
        <v>0.49182977070073819</v>
      </c>
      <c r="Q22" s="102">
        <f>IF(RES_hh_tes_in!Q22=0,"",RES_hh_tes_in!Q22/RES_hh_fec_in!Q22)</f>
        <v>0.49296600055921547</v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0.80076319054692813</v>
      </c>
      <c r="D24" s="102">
        <f>IF(RES_hh_tes_in!D24=0,"",RES_hh_tes_in!D24/RES_hh_fec_in!D24)</f>
        <v>0.80367443627433055</v>
      </c>
      <c r="E24" s="102">
        <f>IF(RES_hh_tes_in!E24=0,"",RES_hh_tes_in!E24/RES_hh_fec_in!E24)</f>
        <v>0.80640368450629507</v>
      </c>
      <c r="F24" s="102">
        <f>IF(RES_hh_tes_in!F24=0,"",RES_hh_tes_in!F24/RES_hh_fec_in!F24)</f>
        <v>0.80945304690169095</v>
      </c>
      <c r="G24" s="102">
        <f>IF(RES_hh_tes_in!G24=0,"",RES_hh_tes_in!G24/RES_hh_fec_in!G24)</f>
        <v>0.81258286325271434</v>
      </c>
      <c r="H24" s="102">
        <f>IF(RES_hh_tes_in!H24=0,"",RES_hh_tes_in!H24/RES_hh_fec_in!H24)</f>
        <v>0.81512034259337696</v>
      </c>
      <c r="I24" s="102">
        <f>IF(RES_hh_tes_in!I24=0,"",RES_hh_tes_in!I24/RES_hh_fec_in!I24)</f>
        <v>0.81789235736657673</v>
      </c>
      <c r="J24" s="102">
        <f>IF(RES_hh_tes_in!J24=0,"",RES_hh_tes_in!J24/RES_hh_fec_in!J24)</f>
        <v>0.82019033739224989</v>
      </c>
      <c r="K24" s="102">
        <f>IF(RES_hh_tes_in!K24=0,"",RES_hh_tes_in!K24/RES_hh_fec_in!K24)</f>
        <v>0.82241431543785337</v>
      </c>
      <c r="L24" s="102">
        <f>IF(RES_hh_tes_in!L24=0,"",RES_hh_tes_in!L24/RES_hh_fec_in!L24)</f>
        <v>0.82446698640361171</v>
      </c>
      <c r="M24" s="102">
        <f>IF(RES_hh_tes_in!M24=0,"",RES_hh_tes_in!M24/RES_hh_fec_in!M24)</f>
        <v>0.82613640826447443</v>
      </c>
      <c r="N24" s="102">
        <f>IF(RES_hh_tes_in!N24=0,"",RES_hh_tes_in!N24/RES_hh_fec_in!N24)</f>
        <v>0.82806433852606598</v>
      </c>
      <c r="O24" s="102">
        <f>IF(RES_hh_tes_in!O24=0,"",RES_hh_tes_in!O24/RES_hh_fec_in!O24)</f>
        <v>0.82840388122051312</v>
      </c>
      <c r="P24" s="102">
        <f>IF(RES_hh_tes_in!P24=0,"",RES_hh_tes_in!P24/RES_hh_fec_in!P24)</f>
        <v>0.82946035670030671</v>
      </c>
      <c r="Q24" s="102" t="str">
        <f>IF(RES_hh_tes_in!Q24=0,"",RES_hh_tes_in!Q24/RES_hh_fec_in!Q24)</f>
        <v/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0.69049582904272166</v>
      </c>
      <c r="D25" s="104">
        <f>IF(RES_hh_tes_in!D25=0,"",RES_hh_tes_in!D25/RES_hh_fec_in!D25)</f>
        <v>0.69645007535733583</v>
      </c>
      <c r="E25" s="104">
        <f>IF(RES_hh_tes_in!E25=0,"",RES_hh_tes_in!E25/RES_hh_fec_in!E25)</f>
        <v>0.70254259620928616</v>
      </c>
      <c r="F25" s="104">
        <f>IF(RES_hh_tes_in!F25=0,"",RES_hh_tes_in!F25/RES_hh_fec_in!F25)</f>
        <v>0.70941158826179751</v>
      </c>
      <c r="G25" s="104">
        <f>IF(RES_hh_tes_in!G25=0,"",RES_hh_tes_in!G25/RES_hh_fec_in!G25)</f>
        <v>0.71625675631277752</v>
      </c>
      <c r="H25" s="104">
        <f>IF(RES_hh_tes_in!H25=0,"",RES_hh_tes_in!H25/RES_hh_fec_in!H25)</f>
        <v>0.72100311123818828</v>
      </c>
      <c r="I25" s="104">
        <f>IF(RES_hh_tes_in!I25=0,"",RES_hh_tes_in!I25/RES_hh_fec_in!I25)</f>
        <v>0.7328439526208933</v>
      </c>
      <c r="J25" s="104">
        <f>IF(RES_hh_tes_in!J25=0,"",RES_hh_tes_in!J25/RES_hh_fec_in!J25)</f>
        <v>0.73246346755704572</v>
      </c>
      <c r="K25" s="104">
        <f>IF(RES_hh_tes_in!K25=0,"",RES_hh_tes_in!K25/RES_hh_fec_in!K25)</f>
        <v>0.72778032683734128</v>
      </c>
      <c r="L25" s="104">
        <f>IF(RES_hh_tes_in!L25=0,"",RES_hh_tes_in!L25/RES_hh_fec_in!L25)</f>
        <v>0.7322561496501222</v>
      </c>
      <c r="M25" s="104">
        <f>IF(RES_hh_tes_in!M25=0,"",RES_hh_tes_in!M25/RES_hh_fec_in!M25)</f>
        <v>0.73051988016354474</v>
      </c>
      <c r="N25" s="104">
        <f>IF(RES_hh_tes_in!N25=0,"",RES_hh_tes_in!N25/RES_hh_fec_in!N25)</f>
        <v>0.72939171387946145</v>
      </c>
      <c r="O25" s="104">
        <f>IF(RES_hh_tes_in!O25=0,"",RES_hh_tes_in!O25/RES_hh_fec_in!O25)</f>
        <v>0.73013816273694621</v>
      </c>
      <c r="P25" s="104">
        <f>IF(RES_hh_tes_in!P25=0,"",RES_hh_tes_in!P25/RES_hh_fec_in!P25)</f>
        <v>0.73352328802207722</v>
      </c>
      <c r="Q25" s="104">
        <f>IF(RES_hh_tes_in!Q25=0,"",RES_hh_tes_in!Q25/RES_hh_fec_in!Q25)</f>
        <v>0.73609748867286562</v>
      </c>
    </row>
    <row r="26" spans="1:17" ht="12" customHeight="1" x14ac:dyDescent="0.25">
      <c r="A26" s="49" t="s">
        <v>59</v>
      </c>
      <c r="B26" s="101"/>
      <c r="C26" s="101">
        <f>IF(RES_hh_tes_in!C26=0,"",RES_hh_tes_in!C26/RES_hh_fec_in!C26)</f>
        <v>1.0549920435156588</v>
      </c>
      <c r="D26" s="101">
        <f>IF(RES_hh_tes_in!D26=0,"",RES_hh_tes_in!D26/RES_hh_fec_in!D26)</f>
        <v>1.0585695920240186</v>
      </c>
      <c r="E26" s="101">
        <f>IF(RES_hh_tes_in!E26=0,"",RES_hh_tes_in!E26/RES_hh_fec_in!E26)</f>
        <v>1.0484111381246914</v>
      </c>
      <c r="F26" s="101">
        <f>IF(RES_hh_tes_in!F26=0,"",RES_hh_tes_in!F26/RES_hh_fec_in!F26)</f>
        <v>1.0389898132991384</v>
      </c>
      <c r="G26" s="101">
        <f>IF(RES_hh_tes_in!G26=0,"",RES_hh_tes_in!G26/RES_hh_fec_in!G26)</f>
        <v>1.0291749647030843</v>
      </c>
      <c r="H26" s="101">
        <f>IF(RES_hh_tes_in!H26=0,"",RES_hh_tes_in!H26/RES_hh_fec_in!H26)</f>
        <v>1.0229098639024872</v>
      </c>
      <c r="I26" s="101">
        <f>IF(RES_hh_tes_in!I26=0,"",RES_hh_tes_in!I26/RES_hh_fec_in!I26)</f>
        <v>1.0193320669301047</v>
      </c>
      <c r="J26" s="101">
        <f>IF(RES_hh_tes_in!J26=0,"",RES_hh_tes_in!J26/RES_hh_fec_in!J26)</f>
        <v>1.0138485130710395</v>
      </c>
      <c r="K26" s="101">
        <f>IF(RES_hh_tes_in!K26=0,"",RES_hh_tes_in!K26/RES_hh_fec_in!K26)</f>
        <v>1.0125796429487315</v>
      </c>
      <c r="L26" s="101">
        <f>IF(RES_hh_tes_in!L26=0,"",RES_hh_tes_in!L26/RES_hh_fec_in!L26)</f>
        <v>1.0121139469024609</v>
      </c>
      <c r="M26" s="101">
        <f>IF(RES_hh_tes_in!M26=0,"",RES_hh_tes_in!M26/RES_hh_fec_in!M26)</f>
        <v>1.0109212176234081</v>
      </c>
      <c r="N26" s="101">
        <f>IF(RES_hh_tes_in!N26=0,"",RES_hh_tes_in!N26/RES_hh_fec_in!N26)</f>
        <v>1.0088053026674277</v>
      </c>
      <c r="O26" s="101">
        <f>IF(RES_hh_tes_in!O26=0,"",RES_hh_tes_in!O26/RES_hh_fec_in!O26)</f>
        <v>1.0095810601114514</v>
      </c>
      <c r="P26" s="101">
        <f>IF(RES_hh_tes_in!P26=0,"",RES_hh_tes_in!P26/RES_hh_fec_in!P26)</f>
        <v>1.0102421989148724</v>
      </c>
      <c r="Q26" s="101">
        <f>IF(RES_hh_tes_in!Q26=0,"",RES_hh_tes_in!Q26/RES_hh_fec_in!Q26)</f>
        <v>1.0083779585613257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0.69684387342453891</v>
      </c>
      <c r="D27" s="103">
        <f>IF(RES_hh_tes_in!D27=0,"",RES_hh_tes_in!D27/RES_hh_fec_in!D27)</f>
        <v>0.74110149243372136</v>
      </c>
      <c r="E27" s="103">
        <f>IF(RES_hh_tes_in!E27=0,"",RES_hh_tes_in!E27/RES_hh_fec_in!E27)</f>
        <v>0.71307195791777811</v>
      </c>
      <c r="F27" s="103">
        <f>IF(RES_hh_tes_in!F27=0,"",RES_hh_tes_in!F27/RES_hh_fec_in!F27)</f>
        <v>0.7290077858605597</v>
      </c>
      <c r="G27" s="103">
        <f>IF(RES_hh_tes_in!G27=0,"",RES_hh_tes_in!G27/RES_hh_fec_in!G27)</f>
        <v>0.71379768232095497</v>
      </c>
      <c r="H27" s="103">
        <f>IF(RES_hh_tes_in!H27=0,"",RES_hh_tes_in!H27/RES_hh_fec_in!H27)</f>
        <v>0.71901225861391649</v>
      </c>
      <c r="I27" s="103">
        <f>IF(RES_hh_tes_in!I27=0,"",RES_hh_tes_in!I27/RES_hh_fec_in!I27)</f>
        <v>0.73922579209652206</v>
      </c>
      <c r="J27" s="103">
        <f>IF(RES_hh_tes_in!J27=0,"",RES_hh_tes_in!J27/RES_hh_fec_in!J27)</f>
        <v>0.70634444655214246</v>
      </c>
      <c r="K27" s="103">
        <f>IF(RES_hh_tes_in!K27=0,"",RES_hh_tes_in!K27/RES_hh_fec_in!K27)</f>
        <v>0.64615008325672418</v>
      </c>
      <c r="L27" s="103">
        <f>IF(RES_hh_tes_in!L27=0,"",RES_hh_tes_in!L27/RES_hh_fec_in!L27)</f>
        <v>0.75381017759764801</v>
      </c>
      <c r="M27" s="103">
        <f>IF(RES_hh_tes_in!M27=0,"",RES_hh_tes_in!M27/RES_hh_fec_in!M27)</f>
        <v>0.8304647899758435</v>
      </c>
      <c r="N27" s="103">
        <f>IF(RES_hh_tes_in!N27=0,"",RES_hh_tes_in!N27/RES_hh_fec_in!N27)</f>
        <v>0.79206913649221133</v>
      </c>
      <c r="O27" s="103">
        <f>IF(RES_hh_tes_in!O27=0,"",RES_hh_tes_in!O27/RES_hh_fec_in!O27)</f>
        <v>0.7766269851649521</v>
      </c>
      <c r="P27" s="103">
        <f>IF(RES_hh_tes_in!P27=0,"",RES_hh_tes_in!P27/RES_hh_fec_in!P27)</f>
        <v>0.73034364425382303</v>
      </c>
      <c r="Q27" s="103">
        <f>IF(RES_hh_tes_in!Q27=0,"",RES_hh_tes_in!Q27/RES_hh_fec_in!Q27)</f>
        <v>0.83352880827204545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>
        <f>IF(RES_hh_tes_in!D29=0,"",RES_hh_tes_in!D29/RES_hh_fec_in!D29)</f>
        <v>0.44815397984205918</v>
      </c>
      <c r="E29" s="102" t="str">
        <f>IF(RES_hh_tes_in!E29=0,"",RES_hh_tes_in!E29/RES_hh_fec_in!E29)</f>
        <v/>
      </c>
      <c r="F29" s="102">
        <f>IF(RES_hh_tes_in!F29=0,"",RES_hh_tes_in!F29/RES_hh_fec_in!F29)</f>
        <v>0.45379425553876451</v>
      </c>
      <c r="G29" s="102">
        <f>IF(RES_hh_tes_in!G29=0,"",RES_hh_tes_in!G29/RES_hh_fec_in!G29)</f>
        <v>0.45650967979594886</v>
      </c>
      <c r="H29" s="102">
        <f>IF(RES_hh_tes_in!H29=0,"",RES_hh_tes_in!H29/RES_hh_fec_in!H29)</f>
        <v>0.45892461396936851</v>
      </c>
      <c r="I29" s="102">
        <f>IF(RES_hh_tes_in!I29=0,"",RES_hh_tes_in!I29/RES_hh_fec_in!I29)</f>
        <v>0.4603881631612079</v>
      </c>
      <c r="J29" s="102">
        <f>IF(RES_hh_tes_in!J29=0,"",RES_hh_tes_in!J29/RES_hh_fec_in!J29)</f>
        <v>0.46269039727555422</v>
      </c>
      <c r="K29" s="102">
        <f>IF(RES_hh_tes_in!K29=0,"",RES_hh_tes_in!K29/RES_hh_fec_in!K29)</f>
        <v>0.46493561897474278</v>
      </c>
      <c r="L29" s="102">
        <f>IF(RES_hh_tes_in!L29=0,"",RES_hh_tes_in!L29/RES_hh_fec_in!L29)</f>
        <v>0.46880646314754959</v>
      </c>
      <c r="M29" s="102" t="str">
        <f>IF(RES_hh_tes_in!M29=0,"",RES_hh_tes_in!M29/RES_hh_fec_in!M29)</f>
        <v/>
      </c>
      <c r="N29" s="102">
        <f>IF(RES_hh_tes_in!N29=0,"",RES_hh_tes_in!N29/RES_hh_fec_in!N29)</f>
        <v>0.47218660411664654</v>
      </c>
      <c r="O29" s="102">
        <f>IF(RES_hh_tes_in!O29=0,"",RES_hh_tes_in!O29/RES_hh_fec_in!O29)</f>
        <v>0.47346462565148473</v>
      </c>
      <c r="P29" s="102">
        <f>IF(RES_hh_tes_in!P29=0,"",RES_hh_tes_in!P29/RES_hh_fec_in!P29)</f>
        <v>0.47434708285474425</v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0.48861602817650257</v>
      </c>
      <c r="D30" s="102">
        <f>IF(RES_hh_tes_in!D30=0,"",RES_hh_tes_in!D30/RES_hh_fec_in!D30)</f>
        <v>0.49431337879322729</v>
      </c>
      <c r="E30" s="102">
        <f>IF(RES_hh_tes_in!E30=0,"",RES_hh_tes_in!E30/RES_hh_fec_in!E30)</f>
        <v>0.4998138642960876</v>
      </c>
      <c r="F30" s="102">
        <f>IF(RES_hh_tes_in!F30=0,"",RES_hh_tes_in!F30/RES_hh_fec_in!F30)</f>
        <v>0.50541945676759603</v>
      </c>
      <c r="G30" s="102">
        <f>IF(RES_hh_tes_in!G30=0,"",RES_hh_tes_in!G30/RES_hh_fec_in!G30)</f>
        <v>0.51062376011630972</v>
      </c>
      <c r="H30" s="102">
        <f>IF(RES_hh_tes_in!H30=0,"",RES_hh_tes_in!H30/RES_hh_fec_in!H30)</f>
        <v>0.51560811932047101</v>
      </c>
      <c r="I30" s="102">
        <f>IF(RES_hh_tes_in!I30=0,"",RES_hh_tes_in!I30/RES_hh_fec_in!I30)</f>
        <v>0.52103763153852722</v>
      </c>
      <c r="J30" s="102">
        <f>IF(RES_hh_tes_in!J30=0,"",RES_hh_tes_in!J30/RES_hh_fec_in!J30)</f>
        <v>0.52506351039303256</v>
      </c>
      <c r="K30" s="102">
        <f>IF(RES_hh_tes_in!K30=0,"",RES_hh_tes_in!K30/RES_hh_fec_in!K30)</f>
        <v>0.52443215404967458</v>
      </c>
      <c r="L30" s="102">
        <f>IF(RES_hh_tes_in!L30=0,"",RES_hh_tes_in!L30/RES_hh_fec_in!L30)</f>
        <v>0.52370538181485193</v>
      </c>
      <c r="M30" s="102">
        <f>IF(RES_hh_tes_in!M30=0,"",RES_hh_tes_in!M30/RES_hh_fec_in!M30)</f>
        <v>0.52469289817011355</v>
      </c>
      <c r="N30" s="102">
        <f>IF(RES_hh_tes_in!N30=0,"",RES_hh_tes_in!N30/RES_hh_fec_in!N30)</f>
        <v>0.52477864405739028</v>
      </c>
      <c r="O30" s="102">
        <f>IF(RES_hh_tes_in!O30=0,"",RES_hh_tes_in!O30/RES_hh_fec_in!O30)</f>
        <v>0.52474753766728899</v>
      </c>
      <c r="P30" s="102">
        <f>IF(RES_hh_tes_in!P30=0,"",RES_hh_tes_in!P30/RES_hh_fec_in!P30)</f>
        <v>0.52461421887740822</v>
      </c>
      <c r="Q30" s="102" t="str">
        <f>IF(RES_hh_tes_in!Q30=0,"",RES_hh_tes_in!Q30/RES_hh_fec_in!Q30)</f>
        <v/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>
        <f>IF(RES_hh_tes_in!K31=0,"",RES_hh_tes_in!K31/RES_hh_fec_in!K31)</f>
        <v>0.35527754169069448</v>
      </c>
      <c r="L31" s="102">
        <f>IF(RES_hh_tes_in!L31=0,"",RES_hh_tes_in!L31/RES_hh_fec_in!L31)</f>
        <v>0.35527754169069431</v>
      </c>
      <c r="M31" s="102">
        <f>IF(RES_hh_tes_in!M31=0,"",RES_hh_tes_in!M31/RES_hh_fec_in!M31)</f>
        <v>0.35527754169069431</v>
      </c>
      <c r="N31" s="102">
        <f>IF(RES_hh_tes_in!N31=0,"",RES_hh_tes_in!N31/RES_hh_fec_in!N31)</f>
        <v>0.35527754169069453</v>
      </c>
      <c r="O31" s="102">
        <f>IF(RES_hh_tes_in!O31=0,"",RES_hh_tes_in!O31/RES_hh_fec_in!O31)</f>
        <v>0.35527754169069442</v>
      </c>
      <c r="P31" s="102">
        <f>IF(RES_hh_tes_in!P31=0,"",RES_hh_tes_in!P31/RES_hh_fec_in!P31)</f>
        <v>0.35527754169069442</v>
      </c>
      <c r="Q31" s="102">
        <f>IF(RES_hh_tes_in!Q31=0,"",RES_hh_tes_in!Q31/RES_hh_fec_in!Q31)</f>
        <v>0.35527754169069448</v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0.81978778690197185</v>
      </c>
      <c r="D32" s="101">
        <f>IF(RES_hh_tes_in!D32=0,"",RES_hh_tes_in!D32/RES_hh_fec_in!D32)</f>
        <v>0.82325242339882954</v>
      </c>
      <c r="E32" s="101">
        <f>IF(RES_hh_tes_in!E32=0,"",RES_hh_tes_in!E32/RES_hh_fec_in!E32)</f>
        <v>0.82708835194198327</v>
      </c>
      <c r="F32" s="101">
        <f>IF(RES_hh_tes_in!F32=0,"",RES_hh_tes_in!F32/RES_hh_fec_in!F32)</f>
        <v>0.83130895335651156</v>
      </c>
      <c r="G32" s="101">
        <f>IF(RES_hh_tes_in!G32=0,"",RES_hh_tes_in!G32/RES_hh_fec_in!G32)</f>
        <v>0.83527120142735867</v>
      </c>
      <c r="H32" s="101">
        <f>IF(RES_hh_tes_in!H32=0,"",RES_hh_tes_in!H32/RES_hh_fec_in!H32)</f>
        <v>0.83919164047929118</v>
      </c>
      <c r="I32" s="101">
        <f>IF(RES_hh_tes_in!I32=0,"",RES_hh_tes_in!I32/RES_hh_fec_in!I32)</f>
        <v>0.8436869660142452</v>
      </c>
      <c r="J32" s="101">
        <f>IF(RES_hh_tes_in!J32=0,"",RES_hh_tes_in!J32/RES_hh_fec_in!J32)</f>
        <v>0.84624606572561523</v>
      </c>
      <c r="K32" s="101">
        <f>IF(RES_hh_tes_in!K32=0,"",RES_hh_tes_in!K32/RES_hh_fec_in!K32)</f>
        <v>0.84628969773466944</v>
      </c>
      <c r="L32" s="101">
        <f>IF(RES_hh_tes_in!L32=0,"",RES_hh_tes_in!L32/RES_hh_fec_in!L32)</f>
        <v>0.84380150733972126</v>
      </c>
      <c r="M32" s="101">
        <f>IF(RES_hh_tes_in!M32=0,"",RES_hh_tes_in!M32/RES_hh_fec_in!M32)</f>
        <v>0.84262985406277324</v>
      </c>
      <c r="N32" s="101">
        <f>IF(RES_hh_tes_in!N32=0,"",RES_hh_tes_in!N32/RES_hh_fec_in!N32)</f>
        <v>0.84235298669736403</v>
      </c>
      <c r="O32" s="101">
        <f>IF(RES_hh_tes_in!O32=0,"",RES_hh_tes_in!O32/RES_hh_fec_in!O32)</f>
        <v>0.84339853332349612</v>
      </c>
      <c r="P32" s="101">
        <f>IF(RES_hh_tes_in!P32=0,"",RES_hh_tes_in!P32/RES_hh_fec_in!P32)</f>
        <v>0.84518655118493757</v>
      </c>
      <c r="Q32" s="101">
        <f>IF(RES_hh_tes_in!Q32=0,"",RES_hh_tes_in!Q32/RES_hh_fec_in!Q32)</f>
        <v>0.84710765140520683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80.592583773636491</v>
      </c>
      <c r="D3" s="100">
        <f t="shared" si="0"/>
        <v>70.521249776784103</v>
      </c>
      <c r="E3" s="100">
        <f t="shared" si="0"/>
        <v>79.49608491469462</v>
      </c>
      <c r="F3" s="100">
        <f t="shared" si="0"/>
        <v>74.984451993643503</v>
      </c>
      <c r="G3" s="100">
        <f t="shared" si="0"/>
        <v>64.372096800060405</v>
      </c>
      <c r="H3" s="100">
        <f t="shared" si="0"/>
        <v>52.816004215275115</v>
      </c>
      <c r="I3" s="100">
        <f t="shared" si="0"/>
        <v>31.625841220517898</v>
      </c>
      <c r="J3" s="100">
        <f t="shared" si="0"/>
        <v>55.854497704955001</v>
      </c>
      <c r="K3" s="100">
        <f t="shared" si="0"/>
        <v>57.523562032484946</v>
      </c>
      <c r="L3" s="100">
        <f t="shared" si="0"/>
        <v>33.735496680357699</v>
      </c>
      <c r="M3" s="100">
        <f t="shared" si="0"/>
        <v>13.658478515359468</v>
      </c>
      <c r="N3" s="100">
        <f t="shared" si="0"/>
        <v>11.278090844422449</v>
      </c>
      <c r="O3" s="100">
        <f t="shared" si="0"/>
        <v>16.014241473447509</v>
      </c>
      <c r="P3" s="100">
        <f t="shared" si="0"/>
        <v>24.431096248347561</v>
      </c>
      <c r="Q3" s="100">
        <f t="shared" si="0"/>
        <v>11.278433696252598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69.747439168833751</v>
      </c>
      <c r="D4" s="96">
        <f t="shared" si="1"/>
        <v>56.655763873922893</v>
      </c>
      <c r="E4" s="96">
        <f t="shared" si="1"/>
        <v>65.476449630258415</v>
      </c>
      <c r="F4" s="96">
        <f t="shared" si="1"/>
        <v>63.363228280451935</v>
      </c>
      <c r="G4" s="96">
        <f t="shared" si="1"/>
        <v>51.135919543900684</v>
      </c>
      <c r="H4" s="96">
        <f t="shared" si="1"/>
        <v>41.640069430473325</v>
      </c>
      <c r="I4" s="96">
        <f t="shared" si="1"/>
        <v>22.971413134662519</v>
      </c>
      <c r="J4" s="96">
        <f t="shared" si="1"/>
        <v>42.664813030341463</v>
      </c>
      <c r="K4" s="96">
        <f t="shared" si="1"/>
        <v>44.403536019606719</v>
      </c>
      <c r="L4" s="96">
        <f t="shared" si="1"/>
        <v>25.488343749212103</v>
      </c>
      <c r="M4" s="96">
        <f t="shared" si="1"/>
        <v>11.301060939875391</v>
      </c>
      <c r="N4" s="96">
        <f t="shared" si="1"/>
        <v>8.5655221705642184</v>
      </c>
      <c r="O4" s="96">
        <f t="shared" si="1"/>
        <v>12.520647225586456</v>
      </c>
      <c r="P4" s="96">
        <f t="shared" si="1"/>
        <v>18.086545868170365</v>
      </c>
      <c r="Q4" s="96">
        <f t="shared" si="1"/>
        <v>9.4996946830996283</v>
      </c>
    </row>
    <row r="5" spans="1:17" ht="12" customHeight="1" x14ac:dyDescent="0.25">
      <c r="A5" s="87" t="s">
        <v>58</v>
      </c>
      <c r="B5" s="95"/>
      <c r="C5" s="95">
        <v>0</v>
      </c>
      <c r="D5" s="95">
        <v>5.1759957030491357</v>
      </c>
      <c r="E5" s="95">
        <v>2.3212300013375651</v>
      </c>
      <c r="F5" s="95">
        <v>1.1924142325087215</v>
      </c>
      <c r="G5" s="95">
        <v>1.6376679085514791</v>
      </c>
      <c r="H5" s="95">
        <v>5.0536947758836041E-2</v>
      </c>
      <c r="I5" s="95">
        <v>0</v>
      </c>
      <c r="J5" s="95">
        <v>0</v>
      </c>
      <c r="K5" s="95">
        <v>0</v>
      </c>
      <c r="L5" s="95">
        <v>2.7017539872169021</v>
      </c>
      <c r="M5" s="95">
        <v>0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1.3831907672143524</v>
      </c>
      <c r="E6" s="95">
        <v>0</v>
      </c>
      <c r="F6" s="95">
        <v>1.5470734215825073</v>
      </c>
      <c r="G6" s="95">
        <v>1.2094497620719649</v>
      </c>
      <c r="H6" s="95">
        <v>3.207071721252412</v>
      </c>
      <c r="I6" s="95">
        <v>2.5920341914372824</v>
      </c>
      <c r="J6" s="95">
        <v>0.50064253007835691</v>
      </c>
      <c r="K6" s="95">
        <v>0.70993551041333258</v>
      </c>
      <c r="L6" s="95">
        <v>0.53292904826362297</v>
      </c>
      <c r="M6" s="95">
        <v>1.8186201532601149</v>
      </c>
      <c r="N6" s="95">
        <v>1.4006448633462953</v>
      </c>
      <c r="O6" s="95">
        <v>1.3732442160428058</v>
      </c>
      <c r="P6" s="95">
        <v>3.220872628195349</v>
      </c>
      <c r="Q6" s="95">
        <v>0</v>
      </c>
    </row>
    <row r="7" spans="1:17" ht="12" customHeight="1" x14ac:dyDescent="0.25">
      <c r="A7" s="87" t="s">
        <v>110</v>
      </c>
      <c r="B7" s="95"/>
      <c r="C7" s="95">
        <v>33.82242679820984</v>
      </c>
      <c r="D7" s="95">
        <v>25.912027049047687</v>
      </c>
      <c r="E7" s="95">
        <v>23.835181118578269</v>
      </c>
      <c r="F7" s="95">
        <v>25.512447409714152</v>
      </c>
      <c r="G7" s="95">
        <v>0</v>
      </c>
      <c r="H7" s="95">
        <v>2.0816456863162984</v>
      </c>
      <c r="I7" s="95">
        <v>0</v>
      </c>
      <c r="J7" s="95">
        <v>0</v>
      </c>
      <c r="K7" s="95">
        <v>16.498566310440605</v>
      </c>
      <c r="L7" s="95">
        <v>0.99257770603728579</v>
      </c>
      <c r="M7" s="95">
        <v>7.5301574126261084</v>
      </c>
      <c r="N7" s="95">
        <v>0</v>
      </c>
      <c r="O7" s="95">
        <v>1.8464638363142645</v>
      </c>
      <c r="P7" s="95">
        <v>0</v>
      </c>
      <c r="Q7" s="95">
        <v>9.4996946830996283</v>
      </c>
    </row>
    <row r="8" spans="1:17" ht="12" customHeight="1" x14ac:dyDescent="0.25">
      <c r="A8" s="87" t="s">
        <v>109</v>
      </c>
      <c r="B8" s="95"/>
      <c r="C8" s="95">
        <v>35.925012370623918</v>
      </c>
      <c r="D8" s="95">
        <v>24.184550354611716</v>
      </c>
      <c r="E8" s="95">
        <v>39.320038510342577</v>
      </c>
      <c r="F8" s="95">
        <v>35.111293216646551</v>
      </c>
      <c r="G8" s="95">
        <v>48.288801873277237</v>
      </c>
      <c r="H8" s="95">
        <v>36.300815075145778</v>
      </c>
      <c r="I8" s="95">
        <v>20.379378943225237</v>
      </c>
      <c r="J8" s="95">
        <v>42.164170500263104</v>
      </c>
      <c r="K8" s="95">
        <v>27.195034198752779</v>
      </c>
      <c r="L8" s="95">
        <v>21.261083007694292</v>
      </c>
      <c r="M8" s="95">
        <v>1.9522833739891674</v>
      </c>
      <c r="N8" s="95">
        <v>7.1648773072179228</v>
      </c>
      <c r="O8" s="95">
        <v>9.300939173229386</v>
      </c>
      <c r="P8" s="95">
        <v>14.865673239975017</v>
      </c>
      <c r="Q8" s="95">
        <v>0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6.8287248175038098</v>
      </c>
      <c r="D17" s="96">
        <f t="shared" si="3"/>
        <v>9.8481056326493448</v>
      </c>
      <c r="E17" s="96">
        <f t="shared" si="3"/>
        <v>8.7580183214122069</v>
      </c>
      <c r="F17" s="96">
        <f t="shared" si="3"/>
        <v>6.784020107859428</v>
      </c>
      <c r="G17" s="96">
        <f t="shared" si="3"/>
        <v>6.9067267768067575</v>
      </c>
      <c r="H17" s="96">
        <f t="shared" si="3"/>
        <v>5.9973574274369588</v>
      </c>
      <c r="I17" s="96">
        <f t="shared" si="3"/>
        <v>4.3441815807113331</v>
      </c>
      <c r="J17" s="96">
        <f t="shared" si="3"/>
        <v>6.9353538379813608</v>
      </c>
      <c r="K17" s="96">
        <f t="shared" si="3"/>
        <v>8.1293642395935315</v>
      </c>
      <c r="L17" s="96">
        <f t="shared" si="3"/>
        <v>4.5994148512003568</v>
      </c>
      <c r="M17" s="96">
        <f t="shared" si="3"/>
        <v>1.9984909051140034</v>
      </c>
      <c r="N17" s="96">
        <f t="shared" si="3"/>
        <v>1.0268124045706932</v>
      </c>
      <c r="O17" s="96">
        <f t="shared" si="3"/>
        <v>1.4109599278161706</v>
      </c>
      <c r="P17" s="96">
        <f t="shared" si="3"/>
        <v>2.5896327211005006</v>
      </c>
      <c r="Q17" s="96">
        <f t="shared" si="3"/>
        <v>1.7787390131529706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0.3510995090643374</v>
      </c>
      <c r="E19" s="95">
        <v>0</v>
      </c>
      <c r="F19" s="95">
        <v>0.36923957039264882</v>
      </c>
      <c r="G19" s="95">
        <v>0.2780422051613583</v>
      </c>
      <c r="H19" s="95">
        <v>0.68880696564091926</v>
      </c>
      <c r="I19" s="95">
        <v>0.60097988623604714</v>
      </c>
      <c r="J19" s="95">
        <v>0.13412595184337431</v>
      </c>
      <c r="K19" s="95">
        <v>0.18645885038946775</v>
      </c>
      <c r="L19" s="95">
        <v>0.13427493466631865</v>
      </c>
      <c r="M19" s="95">
        <v>0.22440336261118052</v>
      </c>
      <c r="N19" s="95">
        <v>0.32208898324353813</v>
      </c>
      <c r="O19" s="95">
        <v>0.3196282593255888</v>
      </c>
      <c r="P19" s="95">
        <v>0.82242659216254965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2.3520584877263224</v>
      </c>
      <c r="D20" s="95">
        <v>5.798905837088606</v>
      </c>
      <c r="E20" s="95">
        <v>1.886163388647534</v>
      </c>
      <c r="F20" s="95">
        <v>1.8461645778264928</v>
      </c>
      <c r="G20" s="95">
        <v>0</v>
      </c>
      <c r="H20" s="95">
        <v>0.21179433676943493</v>
      </c>
      <c r="I20" s="95">
        <v>0</v>
      </c>
      <c r="J20" s="95">
        <v>0</v>
      </c>
      <c r="K20" s="95">
        <v>2.1570243939988858</v>
      </c>
      <c r="L20" s="95">
        <v>0.1558146511023242</v>
      </c>
      <c r="M20" s="95">
        <v>1.4473332289095993</v>
      </c>
      <c r="N20" s="95">
        <v>0</v>
      </c>
      <c r="O20" s="95">
        <v>8.4172403024616246E-2</v>
      </c>
      <c r="P20" s="95">
        <v>0</v>
      </c>
      <c r="Q20" s="95">
        <v>1.7787390131529706</v>
      </c>
    </row>
    <row r="21" spans="1:17" ht="12" customHeight="1" x14ac:dyDescent="0.25">
      <c r="A21" s="87" t="s">
        <v>109</v>
      </c>
      <c r="B21" s="95"/>
      <c r="C21" s="95">
        <v>4.4766663297774878</v>
      </c>
      <c r="D21" s="95">
        <v>3.6981002864964014</v>
      </c>
      <c r="E21" s="95">
        <v>6.8718549327646725</v>
      </c>
      <c r="F21" s="95">
        <v>4.5686159596402858</v>
      </c>
      <c r="G21" s="95">
        <v>6.6286845716453993</v>
      </c>
      <c r="H21" s="95">
        <v>5.0967561250266042</v>
      </c>
      <c r="I21" s="95">
        <v>3.7432016944752862</v>
      </c>
      <c r="J21" s="95">
        <v>6.8012278861379869</v>
      </c>
      <c r="K21" s="95">
        <v>5.7858809952051775</v>
      </c>
      <c r="L21" s="95">
        <v>4.3093252654317142</v>
      </c>
      <c r="M21" s="95">
        <v>0.32675431359322354</v>
      </c>
      <c r="N21" s="95">
        <v>0.70472342132715504</v>
      </c>
      <c r="O21" s="95">
        <v>1.0071592654659656</v>
      </c>
      <c r="P21" s="95">
        <v>1.767206128937951</v>
      </c>
      <c r="Q21" s="95">
        <v>0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4.0164197872989256</v>
      </c>
      <c r="D27" s="96">
        <f t="shared" si="4"/>
        <v>4.0173802702118628</v>
      </c>
      <c r="E27" s="96">
        <f t="shared" si="4"/>
        <v>5.2616169630240028</v>
      </c>
      <c r="F27" s="96">
        <f t="shared" si="4"/>
        <v>4.8372036053321388</v>
      </c>
      <c r="G27" s="96">
        <f t="shared" si="4"/>
        <v>6.3294504793529667</v>
      </c>
      <c r="H27" s="96">
        <f t="shared" si="4"/>
        <v>5.1785773573648264</v>
      </c>
      <c r="I27" s="96">
        <f t="shared" si="4"/>
        <v>4.3102465051440486</v>
      </c>
      <c r="J27" s="96">
        <f t="shared" si="4"/>
        <v>6.2543308366321773</v>
      </c>
      <c r="K27" s="96">
        <f t="shared" si="4"/>
        <v>4.9906617732847032</v>
      </c>
      <c r="L27" s="96">
        <f t="shared" si="4"/>
        <v>3.647738079945237</v>
      </c>
      <c r="M27" s="96">
        <f t="shared" si="4"/>
        <v>0.35892667037007309</v>
      </c>
      <c r="N27" s="96">
        <f t="shared" si="4"/>
        <v>1.6857562692875374</v>
      </c>
      <c r="O27" s="96">
        <f t="shared" si="4"/>
        <v>2.0826343200448827</v>
      </c>
      <c r="P27" s="96">
        <f t="shared" si="4"/>
        <v>3.7549176590766975</v>
      </c>
      <c r="Q27" s="96">
        <f t="shared" si="4"/>
        <v>0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0.26650024108300308</v>
      </c>
      <c r="E29" s="95">
        <v>0</v>
      </c>
      <c r="F29" s="95">
        <v>0.27599272932381386</v>
      </c>
      <c r="G29" s="95">
        <v>0.20305231289060036</v>
      </c>
      <c r="H29" s="95">
        <v>0.59567016897189806</v>
      </c>
      <c r="I29" s="95">
        <v>0.52821492551096361</v>
      </c>
      <c r="J29" s="95">
        <v>0.10319247767155813</v>
      </c>
      <c r="K29" s="95">
        <v>0.14371401229877995</v>
      </c>
      <c r="L29" s="95">
        <v>0.10020368191172731</v>
      </c>
      <c r="M29" s="95">
        <v>0</v>
      </c>
      <c r="N29" s="95">
        <v>0.28975400951429947</v>
      </c>
      <c r="O29" s="95">
        <v>0.28022591310928757</v>
      </c>
      <c r="P29" s="95">
        <v>0.47705214514511646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4.0164197872989256</v>
      </c>
      <c r="D30" s="95">
        <v>3.7508800291288598</v>
      </c>
      <c r="E30" s="95">
        <v>5.2616169630240028</v>
      </c>
      <c r="F30" s="95">
        <v>4.5612108760083245</v>
      </c>
      <c r="G30" s="95">
        <v>6.1263981664623666</v>
      </c>
      <c r="H30" s="95">
        <v>4.5829071883929284</v>
      </c>
      <c r="I30" s="95">
        <v>3.782031579633085</v>
      </c>
      <c r="J30" s="95">
        <v>6.151138358960619</v>
      </c>
      <c r="K30" s="95">
        <v>4.8469477609859233</v>
      </c>
      <c r="L30" s="95">
        <v>3.5475343980335099</v>
      </c>
      <c r="M30" s="95">
        <v>0.35892667037007309</v>
      </c>
      <c r="N30" s="95">
        <v>1.396002259773238</v>
      </c>
      <c r="O30" s="95">
        <v>1.802408406935595</v>
      </c>
      <c r="P30" s="95">
        <v>3.2778655139315811</v>
      </c>
      <c r="Q30" s="95">
        <v>0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16623.758138708083</v>
      </c>
      <c r="D3" s="100">
        <f>IF(RES_hh_fec_in!D3=0,0,1000000/0.086*RES_hh_fec_in!D3/RES_hh_num_in!D3)</f>
        <v>18608.993087752922</v>
      </c>
      <c r="E3" s="100">
        <f>IF(RES_hh_fec_in!E3=0,0,1000000/0.086*RES_hh_fec_in!E3/RES_hh_num_in!E3)</f>
        <v>19743.290740965498</v>
      </c>
      <c r="F3" s="100">
        <f>IF(RES_hh_fec_in!F3=0,0,1000000/0.086*RES_hh_fec_in!F3/RES_hh_num_in!F3)</f>
        <v>19400.361191915603</v>
      </c>
      <c r="G3" s="100">
        <f>IF(RES_hh_fec_in!G3=0,0,1000000/0.086*RES_hh_fec_in!G3/RES_hh_num_in!G3)</f>
        <v>20296.503825734457</v>
      </c>
      <c r="H3" s="100">
        <f>IF(RES_hh_fec_in!H3=0,0,1000000/0.086*RES_hh_fec_in!H3/RES_hh_num_in!H3)</f>
        <v>18924.700452086854</v>
      </c>
      <c r="I3" s="100">
        <f>IF(RES_hh_fec_in!I3=0,0,1000000/0.086*RES_hh_fec_in!I3/RES_hh_num_in!I3)</f>
        <v>18089.743898007935</v>
      </c>
      <c r="J3" s="100">
        <f>IF(RES_hh_fec_in!J3=0,0,1000000/0.086*RES_hh_fec_in!J3/RES_hh_num_in!J3)</f>
        <v>17693.561793999259</v>
      </c>
      <c r="K3" s="100">
        <f>IF(RES_hh_fec_in!K3=0,0,1000000/0.086*RES_hh_fec_in!K3/RES_hh_num_in!K3)</f>
        <v>18936.700957881112</v>
      </c>
      <c r="L3" s="100">
        <f>IF(RES_hh_fec_in!L3=0,0,1000000/0.086*RES_hh_fec_in!L3/RES_hh_num_in!L3)</f>
        <v>19960.428345036824</v>
      </c>
      <c r="M3" s="100">
        <f>IF(RES_hh_fec_in!M3=0,0,1000000/0.086*RES_hh_fec_in!M3/RES_hh_num_in!M3)</f>
        <v>18999.536780808514</v>
      </c>
      <c r="N3" s="100">
        <f>IF(RES_hh_fec_in!N3=0,0,1000000/0.086*RES_hh_fec_in!N3/RES_hh_num_in!N3)</f>
        <v>17868.597200445183</v>
      </c>
      <c r="O3" s="100">
        <f>IF(RES_hh_fec_in!O3=0,0,1000000/0.086*RES_hh_fec_in!O3/RES_hh_num_in!O3)</f>
        <v>17466.294669271207</v>
      </c>
      <c r="P3" s="100">
        <f>IF(RES_hh_fec_in!P3=0,0,1000000/0.086*RES_hh_fec_in!P3/RES_hh_num_in!P3)</f>
        <v>15370.16433339084</v>
      </c>
      <c r="Q3" s="100">
        <f>IF(RES_hh_fec_in!Q3=0,0,1000000/0.086*RES_hh_fec_in!Q3/RES_hh_num_in!Q3)</f>
        <v>17407.291918616778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11495.822060658194</v>
      </c>
      <c r="D4" s="96">
        <f>IF(RES_hh_fec_in!D4=0,0,1000000/0.086*RES_hh_fec_in!D4/RES_hh_num_in!D4)</f>
        <v>13046.509318053102</v>
      </c>
      <c r="E4" s="96">
        <f>IF(RES_hh_fec_in!E4=0,0,1000000/0.086*RES_hh_fec_in!E4/RES_hh_num_in!E4)</f>
        <v>14432.91667121619</v>
      </c>
      <c r="F4" s="96">
        <f>IF(RES_hh_fec_in!F4=0,0,1000000/0.086*RES_hh_fec_in!F4/RES_hh_num_in!F4)</f>
        <v>14309.600012700672</v>
      </c>
      <c r="G4" s="96">
        <f>IF(RES_hh_fec_in!G4=0,0,1000000/0.086*RES_hh_fec_in!G4/RES_hh_num_in!G4)</f>
        <v>15294.471627806766</v>
      </c>
      <c r="H4" s="96">
        <f>IF(RES_hh_fec_in!H4=0,0,1000000/0.086*RES_hh_fec_in!H4/RES_hh_num_in!H4)</f>
        <v>13839.296527171075</v>
      </c>
      <c r="I4" s="96">
        <f>IF(RES_hh_fec_in!I4=0,0,1000000/0.086*RES_hh_fec_in!I4/RES_hh_num_in!I4)</f>
        <v>13230.130057657851</v>
      </c>
      <c r="J4" s="96">
        <f>IF(RES_hh_fec_in!J4=0,0,1000000/0.086*RES_hh_fec_in!J4/RES_hh_num_in!J4)</f>
        <v>12659.401823452969</v>
      </c>
      <c r="K4" s="96">
        <f>IF(RES_hh_fec_in!K4=0,0,1000000/0.086*RES_hh_fec_in!K4/RES_hh_num_in!K4)</f>
        <v>13135.527153732779</v>
      </c>
      <c r="L4" s="96">
        <f>IF(RES_hh_fec_in!L4=0,0,1000000/0.086*RES_hh_fec_in!L4/RES_hh_num_in!L4)</f>
        <v>14494.457689780669</v>
      </c>
      <c r="M4" s="96">
        <f>IF(RES_hh_fec_in!M4=0,0,1000000/0.086*RES_hh_fec_in!M4/RES_hh_num_in!M4)</f>
        <v>13988.137051520247</v>
      </c>
      <c r="N4" s="96">
        <f>IF(RES_hh_fec_in!N4=0,0,1000000/0.086*RES_hh_fec_in!N4/RES_hh_num_in!N4)</f>
        <v>12991.051116790855</v>
      </c>
      <c r="O4" s="96">
        <f>IF(RES_hh_fec_in!O4=0,0,1000000/0.086*RES_hh_fec_in!O4/RES_hh_num_in!O4)</f>
        <v>12813.536534689794</v>
      </c>
      <c r="P4" s="96">
        <f>IF(RES_hh_fec_in!P4=0,0,1000000/0.086*RES_hh_fec_in!P4/RES_hh_num_in!P4)</f>
        <v>10804.903933689724</v>
      </c>
      <c r="Q4" s="96">
        <f>IF(RES_hh_fec_in!Q4=0,0,1000000/0.086*RES_hh_fec_in!Q4/RES_hh_num_in!Q4)</f>
        <v>12903.570834854205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0</v>
      </c>
      <c r="D5" s="95">
        <f>IF(RES_hh_fec_in!D5=0,0,1000000/0.086*RES_hh_fec_in!D5/RES_hh_num_in!D5)</f>
        <v>14837.090344151056</v>
      </c>
      <c r="E5" s="95">
        <f>IF(RES_hh_fec_in!E5=0,0,1000000/0.086*RES_hh_fec_in!E5/RES_hh_num_in!E5)</f>
        <v>19624.967189732084</v>
      </c>
      <c r="F5" s="95">
        <f>IF(RES_hh_fec_in!F5=0,0,1000000/0.086*RES_hh_fec_in!F5/RES_hh_num_in!F5)</f>
        <v>12685.46066102134</v>
      </c>
      <c r="G5" s="95">
        <f>IF(RES_hh_fec_in!G5=0,0,1000000/0.086*RES_hh_fec_in!G5/RES_hh_num_in!G5)</f>
        <v>19303.347024249448</v>
      </c>
      <c r="H5" s="95">
        <f>IF(RES_hh_fec_in!H5=0,0,1000000/0.086*RES_hh_fec_in!H5/RES_hh_num_in!H5)</f>
        <v>14755.50906635482</v>
      </c>
      <c r="I5" s="95">
        <f>IF(RES_hh_fec_in!I5=0,0,1000000/0.086*RES_hh_fec_in!I5/RES_hh_num_in!I5)</f>
        <v>0</v>
      </c>
      <c r="J5" s="95">
        <f>IF(RES_hh_fec_in!J5=0,0,1000000/0.086*RES_hh_fec_in!J5/RES_hh_num_in!J5)</f>
        <v>0</v>
      </c>
      <c r="K5" s="95">
        <f>IF(RES_hh_fec_in!K5=0,0,1000000/0.086*RES_hh_fec_in!K5/RES_hh_num_in!K5)</f>
        <v>0</v>
      </c>
      <c r="L5" s="95">
        <f>IF(RES_hh_fec_in!L5=0,0,1000000/0.086*RES_hh_fec_in!L5/RES_hh_num_in!L5)</f>
        <v>17962.655714275817</v>
      </c>
      <c r="M5" s="95">
        <f>IF(RES_hh_fec_in!M5=0,0,1000000/0.086*RES_hh_fec_in!M5/RES_hh_num_in!M5)</f>
        <v>0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11915.918413594449</v>
      </c>
      <c r="E6" s="95">
        <f>IF(RES_hh_fec_in!E6=0,0,1000000/0.086*RES_hh_fec_in!E6/RES_hh_num_in!E6)</f>
        <v>0</v>
      </c>
      <c r="F6" s="95">
        <f>IF(RES_hh_fec_in!F6=0,0,1000000/0.086*RES_hh_fec_in!F6/RES_hh_num_in!F6)</f>
        <v>13309.754040774018</v>
      </c>
      <c r="G6" s="95">
        <f>IF(RES_hh_fec_in!G6=0,0,1000000/0.086*RES_hh_fec_in!G6/RES_hh_num_in!G6)</f>
        <v>13663.132555986811</v>
      </c>
      <c r="H6" s="95">
        <f>IF(RES_hh_fec_in!H6=0,0,1000000/0.086*RES_hh_fec_in!H6/RES_hh_num_in!H6)</f>
        <v>12474.394694273644</v>
      </c>
      <c r="I6" s="95">
        <f>IF(RES_hh_fec_in!I6=0,0,1000000/0.086*RES_hh_fec_in!I6/RES_hh_num_in!I6)</f>
        <v>11546.03548900414</v>
      </c>
      <c r="J6" s="95">
        <f>IF(RES_hh_fec_in!J6=0,0,1000000/0.086*RES_hh_fec_in!J6/RES_hh_num_in!J6)</f>
        <v>11323.611503419284</v>
      </c>
      <c r="K6" s="95">
        <f>IF(RES_hh_fec_in!K6=0,0,1000000/0.086*RES_hh_fec_in!K6/RES_hh_num_in!K6)</f>
        <v>11510.064186945989</v>
      </c>
      <c r="L6" s="95">
        <f>IF(RES_hh_fec_in!L6=0,0,1000000/0.086*RES_hh_fec_in!L6/RES_hh_num_in!L6)</f>
        <v>12190.68439208233</v>
      </c>
      <c r="M6" s="95">
        <f>IF(RES_hh_fec_in!M6=0,0,1000000/0.086*RES_hh_fec_in!M6/RES_hh_num_in!M6)</f>
        <v>11808.158808422915</v>
      </c>
      <c r="N6" s="95">
        <f>IF(RES_hh_fec_in!N6=0,0,1000000/0.086*RES_hh_fec_in!N6/RES_hh_num_in!N6)</f>
        <v>11137.817285117751</v>
      </c>
      <c r="O6" s="95">
        <f>IF(RES_hh_fec_in!O6=0,0,1000000/0.086*RES_hh_fec_in!O6/RES_hh_num_in!O6)</f>
        <v>10872.282346200551</v>
      </c>
      <c r="P6" s="95">
        <f>IF(RES_hh_fec_in!P6=0,0,1000000/0.086*RES_hh_fec_in!P6/RES_hh_num_in!P6)</f>
        <v>9605.7251252068527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11746.66942489758</v>
      </c>
      <c r="D7" s="95">
        <f>IF(RES_hh_fec_in!D7=0,0,1000000/0.086*RES_hh_fec_in!D7/RES_hh_num_in!D7)</f>
        <v>13013.466121805808</v>
      </c>
      <c r="E7" s="95">
        <f>IF(RES_hh_fec_in!E7=0,0,1000000/0.086*RES_hh_fec_in!E7/RES_hh_num_in!E7)</f>
        <v>13515.021143799675</v>
      </c>
      <c r="F7" s="95">
        <f>IF(RES_hh_fec_in!F7=0,0,1000000/0.086*RES_hh_fec_in!F7/RES_hh_num_in!F7)</f>
        <v>13365.766807350072</v>
      </c>
      <c r="G7" s="95">
        <f>IF(RES_hh_fec_in!G7=0,0,1000000/0.086*RES_hh_fec_in!G7/RES_hh_num_in!G7)</f>
        <v>0</v>
      </c>
      <c r="H7" s="95">
        <f>IF(RES_hh_fec_in!H7=0,0,1000000/0.086*RES_hh_fec_in!H7/RES_hh_num_in!H7)</f>
        <v>12872.201908601171</v>
      </c>
      <c r="I7" s="95">
        <f>IF(RES_hh_fec_in!I7=0,0,1000000/0.086*RES_hh_fec_in!I7/RES_hh_num_in!I7)</f>
        <v>0</v>
      </c>
      <c r="J7" s="95">
        <f>IF(RES_hh_fec_in!J7=0,0,1000000/0.086*RES_hh_fec_in!J7/RES_hh_num_in!J7)</f>
        <v>0</v>
      </c>
      <c r="K7" s="95">
        <f>IF(RES_hh_fec_in!K7=0,0,1000000/0.086*RES_hh_fec_in!K7/RES_hh_num_in!K7)</f>
        <v>12465.937624218604</v>
      </c>
      <c r="L7" s="95">
        <f>IF(RES_hh_fec_in!L7=0,0,1000000/0.086*RES_hh_fec_in!L7/RES_hh_num_in!L7)</f>
        <v>13028.865838828689</v>
      </c>
      <c r="M7" s="95">
        <f>IF(RES_hh_fec_in!M7=0,0,1000000/0.086*RES_hh_fec_in!M7/RES_hh_num_in!M7)</f>
        <v>12478.714540577563</v>
      </c>
      <c r="N7" s="95">
        <f>IF(RES_hh_fec_in!N7=0,0,1000000/0.086*RES_hh_fec_in!N7/RES_hh_num_in!N7)</f>
        <v>0</v>
      </c>
      <c r="O7" s="95">
        <f>IF(RES_hh_fec_in!O7=0,0,1000000/0.086*RES_hh_fec_in!O7/RES_hh_num_in!O7)</f>
        <v>11827.268161979036</v>
      </c>
      <c r="P7" s="95">
        <f>IF(RES_hh_fec_in!P7=0,0,1000000/0.086*RES_hh_fec_in!P7/RES_hh_num_in!P7)</f>
        <v>0</v>
      </c>
      <c r="Q7" s="95">
        <f>IF(RES_hh_fec_in!Q7=0,0,1000000/0.086*RES_hh_fec_in!Q7/RES_hh_num_in!Q7)</f>
        <v>11563.758703643181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11719.095269904725</v>
      </c>
      <c r="D8" s="95">
        <f>IF(RES_hh_fec_in!D8=0,0,1000000/0.086*RES_hh_fec_in!D8/RES_hh_num_in!D8)</f>
        <v>11250.348392756972</v>
      </c>
      <c r="E8" s="95">
        <f>IF(RES_hh_fec_in!E8=0,0,1000000/0.086*RES_hh_fec_in!E8/RES_hh_num_in!E8)</f>
        <v>13035.930361011038</v>
      </c>
      <c r="F8" s="95">
        <f>IF(RES_hh_fec_in!F8=0,0,1000000/0.086*RES_hh_fec_in!F8/RES_hh_num_in!F8)</f>
        <v>12714.814565425531</v>
      </c>
      <c r="G8" s="95">
        <f>IF(RES_hh_fec_in!G8=0,0,1000000/0.086*RES_hh_fec_in!G8/RES_hh_num_in!G8)</f>
        <v>13386.400397188929</v>
      </c>
      <c r="H8" s="95">
        <f>IF(RES_hh_fec_in!H8=0,0,1000000/0.086*RES_hh_fec_in!H8/RES_hh_num_in!H8)</f>
        <v>12237.446269077762</v>
      </c>
      <c r="I8" s="95">
        <f>IF(RES_hh_fec_in!I8=0,0,1000000/0.086*RES_hh_fec_in!I8/RES_hh_num_in!I8)</f>
        <v>11340.841977495884</v>
      </c>
      <c r="J8" s="95">
        <f>IF(RES_hh_fec_in!J8=0,0,1000000/0.086*RES_hh_fec_in!J8/RES_hh_num_in!J8)</f>
        <v>11417.954691597959</v>
      </c>
      <c r="K8" s="95">
        <f>IF(RES_hh_fec_in!K8=0,0,1000000/0.086*RES_hh_fec_in!K8/RES_hh_num_in!K8)</f>
        <v>11715.599322024391</v>
      </c>
      <c r="L8" s="95">
        <f>IF(RES_hh_fec_in!L8=0,0,1000000/0.086*RES_hh_fec_in!L8/RES_hh_num_in!L8)</f>
        <v>12443.507757252353</v>
      </c>
      <c r="M8" s="95">
        <f>IF(RES_hh_fec_in!M8=0,0,1000000/0.086*RES_hh_fec_in!M8/RES_hh_num_in!M8)</f>
        <v>11356.258273250533</v>
      </c>
      <c r="N8" s="95">
        <f>IF(RES_hh_fec_in!N8=0,0,1000000/0.086*RES_hh_fec_in!N8/RES_hh_num_in!N8)</f>
        <v>10810.638022166251</v>
      </c>
      <c r="O8" s="95">
        <f>IF(RES_hh_fec_in!O8=0,0,1000000/0.086*RES_hh_fec_in!O8/RES_hh_num_in!O8)</f>
        <v>10525.809644769473</v>
      </c>
      <c r="P8" s="95">
        <f>IF(RES_hh_fec_in!P8=0,0,1000000/0.086*RES_hh_fec_in!P8/RES_hh_num_in!P8)</f>
        <v>8996.2826979006677</v>
      </c>
      <c r="Q8" s="95">
        <f>IF(RES_hh_fec_in!Q8=0,0,1000000/0.086*RES_hh_fec_in!Q8/RES_hh_num_in!Q8)</f>
        <v>0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0</v>
      </c>
      <c r="D9" s="95">
        <f>IF(RES_hh_fec_in!D9=0,0,1000000/0.086*RES_hh_fec_in!D9/RES_hh_num_in!D9)</f>
        <v>13907.503114886389</v>
      </c>
      <c r="E9" s="95">
        <f>IF(RES_hh_fec_in!E9=0,0,1000000/0.086*RES_hh_fec_in!E9/RES_hh_num_in!E9)</f>
        <v>16303.673826500599</v>
      </c>
      <c r="F9" s="95">
        <f>IF(RES_hh_fec_in!F9=0,0,1000000/0.086*RES_hh_fec_in!F9/RES_hh_num_in!F9)</f>
        <v>16026.971638018291</v>
      </c>
      <c r="G9" s="95">
        <f>IF(RES_hh_fec_in!G9=0,0,1000000/0.086*RES_hh_fec_in!G9/RES_hh_num_in!G9)</f>
        <v>16835.675545777751</v>
      </c>
      <c r="H9" s="95">
        <f>IF(RES_hh_fec_in!H9=0,0,1000000/0.086*RES_hh_fec_in!H9/RES_hh_num_in!H9)</f>
        <v>15542.09947034956</v>
      </c>
      <c r="I9" s="95">
        <f>IF(RES_hh_fec_in!I9=0,0,1000000/0.086*RES_hh_fec_in!I9/RES_hh_num_in!I9)</f>
        <v>14481.118523178704</v>
      </c>
      <c r="J9" s="95">
        <f>IF(RES_hh_fec_in!J9=0,0,1000000/0.086*RES_hh_fec_in!J9/RES_hh_num_in!J9)</f>
        <v>14549.93612070655</v>
      </c>
      <c r="K9" s="95">
        <f>IF(RES_hh_fec_in!K9=0,0,1000000/0.086*RES_hh_fec_in!K9/RES_hh_num_in!K9)</f>
        <v>14860.039650953755</v>
      </c>
      <c r="L9" s="95">
        <f>IF(RES_hh_fec_in!L9=0,0,1000000/0.086*RES_hh_fec_in!L9/RES_hh_num_in!L9)</f>
        <v>15899.058574264891</v>
      </c>
      <c r="M9" s="95">
        <f>IF(RES_hh_fec_in!M9=0,0,1000000/0.086*RES_hh_fec_in!M9/RES_hh_num_in!M9)</f>
        <v>14884.084008285767</v>
      </c>
      <c r="N9" s="95">
        <f>IF(RES_hh_fec_in!N9=0,0,1000000/0.086*RES_hh_fec_in!N9/RES_hh_num_in!N9)</f>
        <v>14170.995897365792</v>
      </c>
      <c r="O9" s="95">
        <f>IF(RES_hh_fec_in!O9=0,0,1000000/0.086*RES_hh_fec_in!O9/RES_hh_num_in!O9)</f>
        <v>13792.584284071425</v>
      </c>
      <c r="P9" s="95">
        <f>IF(RES_hh_fec_in!P9=0,0,1000000/0.086*RES_hh_fec_in!P9/RES_hh_num_in!P9)</f>
        <v>11750.237185444561</v>
      </c>
      <c r="Q9" s="95">
        <f>IF(RES_hh_fec_in!Q9=0,0,1000000/0.086*RES_hh_fec_in!Q9/RES_hh_num_in!Q9)</f>
        <v>13643.979595833291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10051.47677536656</v>
      </c>
      <c r="D11" s="95">
        <f>IF(RES_hh_fec_in!D11=0,0,1000000/0.086*RES_hh_fec_in!D11/RES_hh_num_in!D11)</f>
        <v>9648.8633556218883</v>
      </c>
      <c r="E11" s="95">
        <f>IF(RES_hh_fec_in!E11=0,0,1000000/0.086*RES_hh_fec_in!E11/RES_hh_num_in!E11)</f>
        <v>10779.906361958212</v>
      </c>
      <c r="F11" s="95">
        <f>IF(RES_hh_fec_in!F11=0,0,1000000/0.086*RES_hh_fec_in!F11/RES_hh_num_in!F11)</f>
        <v>10546.383840879884</v>
      </c>
      <c r="G11" s="95">
        <f>IF(RES_hh_fec_in!G11=0,0,1000000/0.086*RES_hh_fec_in!G11/RES_hh_num_in!G11)</f>
        <v>11208.241176398029</v>
      </c>
      <c r="H11" s="95">
        <f>IF(RES_hh_fec_in!H11=0,0,1000000/0.086*RES_hh_fec_in!H11/RES_hh_num_in!H11)</f>
        <v>9870.2192269870466</v>
      </c>
      <c r="I11" s="95">
        <f>IF(RES_hh_fec_in!I11=0,0,1000000/0.086*RES_hh_fec_in!I11/RES_hh_num_in!I11)</f>
        <v>9241.4401224917274</v>
      </c>
      <c r="J11" s="95">
        <f>IF(RES_hh_fec_in!J11=0,0,1000000/0.086*RES_hh_fec_in!J11/RES_hh_num_in!J11)</f>
        <v>9410.9787435671187</v>
      </c>
      <c r="K11" s="95">
        <f>IF(RES_hh_fec_in!K11=0,0,1000000/0.086*RES_hh_fec_in!K11/RES_hh_num_in!K11)</f>
        <v>9661.4257922948564</v>
      </c>
      <c r="L11" s="95">
        <f>IF(RES_hh_fec_in!L11=0,0,1000000/0.086*RES_hh_fec_in!L11/RES_hh_num_in!L11)</f>
        <v>10232.716420767772</v>
      </c>
      <c r="M11" s="95">
        <f>IF(RES_hh_fec_in!M11=0,0,1000000/0.086*RES_hh_fec_in!M11/RES_hh_num_in!M11)</f>
        <v>9438.1014656445386</v>
      </c>
      <c r="N11" s="95">
        <f>IF(RES_hh_fec_in!N11=0,0,1000000/0.086*RES_hh_fec_in!N11/RES_hh_num_in!N11)</f>
        <v>8602.6514406072401</v>
      </c>
      <c r="O11" s="95">
        <f>IF(RES_hh_fec_in!O11=0,0,1000000/0.086*RES_hh_fec_in!O11/RES_hh_num_in!O11)</f>
        <v>8701.2551885653083</v>
      </c>
      <c r="P11" s="95">
        <f>IF(RES_hh_fec_in!P11=0,0,1000000/0.086*RES_hh_fec_in!P11/RES_hh_num_in!P11)</f>
        <v>7413.8880004623525</v>
      </c>
      <c r="Q11" s="95">
        <f>IF(RES_hh_fec_in!Q11=0,0,1000000/0.086*RES_hh_fec_in!Q11/RES_hh_num_in!Q11)</f>
        <v>8230.5447132929894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7060.4431926192028</v>
      </c>
      <c r="D12" s="95">
        <f>IF(RES_hh_fec_in!D12=0,0,1000000/0.086*RES_hh_fec_in!D12/RES_hh_num_in!D12)</f>
        <v>6634.4679964617844</v>
      </c>
      <c r="E12" s="95">
        <f>IF(RES_hh_fec_in!E12=0,0,1000000/0.086*RES_hh_fec_in!E12/RES_hh_num_in!E12)</f>
        <v>7034.550963126846</v>
      </c>
      <c r="F12" s="95">
        <f>IF(RES_hh_fec_in!F12=0,0,1000000/0.086*RES_hh_fec_in!F12/RES_hh_num_in!F12)</f>
        <v>6648.2311965754916</v>
      </c>
      <c r="G12" s="95">
        <f>IF(RES_hh_fec_in!G12=0,0,1000000/0.086*RES_hh_fec_in!G12/RES_hh_num_in!G12)</f>
        <v>6659.6415674601767</v>
      </c>
      <c r="H12" s="95">
        <f>IF(RES_hh_fec_in!H12=0,0,1000000/0.086*RES_hh_fec_in!H12/RES_hh_num_in!H12)</f>
        <v>5752.8951637236478</v>
      </c>
      <c r="I12" s="95">
        <f>IF(RES_hh_fec_in!I12=0,0,1000000/0.086*RES_hh_fec_in!I12/RES_hh_num_in!I12)</f>
        <v>4936.4069946372174</v>
      </c>
      <c r="J12" s="95">
        <f>IF(RES_hh_fec_in!J12=0,0,1000000/0.086*RES_hh_fec_in!J12/RES_hh_num_in!J12)</f>
        <v>4700.7591987800306</v>
      </c>
      <c r="K12" s="95">
        <f>IF(RES_hh_fec_in!K12=0,0,1000000/0.086*RES_hh_fec_in!K12/RES_hh_num_in!K12)</f>
        <v>4392.0160255949031</v>
      </c>
      <c r="L12" s="95">
        <f>IF(RES_hh_fec_in!L12=0,0,1000000/0.086*RES_hh_fec_in!L12/RES_hh_num_in!L12)</f>
        <v>4256.7488247973042</v>
      </c>
      <c r="M12" s="95">
        <f>IF(RES_hh_fec_in!M12=0,0,1000000/0.086*RES_hh_fec_in!M12/RES_hh_num_in!M12)</f>
        <v>3828.9722296049413</v>
      </c>
      <c r="N12" s="95">
        <f>IF(RES_hh_fec_in!N12=0,0,1000000/0.086*RES_hh_fec_in!N12/RES_hh_num_in!N12)</f>
        <v>3414.4339245845927</v>
      </c>
      <c r="O12" s="95">
        <f>IF(RES_hh_fec_in!O12=0,0,1000000/0.086*RES_hh_fec_in!O12/RES_hh_num_in!O12)</f>
        <v>3281.8457217747423</v>
      </c>
      <c r="P12" s="95">
        <f>IF(RES_hh_fec_in!P12=0,0,1000000/0.086*RES_hh_fec_in!P12/RES_hh_num_in!P12)</f>
        <v>2794.0592540209714</v>
      </c>
      <c r="Q12" s="95">
        <f>IF(RES_hh_fec_in!Q12=0,0,1000000/0.086*RES_hh_fec_in!Q12/RES_hh_num_in!Q12)</f>
        <v>2864.4061428623859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11558.616217046645</v>
      </c>
      <c r="D13" s="22">
        <f>IF(RES_hh_fec_in!D13=0,0,1000000/0.086*RES_hh_fec_in!D13/RES_hh_num_in!D13)</f>
        <v>11576.402327956963</v>
      </c>
      <c r="E13" s="22">
        <f>IF(RES_hh_fec_in!E13=0,0,1000000/0.086*RES_hh_fec_in!E13/RES_hh_num_in!E13)</f>
        <v>11671.549235385088</v>
      </c>
      <c r="F13" s="22">
        <f>IF(RES_hh_fec_in!F13=0,0,1000000/0.086*RES_hh_fec_in!F13/RES_hh_num_in!F13)</f>
        <v>11999.198621834219</v>
      </c>
      <c r="G13" s="22">
        <f>IF(RES_hh_fec_in!G13=0,0,1000000/0.086*RES_hh_fec_in!G13/RES_hh_num_in!G13)</f>
        <v>12912.727583924187</v>
      </c>
      <c r="H13" s="22">
        <f>IF(RES_hh_fec_in!H13=0,0,1000000/0.086*RES_hh_fec_in!H13/RES_hh_num_in!H13)</f>
        <v>12112.962930514785</v>
      </c>
      <c r="I13" s="22">
        <f>IF(RES_hh_fec_in!I13=0,0,1000000/0.086*RES_hh_fec_in!I13/RES_hh_num_in!I13)</f>
        <v>10422.981330754501</v>
      </c>
      <c r="J13" s="22">
        <f>IF(RES_hh_fec_in!J13=0,0,1000000/0.086*RES_hh_fec_in!J13/RES_hh_num_in!J13)</f>
        <v>11448.873194346328</v>
      </c>
      <c r="K13" s="22">
        <f>IF(RES_hh_fec_in!K13=0,0,1000000/0.086*RES_hh_fec_in!K13/RES_hh_num_in!K13)</f>
        <v>11160.877581624696</v>
      </c>
      <c r="L13" s="22">
        <f>IF(RES_hh_fec_in!L13=0,0,1000000/0.086*RES_hh_fec_in!L13/RES_hh_num_in!L13)</f>
        <v>12067.617650554834</v>
      </c>
      <c r="M13" s="22">
        <f>IF(RES_hh_fec_in!M13=0,0,1000000/0.086*RES_hh_fec_in!M13/RES_hh_num_in!M13)</f>
        <v>11081.33071612737</v>
      </c>
      <c r="N13" s="22">
        <f>IF(RES_hh_fec_in!N13=0,0,1000000/0.086*RES_hh_fec_in!N13/RES_hh_num_in!N13)</f>
        <v>10773.915148479078</v>
      </c>
      <c r="O13" s="22">
        <f>IF(RES_hh_fec_in!O13=0,0,1000000/0.086*RES_hh_fec_in!O13/RES_hh_num_in!O13)</f>
        <v>10246.864387330854</v>
      </c>
      <c r="P13" s="22">
        <f>IF(RES_hh_fec_in!P13=0,0,1000000/0.086*RES_hh_fec_in!P13/RES_hh_num_in!P13)</f>
        <v>8828.2450317193816</v>
      </c>
      <c r="Q13" s="22">
        <f>IF(RES_hh_fec_in!Q13=0,0,1000000/0.086*RES_hh_fec_in!Q13/RES_hh_num_in!Q13)</f>
        <v>10633.211111266894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169.71482398360908</v>
      </c>
      <c r="D14" s="98">
        <f>IF(RES_hh_fec_in!D14=0,0,1000000/0.086*RES_hh_fec_in!D14/RES_hh_num_in!D14)</f>
        <v>167.05274249791003</v>
      </c>
      <c r="E14" s="98">
        <f>IF(RES_hh_fec_in!E14=0,0,1000000/0.086*RES_hh_fec_in!E14/RES_hh_num_in!E14)</f>
        <v>31.36835453809578</v>
      </c>
      <c r="F14" s="98">
        <f>IF(RES_hh_fec_in!F14=0,0,1000000/0.086*RES_hh_fec_in!F14/RES_hh_num_in!F14)</f>
        <v>97.212734892212197</v>
      </c>
      <c r="G14" s="98">
        <f>IF(RES_hh_fec_in!G14=0,0,1000000/0.086*RES_hh_fec_in!G14/RES_hh_num_in!G14)</f>
        <v>124.91873576661519</v>
      </c>
      <c r="H14" s="98">
        <f>IF(RES_hh_fec_in!H14=0,0,1000000/0.086*RES_hh_fec_in!H14/RES_hh_num_in!H14)</f>
        <v>162.79129123938176</v>
      </c>
      <c r="I14" s="98">
        <f>IF(RES_hh_fec_in!I14=0,0,1000000/0.086*RES_hh_fec_in!I14/RES_hh_num_in!I14)</f>
        <v>65.297410055708639</v>
      </c>
      <c r="J14" s="98">
        <f>IF(RES_hh_fec_in!J14=0,0,1000000/0.086*RES_hh_fec_in!J14/RES_hh_num_in!J14)</f>
        <v>184.2682980525577</v>
      </c>
      <c r="K14" s="98">
        <f>IF(RES_hh_fec_in!K14=0,0,1000000/0.086*RES_hh_fec_in!K14/RES_hh_num_in!K14)</f>
        <v>120.28962393213369</v>
      </c>
      <c r="L14" s="98">
        <f>IF(RES_hh_fec_in!L14=0,0,1000000/0.086*RES_hh_fec_in!L14/RES_hh_num_in!L14)</f>
        <v>119.43522785327239</v>
      </c>
      <c r="M14" s="98">
        <f>IF(RES_hh_fec_in!M14=0,0,1000000/0.086*RES_hh_fec_in!M14/RES_hh_num_in!M14)</f>
        <v>94.493098794510814</v>
      </c>
      <c r="N14" s="98">
        <f>IF(RES_hh_fec_in!N14=0,0,1000000/0.086*RES_hh_fec_in!N14/RES_hh_num_in!N14)</f>
        <v>110.34669482361066</v>
      </c>
      <c r="O14" s="98">
        <f>IF(RES_hh_fec_in!O14=0,0,1000000/0.086*RES_hh_fec_in!O14/RES_hh_num_in!O14)</f>
        <v>104.44675856955583</v>
      </c>
      <c r="P14" s="98">
        <f>IF(RES_hh_fec_in!P14=0,0,1000000/0.086*RES_hh_fec_in!P14/RES_hh_num_in!P14)</f>
        <v>117.88650114647108</v>
      </c>
      <c r="Q14" s="98">
        <f>IF(RES_hh_fec_in!Q14=0,0,1000000/0.086*RES_hh_fec_in!Q14/RES_hh_num_in!Q14)</f>
        <v>137.39982826816154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1200.1712307436756</v>
      </c>
      <c r="D15" s="96">
        <f t="shared" si="0"/>
        <v>1476.9444655972554</v>
      </c>
      <c r="E15" s="96">
        <f t="shared" si="0"/>
        <v>1190.0289899735158</v>
      </c>
      <c r="F15" s="96">
        <f t="shared" si="0"/>
        <v>1015.8964220906777</v>
      </c>
      <c r="G15" s="96">
        <f t="shared" si="0"/>
        <v>781.28896800724522</v>
      </c>
      <c r="H15" s="96">
        <f t="shared" si="0"/>
        <v>879.03843494207933</v>
      </c>
      <c r="I15" s="96">
        <f t="shared" si="0"/>
        <v>778.33562825549211</v>
      </c>
      <c r="J15" s="96">
        <f t="shared" si="0"/>
        <v>816.20416333589083</v>
      </c>
      <c r="K15" s="96">
        <f t="shared" si="0"/>
        <v>1124.9772742805642</v>
      </c>
      <c r="L15" s="96">
        <f t="shared" si="0"/>
        <v>1020.2655126863151</v>
      </c>
      <c r="M15" s="96">
        <f t="shared" si="0"/>
        <v>795.11843796048424</v>
      </c>
      <c r="N15" s="96">
        <f t="shared" si="0"/>
        <v>665.19647517602994</v>
      </c>
      <c r="O15" s="96">
        <f t="shared" si="0"/>
        <v>663.08795445938335</v>
      </c>
      <c r="P15" s="96">
        <f t="shared" si="0"/>
        <v>657.9539831042822</v>
      </c>
      <c r="Q15" s="96">
        <f t="shared" si="0"/>
        <v>676.82296352859146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1200.1712307436756</v>
      </c>
      <c r="D16" s="97">
        <f>IF(RES_hh_fec_in!D16=0,0,1000000/0.086*RES_hh_fec_in!D16/RES_hh_num_in!D$3)</f>
        <v>1476.9444655972554</v>
      </c>
      <c r="E16" s="97">
        <f>IF(RES_hh_fec_in!E16=0,0,1000000/0.086*RES_hh_fec_in!E16/RES_hh_num_in!E$3)</f>
        <v>1190.0289899735158</v>
      </c>
      <c r="F16" s="97">
        <f>IF(RES_hh_fec_in!F16=0,0,1000000/0.086*RES_hh_fec_in!F16/RES_hh_num_in!F$3)</f>
        <v>1015.8964220906777</v>
      </c>
      <c r="G16" s="97">
        <f>IF(RES_hh_fec_in!G16=0,0,1000000/0.086*RES_hh_fec_in!G16/RES_hh_num_in!G$3)</f>
        <v>781.28896800724522</v>
      </c>
      <c r="H16" s="97">
        <f>IF(RES_hh_fec_in!H16=0,0,1000000/0.086*RES_hh_fec_in!H16/RES_hh_num_in!H$3)</f>
        <v>879.03843494207933</v>
      </c>
      <c r="I16" s="97">
        <f>IF(RES_hh_fec_in!I16=0,0,1000000/0.086*RES_hh_fec_in!I16/RES_hh_num_in!I$3)</f>
        <v>778.33562825549211</v>
      </c>
      <c r="J16" s="97">
        <f>IF(RES_hh_fec_in!J16=0,0,1000000/0.086*RES_hh_fec_in!J16/RES_hh_num_in!J$3)</f>
        <v>816.20416333589083</v>
      </c>
      <c r="K16" s="97">
        <f>IF(RES_hh_fec_in!K16=0,0,1000000/0.086*RES_hh_fec_in!K16/RES_hh_num_in!K$3)</f>
        <v>1124.9772742805642</v>
      </c>
      <c r="L16" s="97">
        <f>IF(RES_hh_fec_in!L16=0,0,1000000/0.086*RES_hh_fec_in!L16/RES_hh_num_in!L$3)</f>
        <v>1020.2655126863151</v>
      </c>
      <c r="M16" s="97">
        <f>IF(RES_hh_fec_in!M16=0,0,1000000/0.086*RES_hh_fec_in!M16/RES_hh_num_in!M$3)</f>
        <v>795.11843796048424</v>
      </c>
      <c r="N16" s="97">
        <f>IF(RES_hh_fec_in!N16=0,0,1000000/0.086*RES_hh_fec_in!N16/RES_hh_num_in!N$3)</f>
        <v>665.19647517602994</v>
      </c>
      <c r="O16" s="97">
        <f>IF(RES_hh_fec_in!O16=0,0,1000000/0.086*RES_hh_fec_in!O16/RES_hh_num_in!O$3)</f>
        <v>663.08795445938335</v>
      </c>
      <c r="P16" s="97">
        <f>IF(RES_hh_fec_in!P16=0,0,1000000/0.086*RES_hh_fec_in!P16/RES_hh_num_in!P$3)</f>
        <v>657.9539831042822</v>
      </c>
      <c r="Q16" s="97">
        <f>IF(RES_hh_fec_in!Q16=0,0,1000000/0.086*RES_hh_fec_in!Q16/RES_hh_num_in!Q$3)</f>
        <v>676.82296352859146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2379.9209016646037</v>
      </c>
      <c r="D17" s="96">
        <f>IF(RES_hh_fec_in!D17=0,0,1000000/0.086*RES_hh_fec_in!D17/RES_hh_num_in!D17)</f>
        <v>2600.3288508530127</v>
      </c>
      <c r="E17" s="96">
        <f>IF(RES_hh_fec_in!E17=0,0,1000000/0.086*RES_hh_fec_in!E17/RES_hh_num_in!E17)</f>
        <v>2658.1628366741434</v>
      </c>
      <c r="F17" s="96">
        <f>IF(RES_hh_fec_in!F17=0,0,1000000/0.086*RES_hh_fec_in!F17/RES_hh_num_in!F17)</f>
        <v>2608.7072240214152</v>
      </c>
      <c r="G17" s="96">
        <f>IF(RES_hh_fec_in!G17=0,0,1000000/0.086*RES_hh_fec_in!G17/RES_hh_num_in!G17)</f>
        <v>2686.2122464441245</v>
      </c>
      <c r="H17" s="96">
        <f>IF(RES_hh_fec_in!H17=0,0,1000000/0.086*RES_hh_fec_in!H17/RES_hh_num_in!H17)</f>
        <v>2658.6745171941579</v>
      </c>
      <c r="I17" s="96">
        <f>IF(RES_hh_fec_in!I17=0,0,1000000/0.086*RES_hh_fec_in!I17/RES_hh_num_in!I17)</f>
        <v>2606.0121427388144</v>
      </c>
      <c r="J17" s="96">
        <f>IF(RES_hh_fec_in!J17=0,0,1000000/0.086*RES_hh_fec_in!J17/RES_hh_num_in!J17)</f>
        <v>2616.0295904556911</v>
      </c>
      <c r="K17" s="96">
        <f>IF(RES_hh_fec_in!K17=0,0,1000000/0.086*RES_hh_fec_in!K17/RES_hh_num_in!K17)</f>
        <v>2913.3755339416607</v>
      </c>
      <c r="L17" s="96">
        <f>IF(RES_hh_fec_in!L17=0,0,1000000/0.086*RES_hh_fec_in!L17/RES_hh_num_in!L17)</f>
        <v>2952.4835401526138</v>
      </c>
      <c r="M17" s="96">
        <f>IF(RES_hh_fec_in!M17=0,0,1000000/0.086*RES_hh_fec_in!M17/RES_hh_num_in!M17)</f>
        <v>2847.726180090533</v>
      </c>
      <c r="N17" s="96">
        <f>IF(RES_hh_fec_in!N17=0,0,1000000/0.086*RES_hh_fec_in!N17/RES_hh_num_in!N17)</f>
        <v>2738.1202867083862</v>
      </c>
      <c r="O17" s="96">
        <f>IF(RES_hh_fec_in!O17=0,0,1000000/0.086*RES_hh_fec_in!O17/RES_hh_num_in!O17)</f>
        <v>2552.2903668501272</v>
      </c>
      <c r="P17" s="96">
        <f>IF(RES_hh_fec_in!P17=0,0,1000000/0.086*RES_hh_fec_in!P17/RES_hh_num_in!P17)</f>
        <v>2432.1202146698834</v>
      </c>
      <c r="Q17" s="96">
        <f>IF(RES_hh_fec_in!Q17=0,0,1000000/0.086*RES_hh_fec_in!Q17/RES_hh_num_in!Q17)</f>
        <v>2473.5858222653096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0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0</v>
      </c>
      <c r="M18" s="95">
        <f>IF(RES_hh_fec_in!M18=0,0,1000000/0.086*RES_hh_fec_in!M18/RES_hh_num_in!M18)</f>
        <v>0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3024.6537240046264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3176.6351845280692</v>
      </c>
      <c r="G19" s="95">
        <f>IF(RES_hh_fec_in!G19=0,0,1000000/0.086*RES_hh_fec_in!G19/RES_hh_num_in!G19)</f>
        <v>3141.0378706184533</v>
      </c>
      <c r="H19" s="95">
        <f>IF(RES_hh_fec_in!H19=0,0,1000000/0.086*RES_hh_fec_in!H19/RES_hh_num_in!H19)</f>
        <v>2679.2197694332576</v>
      </c>
      <c r="I19" s="95">
        <f>IF(RES_hh_fec_in!I19=0,0,1000000/0.086*RES_hh_fec_in!I19/RES_hh_num_in!I19)</f>
        <v>2677.0229797051525</v>
      </c>
      <c r="J19" s="95">
        <f>IF(RES_hh_fec_in!J19=0,0,1000000/0.086*RES_hh_fec_in!J19/RES_hh_num_in!J19)</f>
        <v>3033.681878690938</v>
      </c>
      <c r="K19" s="95">
        <f>IF(RES_hh_fec_in!K19=0,0,1000000/0.086*RES_hh_fec_in!K19/RES_hh_num_in!K19)</f>
        <v>3023.0257604066278</v>
      </c>
      <c r="L19" s="95">
        <f>IF(RES_hh_fec_in!L19=0,0,1000000/0.086*RES_hh_fec_in!L19/RES_hh_num_in!L19)</f>
        <v>3071.5221015215552</v>
      </c>
      <c r="M19" s="95">
        <f>IF(RES_hh_fec_in!M19=0,0,1000000/0.086*RES_hh_fec_in!M19/RES_hh_num_in!M19)</f>
        <v>2951.6732710514689</v>
      </c>
      <c r="N19" s="95">
        <f>IF(RES_hh_fec_in!N19=0,0,1000000/0.086*RES_hh_fec_in!N19/RES_hh_num_in!N19)</f>
        <v>2561.2261457520794</v>
      </c>
      <c r="O19" s="95">
        <f>IF(RES_hh_fec_in!O19=0,0,1000000/0.086*RES_hh_fec_in!O19/RES_hh_num_in!O19)</f>
        <v>2530.5685912345307</v>
      </c>
      <c r="P19" s="95">
        <f>IF(RES_hh_fec_in!P19=0,0,1000000/0.086*RES_hh_fec_in!P19/RES_hh_num_in!P19)</f>
        <v>2452.7526207704818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2685.315228499378</v>
      </c>
      <c r="D20" s="95">
        <f>IF(RES_hh_fec_in!D20=0,0,1000000/0.086*RES_hh_fec_in!D20/RES_hh_num_in!D20)</f>
        <v>2912.3103534761067</v>
      </c>
      <c r="E20" s="95">
        <f>IF(RES_hh_fec_in!E20=0,0,1000000/0.086*RES_hh_fec_in!E20/RES_hh_num_in!E20)</f>
        <v>2704.1693554707354</v>
      </c>
      <c r="F20" s="95">
        <f>IF(RES_hh_fec_in!F20=0,0,1000000/0.086*RES_hh_fec_in!F20/RES_hh_num_in!F20)</f>
        <v>2780.8920551742131</v>
      </c>
      <c r="G20" s="95">
        <f>IF(RES_hh_fec_in!G20=0,0,1000000/0.086*RES_hh_fec_in!G20/RES_hh_num_in!G20)</f>
        <v>0</v>
      </c>
      <c r="H20" s="95">
        <f>IF(RES_hh_fec_in!H20=0,0,1000000/0.086*RES_hh_fec_in!H20/RES_hh_num_in!H20)</f>
        <v>2019.5002156344385</v>
      </c>
      <c r="I20" s="95">
        <f>IF(RES_hh_fec_in!I20=0,0,1000000/0.086*RES_hh_fec_in!I20/RES_hh_num_in!I20)</f>
        <v>0</v>
      </c>
      <c r="J20" s="95">
        <f>IF(RES_hh_fec_in!J20=0,0,1000000/0.086*RES_hh_fec_in!J20/RES_hh_num_in!J20)</f>
        <v>0</v>
      </c>
      <c r="K20" s="95">
        <f>IF(RES_hh_fec_in!K20=0,0,1000000/0.086*RES_hh_fec_in!K20/RES_hh_num_in!K20)</f>
        <v>2663.684367104478</v>
      </c>
      <c r="L20" s="95">
        <f>IF(RES_hh_fec_in!L20=0,0,1000000/0.086*RES_hh_fec_in!L20/RES_hh_num_in!L20)</f>
        <v>2045.2687709871086</v>
      </c>
      <c r="M20" s="95">
        <f>IF(RES_hh_fec_in!M20=0,0,1000000/0.086*RES_hh_fec_in!M20/RES_hh_num_in!M20)</f>
        <v>2398.4702070599405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1927.3759651052378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2165.2178760492511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2638.236393439026</v>
      </c>
      <c r="D21" s="95">
        <f>IF(RES_hh_fec_in!D21=0,0,1000000/0.086*RES_hh_fec_in!D21/RES_hh_num_in!D21)</f>
        <v>2706.5151238737276</v>
      </c>
      <c r="E21" s="95">
        <f>IF(RES_hh_fec_in!E21=0,0,1000000/0.086*RES_hh_fec_in!E21/RES_hh_num_in!E21)</f>
        <v>2719.3799281172301</v>
      </c>
      <c r="F21" s="95">
        <f>IF(RES_hh_fec_in!F21=0,0,1000000/0.086*RES_hh_fec_in!F21/RES_hh_num_in!F21)</f>
        <v>2700.0002328729538</v>
      </c>
      <c r="G21" s="95">
        <f>IF(RES_hh_fec_in!G21=0,0,1000000/0.086*RES_hh_fec_in!G21/RES_hh_num_in!G21)</f>
        <v>2691.283814996475</v>
      </c>
      <c r="H21" s="95">
        <f>IF(RES_hh_fec_in!H21=0,0,1000000/0.086*RES_hh_fec_in!H21/RES_hh_num_in!H21)</f>
        <v>2580.4907208606487</v>
      </c>
      <c r="I21" s="95">
        <f>IF(RES_hh_fec_in!I21=0,0,1000000/0.086*RES_hh_fec_in!I21/RES_hh_num_in!I21)</f>
        <v>2481.5743855198721</v>
      </c>
      <c r="J21" s="95">
        <f>IF(RES_hh_fec_in!J21=0,0,1000000/0.086*RES_hh_fec_in!J21/RES_hh_num_in!J21)</f>
        <v>2460.1989178203044</v>
      </c>
      <c r="K21" s="95">
        <f>IF(RES_hh_fec_in!K21=0,0,1000000/0.086*RES_hh_fec_in!K21/RES_hh_num_in!K21)</f>
        <v>2492.552977478821</v>
      </c>
      <c r="L21" s="95">
        <f>IF(RES_hh_fec_in!L21=0,0,1000000/0.086*RES_hh_fec_in!L21/RES_hh_num_in!L21)</f>
        <v>2522.125629701794</v>
      </c>
      <c r="M21" s="95">
        <f>IF(RES_hh_fec_in!M21=0,0,1000000/0.086*RES_hh_fec_in!M21/RES_hh_num_in!M21)</f>
        <v>1900.7007007805071</v>
      </c>
      <c r="N21" s="95">
        <f>IF(RES_hh_fec_in!N21=0,0,1000000/0.086*RES_hh_fec_in!N21/RES_hh_num_in!N21)</f>
        <v>1836.8810260309153</v>
      </c>
      <c r="O21" s="95">
        <f>IF(RES_hh_fec_in!O21=0,0,1000000/0.086*RES_hh_fec_in!O21/RES_hh_num_in!O21)</f>
        <v>1806.6843373486361</v>
      </c>
      <c r="P21" s="95">
        <f>IF(RES_hh_fec_in!P21=0,0,1000000/0.086*RES_hh_fec_in!P21/RES_hh_num_in!P21)</f>
        <v>1740.8415096840879</v>
      </c>
      <c r="Q21" s="95">
        <f>IF(RES_hh_fec_in!Q21=0,0,1000000/0.086*RES_hh_fec_in!Q21/RES_hh_num_in!Q21)</f>
        <v>0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0</v>
      </c>
      <c r="D22" s="95">
        <f>IF(RES_hh_fec_in!D22=0,0,1000000/0.086*RES_hh_fec_in!D22/RES_hh_num_in!D22)</f>
        <v>3226.9119429021634</v>
      </c>
      <c r="E22" s="95">
        <f>IF(RES_hh_fec_in!E22=0,0,1000000/0.086*RES_hh_fec_in!E22/RES_hh_num_in!E22)</f>
        <v>3275.8348115085009</v>
      </c>
      <c r="F22" s="95">
        <f>IF(RES_hh_fec_in!F22=0,0,1000000/0.086*RES_hh_fec_in!F22/RES_hh_num_in!F22)</f>
        <v>3258.0043088310304</v>
      </c>
      <c r="G22" s="95">
        <f>IF(RES_hh_fec_in!G22=0,0,1000000/0.086*RES_hh_fec_in!G22/RES_hh_num_in!G22)</f>
        <v>3265.317820606745</v>
      </c>
      <c r="H22" s="95">
        <f>IF(RES_hh_fec_in!H22=0,0,1000000/0.086*RES_hh_fec_in!H22/RES_hh_num_in!H22)</f>
        <v>3122.1136649011896</v>
      </c>
      <c r="I22" s="95">
        <f>IF(RES_hh_fec_in!I22=0,0,1000000/0.086*RES_hh_fec_in!I22/RES_hh_num_in!I22)</f>
        <v>3118.6866465319367</v>
      </c>
      <c r="J22" s="95">
        <f>IF(RES_hh_fec_in!J22=0,0,1000000/0.086*RES_hh_fec_in!J22/RES_hh_num_in!J22)</f>
        <v>2799.2668810400296</v>
      </c>
      <c r="K22" s="95">
        <f>IF(RES_hh_fec_in!K22=0,0,1000000/0.086*RES_hh_fec_in!K22/RES_hh_num_in!K22)</f>
        <v>3152.0673388583855</v>
      </c>
      <c r="L22" s="95">
        <f>IF(RES_hh_fec_in!L22=0,0,1000000/0.086*RES_hh_fec_in!L22/RES_hh_num_in!L22)</f>
        <v>3321.0585719383698</v>
      </c>
      <c r="M22" s="95">
        <f>IF(RES_hh_fec_in!M22=0,0,1000000/0.086*RES_hh_fec_in!M22/RES_hh_num_in!M22)</f>
        <v>2972.7748688408051</v>
      </c>
      <c r="N22" s="95">
        <f>IF(RES_hh_fec_in!N22=0,0,1000000/0.086*RES_hh_fec_in!N22/RES_hh_num_in!N22)</f>
        <v>2692.4347282713929</v>
      </c>
      <c r="O22" s="95">
        <f>IF(RES_hh_fec_in!O22=0,0,1000000/0.086*RES_hh_fec_in!O22/RES_hh_num_in!O22)</f>
        <v>2424.0550879332586</v>
      </c>
      <c r="P22" s="95">
        <f>IF(RES_hh_fec_in!P22=0,0,1000000/0.086*RES_hh_fec_in!P22/RES_hh_num_in!P22)</f>
        <v>2169.2438330596447</v>
      </c>
      <c r="Q22" s="95">
        <f>IF(RES_hh_fec_in!Q22=0,0,1000000/0.086*RES_hh_fec_in!Q22/RES_hh_num_in!Q22)</f>
        <v>2170.2790972850803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1814.4938710585736</v>
      </c>
      <c r="D24" s="95">
        <f>IF(RES_hh_fec_in!D24=0,0,1000000/0.086*RES_hh_fec_in!D24/RES_hh_num_in!D24)</f>
        <v>1853.3364281395804</v>
      </c>
      <c r="E24" s="95">
        <f>IF(RES_hh_fec_in!E24=0,0,1000000/0.086*RES_hh_fec_in!E24/RES_hh_num_in!E24)</f>
        <v>1822.4186235891138</v>
      </c>
      <c r="F24" s="95">
        <f>IF(RES_hh_fec_in!F24=0,0,1000000/0.086*RES_hh_fec_in!F24/RES_hh_num_in!F24)</f>
        <v>1834.3282423673843</v>
      </c>
      <c r="G24" s="95">
        <f>IF(RES_hh_fec_in!G24=0,0,1000000/0.086*RES_hh_fec_in!G24/RES_hh_num_in!G24)</f>
        <v>1836.5401594430448</v>
      </c>
      <c r="H24" s="95">
        <f>IF(RES_hh_fec_in!H24=0,0,1000000/0.086*RES_hh_fec_in!H24/RES_hh_num_in!H24)</f>
        <v>1693.5197825276482</v>
      </c>
      <c r="I24" s="95">
        <f>IF(RES_hh_fec_in!I24=0,0,1000000/0.086*RES_hh_fec_in!I24/RES_hh_num_in!I24)</f>
        <v>1697.9656562777702</v>
      </c>
      <c r="J24" s="95">
        <f>IF(RES_hh_fec_in!J24=0,0,1000000/0.086*RES_hh_fec_in!J24/RES_hh_num_in!J24)</f>
        <v>1604.866613326054</v>
      </c>
      <c r="K24" s="95">
        <f>IF(RES_hh_fec_in!K24=0,0,1000000/0.086*RES_hh_fec_in!K24/RES_hh_num_in!K24)</f>
        <v>1715.9944877569578</v>
      </c>
      <c r="L24" s="95">
        <f>IF(RES_hh_fec_in!L24=0,0,1000000/0.086*RES_hh_fec_in!L24/RES_hh_num_in!L24)</f>
        <v>1742.3974307054254</v>
      </c>
      <c r="M24" s="95">
        <f>IF(RES_hh_fec_in!M24=0,0,1000000/0.086*RES_hh_fec_in!M24/RES_hh_num_in!M24)</f>
        <v>1474.648892604793</v>
      </c>
      <c r="N24" s="95">
        <f>IF(RES_hh_fec_in!N24=0,0,1000000/0.086*RES_hh_fec_in!N24/RES_hh_num_in!N24)</f>
        <v>1206.5842260670149</v>
      </c>
      <c r="O24" s="95">
        <f>IF(RES_hh_fec_in!O24=0,0,1000000/0.086*RES_hh_fec_in!O24/RES_hh_num_in!O24)</f>
        <v>1231.8142303129518</v>
      </c>
      <c r="P24" s="95">
        <f>IF(RES_hh_fec_in!P24=0,0,1000000/0.086*RES_hh_fec_in!P24/RES_hh_num_in!P24)</f>
        <v>1177.7251733762985</v>
      </c>
      <c r="Q24" s="95">
        <f>IF(RES_hh_fec_in!Q24=0,0,1000000/0.086*RES_hh_fec_in!Q24/RES_hh_num_in!Q24)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2331.4770625647516</v>
      </c>
      <c r="D25" s="22">
        <f>IF(RES_hh_fec_in!D25=0,0,1000000/0.086*RES_hh_fec_in!D25/RES_hh_num_in!D25)</f>
        <v>2429.1706593750196</v>
      </c>
      <c r="E25" s="22">
        <f>IF(RES_hh_fec_in!E25=0,0,1000000/0.086*RES_hh_fec_in!E25/RES_hh_num_in!E25)</f>
        <v>2274.3527745547008</v>
      </c>
      <c r="F25" s="22">
        <f>IF(RES_hh_fec_in!F25=0,0,1000000/0.086*RES_hh_fec_in!F25/RES_hh_num_in!F25)</f>
        <v>2380.7393826981342</v>
      </c>
      <c r="G25" s="22">
        <f>IF(RES_hh_fec_in!G25=0,0,1000000/0.086*RES_hh_fec_in!G25/RES_hh_num_in!G25)</f>
        <v>2419.8000914133804</v>
      </c>
      <c r="H25" s="22">
        <f>IF(RES_hh_fec_in!H25=0,0,1000000/0.086*RES_hh_fec_in!H25/RES_hh_num_in!H25)</f>
        <v>2442.384398471017</v>
      </c>
      <c r="I25" s="22">
        <f>IF(RES_hh_fec_in!I25=0,0,1000000/0.086*RES_hh_fec_in!I25/RES_hh_num_in!I25)</f>
        <v>2272.5834785377619</v>
      </c>
      <c r="J25" s="22">
        <f>IF(RES_hh_fec_in!J25=0,0,1000000/0.086*RES_hh_fec_in!J25/RES_hh_num_in!J25)</f>
        <v>2407.121696610599</v>
      </c>
      <c r="K25" s="22">
        <f>IF(RES_hh_fec_in!K25=0,0,1000000/0.086*RES_hh_fec_in!K25/RES_hh_num_in!K25)</f>
        <v>2419.2092534307512</v>
      </c>
      <c r="L25" s="22">
        <f>IF(RES_hh_fec_in!L25=0,0,1000000/0.086*RES_hh_fec_in!L25/RES_hh_num_in!L25)</f>
        <v>2323.3582331236635</v>
      </c>
      <c r="M25" s="22">
        <f>IF(RES_hh_fec_in!M25=0,0,1000000/0.086*RES_hh_fec_in!M25/RES_hh_num_in!M25)</f>
        <v>2070.9299977120254</v>
      </c>
      <c r="N25" s="22">
        <f>IF(RES_hh_fec_in!N25=0,0,1000000/0.086*RES_hh_fec_in!N25/RES_hh_num_in!N25)</f>
        <v>2110.4068343712215</v>
      </c>
      <c r="O25" s="22">
        <f>IF(RES_hh_fec_in!O25=0,0,1000000/0.086*RES_hh_fec_in!O25/RES_hh_num_in!O25)</f>
        <v>2191.8503332937066</v>
      </c>
      <c r="P25" s="22">
        <f>IF(RES_hh_fec_in!P25=0,0,1000000/0.086*RES_hh_fec_in!P25/RES_hh_num_in!P25)</f>
        <v>2054.1491001370928</v>
      </c>
      <c r="Q25" s="22">
        <f>IF(RES_hh_fec_in!Q25=0,0,1000000/0.086*RES_hh_fec_in!Q25/RES_hh_num_in!Q25)</f>
        <v>2167.8096952088436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494.46164466617023</v>
      </c>
      <c r="D26" s="18">
        <f>IF(RES_hh_fec_in!D26=0,0,1000000/0.086*RES_hh_fec_in!D26/RES_hh_num_in!D26)</f>
        <v>514.27752923541846</v>
      </c>
      <c r="E26" s="18">
        <f>IF(RES_hh_fec_in!E26=0,0,1000000/0.086*RES_hh_fec_in!E26/RES_hh_num_in!E26)</f>
        <v>530.2885279916004</v>
      </c>
      <c r="F26" s="18">
        <f>IF(RES_hh_fec_in!F26=0,0,1000000/0.086*RES_hh_fec_in!F26/RES_hh_num_in!F26)</f>
        <v>541.54851009884169</v>
      </c>
      <c r="G26" s="18">
        <f>IF(RES_hh_fec_in!G26=0,0,1000000/0.086*RES_hh_fec_in!G26/RES_hh_num_in!G26)</f>
        <v>546.12852045833358</v>
      </c>
      <c r="H26" s="18">
        <f>IF(RES_hh_fec_in!H26=0,0,1000000/0.086*RES_hh_fec_in!H26/RES_hh_num_in!H26)</f>
        <v>547.23511996777177</v>
      </c>
      <c r="I26" s="18">
        <f>IF(RES_hh_fec_in!I26=0,0,1000000/0.086*RES_hh_fec_in!I26/RES_hh_num_in!I26)</f>
        <v>550.34444507406022</v>
      </c>
      <c r="J26" s="18">
        <f>IF(RES_hh_fec_in!J26=0,0,1000000/0.086*RES_hh_fec_in!J26/RES_hh_num_in!J26)</f>
        <v>557.65393437526689</v>
      </c>
      <c r="K26" s="18">
        <f>IF(RES_hh_fec_in!K26=0,0,1000000/0.086*RES_hh_fec_in!K26/RES_hh_num_in!K26)</f>
        <v>558.67721862670976</v>
      </c>
      <c r="L26" s="18">
        <f>IF(RES_hh_fec_in!L26=0,0,1000000/0.086*RES_hh_fec_in!L26/RES_hh_num_in!L26)</f>
        <v>572.70284781070461</v>
      </c>
      <c r="M26" s="18">
        <f>IF(RES_hh_fec_in!M26=0,0,1000000/0.086*RES_hh_fec_in!M26/RES_hh_num_in!M26)</f>
        <v>558.19707990873269</v>
      </c>
      <c r="N26" s="18">
        <f>IF(RES_hh_fec_in!N26=0,0,1000000/0.086*RES_hh_fec_in!N26/RES_hh_num_in!N26)</f>
        <v>543.7074098894492</v>
      </c>
      <c r="O26" s="18">
        <f>IF(RES_hh_fec_in!O26=0,0,1000000/0.086*RES_hh_fec_in!O26/RES_hh_num_in!O26)</f>
        <v>538.00278318206347</v>
      </c>
      <c r="P26" s="18">
        <f>IF(RES_hh_fec_in!P26=0,0,1000000/0.086*RES_hh_fec_in!P26/RES_hh_num_in!P26)</f>
        <v>521.35644244912885</v>
      </c>
      <c r="Q26" s="18">
        <f>IF(RES_hh_fec_in!Q26=0,0,1000000/0.086*RES_hh_fec_in!Q26/RES_hh_num_in!Q26)</f>
        <v>527.86919397150973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1547.8439456416058</v>
      </c>
      <c r="D27" s="96">
        <f>IF(RES_hh_fec_in!D27=0,0,1000000/0.086*RES_hh_fec_in!D27/RES_hh_num_in!D27)</f>
        <v>1485.2104532495543</v>
      </c>
      <c r="E27" s="96">
        <f>IF(RES_hh_fec_in!E27=0,0,1000000/0.086*RES_hh_fec_in!E27/RES_hh_num_in!E27)</f>
        <v>1462.1822431016492</v>
      </c>
      <c r="F27" s="96">
        <f>IF(RES_hh_fec_in!F27=0,0,1000000/0.086*RES_hh_fec_in!F27/RES_hh_num_in!F27)</f>
        <v>1466.1575331028387</v>
      </c>
      <c r="G27" s="96">
        <f>IF(RES_hh_fec_in!G27=0,0,1000000/0.086*RES_hh_fec_in!G27/RES_hh_num_in!G27)</f>
        <v>1534.5309834763184</v>
      </c>
      <c r="H27" s="96">
        <f>IF(RES_hh_fec_in!H27=0,0,1000000/0.086*RES_hh_fec_in!H27/RES_hh_num_in!H27)</f>
        <v>1547.6909727795448</v>
      </c>
      <c r="I27" s="96">
        <f>IF(RES_hh_fec_in!I27=0,0,1000000/0.086*RES_hh_fec_in!I27/RES_hh_num_in!I27)</f>
        <v>1475.2660693557757</v>
      </c>
      <c r="J27" s="96">
        <f>IF(RES_hh_fec_in!J27=0,0,1000000/0.086*RES_hh_fec_in!J27/RES_hh_num_in!J27)</f>
        <v>1601.9262167547067</v>
      </c>
      <c r="K27" s="96">
        <f>IF(RES_hh_fec_in!K27=0,0,1000000/0.086*RES_hh_fec_in!K27/RES_hh_num_in!K27)</f>
        <v>1762.8209959261133</v>
      </c>
      <c r="L27" s="96">
        <f>IF(RES_hh_fec_in!L27=0,0,1000000/0.086*RES_hh_fec_in!L27/RES_hh_num_in!L27)</f>
        <v>1493.221602417231</v>
      </c>
      <c r="M27" s="96">
        <f>IF(RES_hh_fec_in!M27=0,0,1000000/0.086*RES_hh_fec_in!M27/RES_hh_num_in!M27)</f>
        <v>1368.5551112372493</v>
      </c>
      <c r="N27" s="96">
        <f>IF(RES_hh_fec_in!N27=0,0,1000000/0.086*RES_hh_fec_in!N27/RES_hh_num_in!N27)</f>
        <v>1474.2293217699098</v>
      </c>
      <c r="O27" s="96">
        <f>IF(RES_hh_fec_in!O27=0,0,1000000/0.086*RES_hh_fec_in!O27/RES_hh_num_in!O27)</f>
        <v>1437.3798132718973</v>
      </c>
      <c r="P27" s="96">
        <f>IF(RES_hh_fec_in!P27=0,0,1000000/0.086*RES_hh_fec_in!P27/RES_hh_num_in!P27)</f>
        <v>1475.1862019269518</v>
      </c>
      <c r="Q27" s="96">
        <f>IF(RES_hh_fec_in!Q27=0,0,1000000/0.086*RES_hh_fec_in!Q27/RES_hh_num_in!Q27)</f>
        <v>1353.3122979686723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2295.8475470044796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2374.4156502826809</v>
      </c>
      <c r="G29" s="95">
        <f>IF(RES_hh_fec_in!G29=0,0,1000000/0.086*RES_hh_fec_in!G29/RES_hh_num_in!G29)</f>
        <v>2293.8783848873118</v>
      </c>
      <c r="H29" s="95">
        <f>IF(RES_hh_fec_in!H29=0,0,1000000/0.086*RES_hh_fec_in!H29/RES_hh_num_in!H29)</f>
        <v>2316.9499908964785</v>
      </c>
      <c r="I29" s="95">
        <f>IF(RES_hh_fec_in!I29=0,0,1000000/0.086*RES_hh_fec_in!I29/RES_hh_num_in!I29)</f>
        <v>2352.8965381392159</v>
      </c>
      <c r="J29" s="95">
        <f>IF(RES_hh_fec_in!J29=0,0,1000000/0.086*RES_hh_fec_in!J29/RES_hh_num_in!J29)</f>
        <v>2334.0236936025126</v>
      </c>
      <c r="K29" s="95">
        <f>IF(RES_hh_fec_in!K29=0,0,1000000/0.086*RES_hh_fec_in!K29/RES_hh_num_in!K29)</f>
        <v>2330.0109402323496</v>
      </c>
      <c r="L29" s="95">
        <f>IF(RES_hh_fec_in!L29=0,0,1000000/0.086*RES_hh_fec_in!L29/RES_hh_num_in!L29)</f>
        <v>2292.146515733205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2304.1009895187381</v>
      </c>
      <c r="O29" s="95">
        <f>IF(RES_hh_fec_in!O29=0,0,1000000/0.086*RES_hh_fec_in!O29/RES_hh_num_in!O29)</f>
        <v>2218.6113820493724</v>
      </c>
      <c r="P29" s="95">
        <f>IF(RES_hh_fec_in!P29=0,0,1000000/0.086*RES_hh_fec_in!P29/RES_hh_num_in!P29)</f>
        <v>2146.2505913255482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2106.0045152177495</v>
      </c>
      <c r="D30" s="95">
        <f>IF(RES_hh_fec_in!D30=0,0,1000000/0.086*RES_hh_fec_in!D30/RES_hh_num_in!D30)</f>
        <v>2078.2876504821079</v>
      </c>
      <c r="E30" s="95">
        <f>IF(RES_hh_fec_in!E30=0,0,1000000/0.086*RES_hh_fec_in!E30/RES_hh_num_in!E30)</f>
        <v>2103.9113037979341</v>
      </c>
      <c r="F30" s="95">
        <f>IF(RES_hh_fec_in!F30=0,0,1000000/0.086*RES_hh_fec_in!F30/RES_hh_num_in!F30)</f>
        <v>2089.7935505893533</v>
      </c>
      <c r="G30" s="95">
        <f>IF(RES_hh_fec_in!G30=0,0,1000000/0.086*RES_hh_fec_in!G30/RES_hh_num_in!G30)</f>
        <v>2092.6323743527319</v>
      </c>
      <c r="H30" s="95">
        <f>IF(RES_hh_fec_in!H30=0,0,1000000/0.086*RES_hh_fec_in!H30/RES_hh_num_in!H30)</f>
        <v>2084.6886175945087</v>
      </c>
      <c r="I30" s="95">
        <f>IF(RES_hh_fec_in!I30=0,0,1000000/0.086*RES_hh_fec_in!I30/RES_hh_num_in!I30)</f>
        <v>2104.6481650892724</v>
      </c>
      <c r="J30" s="95">
        <f>IF(RES_hh_fec_in!J30=0,0,1000000/0.086*RES_hh_fec_in!J30/RES_hh_num_in!J30)</f>
        <v>2079.1812922506588</v>
      </c>
      <c r="K30" s="95">
        <f>IF(RES_hh_fec_in!K30=0,0,1000000/0.086*RES_hh_fec_in!K30/RES_hh_num_in!K30)</f>
        <v>2088.0612794044077</v>
      </c>
      <c r="L30" s="95">
        <f>IF(RES_hh_fec_in!L30=0,0,1000000/0.086*RES_hh_fec_in!L30/RES_hh_num_in!L30)</f>
        <v>2076.271081067418</v>
      </c>
      <c r="M30" s="95">
        <f>IF(RES_hh_fec_in!M30=0,0,1000000/0.086*RES_hh_fec_in!M30/RES_hh_num_in!M30)</f>
        <v>2087.8444308787239</v>
      </c>
      <c r="N30" s="95">
        <f>IF(RES_hh_fec_in!N30=0,0,1000000/0.086*RES_hh_fec_in!N30/RES_hh_num_in!N30)</f>
        <v>2106.3410385731468</v>
      </c>
      <c r="O30" s="95">
        <f>IF(RES_hh_fec_in!O30=0,0,1000000/0.086*RES_hh_fec_in!O30/RES_hh_num_in!O30)</f>
        <v>2039.7733433352896</v>
      </c>
      <c r="P30" s="95">
        <f>IF(RES_hh_fec_in!P30=0,0,1000000/0.086*RES_hh_fec_in!P30/RES_hh_num_in!P30)</f>
        <v>1983.670993771791</v>
      </c>
      <c r="Q30" s="95">
        <f>IF(RES_hh_fec_in!Q30=0,0,1000000/0.086*RES_hh_fec_in!Q30/RES_hh_num_in!Q30)</f>
        <v>0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3956.2330875732368</v>
      </c>
      <c r="L31" s="95">
        <f>IF(RES_hh_fec_in!L31=0,0,1000000/0.086*RES_hh_fec_in!L31/RES_hh_num_in!L31)</f>
        <v>3304.9122778538504</v>
      </c>
      <c r="M31" s="95">
        <f>IF(RES_hh_fec_in!M31=0,0,1000000/0.086*RES_hh_fec_in!M31/RES_hh_num_in!M31)</f>
        <v>2946.2731763175861</v>
      </c>
      <c r="N31" s="95">
        <f>IF(RES_hh_fec_in!N31=0,0,1000000/0.086*RES_hh_fec_in!N31/RES_hh_num_in!N31)</f>
        <v>1768.8790634176246</v>
      </c>
      <c r="O31" s="95">
        <f>IF(RES_hh_fec_in!O31=0,0,1000000/0.086*RES_hh_fec_in!O31/RES_hh_num_in!O31)</f>
        <v>2773.6507859475223</v>
      </c>
      <c r="P31" s="95">
        <f>IF(RES_hh_fec_in!P31=0,0,1000000/0.086*RES_hh_fec_in!P31/RES_hh_num_in!P31)</f>
        <v>2696.5562197349927</v>
      </c>
      <c r="Q31" s="95">
        <f>IF(RES_hh_fec_in!Q31=0,0,1000000/0.086*RES_hh_fec_in!Q31/RES_hh_num_in!Q31)</f>
        <v>2702.9281191710047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1338.4057544097886</v>
      </c>
      <c r="D32" s="18">
        <f>IF(RES_hh_fec_in!D32=0,0,1000000/0.086*RES_hh_fec_in!D32/RES_hh_num_in!D32)</f>
        <v>1356.018023560194</v>
      </c>
      <c r="E32" s="18">
        <f>IF(RES_hh_fec_in!E32=0,0,1000000/0.086*RES_hh_fec_in!E32/RES_hh_num_in!E32)</f>
        <v>1257.1698903550766</v>
      </c>
      <c r="F32" s="18">
        <f>IF(RES_hh_fec_in!F32=0,0,1000000/0.086*RES_hh_fec_in!F32/RES_hh_num_in!F32)</f>
        <v>1289.6214206243048</v>
      </c>
      <c r="G32" s="18">
        <f>IF(RES_hh_fec_in!G32=0,0,1000000/0.086*RES_hh_fec_in!G32/RES_hh_num_in!G32)</f>
        <v>1323.6247705023247</v>
      </c>
      <c r="H32" s="18">
        <f>IF(RES_hh_fec_in!H32=0,0,1000000/0.086*RES_hh_fec_in!H32/RES_hh_num_in!H32)</f>
        <v>1343.0714271235847</v>
      </c>
      <c r="I32" s="18">
        <f>IF(RES_hh_fec_in!I32=0,0,1000000/0.086*RES_hh_fec_in!I32/RES_hh_num_in!I32)</f>
        <v>1291.0324168840627</v>
      </c>
      <c r="J32" s="18">
        <f>IF(RES_hh_fec_in!J32=0,0,1000000/0.086*RES_hh_fec_in!J32/RES_hh_num_in!J32)</f>
        <v>1360.7901664138594</v>
      </c>
      <c r="K32" s="18">
        <f>IF(RES_hh_fec_in!K32=0,0,1000000/0.086*RES_hh_fec_in!K32/RES_hh_num_in!K32)</f>
        <v>1323.6987009313589</v>
      </c>
      <c r="L32" s="18">
        <f>IF(RES_hh_fec_in!L32=0,0,1000000/0.086*RES_hh_fec_in!L32/RES_hh_num_in!L32)</f>
        <v>1345.4371113818959</v>
      </c>
      <c r="M32" s="18">
        <f>IF(RES_hh_fec_in!M32=0,0,1000000/0.086*RES_hh_fec_in!M32/RES_hh_num_in!M32)</f>
        <v>1350.0505940050057</v>
      </c>
      <c r="N32" s="18">
        <f>IF(RES_hh_fec_in!N32=0,0,1000000/0.086*RES_hh_fec_in!N32/RES_hh_num_in!N32)</f>
        <v>1395.6490517247232</v>
      </c>
      <c r="O32" s="18">
        <f>IF(RES_hh_fec_in!O32=0,0,1000000/0.086*RES_hh_fec_in!O32/RES_hh_num_in!O32)</f>
        <v>1333.264214346083</v>
      </c>
      <c r="P32" s="18">
        <f>IF(RES_hh_fec_in!P32=0,0,1000000/0.086*RES_hh_fec_in!P32/RES_hh_num_in!P32)</f>
        <v>1291.064320562275</v>
      </c>
      <c r="Q32" s="18">
        <f>IF(RES_hh_fec_in!Q32=0,0,1000000/0.086*RES_hh_fec_in!Q32/RES_hh_num_in!Q32)</f>
        <v>1334.3946732257134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12268.654201729063</v>
      </c>
      <c r="D3" s="100">
        <f>IF(RES_hh_tes_in!D3=0,0,1000000/0.086*RES_hh_tes_in!D3/RES_hh_num_in!D3)</f>
        <v>12810.560763147376</v>
      </c>
      <c r="E3" s="100">
        <f>IF(RES_hh_tes_in!E3=0,0,1000000/0.086*RES_hh_tes_in!E3/RES_hh_num_in!E3)</f>
        <v>13185.217766658008</v>
      </c>
      <c r="F3" s="100">
        <f>IF(RES_hh_tes_in!F3=0,0,1000000/0.086*RES_hh_tes_in!F3/RES_hh_num_in!F3)</f>
        <v>12944.996056093172</v>
      </c>
      <c r="G3" s="100">
        <f>IF(RES_hh_tes_in!G3=0,0,1000000/0.086*RES_hh_tes_in!G3/RES_hh_num_in!G3)</f>
        <v>13115.859242048504</v>
      </c>
      <c r="H3" s="100">
        <f>IF(RES_hh_tes_in!H3=0,0,1000000/0.086*RES_hh_tes_in!H3/RES_hh_num_in!H3)</f>
        <v>12763.453085043493</v>
      </c>
      <c r="I3" s="100">
        <f>IF(RES_hh_tes_in!I3=0,0,1000000/0.086*RES_hh_tes_in!I3/RES_hh_num_in!I3)</f>
        <v>11988.459319697626</v>
      </c>
      <c r="J3" s="100">
        <f>IF(RES_hh_tes_in!J3=0,0,1000000/0.086*RES_hh_tes_in!J3/RES_hh_num_in!J3)</f>
        <v>12443.323100944925</v>
      </c>
      <c r="K3" s="100">
        <f>IF(RES_hh_tes_in!K3=0,0,1000000/0.086*RES_hh_tes_in!K3/RES_hh_num_in!K3)</f>
        <v>13567.871640537922</v>
      </c>
      <c r="L3" s="100">
        <f>IF(RES_hh_tes_in!L3=0,0,1000000/0.086*RES_hh_tes_in!L3/RES_hh_num_in!L3)</f>
        <v>14240.865411856659</v>
      </c>
      <c r="M3" s="100">
        <f>IF(RES_hh_tes_in!M3=0,0,1000000/0.086*RES_hh_tes_in!M3/RES_hh_num_in!M3)</f>
        <v>13109.741579635074</v>
      </c>
      <c r="N3" s="100">
        <f>IF(RES_hh_tes_in!N3=0,0,1000000/0.086*RES_hh_tes_in!N3/RES_hh_num_in!N3)</f>
        <v>12442.872767375502</v>
      </c>
      <c r="O3" s="100">
        <f>IF(RES_hh_tes_in!O3=0,0,1000000/0.086*RES_hh_tes_in!O3/RES_hh_num_in!O3)</f>
        <v>12307.586275746526</v>
      </c>
      <c r="P3" s="100">
        <f>IF(RES_hh_tes_in!P3=0,0,1000000/0.086*RES_hh_tes_in!P3/RES_hh_num_in!P3)</f>
        <v>11319.711049287003</v>
      </c>
      <c r="Q3" s="100">
        <f>IF(RES_hh_tes_in!Q3=0,0,1000000/0.086*RES_hh_tes_in!Q3/RES_hh_num_in!Q3)</f>
        <v>12806.077903444047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7462.1745285515462</v>
      </c>
      <c r="D4" s="96">
        <f>IF(RES_hh_tes_in!D4=0,0,1000000/0.086*RES_hh_tes_in!D4/RES_hh_num_in!D4)</f>
        <v>7357.7384741061587</v>
      </c>
      <c r="E4" s="96">
        <f>IF(RES_hh_tes_in!E4=0,0,1000000/0.086*RES_hh_tes_in!E4/RES_hh_num_in!E4)</f>
        <v>8298.3265386730436</v>
      </c>
      <c r="F4" s="96">
        <f>IF(RES_hh_tes_in!F4=0,0,1000000/0.086*RES_hh_tes_in!F4/RES_hh_num_in!F4)</f>
        <v>8223.212062269331</v>
      </c>
      <c r="G4" s="96">
        <f>IF(RES_hh_tes_in!G4=0,0,1000000/0.086*RES_hh_tes_in!G4/RES_hh_num_in!G4)</f>
        <v>8750.2815983457713</v>
      </c>
      <c r="H4" s="96">
        <f>IF(RES_hh_tes_in!H4=0,0,1000000/0.086*RES_hh_tes_in!H4/RES_hh_num_in!H4)</f>
        <v>8065.8537511718669</v>
      </c>
      <c r="I4" s="96">
        <f>IF(RES_hh_tes_in!I4=0,0,1000000/0.086*RES_hh_tes_in!I4/RES_hh_num_in!I4)</f>
        <v>7478.9701056497861</v>
      </c>
      <c r="J4" s="96">
        <f>IF(RES_hh_tes_in!J4=0,0,1000000/0.086*RES_hh_tes_in!J4/RES_hh_num_in!J4)</f>
        <v>7613.4256794752127</v>
      </c>
      <c r="K4" s="96">
        <f>IF(RES_hh_tes_in!K4=0,0,1000000/0.086*RES_hh_tes_in!K4/RES_hh_num_in!K4)</f>
        <v>7872.2732417813304</v>
      </c>
      <c r="L4" s="96">
        <f>IF(RES_hh_tes_in!L4=0,0,1000000/0.086*RES_hh_tes_in!L4/RES_hh_num_in!L4)</f>
        <v>8455.7505635109446</v>
      </c>
      <c r="M4" s="96">
        <f>IF(RES_hh_tes_in!M4=0,0,1000000/0.086*RES_hh_tes_in!M4/RES_hh_num_in!M4)</f>
        <v>7838.1372792085886</v>
      </c>
      <c r="N4" s="96">
        <f>IF(RES_hh_tes_in!N4=0,0,1000000/0.086*RES_hh_tes_in!N4/RES_hh_num_in!N4)</f>
        <v>7448.1924739162896</v>
      </c>
      <c r="O4" s="96">
        <f>IF(RES_hh_tes_in!O4=0,0,1000000/0.086*RES_hh_tes_in!O4/RES_hh_num_in!O4)</f>
        <v>7256.5581333553209</v>
      </c>
      <c r="P4" s="96">
        <f>IF(RES_hh_tes_in!P4=0,0,1000000/0.086*RES_hh_tes_in!P4/RES_hh_num_in!P4)</f>
        <v>6235.6287831198988</v>
      </c>
      <c r="Q4" s="96">
        <f>IF(RES_hh_tes_in!Q4=0,0,1000000/0.086*RES_hh_tes_in!Q4/RES_hh_num_in!Q4)</f>
        <v>7479.0010206707038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0</v>
      </c>
      <c r="D5" s="95">
        <f>IF(RES_hh_tes_in!D5=0,0,1000000/0.086*RES_hh_tes_in!D5/RES_hh_num_in!D5)</f>
        <v>7048.9769778078225</v>
      </c>
      <c r="E5" s="95">
        <f>IF(RES_hh_tes_in!E5=0,0,1000000/0.086*RES_hh_tes_in!E5/RES_hh_num_in!E5)</f>
        <v>9414.9186891205118</v>
      </c>
      <c r="F5" s="95">
        <f>IF(RES_hh_tes_in!F5=0,0,1000000/0.086*RES_hh_tes_in!F5/RES_hh_num_in!F5)</f>
        <v>6009.2712249577971</v>
      </c>
      <c r="G5" s="95">
        <f>IF(RES_hh_tes_in!G5=0,0,1000000/0.086*RES_hh_tes_in!G5/RES_hh_num_in!G5)</f>
        <v>9284.1149613465495</v>
      </c>
      <c r="H5" s="95">
        <f>IF(RES_hh_tes_in!H5=0,0,1000000/0.086*RES_hh_tes_in!H5/RES_hh_num_in!H5)</f>
        <v>7073.9664545950272</v>
      </c>
      <c r="I5" s="95">
        <f>IF(RES_hh_tes_in!I5=0,0,1000000/0.086*RES_hh_tes_in!I5/RES_hh_num_in!I5)</f>
        <v>0</v>
      </c>
      <c r="J5" s="95">
        <f>IF(RES_hh_tes_in!J5=0,0,1000000/0.086*RES_hh_tes_in!J5/RES_hh_num_in!J5)</f>
        <v>0</v>
      </c>
      <c r="K5" s="95">
        <f>IF(RES_hh_tes_in!K5=0,0,1000000/0.086*RES_hh_tes_in!K5/RES_hh_num_in!K5)</f>
        <v>0</v>
      </c>
      <c r="L5" s="95">
        <f>IF(RES_hh_tes_in!L5=0,0,1000000/0.086*RES_hh_tes_in!L5/RES_hh_num_in!L5)</f>
        <v>8974.082319749532</v>
      </c>
      <c r="M5" s="95">
        <f>IF(RES_hh_tes_in!M5=0,0,1000000/0.086*RES_hh_tes_in!M5/RES_hh_num_in!M5)</f>
        <v>0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7152.610492994123</v>
      </c>
      <c r="E6" s="95">
        <f>IF(RES_hh_tes_in!E6=0,0,1000000/0.086*RES_hh_tes_in!E6/RES_hh_num_in!E6)</f>
        <v>0</v>
      </c>
      <c r="F6" s="95">
        <f>IF(RES_hh_tes_in!F6=0,0,1000000/0.086*RES_hh_tes_in!F6/RES_hh_num_in!F6)</f>
        <v>7905.4849240801977</v>
      </c>
      <c r="G6" s="95">
        <f>IF(RES_hh_tes_in!G6=0,0,1000000/0.086*RES_hh_tes_in!G6/RES_hh_num_in!G6)</f>
        <v>8032.8838259196154</v>
      </c>
      <c r="H6" s="95">
        <f>IF(RES_hh_tes_in!H6=0,0,1000000/0.086*RES_hh_tes_in!H6/RES_hh_num_in!H6)</f>
        <v>7729.9109096604425</v>
      </c>
      <c r="I6" s="95">
        <f>IF(RES_hh_tes_in!I6=0,0,1000000/0.086*RES_hh_tes_in!I6/RES_hh_num_in!I6)</f>
        <v>7171.3228045645747</v>
      </c>
      <c r="J6" s="95">
        <f>IF(RES_hh_tes_in!J6=0,0,1000000/0.086*RES_hh_tes_in!J6/RES_hh_num_in!J6)</f>
        <v>6806.3624579159996</v>
      </c>
      <c r="K6" s="95">
        <f>IF(RES_hh_tes_in!K6=0,0,1000000/0.086*RES_hh_tes_in!K6/RES_hh_num_in!K6)</f>
        <v>6984.9038528300589</v>
      </c>
      <c r="L6" s="95">
        <f>IF(RES_hh_tes_in!L6=0,0,1000000/0.086*RES_hh_tes_in!L6/RES_hh_num_in!L6)</f>
        <v>7470.5208459771593</v>
      </c>
      <c r="M6" s="95">
        <f>IF(RES_hh_tes_in!M6=0,0,1000000/0.086*RES_hh_tes_in!M6/RES_hh_num_in!M6)</f>
        <v>7512.8334563291737</v>
      </c>
      <c r="N6" s="95">
        <f>IF(RES_hh_tes_in!N6=0,0,1000000/0.086*RES_hh_tes_in!N6/RES_hh_num_in!N6)</f>
        <v>7088.5280658281708</v>
      </c>
      <c r="O6" s="95">
        <f>IF(RES_hh_tes_in!O6=0,0,1000000/0.086*RES_hh_tes_in!O6/RES_hh_num_in!O6)</f>
        <v>7000.4811700686141</v>
      </c>
      <c r="P6" s="95">
        <f>IF(RES_hh_tes_in!P6=0,0,1000000/0.086*RES_hh_tes_in!P6/RES_hh_num_in!P6)</f>
        <v>6331.5546941938237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7051.6943107406478</v>
      </c>
      <c r="D7" s="95">
        <f>IF(RES_hh_tes_in!D7=0,0,1000000/0.086*RES_hh_tes_in!D7/RES_hh_num_in!D7)</f>
        <v>7882.4463502561266</v>
      </c>
      <c r="E7" s="95">
        <f>IF(RES_hh_tes_in!E7=0,0,1000000/0.086*RES_hh_tes_in!E7/RES_hh_num_in!E7)</f>
        <v>8208.7598697888625</v>
      </c>
      <c r="F7" s="95">
        <f>IF(RES_hh_tes_in!F7=0,0,1000000/0.086*RES_hh_tes_in!F7/RES_hh_num_in!F7)</f>
        <v>8161.562771096339</v>
      </c>
      <c r="G7" s="95">
        <f>IF(RES_hh_tes_in!G7=0,0,1000000/0.086*RES_hh_tes_in!G7/RES_hh_num_in!G7)</f>
        <v>0</v>
      </c>
      <c r="H7" s="95">
        <f>IF(RES_hh_tes_in!H7=0,0,1000000/0.086*RES_hh_tes_in!H7/RES_hh_num_in!H7)</f>
        <v>7729.8263573352297</v>
      </c>
      <c r="I7" s="95">
        <f>IF(RES_hh_tes_in!I7=0,0,1000000/0.086*RES_hh_tes_in!I7/RES_hh_num_in!I7)</f>
        <v>0</v>
      </c>
      <c r="J7" s="95">
        <f>IF(RES_hh_tes_in!J7=0,0,1000000/0.086*RES_hh_tes_in!J7/RES_hh_num_in!J7)</f>
        <v>0</v>
      </c>
      <c r="K7" s="95">
        <f>IF(RES_hh_tes_in!K7=0,0,1000000/0.086*RES_hh_tes_in!K7/RES_hh_num_in!K7)</f>
        <v>7858.1027648926965</v>
      </c>
      <c r="L7" s="95">
        <f>IF(RES_hh_tes_in!L7=0,0,1000000/0.086*RES_hh_tes_in!L7/RES_hh_num_in!L7)</f>
        <v>8193.4055897998478</v>
      </c>
      <c r="M7" s="95">
        <f>IF(RES_hh_tes_in!M7=0,0,1000000/0.086*RES_hh_tes_in!M7/RES_hh_num_in!M7)</f>
        <v>7954.6704025188064</v>
      </c>
      <c r="N7" s="95">
        <f>IF(RES_hh_tes_in!N7=0,0,1000000/0.086*RES_hh_tes_in!N7/RES_hh_num_in!N7)</f>
        <v>0</v>
      </c>
      <c r="O7" s="95">
        <f>IF(RES_hh_tes_in!O7=0,0,1000000/0.086*RES_hh_tes_in!O7/RES_hh_num_in!O7)</f>
        <v>7666.4112066055359</v>
      </c>
      <c r="P7" s="95">
        <f>IF(RES_hh_tes_in!P7=0,0,1000000/0.086*RES_hh_tes_in!P7/RES_hh_num_in!P7)</f>
        <v>0</v>
      </c>
      <c r="Q7" s="95">
        <f>IF(RES_hh_tes_in!Q7=0,0,1000000/0.086*RES_hh_tes_in!Q7/RES_hh_num_in!Q7)</f>
        <v>7512.8035368231331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7370.1665753078423</v>
      </c>
      <c r="D8" s="95">
        <f>IF(RES_hh_tes_in!D8=0,0,1000000/0.086*RES_hh_tes_in!D8/RES_hh_num_in!D8)</f>
        <v>7123.0587833170348</v>
      </c>
      <c r="E8" s="95">
        <f>IF(RES_hh_tes_in!E8=0,0,1000000/0.086*RES_hh_tes_in!E8/RES_hh_num_in!E8)</f>
        <v>8320.2750048622183</v>
      </c>
      <c r="F8" s="95">
        <f>IF(RES_hh_tes_in!F8=0,0,1000000/0.086*RES_hh_tes_in!F8/RES_hh_num_in!F8)</f>
        <v>8111.058911016833</v>
      </c>
      <c r="G8" s="95">
        <f>IF(RES_hh_tes_in!G8=0,0,1000000/0.086*RES_hh_tes_in!G8/RES_hh_num_in!G8)</f>
        <v>8605.8699948520843</v>
      </c>
      <c r="H8" s="95">
        <f>IF(RES_hh_tes_in!H8=0,0,1000000/0.086*RES_hh_tes_in!H8/RES_hh_num_in!H8)</f>
        <v>7864.8451207921671</v>
      </c>
      <c r="I8" s="95">
        <f>IF(RES_hh_tes_in!I8=0,0,1000000/0.086*RES_hh_tes_in!I8/RES_hh_num_in!I8)</f>
        <v>7344.9386018909699</v>
      </c>
      <c r="J8" s="95">
        <f>IF(RES_hh_tes_in!J8=0,0,1000000/0.086*RES_hh_tes_in!J8/RES_hh_num_in!J8)</f>
        <v>7408.035427825459</v>
      </c>
      <c r="K8" s="95">
        <f>IF(RES_hh_tes_in!K8=0,0,1000000/0.086*RES_hh_tes_in!K8/RES_hh_num_in!K8)</f>
        <v>7729.5264384678176</v>
      </c>
      <c r="L8" s="95">
        <f>IF(RES_hh_tes_in!L8=0,0,1000000/0.086*RES_hh_tes_in!L8/RES_hh_num_in!L8)</f>
        <v>8250.8642693211659</v>
      </c>
      <c r="M8" s="95">
        <f>IF(RES_hh_tes_in!M8=0,0,1000000/0.086*RES_hh_tes_in!M8/RES_hh_num_in!M8)</f>
        <v>7382.7483945975346</v>
      </c>
      <c r="N8" s="95">
        <f>IF(RES_hh_tes_in!N8=0,0,1000000/0.086*RES_hh_tes_in!N8/RES_hh_num_in!N8)</f>
        <v>7081.0793909319964</v>
      </c>
      <c r="O8" s="95">
        <f>IF(RES_hh_tes_in!O8=0,0,1000000/0.086*RES_hh_tes_in!O8/RES_hh_num_in!O8)</f>
        <v>6948.5259032085496</v>
      </c>
      <c r="P8" s="95">
        <f>IF(RES_hh_tes_in!P8=0,0,1000000/0.086*RES_hh_tes_in!P8/RES_hh_num_in!P8)</f>
        <v>5972.1785002962997</v>
      </c>
      <c r="Q8" s="95">
        <f>IF(RES_hh_tes_in!Q8=0,0,1000000/0.086*RES_hh_tes_in!Q8/RES_hh_num_in!Q8)</f>
        <v>0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0</v>
      </c>
      <c r="D9" s="95">
        <f>IF(RES_hh_tes_in!D9=0,0,1000000/0.086*RES_hh_tes_in!D9/RES_hh_num_in!D9)</f>
        <v>7018.2741338250471</v>
      </c>
      <c r="E9" s="95">
        <f>IF(RES_hh_tes_in!E9=0,0,1000000/0.086*RES_hh_tes_in!E9/RES_hh_num_in!E9)</f>
        <v>8274.5963149668096</v>
      </c>
      <c r="F9" s="95">
        <f>IF(RES_hh_tes_in!F9=0,0,1000000/0.086*RES_hh_tes_in!F9/RES_hh_num_in!F9)</f>
        <v>8176.8401187918971</v>
      </c>
      <c r="G9" s="95">
        <f>IF(RES_hh_tes_in!G9=0,0,1000000/0.086*RES_hh_tes_in!G9/RES_hh_num_in!G9)</f>
        <v>8644.0683067879327</v>
      </c>
      <c r="H9" s="95">
        <f>IF(RES_hh_tes_in!H9=0,0,1000000/0.086*RES_hh_tes_in!H9/RES_hh_num_in!H9)</f>
        <v>7991.4366489778258</v>
      </c>
      <c r="I9" s="95">
        <f>IF(RES_hh_tes_in!I9=0,0,1000000/0.086*RES_hh_tes_in!I9/RES_hh_num_in!I9)</f>
        <v>7476.3645380345679</v>
      </c>
      <c r="J9" s="95">
        <f>IF(RES_hh_tes_in!J9=0,0,1000000/0.086*RES_hh_tes_in!J9/RES_hh_num_in!J9)</f>
        <v>7463.8613066403541</v>
      </c>
      <c r="K9" s="95">
        <f>IF(RES_hh_tes_in!K9=0,0,1000000/0.086*RES_hh_tes_in!K9/RES_hh_num_in!K9)</f>
        <v>7801.8870893481871</v>
      </c>
      <c r="L9" s="95">
        <f>IF(RES_hh_tes_in!L9=0,0,1000000/0.086*RES_hh_tes_in!L9/RES_hh_num_in!L9)</f>
        <v>8387.4413245238793</v>
      </c>
      <c r="M9" s="95">
        <f>IF(RES_hh_tes_in!M9=0,0,1000000/0.086*RES_hh_tes_in!M9/RES_hh_num_in!M9)</f>
        <v>7802.3370790199824</v>
      </c>
      <c r="N9" s="95">
        <f>IF(RES_hh_tes_in!N9=0,0,1000000/0.086*RES_hh_tes_in!N9/RES_hh_num_in!N9)</f>
        <v>7420.9285688323171</v>
      </c>
      <c r="O9" s="95">
        <f>IF(RES_hh_tes_in!O9=0,0,1000000/0.086*RES_hh_tes_in!O9/RES_hh_num_in!O9)</f>
        <v>7228.7563335141995</v>
      </c>
      <c r="P9" s="95">
        <f>IF(RES_hh_tes_in!P9=0,0,1000000/0.086*RES_hh_tes_in!P9/RES_hh_num_in!P9)</f>
        <v>6186.985705445144</v>
      </c>
      <c r="Q9" s="95">
        <f>IF(RES_hh_tes_in!Q9=0,0,1000000/0.086*RES_hh_tes_in!Q9/RES_hh_num_in!Q9)</f>
        <v>7273.8390447529746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7354.2532031196915</v>
      </c>
      <c r="D11" s="95">
        <f>IF(RES_hh_tes_in!D11=0,0,1000000/0.086*RES_hh_tes_in!D11/RES_hh_num_in!D11)</f>
        <v>7099.1635563247928</v>
      </c>
      <c r="E11" s="95">
        <f>IF(RES_hh_tes_in!E11=0,0,1000000/0.086*RES_hh_tes_in!E11/RES_hh_num_in!E11)</f>
        <v>7964.4333895223253</v>
      </c>
      <c r="F11" s="95">
        <f>IF(RES_hh_tes_in!F11=0,0,1000000/0.086*RES_hh_tes_in!F11/RES_hh_num_in!F11)</f>
        <v>7832.957334931355</v>
      </c>
      <c r="G11" s="95">
        <f>IF(RES_hh_tes_in!G11=0,0,1000000/0.086*RES_hh_tes_in!G11/RES_hh_num_in!G11)</f>
        <v>8375.7369450716251</v>
      </c>
      <c r="H11" s="95">
        <f>IF(RES_hh_tes_in!H11=0,0,1000000/0.086*RES_hh_tes_in!H11/RES_hh_num_in!H11)</f>
        <v>7376.731911860933</v>
      </c>
      <c r="I11" s="95">
        <f>IF(RES_hh_tes_in!I11=0,0,1000000/0.086*RES_hh_tes_in!I11/RES_hh_num_in!I11)</f>
        <v>6956.2383520251515</v>
      </c>
      <c r="J11" s="95">
        <f>IF(RES_hh_tes_in!J11=0,0,1000000/0.086*RES_hh_tes_in!J11/RES_hh_num_in!J11)</f>
        <v>7084.6267492850484</v>
      </c>
      <c r="K11" s="95">
        <f>IF(RES_hh_tes_in!K11=0,0,1000000/0.086*RES_hh_tes_in!K11/RES_hh_num_in!K11)</f>
        <v>7357.0450878611</v>
      </c>
      <c r="L11" s="95">
        <f>IF(RES_hh_tes_in!L11=0,0,1000000/0.086*RES_hh_tes_in!L11/RES_hh_num_in!L11)</f>
        <v>7828.2865383017433</v>
      </c>
      <c r="M11" s="95">
        <f>IF(RES_hh_tes_in!M11=0,0,1000000/0.086*RES_hh_tes_in!M11/RES_hh_num_in!M11)</f>
        <v>7182.4171381318838</v>
      </c>
      <c r="N11" s="95">
        <f>IF(RES_hh_tes_in!N11=0,0,1000000/0.086*RES_hh_tes_in!N11/RES_hh_num_in!N11)</f>
        <v>6503.0615863477342</v>
      </c>
      <c r="O11" s="95">
        <f>IF(RES_hh_tes_in!O11=0,0,1000000/0.086*RES_hh_tes_in!O11/RES_hh_num_in!O11)</f>
        <v>6594.5213510445601</v>
      </c>
      <c r="P11" s="95">
        <f>IF(RES_hh_tes_in!P11=0,0,1000000/0.086*RES_hh_tes_in!P11/RES_hh_num_in!P11)</f>
        <v>5596.2408473325931</v>
      </c>
      <c r="Q11" s="95">
        <f>IF(RES_hh_tes_in!Q11=0,0,1000000/0.086*RES_hh_tes_in!Q11/RES_hh_num_in!Q11)</f>
        <v>6218.4171351234427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8212.0114631571432</v>
      </c>
      <c r="D12" s="95">
        <f>IF(RES_hh_tes_in!D12=0,0,1000000/0.086*RES_hh_tes_in!D12/RES_hh_num_in!D12)</f>
        <v>8027.9349213433516</v>
      </c>
      <c r="E12" s="95">
        <f>IF(RES_hh_tes_in!E12=0,0,1000000/0.086*RES_hh_tes_in!E12/RES_hh_num_in!E12)</f>
        <v>8903.5746351705511</v>
      </c>
      <c r="F12" s="95">
        <f>IF(RES_hh_tes_in!F12=0,0,1000000/0.086*RES_hh_tes_in!F12/RES_hh_num_in!F12)</f>
        <v>8850.1619719827577</v>
      </c>
      <c r="G12" s="95">
        <f>IF(RES_hh_tes_in!G12=0,0,1000000/0.086*RES_hh_tes_in!G12/RES_hh_num_in!G12)</f>
        <v>9407.2261769938068</v>
      </c>
      <c r="H12" s="95">
        <f>IF(RES_hh_tes_in!H12=0,0,1000000/0.086*RES_hh_tes_in!H12/RES_hh_num_in!H12)</f>
        <v>8677.7063762503567</v>
      </c>
      <c r="I12" s="95">
        <f>IF(RES_hh_tes_in!I12=0,0,1000000/0.086*RES_hh_tes_in!I12/RES_hh_num_in!I12)</f>
        <v>8019.4836771954433</v>
      </c>
      <c r="J12" s="95">
        <f>IF(RES_hh_tes_in!J12=0,0,1000000/0.086*RES_hh_tes_in!J12/RES_hh_num_in!J12)</f>
        <v>8268.0049537508876</v>
      </c>
      <c r="K12" s="95">
        <f>IF(RES_hh_tes_in!K12=0,0,1000000/0.086*RES_hh_tes_in!K12/RES_hh_num_in!K12)</f>
        <v>8430.584321635848</v>
      </c>
      <c r="L12" s="95">
        <f>IF(RES_hh_tes_in!L12=0,0,1000000/0.086*RES_hh_tes_in!L12/RES_hh_num_in!L12)</f>
        <v>9094.7075819861675</v>
      </c>
      <c r="M12" s="95">
        <f>IF(RES_hh_tes_in!M12=0,0,1000000/0.086*RES_hh_tes_in!M12/RES_hh_num_in!M12)</f>
        <v>8309.4843657309193</v>
      </c>
      <c r="N12" s="95">
        <f>IF(RES_hh_tes_in!N12=0,0,1000000/0.086*RES_hh_tes_in!N12/RES_hh_num_in!N12)</f>
        <v>8270.6044385936566</v>
      </c>
      <c r="O12" s="95">
        <f>IF(RES_hh_tes_in!O12=0,0,1000000/0.086*RES_hh_tes_in!O12/RES_hh_num_in!O12)</f>
        <v>7751.477970472074</v>
      </c>
      <c r="P12" s="95">
        <f>IF(RES_hh_tes_in!P12=0,0,1000000/0.086*RES_hh_tes_in!P12/RES_hh_num_in!P12)</f>
        <v>6632.9953503779952</v>
      </c>
      <c r="Q12" s="95">
        <f>IF(RES_hh_tes_in!Q12=0,0,1000000/0.086*RES_hh_tes_in!Q12/RES_hh_num_in!Q12)</f>
        <v>8119.9827029959342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8161.8516511425532</v>
      </c>
      <c r="D13" s="22">
        <f>IF(RES_hh_tes_in!D13=0,0,1000000/0.086*RES_hh_tes_in!D13/RES_hh_num_in!D13)</f>
        <v>8219.3568522487512</v>
      </c>
      <c r="E13" s="22">
        <f>IF(RES_hh_tes_in!E13=0,0,1000000/0.086*RES_hh_tes_in!E13/RES_hh_num_in!E13)</f>
        <v>8325.8028072910765</v>
      </c>
      <c r="F13" s="22">
        <f>IF(RES_hh_tes_in!F13=0,0,1000000/0.086*RES_hh_tes_in!F13/RES_hh_num_in!F13)</f>
        <v>8604.5311867518885</v>
      </c>
      <c r="G13" s="22">
        <f>IF(RES_hh_tes_in!G13=0,0,1000000/0.086*RES_hh_tes_in!G13/RES_hh_num_in!G13)</f>
        <v>9307.1088654101623</v>
      </c>
      <c r="H13" s="22">
        <f>IF(RES_hh_tes_in!H13=0,0,1000000/0.086*RES_hh_tes_in!H13/RES_hh_num_in!H13)</f>
        <v>8755.1474131544564</v>
      </c>
      <c r="I13" s="22">
        <f>IF(RES_hh_tes_in!I13=0,0,1000000/0.086*RES_hh_tes_in!I13/RES_hh_num_in!I13)</f>
        <v>7555.7213378165907</v>
      </c>
      <c r="J13" s="22">
        <f>IF(RES_hh_tes_in!J13=0,0,1000000/0.086*RES_hh_tes_in!J13/RES_hh_num_in!J13)</f>
        <v>8343.1515052770173</v>
      </c>
      <c r="K13" s="22">
        <f>IF(RES_hh_tes_in!K13=0,0,1000000/0.086*RES_hh_tes_in!K13/RES_hh_num_in!K13)</f>
        <v>8164.8801189920796</v>
      </c>
      <c r="L13" s="22">
        <f>IF(RES_hh_tes_in!L13=0,0,1000000/0.086*RES_hh_tes_in!L13/RES_hh_num_in!L13)</f>
        <v>8896.3665779104831</v>
      </c>
      <c r="M13" s="22">
        <f>IF(RES_hh_tes_in!M13=0,0,1000000/0.086*RES_hh_tes_in!M13/RES_hh_num_in!M13)</f>
        <v>8155.8605759367256</v>
      </c>
      <c r="N13" s="22">
        <f>IF(RES_hh_tes_in!N13=0,0,1000000/0.086*RES_hh_tes_in!N13/RES_hh_num_in!N13)</f>
        <v>7948.6340494638271</v>
      </c>
      <c r="O13" s="22">
        <f>IF(RES_hh_tes_in!O13=0,0,1000000/0.086*RES_hh_tes_in!O13/RES_hh_num_in!O13)</f>
        <v>7554.7544503749159</v>
      </c>
      <c r="P13" s="22">
        <f>IF(RES_hh_tes_in!P13=0,0,1000000/0.086*RES_hh_tes_in!P13/RES_hh_num_in!P13)</f>
        <v>6533.4714372495482</v>
      </c>
      <c r="Q13" s="22">
        <f>IF(RES_hh_tes_in!Q13=0,0,1000000/0.086*RES_hh_tes_in!Q13/RES_hh_num_in!Q13)</f>
        <v>7932.6024441576901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185.55884027383058</v>
      </c>
      <c r="D14" s="98">
        <f>IF(RES_hh_tes_in!D14=0,0,1000000/0.086*RES_hh_tes_in!D14/RES_hh_num_in!D14)</f>
        <v>184.30849673057742</v>
      </c>
      <c r="E14" s="98">
        <f>IF(RES_hh_tes_in!E14=0,0,1000000/0.086*RES_hh_tes_in!E14/RES_hh_num_in!E14)</f>
        <v>34.368003748687727</v>
      </c>
      <c r="F14" s="98">
        <f>IF(RES_hh_tes_in!F14=0,0,1000000/0.086*RES_hh_tes_in!F14/RES_hh_num_in!F14)</f>
        <v>105.73563249744929</v>
      </c>
      <c r="G14" s="98">
        <f>IF(RES_hh_tes_in!G14=0,0,1000000/0.086*RES_hh_tes_in!G14/RES_hh_num_in!G14)</f>
        <v>134.80231558490075</v>
      </c>
      <c r="H14" s="98">
        <f>IF(RES_hh_tes_in!H14=0,0,1000000/0.086*RES_hh_tes_in!H14/RES_hh_num_in!H14)</f>
        <v>173.77553536986164</v>
      </c>
      <c r="I14" s="98">
        <f>IF(RES_hh_tes_in!I14=0,0,1000000/0.086*RES_hh_tes_in!I14/RES_hh_num_in!I14)</f>
        <v>69.682563028157034</v>
      </c>
      <c r="J14" s="98">
        <f>IF(RES_hh_tes_in!J14=0,0,1000000/0.086*RES_hh_tes_in!J14/RES_hh_num_in!J14)</f>
        <v>192.936662253978</v>
      </c>
      <c r="K14" s="98">
        <f>IF(RES_hh_tes_in!K14=0,0,1000000/0.086*RES_hh_tes_in!K14/RES_hh_num_in!K14)</f>
        <v>127.89391735874604</v>
      </c>
      <c r="L14" s="98">
        <f>IF(RES_hh_tes_in!L14=0,0,1000000/0.086*RES_hh_tes_in!L14/RES_hh_num_in!L14)</f>
        <v>126.29853131103981</v>
      </c>
      <c r="M14" s="98">
        <f>IF(RES_hh_tes_in!M14=0,0,1000000/0.086*RES_hh_tes_in!M14/RES_hh_num_in!M14)</f>
        <v>98.950975181398249</v>
      </c>
      <c r="N14" s="98">
        <f>IF(RES_hh_tes_in!N14=0,0,1000000/0.086*RES_hh_tes_in!N14/RES_hh_num_in!N14)</f>
        <v>113.68634011011218</v>
      </c>
      <c r="O14" s="98">
        <f>IF(RES_hh_tes_in!O14=0,0,1000000/0.086*RES_hh_tes_in!O14/RES_hh_num_in!O14)</f>
        <v>106.85607397915503</v>
      </c>
      <c r="P14" s="98">
        <f>IF(RES_hh_tes_in!P14=0,0,1000000/0.086*RES_hh_tes_in!P14/RES_hh_num_in!P14)</f>
        <v>120.00055440161704</v>
      </c>
      <c r="Q14" s="98">
        <f>IF(RES_hh_tes_in!Q14=0,0,1000000/0.086*RES_hh_tes_in!Q14/RES_hh_num_in!Q14)</f>
        <v>140.54088229127916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2171.7765516968584</v>
      </c>
      <c r="D15" s="96">
        <f t="shared" si="0"/>
        <v>2686.2821030837745</v>
      </c>
      <c r="E15" s="96">
        <f t="shared" si="0"/>
        <v>2221.820980814678</v>
      </c>
      <c r="F15" s="96">
        <f t="shared" si="0"/>
        <v>1957.7511885442266</v>
      </c>
      <c r="G15" s="96">
        <f t="shared" si="0"/>
        <v>1558.5516402154456</v>
      </c>
      <c r="H15" s="96">
        <f t="shared" si="0"/>
        <v>1837.6589779510957</v>
      </c>
      <c r="I15" s="96">
        <f t="shared" si="0"/>
        <v>1706.3755293779934</v>
      </c>
      <c r="J15" s="96">
        <f t="shared" si="0"/>
        <v>1919.323347786687</v>
      </c>
      <c r="K15" s="96">
        <f t="shared" si="0"/>
        <v>2875.9581160843973</v>
      </c>
      <c r="L15" s="96">
        <f t="shared" si="0"/>
        <v>2898.8651256950998</v>
      </c>
      <c r="M15" s="96">
        <f t="shared" si="0"/>
        <v>2404.8305144974452</v>
      </c>
      <c r="N15" s="96">
        <f t="shared" si="0"/>
        <v>2118.0915275551365</v>
      </c>
      <c r="O15" s="96">
        <f t="shared" si="0"/>
        <v>2228.7387709855311</v>
      </c>
      <c r="P15" s="96">
        <f t="shared" si="0"/>
        <v>2348.8007330911728</v>
      </c>
      <c r="Q15" s="96">
        <f t="shared" si="0"/>
        <v>2461.7896134197563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2171.7765516968584</v>
      </c>
      <c r="D16" s="97">
        <f>IF(RES_hh_tes_in!D16=0,0,1000000/0.086*RES_hh_tes_in!D16/RES_hh_num_in!D$3)</f>
        <v>2686.2821030837745</v>
      </c>
      <c r="E16" s="97">
        <f>IF(RES_hh_tes_in!E16=0,0,1000000/0.086*RES_hh_tes_in!E16/RES_hh_num_in!E$3)</f>
        <v>2221.820980814678</v>
      </c>
      <c r="F16" s="97">
        <f>IF(RES_hh_tes_in!F16=0,0,1000000/0.086*RES_hh_tes_in!F16/RES_hh_num_in!F$3)</f>
        <v>1957.7511885442266</v>
      </c>
      <c r="G16" s="97">
        <f>IF(RES_hh_tes_in!G16=0,0,1000000/0.086*RES_hh_tes_in!G16/RES_hh_num_in!G$3)</f>
        <v>1558.5516402154456</v>
      </c>
      <c r="H16" s="97">
        <f>IF(RES_hh_tes_in!H16=0,0,1000000/0.086*RES_hh_tes_in!H16/RES_hh_num_in!H$3)</f>
        <v>1837.6589779510957</v>
      </c>
      <c r="I16" s="97">
        <f>IF(RES_hh_tes_in!I16=0,0,1000000/0.086*RES_hh_tes_in!I16/RES_hh_num_in!I$3)</f>
        <v>1706.3755293779934</v>
      </c>
      <c r="J16" s="97">
        <f>IF(RES_hh_tes_in!J16=0,0,1000000/0.086*RES_hh_tes_in!J16/RES_hh_num_in!J$3)</f>
        <v>1919.323347786687</v>
      </c>
      <c r="K16" s="97">
        <f>IF(RES_hh_tes_in!K16=0,0,1000000/0.086*RES_hh_tes_in!K16/RES_hh_num_in!K$3)</f>
        <v>2875.9581160843973</v>
      </c>
      <c r="L16" s="97">
        <f>IF(RES_hh_tes_in!L16=0,0,1000000/0.086*RES_hh_tes_in!L16/RES_hh_num_in!L$3)</f>
        <v>2898.8651256950998</v>
      </c>
      <c r="M16" s="97">
        <f>IF(RES_hh_tes_in!M16=0,0,1000000/0.086*RES_hh_tes_in!M16/RES_hh_num_in!M$3)</f>
        <v>2404.8305144974452</v>
      </c>
      <c r="N16" s="97">
        <f>IF(RES_hh_tes_in!N16=0,0,1000000/0.086*RES_hh_tes_in!N16/RES_hh_num_in!N$3)</f>
        <v>2118.0915275551365</v>
      </c>
      <c r="O16" s="97">
        <f>IF(RES_hh_tes_in!O16=0,0,1000000/0.086*RES_hh_tes_in!O16/RES_hh_num_in!O$3)</f>
        <v>2228.7387709855311</v>
      </c>
      <c r="P16" s="97">
        <f>IF(RES_hh_tes_in!P16=0,0,1000000/0.086*RES_hh_tes_in!P16/RES_hh_num_in!P$3)</f>
        <v>2348.8007330911728</v>
      </c>
      <c r="Q16" s="97">
        <f>IF(RES_hh_tes_in!Q16=0,0,1000000/0.086*RES_hh_tes_in!Q16/RES_hh_num_in!Q$3)</f>
        <v>2461.7896134197563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1556.0975509430393</v>
      </c>
      <c r="D17" s="96">
        <f>IF(RES_hh_tes_in!D17=0,0,1000000/0.086*RES_hh_tes_in!D17/RES_hh_num_in!D17)</f>
        <v>1665.8485024760328</v>
      </c>
      <c r="E17" s="96">
        <f>IF(RES_hh_tes_in!E17=0,0,1000000/0.086*RES_hh_tes_in!E17/RES_hh_num_in!E17)</f>
        <v>1622.4290922491848</v>
      </c>
      <c r="F17" s="96">
        <f>IF(RES_hh_tes_in!F17=0,0,1000000/0.086*RES_hh_tes_in!F17/RES_hh_num_in!F17)</f>
        <v>1695.1925483495359</v>
      </c>
      <c r="G17" s="96">
        <f>IF(RES_hh_tes_in!G17=0,0,1000000/0.086*RES_hh_tes_in!G17/RES_hh_num_in!G17)</f>
        <v>1711.6813440321935</v>
      </c>
      <c r="H17" s="96">
        <f>IF(RES_hh_tes_in!H17=0,0,1000000/0.086*RES_hh_tes_in!H17/RES_hh_num_in!H17)</f>
        <v>1747.1315739459419</v>
      </c>
      <c r="I17" s="96">
        <f>IF(RES_hh_tes_in!I17=0,0,1000000/0.086*RES_hh_tes_in!I17/RES_hh_num_in!I17)</f>
        <v>1712.5589559972029</v>
      </c>
      <c r="J17" s="96">
        <f>IF(RES_hh_tes_in!J17=0,0,1000000/0.086*RES_hh_tes_in!J17/RES_hh_num_in!J17)</f>
        <v>1779.062386692055</v>
      </c>
      <c r="K17" s="96">
        <f>IF(RES_hh_tes_in!K17=0,0,1000000/0.086*RES_hh_tes_in!K17/RES_hh_num_in!K17)</f>
        <v>1680.5933493878365</v>
      </c>
      <c r="L17" s="96">
        <f>IF(RES_hh_tes_in!L17=0,0,1000000/0.086*RES_hh_tes_in!L17/RES_hh_num_in!L17)</f>
        <v>1760.6440813398367</v>
      </c>
      <c r="M17" s="96">
        <f>IF(RES_hh_tes_in!M17=0,0,1000000/0.086*RES_hh_tes_in!M17/RES_hh_num_in!M17)</f>
        <v>1730.2369529050309</v>
      </c>
      <c r="N17" s="96">
        <f>IF(RES_hh_tes_in!N17=0,0,1000000/0.086*RES_hh_tes_in!N17/RES_hh_num_in!N17)</f>
        <v>1708.8972200182843</v>
      </c>
      <c r="O17" s="96">
        <f>IF(RES_hh_tes_in!O17=0,0,1000000/0.086*RES_hh_tes_in!O17/RES_hh_num_in!O17)</f>
        <v>1705.9814204873576</v>
      </c>
      <c r="P17" s="96">
        <f>IF(RES_hh_tes_in!P17=0,0,1000000/0.086*RES_hh_tes_in!P17/RES_hh_num_in!P17)</f>
        <v>1657.8886664076463</v>
      </c>
      <c r="Q17" s="96">
        <f>IF(RES_hh_tes_in!Q17=0,0,1000000/0.086*RES_hh_tes_in!Q17/RES_hh_num_in!Q17)</f>
        <v>1737.262482407858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0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0</v>
      </c>
      <c r="M18" s="95">
        <f>IF(RES_hh_tes_in!M18=0,0,1000000/0.086*RES_hh_tes_in!M18/RES_hh_num_in!M18)</f>
        <v>0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1685.9474353900455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1789.2560675328716</v>
      </c>
      <c r="G19" s="95">
        <f>IF(RES_hh_tes_in!G19=0,0,1000000/0.086*RES_hh_tes_in!G19/RES_hh_num_in!G19)</f>
        <v>1779.4713621514788</v>
      </c>
      <c r="H19" s="95">
        <f>IF(RES_hh_tes_in!H19=0,0,1000000/0.086*RES_hh_tes_in!H19/RES_hh_num_in!H19)</f>
        <v>1541.4632294956843</v>
      </c>
      <c r="I19" s="95">
        <f>IF(RES_hh_tes_in!I19=0,0,1000000/0.086*RES_hh_tes_in!I19/RES_hh_num_in!I19)</f>
        <v>1546.0713521968135</v>
      </c>
      <c r="J19" s="95">
        <f>IF(RES_hh_tes_in!J19=0,0,1000000/0.086*RES_hh_tes_in!J19/RES_hh_num_in!J19)</f>
        <v>1744.564062577341</v>
      </c>
      <c r="K19" s="95">
        <f>IF(RES_hh_tes_in!K19=0,0,1000000/0.086*RES_hh_tes_in!K19/RES_hh_num_in!K19)</f>
        <v>1747.2065255354873</v>
      </c>
      <c r="L19" s="95">
        <f>IF(RES_hh_tes_in!L19=0,0,1000000/0.086*RES_hh_tes_in!L19/RES_hh_num_in!L19)</f>
        <v>1783.8195275970807</v>
      </c>
      <c r="M19" s="95">
        <f>IF(RES_hh_tes_in!M19=0,0,1000000/0.086*RES_hh_tes_in!M19/RES_hh_num_in!M19)</f>
        <v>1721.671913990986</v>
      </c>
      <c r="N19" s="95">
        <f>IF(RES_hh_tes_in!N19=0,0,1000000/0.086*RES_hh_tes_in!N19/RES_hh_num_in!N19)</f>
        <v>1500.2219142464223</v>
      </c>
      <c r="O19" s="95">
        <f>IF(RES_hh_tes_in!O19=0,0,1000000/0.086*RES_hh_tes_in!O19/RES_hh_num_in!O19)</f>
        <v>1488.3089772708186</v>
      </c>
      <c r="P19" s="95">
        <f>IF(RES_hh_tes_in!P19=0,0,1000000/0.086*RES_hh_tes_in!P19/RES_hh_num_in!P19)</f>
        <v>1455.8580373321145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1428.8629873828738</v>
      </c>
      <c r="D20" s="95">
        <f>IF(RES_hh_tes_in!D20=0,0,1000000/0.086*RES_hh_tes_in!D20/RES_hh_num_in!D20)</f>
        <v>1564.0325380876068</v>
      </c>
      <c r="E20" s="95">
        <f>IF(RES_hh_tes_in!E20=0,0,1000000/0.086*RES_hh_tes_in!E20/RES_hh_num_in!E20)</f>
        <v>1462.2432467353956</v>
      </c>
      <c r="F20" s="95">
        <f>IF(RES_hh_tes_in!F20=0,0,1000000/0.086*RES_hh_tes_in!F20/RES_hh_num_in!F20)</f>
        <v>1512.6410232745036</v>
      </c>
      <c r="G20" s="95">
        <f>IF(RES_hh_tes_in!G20=0,0,1000000/0.086*RES_hh_tes_in!G20/RES_hh_num_in!G20)</f>
        <v>0</v>
      </c>
      <c r="H20" s="95">
        <f>IF(RES_hh_tes_in!H20=0,0,1000000/0.086*RES_hh_tes_in!H20/RES_hh_num_in!H20)</f>
        <v>1098.6336551454899</v>
      </c>
      <c r="I20" s="95">
        <f>IF(RES_hh_tes_in!I20=0,0,1000000/0.086*RES_hh_tes_in!I20/RES_hh_num_in!I20)</f>
        <v>0</v>
      </c>
      <c r="J20" s="95">
        <f>IF(RES_hh_tes_in!J20=0,0,1000000/0.086*RES_hh_tes_in!J20/RES_hh_num_in!J20)</f>
        <v>0</v>
      </c>
      <c r="K20" s="95">
        <f>IF(RES_hh_tes_in!K20=0,0,1000000/0.086*RES_hh_tes_in!K20/RES_hh_num_in!K20)</f>
        <v>1489.6877483385522</v>
      </c>
      <c r="L20" s="95">
        <f>IF(RES_hh_tes_in!L20=0,0,1000000/0.086*RES_hh_tes_in!L20/RES_hh_num_in!L20)</f>
        <v>1134.918683564043</v>
      </c>
      <c r="M20" s="95">
        <f>IF(RES_hh_tes_in!M20=0,0,1000000/0.086*RES_hh_tes_in!M20/RES_hh_num_in!M20)</f>
        <v>1339.4989628759886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1067.4281107235552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1220.8974132766245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1450.684651210622</v>
      </c>
      <c r="D21" s="95">
        <f>IF(RES_hh_tes_in!D21=0,0,1000000/0.086*RES_hh_tes_in!D21/RES_hh_num_in!D21)</f>
        <v>1498.4998287445949</v>
      </c>
      <c r="E21" s="95">
        <f>IF(RES_hh_tes_in!E21=0,0,1000000/0.086*RES_hh_tes_in!E21/RES_hh_num_in!E21)</f>
        <v>1517.0289950780727</v>
      </c>
      <c r="F21" s="95">
        <f>IF(RES_hh_tes_in!F21=0,0,1000000/0.086*RES_hh_tes_in!F21/RES_hh_num_in!F21)</f>
        <v>1516.6743065183209</v>
      </c>
      <c r="G21" s="95">
        <f>IF(RES_hh_tes_in!G21=0,0,1000000/0.086*RES_hh_tes_in!G21/RES_hh_num_in!G21)</f>
        <v>1523.1263163633985</v>
      </c>
      <c r="H21" s="95">
        <f>IF(RES_hh_tes_in!H21=0,0,1000000/0.086*RES_hh_tes_in!H21/RES_hh_num_in!H21)</f>
        <v>1470.2235614813428</v>
      </c>
      <c r="I21" s="95">
        <f>IF(RES_hh_tes_in!I21=0,0,1000000/0.086*RES_hh_tes_in!I21/RES_hh_num_in!I21)</f>
        <v>1420.7404971441867</v>
      </c>
      <c r="J21" s="95">
        <f>IF(RES_hh_tes_in!J21=0,0,1000000/0.086*RES_hh_tes_in!J21/RES_hh_num_in!J21)</f>
        <v>1412.5727554609732</v>
      </c>
      <c r="K21" s="95">
        <f>IF(RES_hh_tes_in!K21=0,0,1000000/0.086*RES_hh_tes_in!K21/RES_hh_num_in!K21)</f>
        <v>1436.3829053178381</v>
      </c>
      <c r="L21" s="95">
        <f>IF(RES_hh_tes_in!L21=0,0,1000000/0.086*RES_hh_tes_in!L21/RES_hh_num_in!L21)</f>
        <v>1458.5490853000044</v>
      </c>
      <c r="M21" s="95">
        <f>IF(RES_hh_tes_in!M21=0,0,1000000/0.086*RES_hh_tes_in!M21/RES_hh_num_in!M21)</f>
        <v>1101.1645359433303</v>
      </c>
      <c r="N21" s="95">
        <f>IF(RES_hh_tes_in!N21=0,0,1000000/0.086*RES_hh_tes_in!N21/RES_hh_num_in!N21)</f>
        <v>1068.698933336351</v>
      </c>
      <c r="O21" s="95">
        <f>IF(RES_hh_tes_in!O21=0,0,1000000/0.086*RES_hh_tes_in!O21/RES_hh_num_in!O21)</f>
        <v>1056.2460023592257</v>
      </c>
      <c r="P21" s="95">
        <f>IF(RES_hh_tes_in!P21=0,0,1000000/0.086*RES_hh_tes_in!P21/RES_hh_num_in!P21)</f>
        <v>1023.3404093224426</v>
      </c>
      <c r="Q21" s="95">
        <f>IF(RES_hh_tes_in!Q21=0,0,1000000/0.086*RES_hh_tes_in!Q21/RES_hh_num_in!Q21)</f>
        <v>0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0</v>
      </c>
      <c r="D22" s="95">
        <f>IF(RES_hh_tes_in!D22=0,0,1000000/0.086*RES_hh_tes_in!D22/RES_hh_num_in!D22)</f>
        <v>1495.5741758284148</v>
      </c>
      <c r="E22" s="95">
        <f>IF(RES_hh_tes_in!E22=0,0,1000000/0.086*RES_hh_tes_in!E22/RES_hh_num_in!E22)</f>
        <v>1533.7217763070325</v>
      </c>
      <c r="F22" s="95">
        <f>IF(RES_hh_tes_in!F22=0,0,1000000/0.086*RES_hh_tes_in!F22/RES_hh_num_in!F22)</f>
        <v>1538.9902389311846</v>
      </c>
      <c r="G22" s="95">
        <f>IF(RES_hh_tes_in!G22=0,0,1000000/0.086*RES_hh_tes_in!G22/RES_hh_num_in!G22)</f>
        <v>1557.2208961183032</v>
      </c>
      <c r="H22" s="95">
        <f>IF(RES_hh_tes_in!H22=0,0,1000000/0.086*RES_hh_tes_in!H22/RES_hh_num_in!H22)</f>
        <v>1500.8679882171373</v>
      </c>
      <c r="I22" s="95">
        <f>IF(RES_hh_tes_in!I22=0,0,1000000/0.086*RES_hh_tes_in!I22/RES_hh_num_in!I22)</f>
        <v>1509.1181122541252</v>
      </c>
      <c r="J22" s="95">
        <f>IF(RES_hh_tes_in!J22=0,0,1000000/0.086*RES_hh_tes_in!J22/RES_hh_num_in!J22)</f>
        <v>1358.2446162654574</v>
      </c>
      <c r="K22" s="95">
        <f>IF(RES_hh_tes_in!K22=0,0,1000000/0.086*RES_hh_tes_in!K22/RES_hh_num_in!K22)</f>
        <v>1538.3582228671366</v>
      </c>
      <c r="L22" s="95">
        <f>IF(RES_hh_tes_in!L22=0,0,1000000/0.086*RES_hh_tes_in!L22/RES_hh_num_in!L22)</f>
        <v>1622.9987149329756</v>
      </c>
      <c r="M22" s="95">
        <f>IF(RES_hh_tes_in!M22=0,0,1000000/0.086*RES_hh_tes_in!M22/RES_hh_num_in!M22)</f>
        <v>1455.8728684988369</v>
      </c>
      <c r="N22" s="95">
        <f>IF(RES_hh_tes_in!N22=0,0,1000000/0.086*RES_hh_tes_in!N22/RES_hh_num_in!N22)</f>
        <v>1320.9626135225024</v>
      </c>
      <c r="O22" s="95">
        <f>IF(RES_hh_tes_in!O22=0,0,1000000/0.086*RES_hh_tes_in!O22/RES_hh_num_in!O22)</f>
        <v>1190.8727809062921</v>
      </c>
      <c r="P22" s="95">
        <f>IF(RES_hh_tes_in!P22=0,0,1000000/0.086*RES_hh_tes_in!P22/RES_hh_num_in!P22)</f>
        <v>1066.8986970077153</v>
      </c>
      <c r="Q22" s="95">
        <f>IF(RES_hh_tes_in!Q22=0,0,1000000/0.086*RES_hh_tes_in!Q22/RES_hh_num_in!Q22)</f>
        <v>1069.8738066858907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1452.9799014167099</v>
      </c>
      <c r="D24" s="95">
        <f>IF(RES_hh_tes_in!D24=0,0,1000000/0.086*RES_hh_tes_in!D24/RES_hh_num_in!D24)</f>
        <v>1489.4791091117588</v>
      </c>
      <c r="E24" s="95">
        <f>IF(RES_hh_tes_in!E24=0,0,1000000/0.086*RES_hh_tes_in!E24/RES_hh_num_in!E24)</f>
        <v>1469.6050927751521</v>
      </c>
      <c r="F24" s="95">
        <f>IF(RES_hh_tes_in!F24=0,0,1000000/0.086*RES_hh_tes_in!F24/RES_hh_num_in!F24)</f>
        <v>1484.8025848021027</v>
      </c>
      <c r="G24" s="95">
        <f>IF(RES_hh_tes_in!G24=0,0,1000000/0.086*RES_hh_tes_in!G24/RES_hh_num_in!G24)</f>
        <v>1492.3410612388259</v>
      </c>
      <c r="H24" s="95">
        <f>IF(RES_hh_tes_in!H24=0,0,1000000/0.086*RES_hh_tes_in!H24/RES_hh_num_in!H24)</f>
        <v>1380.422425322598</v>
      </c>
      <c r="I24" s="95">
        <f>IF(RES_hh_tes_in!I24=0,0,1000000/0.086*RES_hh_tes_in!I24/RES_hh_num_in!I24)</f>
        <v>1388.7531333405118</v>
      </c>
      <c r="J24" s="95">
        <f>IF(RES_hh_tes_in!J24=0,0,1000000/0.086*RES_hh_tes_in!J24/RES_hh_num_in!J24)</f>
        <v>1316.2960890534537</v>
      </c>
      <c r="K24" s="95">
        <f>IF(RES_hh_tes_in!K24=0,0,1000000/0.086*RES_hh_tes_in!K24/RES_hh_num_in!K24)</f>
        <v>1411.2584319437681</v>
      </c>
      <c r="L24" s="95">
        <f>IF(RES_hh_tes_in!L24=0,0,1000000/0.086*RES_hh_tes_in!L24/RES_hh_num_in!L24)</f>
        <v>1436.5491588110979</v>
      </c>
      <c r="M24" s="95">
        <f>IF(RES_hh_tes_in!M24=0,0,1000000/0.086*RES_hh_tes_in!M24/RES_hh_num_in!M24)</f>
        <v>1218.2611395877082</v>
      </c>
      <c r="N24" s="95">
        <f>IF(RES_hh_tes_in!N24=0,0,1000000/0.086*RES_hh_tes_in!N24/RES_hh_num_in!N24)</f>
        <v>999.12936903416801</v>
      </c>
      <c r="O24" s="95">
        <f>IF(RES_hh_tes_in!O24=0,0,1000000/0.086*RES_hh_tes_in!O24/RES_hh_num_in!O24)</f>
        <v>1020.4396893339082</v>
      </c>
      <c r="P24" s="95">
        <f>IF(RES_hh_tes_in!P24=0,0,1000000/0.086*RES_hh_tes_in!P24/RES_hh_num_in!P24)</f>
        <v>976.87634240363514</v>
      </c>
      <c r="Q24" s="95">
        <f>IF(RES_hh_tes_in!Q24=0,0,1000000/0.086*RES_hh_tes_in!Q24/RES_hh_num_in!Q24)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1609.8751872097378</v>
      </c>
      <c r="D25" s="22">
        <f>IF(RES_hh_tes_in!D25=0,0,1000000/0.086*RES_hh_tes_in!D25/RES_hh_num_in!D25)</f>
        <v>1691.7960887775619</v>
      </c>
      <c r="E25" s="22">
        <f>IF(RES_hh_tes_in!E25=0,0,1000000/0.086*RES_hh_tes_in!E25/RES_hh_num_in!E25)</f>
        <v>1597.8297029314526</v>
      </c>
      <c r="F25" s="22">
        <f>IF(RES_hh_tes_in!F25=0,0,1000000/0.086*RES_hh_tes_in!F25/RES_hh_num_in!F25)</f>
        <v>1688.9241067172948</v>
      </c>
      <c r="G25" s="22">
        <f>IF(RES_hh_tes_in!G25=0,0,1000000/0.086*RES_hh_tes_in!G25/RES_hh_num_in!G25)</f>
        <v>1733.1981644011103</v>
      </c>
      <c r="H25" s="22">
        <f>IF(RES_hh_tes_in!H25=0,0,1000000/0.086*RES_hh_tes_in!H25/RES_hh_num_in!H25)</f>
        <v>1760.9667501372141</v>
      </c>
      <c r="I25" s="22">
        <f>IF(RES_hh_tes_in!I25=0,0,1000000/0.086*RES_hh_tes_in!I25/RES_hh_num_in!I25)</f>
        <v>1665.4490590725525</v>
      </c>
      <c r="J25" s="22">
        <f>IF(RES_hh_tes_in!J25=0,0,1000000/0.086*RES_hh_tes_in!J25/RES_hh_num_in!J25)</f>
        <v>1763.1287047311982</v>
      </c>
      <c r="K25" s="22">
        <f>IF(RES_hh_tes_in!K25=0,0,1000000/0.086*RES_hh_tes_in!K25/RES_hh_num_in!K25)</f>
        <v>1760.6529011497526</v>
      </c>
      <c r="L25" s="22">
        <f>IF(RES_hh_tes_in!L25=0,0,1000000/0.086*RES_hh_tes_in!L25/RES_hh_num_in!L25)</f>
        <v>1701.2933540450445</v>
      </c>
      <c r="M25" s="22">
        <f>IF(RES_hh_tes_in!M25=0,0,1000000/0.086*RES_hh_tes_in!M25/RES_hh_num_in!M25)</f>
        <v>1512.8555337556791</v>
      </c>
      <c r="N25" s="22">
        <f>IF(RES_hh_tes_in!N25=0,0,1000000/0.086*RES_hh_tes_in!N25/RES_hh_num_in!N25)</f>
        <v>1539.3132579049543</v>
      </c>
      <c r="O25" s="22">
        <f>IF(RES_hh_tes_in!O25=0,0,1000000/0.086*RES_hh_tes_in!O25/RES_hh_num_in!O25)</f>
        <v>1600.3535753454303</v>
      </c>
      <c r="P25" s="22">
        <f>IF(RES_hh_tes_in!P25=0,0,1000000/0.086*RES_hh_tes_in!P25/RES_hh_num_in!P25)</f>
        <v>1506.7662020201512</v>
      </c>
      <c r="Q25" s="22">
        <f>IF(RES_hh_tes_in!Q25=0,0,1000000/0.086*RES_hh_tes_in!Q25/RES_hh_num_in!Q25)</f>
        <v>1595.71927256392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521.65310094647646</v>
      </c>
      <c r="D26" s="18">
        <f>IF(RES_hh_tes_in!D26=0,0,1000000/0.086*RES_hh_tes_in!D26/RES_hh_num_in!D26)</f>
        <v>544.39855430985733</v>
      </c>
      <c r="E26" s="18">
        <f>IF(RES_hh_tes_in!E26=0,0,1000000/0.086*RES_hh_tes_in!E26/RES_hh_num_in!E26)</f>
        <v>555.96039916614097</v>
      </c>
      <c r="F26" s="18">
        <f>IF(RES_hh_tes_in!F26=0,0,1000000/0.086*RES_hh_tes_in!F26/RES_hh_num_in!F26)</f>
        <v>562.66338540002198</v>
      </c>
      <c r="G26" s="18">
        <f>IF(RES_hh_tes_in!G26=0,0,1000000/0.086*RES_hh_tes_in!G26/RES_hh_num_in!G26)</f>
        <v>562.06180076605301</v>
      </c>
      <c r="H26" s="18">
        <f>IF(RES_hh_tes_in!H26=0,0,1000000/0.086*RES_hh_tes_in!H26/RES_hh_num_in!H26)</f>
        <v>559.77220208889457</v>
      </c>
      <c r="I26" s="18">
        <f>IF(RES_hh_tes_in!I26=0,0,1000000/0.086*RES_hh_tes_in!I26/RES_hh_num_in!I26)</f>
        <v>560.98374072084334</v>
      </c>
      <c r="J26" s="18">
        <f>IF(RES_hh_tes_in!J26=0,0,1000000/0.086*RES_hh_tes_in!J26/RES_hh_num_in!J26)</f>
        <v>565.37661217457958</v>
      </c>
      <c r="K26" s="18">
        <f>IF(RES_hh_tes_in!K26=0,0,1000000/0.086*RES_hh_tes_in!K26/RES_hh_num_in!K26)</f>
        <v>565.70517856062418</v>
      </c>
      <c r="L26" s="18">
        <f>IF(RES_hh_tes_in!L26=0,0,1000000/0.086*RES_hh_tes_in!L26/RES_hh_num_in!L26)</f>
        <v>579.64053969997155</v>
      </c>
      <c r="M26" s="18">
        <f>IF(RES_hh_tes_in!M26=0,0,1000000/0.086*RES_hh_tes_in!M26/RES_hh_num_in!M26)</f>
        <v>564.29327169516682</v>
      </c>
      <c r="N26" s="18">
        <f>IF(RES_hh_tes_in!N26=0,0,1000000/0.086*RES_hh_tes_in!N26/RES_hh_num_in!N26)</f>
        <v>548.49491819604907</v>
      </c>
      <c r="O26" s="18">
        <f>IF(RES_hh_tes_in!O26=0,0,1000000/0.086*RES_hh_tes_in!O26/RES_hh_num_in!O26)</f>
        <v>543.15742018785897</v>
      </c>
      <c r="P26" s="18">
        <f>IF(RES_hh_tes_in!P26=0,0,1000000/0.086*RES_hh_tes_in!P26/RES_hh_num_in!P26)</f>
        <v>526.69627883824296</v>
      </c>
      <c r="Q26" s="18">
        <f>IF(RES_hh_tes_in!Q26=0,0,1000000/0.086*RES_hh_tes_in!Q26/RES_hh_num_in!Q26)</f>
        <v>532.29166020440346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1078.6055705376182</v>
      </c>
      <c r="D27" s="96">
        <f>IF(RES_hh_tes_in!D27=0,0,1000000/0.086*RES_hh_tes_in!D27/RES_hh_num_in!D27)</f>
        <v>1100.6916834814085</v>
      </c>
      <c r="E27" s="96">
        <f>IF(RES_hh_tes_in!E27=0,0,1000000/0.086*RES_hh_tes_in!E27/RES_hh_num_in!E27)</f>
        <v>1042.6411549211016</v>
      </c>
      <c r="F27" s="96">
        <f>IF(RES_hh_tes_in!F27=0,0,1000000/0.086*RES_hh_tes_in!F27/RES_hh_num_in!F27)</f>
        <v>1068.8402569300806</v>
      </c>
      <c r="G27" s="96">
        <f>IF(RES_hh_tes_in!G27=0,0,1000000/0.086*RES_hh_tes_in!G27/RES_hh_num_in!G27)</f>
        <v>1095.3446594550919</v>
      </c>
      <c r="H27" s="96">
        <f>IF(RES_hh_tes_in!H27=0,0,1000000/0.086*RES_hh_tes_in!H27/RES_hh_num_in!H27)</f>
        <v>1112.8087819745901</v>
      </c>
      <c r="I27" s="96">
        <f>IF(RES_hh_tes_in!I27=0,0,1000000/0.086*RES_hh_tes_in!I27/RES_hh_num_in!I27)</f>
        <v>1090.554728672646</v>
      </c>
      <c r="J27" s="96">
        <f>IF(RES_hh_tes_in!J27=0,0,1000000/0.086*RES_hh_tes_in!J27/RES_hh_num_in!J27)</f>
        <v>1131.5116869909709</v>
      </c>
      <c r="K27" s="96">
        <f>IF(RES_hh_tes_in!K27=0,0,1000000/0.086*RES_hh_tes_in!K27/RES_hh_num_in!K27)</f>
        <v>1139.0469332843595</v>
      </c>
      <c r="L27" s="96">
        <f>IF(RES_hh_tes_in!L27=0,0,1000000/0.086*RES_hh_tes_in!L27/RES_hh_num_in!L27)</f>
        <v>1125.6056413107774</v>
      </c>
      <c r="M27" s="96">
        <f>IF(RES_hh_tes_in!M27=0,0,1000000/0.086*RES_hh_tes_in!M27/RES_hh_num_in!M27)</f>
        <v>1136.5368330240096</v>
      </c>
      <c r="N27" s="96">
        <f>IF(RES_hh_tes_in!N27=0,0,1000000/0.086*RES_hh_tes_in!N27/RES_hh_num_in!N27)</f>
        <v>1167.6915458857909</v>
      </c>
      <c r="O27" s="96">
        <f>IF(RES_hh_tes_in!O27=0,0,1000000/0.086*RES_hh_tes_in!O27/RES_hh_num_in!O27)</f>
        <v>1116.3079509183156</v>
      </c>
      <c r="P27" s="96">
        <f>IF(RES_hh_tes_in!P27=0,0,1000000/0.086*RES_hh_tes_in!P27/RES_hh_num_in!P27)</f>
        <v>1077.3928666682859</v>
      </c>
      <c r="Q27" s="96">
        <f>IF(RES_hh_tes_in!Q27=0,0,1000000/0.086*RES_hh_tes_in!Q27/RES_hh_num_in!Q27)</f>
        <v>1128.0247869457307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1028.8932153006865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1077.4961823596207</v>
      </c>
      <c r="G29" s="95">
        <f>IF(RES_hh_tes_in!G29=0,0,1000000/0.086*RES_hh_tes_in!G29/RES_hh_num_in!G29)</f>
        <v>1047.1776869757553</v>
      </c>
      <c r="H29" s="95">
        <f>IF(RES_hh_tes_in!H29=0,0,1000000/0.086*RES_hh_tes_in!H29/RES_hh_num_in!H29)</f>
        <v>1063.3053801584981</v>
      </c>
      <c r="I29" s="95">
        <f>IF(RES_hh_tes_in!I29=0,0,1000000/0.086*RES_hh_tes_in!I29/RES_hh_num_in!I29)</f>
        <v>1083.2457153022783</v>
      </c>
      <c r="J29" s="95">
        <f>IF(RES_hh_tes_in!J29=0,0,1000000/0.086*RES_hh_tes_in!J29/RES_hh_num_in!J29)</f>
        <v>1079.930350043503</v>
      </c>
      <c r="K29" s="95">
        <f>IF(RES_hh_tes_in!K29=0,0,1000000/0.086*RES_hh_tes_in!K29/RES_hh_num_in!K29)</f>
        <v>1083.30507871485</v>
      </c>
      <c r="L29" s="95">
        <f>IF(RES_hh_tes_in!L29=0,0,1000000/0.086*RES_hh_tes_in!L29/RES_hh_num_in!L29)</f>
        <v>1074.5731010568629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1087.965621782658</v>
      </c>
      <c r="O29" s="95">
        <f>IF(RES_hh_tes_in!O29=0,0,1000000/0.086*RES_hh_tes_in!O29/RES_hh_num_in!O29)</f>
        <v>1050.4340074681293</v>
      </c>
      <c r="P29" s="95">
        <f>IF(RES_hh_tes_in!P29=0,0,1000000/0.086*RES_hh_tes_in!P29/RES_hh_num_in!P29)</f>
        <v>1018.0677070705434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1029.0275615474775</v>
      </c>
      <c r="D30" s="95">
        <f>IF(RES_hh_tes_in!D30=0,0,1000000/0.086*RES_hh_tes_in!D30/RES_hh_num_in!D30)</f>
        <v>1027.3253906140485</v>
      </c>
      <c r="E30" s="95">
        <f>IF(RES_hh_tes_in!E30=0,0,1000000/0.086*RES_hh_tes_in!E30/RES_hh_num_in!E30)</f>
        <v>1051.5640388874654</v>
      </c>
      <c r="F30" s="95">
        <f>IF(RES_hh_tes_in!F30=0,0,1000000/0.086*RES_hh_tes_in!F30/RES_hh_num_in!F30)</f>
        <v>1056.2223210952966</v>
      </c>
      <c r="G30" s="95">
        <f>IF(RES_hh_tes_in!G30=0,0,1000000/0.086*RES_hh_tes_in!G30/RES_hh_num_in!G30)</f>
        <v>1068.547811533113</v>
      </c>
      <c r="H30" s="95">
        <f>IF(RES_hh_tes_in!H30=0,0,1000000/0.086*RES_hh_tes_in!H30/RES_hh_num_in!H30)</f>
        <v>1074.8823774866971</v>
      </c>
      <c r="I30" s="95">
        <f>IF(RES_hh_tes_in!I30=0,0,1000000/0.086*RES_hh_tes_in!I30/RES_hh_num_in!I30)</f>
        <v>1096.6008951600218</v>
      </c>
      <c r="J30" s="95">
        <f>IF(RES_hh_tes_in!J30=0,0,1000000/0.086*RES_hh_tes_in!J30/RES_hh_num_in!J30)</f>
        <v>1091.7022280526528</v>
      </c>
      <c r="K30" s="95">
        <f>IF(RES_hh_tes_in!K30=0,0,1000000/0.086*RES_hh_tes_in!K30/RES_hh_num_in!K30)</f>
        <v>1095.0464745457728</v>
      </c>
      <c r="L30" s="95">
        <f>IF(RES_hh_tes_in!L30=0,0,1000000/0.086*RES_hh_tes_in!L30/RES_hh_num_in!L30)</f>
        <v>1087.3543392615477</v>
      </c>
      <c r="M30" s="95">
        <f>IF(RES_hh_tes_in!M30=0,0,1000000/0.086*RES_hh_tes_in!M30/RES_hh_num_in!M30)</f>
        <v>1095.477145366089</v>
      </c>
      <c r="N30" s="95">
        <f>IF(RES_hh_tes_in!N30=0,0,1000000/0.086*RES_hh_tes_in!N30/RES_hh_num_in!N30)</f>
        <v>1105.362794144851</v>
      </c>
      <c r="O30" s="95">
        <f>IF(RES_hh_tes_in!O30=0,0,1000000/0.086*RES_hh_tes_in!O30/RES_hh_num_in!O30)</f>
        <v>1070.3660393145669</v>
      </c>
      <c r="P30" s="95">
        <f>IF(RES_hh_tes_in!P30=0,0,1000000/0.086*RES_hh_tes_in!P30/RES_hh_num_in!P30)</f>
        <v>1040.6620089073601</v>
      </c>
      <c r="Q30" s="95">
        <f>IF(RES_hh_tes_in!Q30=0,0,1000000/0.086*RES_hh_tes_in!Q30/RES_hh_num_in!Q30)</f>
        <v>0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1405.5607657084054</v>
      </c>
      <c r="L31" s="95">
        <f>IF(RES_hh_tes_in!L31=0,0,1000000/0.086*RES_hh_tes_in!L31/RES_hh_num_in!L31)</f>
        <v>1174.1611095793091</v>
      </c>
      <c r="M31" s="95">
        <f>IF(RES_hh_tes_in!M31=0,0,1000000/0.086*RES_hh_tes_in!M31/RES_hh_num_in!M31)</f>
        <v>1046.7446912313455</v>
      </c>
      <c r="N31" s="95">
        <f>IF(RES_hh_tes_in!N31=0,0,1000000/0.086*RES_hh_tes_in!N31/RES_hh_num_in!N31)</f>
        <v>628.44300519915168</v>
      </c>
      <c r="O31" s="95">
        <f>IF(RES_hh_tes_in!O31=0,0,1000000/0.086*RES_hh_tes_in!O31/RES_hh_num_in!O31)</f>
        <v>985.41583273989818</v>
      </c>
      <c r="P31" s="95">
        <f>IF(RES_hh_tes_in!P31=0,0,1000000/0.086*RES_hh_tes_in!P31/RES_hh_num_in!P31)</f>
        <v>958.02586477820012</v>
      </c>
      <c r="Q31" s="95">
        <f>IF(RES_hh_tes_in!Q31=0,0,1000000/0.086*RES_hh_tes_in!Q31/RES_hh_num_in!Q31)</f>
        <v>960.28965754572721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1097.2086913844648</v>
      </c>
      <c r="D32" s="18">
        <f>IF(RES_hh_tes_in!D32=0,0,1000000/0.086*RES_hh_tes_in!D32/RES_hh_num_in!D32)</f>
        <v>1116.3451240684208</v>
      </c>
      <c r="E32" s="18">
        <f>IF(RES_hh_tes_in!E32=0,0,1000000/0.086*RES_hh_tes_in!E32/RES_hh_num_in!E32)</f>
        <v>1039.7905727248642</v>
      </c>
      <c r="F32" s="18">
        <f>IF(RES_hh_tes_in!F32=0,0,1000000/0.086*RES_hh_tes_in!F32/RES_hh_num_in!F32)</f>
        <v>1072.0738334053285</v>
      </c>
      <c r="G32" s="18">
        <f>IF(RES_hh_tes_in!G32=0,0,1000000/0.086*RES_hh_tes_in!G32/RES_hh_num_in!G32)</f>
        <v>1105.5856522964887</v>
      </c>
      <c r="H32" s="18">
        <f>IF(RES_hh_tes_in!H32=0,0,1000000/0.086*RES_hh_tes_in!H32/RES_hh_num_in!H32)</f>
        <v>1127.0943142087037</v>
      </c>
      <c r="I32" s="18">
        <f>IF(RES_hh_tes_in!I32=0,0,1000000/0.086*RES_hh_tes_in!I32/RES_hh_num_in!I32)</f>
        <v>1089.227222826953</v>
      </c>
      <c r="J32" s="18">
        <f>IF(RES_hh_tes_in!J32=0,0,1000000/0.086*RES_hh_tes_in!J32/RES_hh_num_in!J32)</f>
        <v>1151.5633246058337</v>
      </c>
      <c r="K32" s="18">
        <f>IF(RES_hh_tes_in!K32=0,0,1000000/0.086*RES_hh_tes_in!K32/RES_hh_num_in!K32)</f>
        <v>1120.2325735029744</v>
      </c>
      <c r="L32" s="18">
        <f>IF(RES_hh_tes_in!L32=0,0,1000000/0.086*RES_hh_tes_in!L32/RES_hh_num_in!L32)</f>
        <v>1135.2818626148442</v>
      </c>
      <c r="M32" s="18">
        <f>IF(RES_hh_tes_in!M32=0,0,1000000/0.086*RES_hh_tes_in!M32/RES_hh_num_in!M32)</f>
        <v>1137.5929350037982</v>
      </c>
      <c r="N32" s="18">
        <f>IF(RES_hh_tes_in!N32=0,0,1000000/0.086*RES_hh_tes_in!N32/RES_hh_num_in!N32)</f>
        <v>1175.6291471016646</v>
      </c>
      <c r="O32" s="18">
        <f>IF(RES_hh_tes_in!O32=0,0,1000000/0.086*RES_hh_tes_in!O32/RES_hh_num_in!O32)</f>
        <v>1124.4730829121897</v>
      </c>
      <c r="P32" s="18">
        <f>IF(RES_hh_tes_in!P32=0,0,1000000/0.086*RES_hh_tes_in!P32/RES_hh_num_in!P32)</f>
        <v>1091.190200453954</v>
      </c>
      <c r="Q32" s="18">
        <f>IF(RES_hh_tes_in!Q32=0,0,1000000/0.086*RES_hh_tes_in!Q32/RES_hh_num_in!Q32)</f>
        <v>1130.3759376838525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2324.2351559780354</v>
      </c>
      <c r="D3" s="100">
        <f>IF(RES_hh_emi_in!D3=0,0,1000000*RES_hh_emi_in!D3/RES_hh_num_in!D3)</f>
        <v>1310.7897340098409</v>
      </c>
      <c r="E3" s="100">
        <f>IF(RES_hh_emi_in!E3=0,0,1000000*RES_hh_emi_in!E3/RES_hh_num_in!E3)</f>
        <v>1551.0607724204181</v>
      </c>
      <c r="F3" s="100">
        <f>IF(RES_hh_emi_in!F3=0,0,1000000*RES_hh_emi_in!F3/RES_hh_num_in!F3)</f>
        <v>1435.7513590041035</v>
      </c>
      <c r="G3" s="100">
        <f>IF(RES_hh_emi_in!G3=0,0,1000000*RES_hh_emi_in!G3/RES_hh_num_in!G3)</f>
        <v>1175.5133792791137</v>
      </c>
      <c r="H3" s="100">
        <f>IF(RES_hh_emi_in!H3=0,0,1000000*RES_hh_emi_in!H3/RES_hh_num_in!H3)</f>
        <v>1175.5613754087026</v>
      </c>
      <c r="I3" s="100">
        <f>IF(RES_hh_emi_in!I3=0,0,1000000*RES_hh_emi_in!I3/RES_hh_num_in!I3)</f>
        <v>701.82407345805086</v>
      </c>
      <c r="J3" s="100">
        <f>IF(RES_hh_emi_in!J3=0,0,1000000*RES_hh_emi_in!J3/RES_hh_num_in!J3)</f>
        <v>1256.0532605245264</v>
      </c>
      <c r="K3" s="100">
        <f>IF(RES_hh_emi_in!K3=0,0,1000000*RES_hh_emi_in!K3/RES_hh_num_in!K3)</f>
        <v>1290.8900582929407</v>
      </c>
      <c r="L3" s="100">
        <f>IF(RES_hh_emi_in!L3=0,0,1000000*RES_hh_emi_in!L3/RES_hh_num_in!L3)</f>
        <v>782.04591767985846</v>
      </c>
      <c r="M3" s="100">
        <f>IF(RES_hh_emi_in!M3=0,0,1000000*RES_hh_emi_in!M3/RES_hh_num_in!M3)</f>
        <v>376.5879885714873</v>
      </c>
      <c r="N3" s="100">
        <f>IF(RES_hh_emi_in!N3=0,0,1000000*RES_hh_emi_in!N3/RES_hh_num_in!N3)</f>
        <v>311.8983176674962</v>
      </c>
      <c r="O3" s="100">
        <f>IF(RES_hh_emi_in!O3=0,0,1000000*RES_hh_emi_in!O3/RES_hh_num_in!O3)</f>
        <v>443.83138536468357</v>
      </c>
      <c r="P3" s="100">
        <f>IF(RES_hh_emi_in!P3=0,0,1000000*RES_hh_emi_in!P3/RES_hh_num_in!P3)</f>
        <v>679.05566358227873</v>
      </c>
      <c r="Q3" s="100">
        <f>IF(RES_hh_emi_in!Q3=0,0,1000000*RES_hh_emi_in!Q3/RES_hh_num_in!Q3)</f>
        <v>314.47234655566058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2011.4685814139664</v>
      </c>
      <c r="D4" s="96">
        <f>IF(RES_hh_emi_in!D4=0,0,1000000*RES_hh_emi_in!D4/RES_hh_num_in!D4)</f>
        <v>1053.0697327895584</v>
      </c>
      <c r="E4" s="96">
        <f>IF(RES_hh_emi_in!E4=0,0,1000000*RES_hh_emi_in!E4/RES_hh_num_in!E4)</f>
        <v>1277.5214357768016</v>
      </c>
      <c r="F4" s="96">
        <f>IF(RES_hh_emi_in!F4=0,0,1000000*RES_hh_emi_in!F4/RES_hh_num_in!F4)</f>
        <v>1213.236060220298</v>
      </c>
      <c r="G4" s="96">
        <f>IF(RES_hh_emi_in!G4=0,0,1000000*RES_hh_emi_in!G4/RES_hh_num_in!G4)</f>
        <v>933.8045608845099</v>
      </c>
      <c r="H4" s="96">
        <f>IF(RES_hh_emi_in!H4=0,0,1000000*RES_hh_emi_in!H4/RES_hh_num_in!H4)</f>
        <v>926.81106833227545</v>
      </c>
      <c r="I4" s="96">
        <f>IF(RES_hh_emi_in!I4=0,0,1000000*RES_hh_emi_in!I4/RES_hh_num_in!I4)</f>
        <v>509.76954658196479</v>
      </c>
      <c r="J4" s="96">
        <f>IF(RES_hh_emi_in!J4=0,0,1000000*RES_hh_emi_in!J4/RES_hh_num_in!J4)</f>
        <v>959.44426533936303</v>
      </c>
      <c r="K4" s="96">
        <f>IF(RES_hh_emi_in!K4=0,0,1000000*RES_hh_emi_in!K4/RES_hh_num_in!K4)</f>
        <v>996.46268720968237</v>
      </c>
      <c r="L4" s="96">
        <f>IF(RES_hh_emi_in!L4=0,0,1000000*RES_hh_emi_in!L4/RES_hh_num_in!L4)</f>
        <v>590.8629526447188</v>
      </c>
      <c r="M4" s="96">
        <f>IF(RES_hh_emi_in!M4=0,0,1000000*RES_hh_emi_in!M4/RES_hh_num_in!M4)</f>
        <v>311.58988926077097</v>
      </c>
      <c r="N4" s="96">
        <f>IF(RES_hh_emi_in!N4=0,0,1000000*RES_hh_emi_in!N4/RES_hh_num_in!N4)</f>
        <v>236.8815779014441</v>
      </c>
      <c r="O4" s="96">
        <f>IF(RES_hh_emi_in!O4=0,0,1000000*RES_hh_emi_in!O4/RES_hh_num_in!O4)</f>
        <v>347.00714442257055</v>
      </c>
      <c r="P4" s="96">
        <f>IF(RES_hh_emi_in!P4=0,0,1000000*RES_hh_emi_in!P4/RES_hh_num_in!P4)</f>
        <v>502.71061443886077</v>
      </c>
      <c r="Q4" s="96">
        <f>IF(RES_hh_emi_in!Q4=0,0,1000000*RES_hh_emi_in!Q4/RES_hh_num_in!Q4)</f>
        <v>264.87643222562639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0</v>
      </c>
      <c r="D5" s="95">
        <f>IF(RES_hh_emi_in!D5=0,0,1000000*RES_hh_emi_in!D5/RES_hh_num_in!D5)</f>
        <v>5395.737107022167</v>
      </c>
      <c r="E5" s="95">
        <f>IF(RES_hh_emi_in!E5=0,0,1000000*RES_hh_emi_in!E5/RES_hh_num_in!E5)</f>
        <v>7136.9224850392184</v>
      </c>
      <c r="F5" s="95">
        <f>IF(RES_hh_emi_in!F5=0,0,1000000*RES_hh_emi_in!F5/RES_hh_num_in!F5)</f>
        <v>4613.2637343767019</v>
      </c>
      <c r="G5" s="95">
        <f>IF(RES_hh_emi_in!G5=0,0,1000000*RES_hh_emi_in!G5/RES_hh_num_in!G5)</f>
        <v>7019.9603434731434</v>
      </c>
      <c r="H5" s="95">
        <f>IF(RES_hh_emi_in!H5=0,0,1000000*RES_hh_emi_in!H5/RES_hh_num_in!H5)</f>
        <v>5366.0688150839869</v>
      </c>
      <c r="I5" s="95">
        <f>IF(RES_hh_emi_in!I5=0,0,1000000*RES_hh_emi_in!I5/RES_hh_num_in!I5)</f>
        <v>0</v>
      </c>
      <c r="J5" s="95">
        <f>IF(RES_hh_emi_in!J5=0,0,1000000*RES_hh_emi_in!J5/RES_hh_num_in!J5)</f>
        <v>0</v>
      </c>
      <c r="K5" s="95">
        <f>IF(RES_hh_emi_in!K5=0,0,1000000*RES_hh_emi_in!K5/RES_hh_num_in!K5)</f>
        <v>0</v>
      </c>
      <c r="L5" s="95">
        <f>IF(RES_hh_emi_in!L5=0,0,1000000*RES_hh_emi_in!L5/RES_hh_num_in!L5)</f>
        <v>6532.3972376018755</v>
      </c>
      <c r="M5" s="95">
        <f>IF(RES_hh_emi_in!M5=0,0,1000000*RES_hh_emi_in!M5/RES_hh_num_in!M5)</f>
        <v>0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2707.3072544369452</v>
      </c>
      <c r="E6" s="95">
        <f>IF(RES_hh_emi_in!E6=0,0,1000000*RES_hh_emi_in!E6/RES_hh_num_in!E6)</f>
        <v>0</v>
      </c>
      <c r="F6" s="95">
        <f>IF(RES_hh_emi_in!F6=0,0,1000000*RES_hh_emi_in!F6/RES_hh_num_in!F6)</f>
        <v>3023.9879477732488</v>
      </c>
      <c r="G6" s="95">
        <f>IF(RES_hh_emi_in!G6=0,0,1000000*RES_hh_emi_in!G6/RES_hh_num_in!G6)</f>
        <v>3104.2758605124204</v>
      </c>
      <c r="H6" s="95">
        <f>IF(RES_hh_emi_in!H6=0,0,1000000*RES_hh_emi_in!H6/RES_hh_num_in!H6)</f>
        <v>2834.1935617809768</v>
      </c>
      <c r="I6" s="95">
        <f>IF(RES_hh_emi_in!I6=0,0,1000000*RES_hh_emi_in!I6/RES_hh_num_in!I6)</f>
        <v>2623.2695252180838</v>
      </c>
      <c r="J6" s="95">
        <f>IF(RES_hh_emi_in!J6=0,0,1000000*RES_hh_emi_in!J6/RES_hh_num_in!J6)</f>
        <v>2572.7345980027667</v>
      </c>
      <c r="K6" s="95">
        <f>IF(RES_hh_emi_in!K6=0,0,1000000*RES_hh_emi_in!K6/RES_hh_num_in!K6)</f>
        <v>2615.0968134191785</v>
      </c>
      <c r="L6" s="95">
        <f>IF(RES_hh_emi_in!L6=0,0,1000000*RES_hh_emi_in!L6/RES_hh_num_in!L6)</f>
        <v>2769.7343289613946</v>
      </c>
      <c r="M6" s="95">
        <f>IF(RES_hh_emi_in!M6=0,0,1000000*RES_hh_emi_in!M6/RES_hh_num_in!M6)</f>
        <v>2682.8241763652359</v>
      </c>
      <c r="N6" s="95">
        <f>IF(RES_hh_emi_in!N6=0,0,1000000*RES_hh_emi_in!N6/RES_hh_num_in!N6)</f>
        <v>2530.5219864707565</v>
      </c>
      <c r="O6" s="95">
        <f>IF(RES_hh_emi_in!O6=0,0,1000000*RES_hh_emi_in!O6/RES_hh_num_in!O6)</f>
        <v>2470.1922123413151</v>
      </c>
      <c r="P6" s="95">
        <f>IF(RES_hh_emi_in!P6=0,0,1000000*RES_hh_emi_in!P6/RES_hh_num_in!P6)</f>
        <v>2182.4292860154887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3139.2728258223347</v>
      </c>
      <c r="D7" s="95">
        <f>IF(RES_hh_emi_in!D7=0,0,1000000*RES_hh_emi_in!D7/RES_hh_num_in!D7)</f>
        <v>3483.5400132953223</v>
      </c>
      <c r="E7" s="95">
        <f>IF(RES_hh_emi_in!E7=0,0,1000000*RES_hh_emi_in!E7/RES_hh_num_in!E7)</f>
        <v>3616.6329413571134</v>
      </c>
      <c r="F7" s="95">
        <f>IF(RES_hh_emi_in!F7=0,0,1000000*RES_hh_emi_in!F7/RES_hh_num_in!F7)</f>
        <v>3573.3454028920723</v>
      </c>
      <c r="G7" s="95">
        <f>IF(RES_hh_emi_in!G7=0,0,1000000*RES_hh_emi_in!G7/RES_hh_num_in!G7)</f>
        <v>0</v>
      </c>
      <c r="H7" s="95">
        <f>IF(RES_hh_emi_in!H7=0,0,1000000*RES_hh_emi_in!H7/RES_hh_num_in!H7)</f>
        <v>3440.837673199148</v>
      </c>
      <c r="I7" s="95">
        <f>IF(RES_hh_emi_in!I7=0,0,1000000*RES_hh_emi_in!I7/RES_hh_num_in!I7)</f>
        <v>0</v>
      </c>
      <c r="J7" s="95">
        <f>IF(RES_hh_emi_in!J7=0,0,1000000*RES_hh_emi_in!J7/RES_hh_num_in!J7)</f>
        <v>0</v>
      </c>
      <c r="K7" s="95">
        <f>IF(RES_hh_emi_in!K7=0,0,1000000*RES_hh_emi_in!K7/RES_hh_num_in!K7)</f>
        <v>3334.2133535726011</v>
      </c>
      <c r="L7" s="95">
        <f>IF(RES_hh_emi_in!L7=0,0,1000000*RES_hh_emi_in!L7/RES_hh_num_in!L7)</f>
        <v>3486.1077440587283</v>
      </c>
      <c r="M7" s="95">
        <f>IF(RES_hh_emi_in!M7=0,0,1000000*RES_hh_emi_in!M7/RES_hh_num_in!M7)</f>
        <v>3341.0723072559108</v>
      </c>
      <c r="N7" s="95">
        <f>IF(RES_hh_emi_in!N7=0,0,1000000*RES_hh_emi_in!N7/RES_hh_num_in!N7)</f>
        <v>0</v>
      </c>
      <c r="O7" s="95">
        <f>IF(RES_hh_emi_in!O7=0,0,1000000*RES_hh_emi_in!O7/RES_hh_num_in!O7)</f>
        <v>3164.6146146268115</v>
      </c>
      <c r="P7" s="95">
        <f>IF(RES_hh_emi_in!P7=0,0,1000000*RES_hh_emi_in!P7/RES_hh_num_in!P7)</f>
        <v>0</v>
      </c>
      <c r="Q7" s="95">
        <f>IF(RES_hh_emi_in!Q7=0,0,1000000*RES_hh_emi_in!Q7/RES_hh_num_in!Q7)</f>
        <v>3091.1038051618771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2362.3120100820938</v>
      </c>
      <c r="D8" s="95">
        <f>IF(RES_hh_emi_in!D8=0,0,1000000*RES_hh_emi_in!D8/RES_hh_num_in!D8)</f>
        <v>2266.5104463181765</v>
      </c>
      <c r="E8" s="95">
        <f>IF(RES_hh_emi_in!E8=0,0,1000000*RES_hh_emi_in!E8/RES_hh_num_in!E8)</f>
        <v>2627.1669922029796</v>
      </c>
      <c r="F8" s="95">
        <f>IF(RES_hh_emi_in!F8=0,0,1000000*RES_hh_emi_in!F8/RES_hh_num_in!F8)</f>
        <v>2562.7510931899546</v>
      </c>
      <c r="G8" s="95">
        <f>IF(RES_hh_emi_in!G8=0,0,1000000*RES_hh_emi_in!G8/RES_hh_num_in!G8)</f>
        <v>2697.7381986172613</v>
      </c>
      <c r="H8" s="95">
        <f>IF(RES_hh_emi_in!H8=0,0,1000000*RES_hh_emi_in!H8/RES_hh_num_in!H8)</f>
        <v>2465.7958213555694</v>
      </c>
      <c r="I8" s="95">
        <f>IF(RES_hh_emi_in!I8=0,0,1000000*RES_hh_emi_in!I8/RES_hh_num_in!I8)</f>
        <v>2286.1554043181482</v>
      </c>
      <c r="J8" s="95">
        <f>IF(RES_hh_emi_in!J8=0,0,1000000*RES_hh_emi_in!J8/RES_hh_num_in!J8)</f>
        <v>2303.7703628966378</v>
      </c>
      <c r="K8" s="95">
        <f>IF(RES_hh_emi_in!K8=0,0,1000000*RES_hh_emi_in!K8/RES_hh_num_in!K8)</f>
        <v>2363.885914141078</v>
      </c>
      <c r="L8" s="95">
        <f>IF(RES_hh_emi_in!L8=0,0,1000000*RES_hh_emi_in!L8/RES_hh_num_in!L8)</f>
        <v>2510.9474710009604</v>
      </c>
      <c r="M8" s="95">
        <f>IF(RES_hh_emi_in!M8=0,0,1000000*RES_hh_emi_in!M8/RES_hh_num_in!M8)</f>
        <v>2292.1239071716036</v>
      </c>
      <c r="N8" s="95">
        <f>IF(RES_hh_emi_in!N8=0,0,1000000*RES_hh_emi_in!N8/RES_hh_num_in!N8)</f>
        <v>2182.3531415508778</v>
      </c>
      <c r="O8" s="95">
        <f>IF(RES_hh_emi_in!O8=0,0,1000000*RES_hh_emi_in!O8/RES_hh_num_in!O8)</f>
        <v>2125.3370473715636</v>
      </c>
      <c r="P8" s="95">
        <f>IF(RES_hh_emi_in!P8=0,0,1000000*RES_hh_emi_in!P8/RES_hh_num_in!P8)</f>
        <v>1816.8404455396935</v>
      </c>
      <c r="Q8" s="95">
        <f>IF(RES_hh_emi_in!Q8=0,0,1000000*RES_hh_emi_in!Q8/RES_hh_num_in!Q8)</f>
        <v>0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196.93576689290811</v>
      </c>
      <c r="D17" s="96">
        <f>IF(RES_hh_emi_in!D17=0,0,1000000*RES_hh_emi_in!D17/RES_hh_num_in!D17)</f>
        <v>183.04831243888256</v>
      </c>
      <c r="E17" s="96">
        <f>IF(RES_hh_emi_in!E17=0,0,1000000*RES_hh_emi_in!E17/RES_hh_num_in!E17)</f>
        <v>170.8790901722858</v>
      </c>
      <c r="F17" s="96">
        <f>IF(RES_hh_emi_in!F17=0,0,1000000*RES_hh_emi_in!F17/RES_hh_num_in!F17)</f>
        <v>129.8958094698888</v>
      </c>
      <c r="G17" s="96">
        <f>IF(RES_hh_emi_in!G17=0,0,1000000*RES_hh_emi_in!G17/RES_hh_num_in!G17)</f>
        <v>126.12529553572091</v>
      </c>
      <c r="H17" s="96">
        <f>IF(RES_hh_emi_in!H17=0,0,1000000*RES_hh_emi_in!H17/RES_hh_num_in!H17)</f>
        <v>133.48722325677858</v>
      </c>
      <c r="I17" s="96">
        <f>IF(RES_hh_emi_in!I17=0,0,1000000*RES_hh_emi_in!I17/RES_hh_num_in!I17)</f>
        <v>96.403798133225891</v>
      </c>
      <c r="J17" s="96">
        <f>IF(RES_hh_emi_in!J17=0,0,1000000*RES_hh_emi_in!J17/RES_hh_num_in!J17)</f>
        <v>155.96190385783356</v>
      </c>
      <c r="K17" s="96">
        <f>IF(RES_hh_emi_in!K17=0,0,1000000*RES_hh_emi_in!K17/RES_hh_num_in!K17)</f>
        <v>182.43160031027222</v>
      </c>
      <c r="L17" s="96">
        <f>IF(RES_hh_emi_in!L17=0,0,1000000*RES_hh_emi_in!L17/RES_hh_num_in!L17)</f>
        <v>106.6222217558652</v>
      </c>
      <c r="M17" s="96">
        <f>IF(RES_hh_emi_in!M17=0,0,1000000*RES_hh_emi_in!M17/RES_hh_num_in!M17)</f>
        <v>55.101867260614597</v>
      </c>
      <c r="N17" s="96">
        <f>IF(RES_hh_emi_in!N17=0,0,1000000*RES_hh_emi_in!N17/RES_hh_num_in!N17)</f>
        <v>28.396744268476965</v>
      </c>
      <c r="O17" s="96">
        <f>IF(RES_hh_emi_in!O17=0,0,1000000*RES_hh_emi_in!O17/RES_hh_num_in!O17)</f>
        <v>39.104462143587988</v>
      </c>
      <c r="P17" s="96">
        <f>IF(RES_hh_emi_in!P17=0,0,1000000*RES_hh_emi_in!P17/RES_hh_num_in!P17)</f>
        <v>71.978135896387471</v>
      </c>
      <c r="Q17" s="96">
        <f>IF(RES_hh_emi_in!Q17=0,0,1000000*RES_hh_emi_in!Q17/RES_hh_num_in!Q17)</f>
        <v>49.595914330034184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0</v>
      </c>
      <c r="E18" s="95">
        <f>IF(RES_hh_emi_in!E18=0,0,1000000*RES_hh_emi_in!E18/RES_hh_num_in!E18)</f>
        <v>0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0</v>
      </c>
      <c r="I18" s="95">
        <f>IF(RES_hh_emi_in!I18=0,0,1000000*RES_hh_emi_in!I18/RES_hh_num_in!I18)</f>
        <v>0</v>
      </c>
      <c r="J18" s="95">
        <f>IF(RES_hh_emi_in!J18=0,0,1000000*RES_hh_emi_in!J18/RES_hh_num_in!J18)</f>
        <v>0</v>
      </c>
      <c r="K18" s="95">
        <f>IF(RES_hh_emi_in!K18=0,0,1000000*RES_hh_emi_in!K18/RES_hh_num_in!K18)</f>
        <v>0</v>
      </c>
      <c r="L18" s="95">
        <f>IF(RES_hh_emi_in!L18=0,0,1000000*RES_hh_emi_in!L18/RES_hh_num_in!L18)</f>
        <v>0</v>
      </c>
      <c r="M18" s="95">
        <f>IF(RES_hh_emi_in!M18=0,0,1000000*RES_hh_emi_in!M18/RES_hh_num_in!M18)</f>
        <v>0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687.20401440608146</v>
      </c>
      <c r="E19" s="95">
        <f>IF(RES_hh_emi_in!E19=0,0,1000000*RES_hh_emi_in!E19/RES_hh_num_in!E19)</f>
        <v>0</v>
      </c>
      <c r="F19" s="95">
        <f>IF(RES_hh_emi_in!F19=0,0,1000000*RES_hh_emi_in!F19/RES_hh_num_in!F19)</f>
        <v>721.73433731812952</v>
      </c>
      <c r="G19" s="95">
        <f>IF(RES_hh_emi_in!G19=0,0,1000000*RES_hh_emi_in!G19/RES_hh_num_in!G19)</f>
        <v>713.64659595897217</v>
      </c>
      <c r="H19" s="95">
        <f>IF(RES_hh_emi_in!H19=0,0,1000000*RES_hh_emi_in!H19/RES_hh_num_in!H19)</f>
        <v>608.72111290576754</v>
      </c>
      <c r="I19" s="95">
        <f>IF(RES_hh_emi_in!I19=0,0,1000000*RES_hh_emi_in!I19/RES_hh_num_in!I19)</f>
        <v>608.22200032703518</v>
      </c>
      <c r="J19" s="95">
        <f>IF(RES_hh_emi_in!J19=0,0,1000000*RES_hh_emi_in!J19/RES_hh_num_in!J19)</f>
        <v>689.25521917503522</v>
      </c>
      <c r="K19" s="95">
        <f>IF(RES_hh_emi_in!K19=0,0,1000000*RES_hh_emi_in!K19/RES_hh_num_in!K19)</f>
        <v>686.834139629682</v>
      </c>
      <c r="L19" s="95">
        <f>IF(RES_hh_emi_in!L19=0,0,1000000*RES_hh_emi_in!L19/RES_hh_num_in!L19)</f>
        <v>697.8525514345414</v>
      </c>
      <c r="M19" s="95">
        <f>IF(RES_hh_emi_in!M19=0,0,1000000*RES_hh_emi_in!M19/RES_hh_num_in!M19)</f>
        <v>670.62279063009726</v>
      </c>
      <c r="N19" s="95">
        <f>IF(RES_hh_emi_in!N19=0,0,1000000*RES_hh_emi_in!N19/RES_hh_num_in!N19)</f>
        <v>581.912856732671</v>
      </c>
      <c r="O19" s="95">
        <f>IF(RES_hh_emi_in!O19=0,0,1000000*RES_hh_emi_in!O19/RES_hh_num_in!O19)</f>
        <v>574.94743309784951</v>
      </c>
      <c r="P19" s="95">
        <f>IF(RES_hh_emi_in!P19=0,0,1000000*RES_hh_emi_in!P19/RES_hh_num_in!P19)</f>
        <v>557.26757544558302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717.64487623422588</v>
      </c>
      <c r="D20" s="95">
        <f>IF(RES_hh_emi_in!D20=0,0,1000000*RES_hh_emi_in!D20/RES_hh_num_in!D20)</f>
        <v>779.58858558587292</v>
      </c>
      <c r="E20" s="95">
        <f>IF(RES_hh_emi_in!E20=0,0,1000000*RES_hh_emi_in!E20/RES_hh_num_in!E20)</f>
        <v>723.63837732438071</v>
      </c>
      <c r="F20" s="95">
        <f>IF(RES_hh_emi_in!F20=0,0,1000000*RES_hh_emi_in!F20/RES_hh_num_in!F20)</f>
        <v>743.47308198069732</v>
      </c>
      <c r="G20" s="95">
        <f>IF(RES_hh_emi_in!G20=0,0,1000000*RES_hh_emi_in!G20/RES_hh_num_in!G20)</f>
        <v>0</v>
      </c>
      <c r="H20" s="95">
        <f>IF(RES_hh_emi_in!H20=0,0,1000000*RES_hh_emi_in!H20/RES_hh_num_in!H20)</f>
        <v>539.82779887453671</v>
      </c>
      <c r="I20" s="95">
        <f>IF(RES_hh_emi_in!I20=0,0,1000000*RES_hh_emi_in!I20/RES_hh_num_in!I20)</f>
        <v>0</v>
      </c>
      <c r="J20" s="95">
        <f>IF(RES_hh_emi_in!J20=0,0,1000000*RES_hh_emi_in!J20/RES_hh_num_in!J20)</f>
        <v>0</v>
      </c>
      <c r="K20" s="95">
        <f>IF(RES_hh_emi_in!K20=0,0,1000000*RES_hh_emi_in!K20/RES_hh_num_in!K20)</f>
        <v>712.44476382168932</v>
      </c>
      <c r="L20" s="95">
        <f>IF(RES_hh_emi_in!L20=0,0,1000000*RES_hh_emi_in!L20/RES_hh_num_in!L20)</f>
        <v>547.24850109137617</v>
      </c>
      <c r="M20" s="95">
        <f>IF(RES_hh_emi_in!M20=0,0,1000000*RES_hh_emi_in!M20/RES_hh_num_in!M20)</f>
        <v>642.17050262097155</v>
      </c>
      <c r="N20" s="95">
        <f>IF(RES_hh_emi_in!N20=0,0,1000000*RES_hh_emi_in!N20/RES_hh_num_in!N20)</f>
        <v>0</v>
      </c>
      <c r="O20" s="95">
        <f>IF(RES_hh_emi_in!O20=0,0,1000000*RES_hh_emi_in!O20/RES_hh_num_in!O20)</f>
        <v>515.70676030329298</v>
      </c>
      <c r="P20" s="95">
        <f>IF(RES_hh_emi_in!P20=0,0,1000000*RES_hh_emi_in!P20/RES_hh_num_in!P20)</f>
        <v>0</v>
      </c>
      <c r="Q20" s="95">
        <f>IF(RES_hh_emi_in!Q20=0,0,1000000*RES_hh_emi_in!Q20/RES_hh_num_in!Q20)</f>
        <v>578.78354150988514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531.81046609132545</v>
      </c>
      <c r="D21" s="95">
        <f>IF(RES_hh_emi_in!D21=0,0,1000000*RES_hh_emi_in!D21/RES_hh_num_in!D21)</f>
        <v>545.25820776601529</v>
      </c>
      <c r="E21" s="95">
        <f>IF(RES_hh_emi_in!E21=0,0,1000000*RES_hh_emi_in!E21/RES_hh_num_in!E21)</f>
        <v>548.0441355974541</v>
      </c>
      <c r="F21" s="95">
        <f>IF(RES_hh_emi_in!F21=0,0,1000000*RES_hh_emi_in!F21/RES_hh_num_in!F21)</f>
        <v>544.2020811867593</v>
      </c>
      <c r="G21" s="95">
        <f>IF(RES_hh_emi_in!G21=0,0,1000000*RES_hh_emi_in!G21/RES_hh_num_in!G21)</f>
        <v>542.36978841309872</v>
      </c>
      <c r="H21" s="95">
        <f>IF(RES_hh_emi_in!H21=0,0,1000000*RES_hh_emi_in!H21/RES_hh_num_in!H21)</f>
        <v>519.95842078778196</v>
      </c>
      <c r="I21" s="95">
        <f>IF(RES_hh_emi_in!I21=0,0,1000000*RES_hh_emi_in!I21/RES_hh_num_in!I21)</f>
        <v>500.25074892423731</v>
      </c>
      <c r="J21" s="95">
        <f>IF(RES_hh_emi_in!J21=0,0,1000000*RES_hh_emi_in!J21/RES_hh_num_in!J21)</f>
        <v>496.3877950816767</v>
      </c>
      <c r="K21" s="95">
        <f>IF(RES_hh_emi_in!K21=0,0,1000000*RES_hh_emi_in!K21/RES_hh_num_in!K21)</f>
        <v>502.92867754839398</v>
      </c>
      <c r="L21" s="95">
        <f>IF(RES_hh_emi_in!L21=0,0,1000000*RES_hh_emi_in!L21/RES_hh_num_in!L21)</f>
        <v>508.93406384991852</v>
      </c>
      <c r="M21" s="95">
        <f>IF(RES_hh_emi_in!M21=0,0,1000000*RES_hh_emi_in!M21/RES_hh_num_in!M21)</f>
        <v>383.6335359595347</v>
      </c>
      <c r="N21" s="95">
        <f>IF(RES_hh_emi_in!N21=0,0,1000000*RES_hh_emi_in!N21/RES_hh_num_in!N21)</f>
        <v>370.81281138025696</v>
      </c>
      <c r="O21" s="95">
        <f>IF(RES_hh_emi_in!O21=0,0,1000000*RES_hh_emi_in!O21/RES_hh_num_in!O21)</f>
        <v>364.79979067273905</v>
      </c>
      <c r="P21" s="95">
        <f>IF(RES_hh_emi_in!P21=0,0,1000000*RES_hh_emi_in!P21/RES_hh_num_in!P21)</f>
        <v>351.5709065930638</v>
      </c>
      <c r="Q21" s="95">
        <f>IF(RES_hh_emi_in!Q21=0,0,1000000*RES_hh_emi_in!Q21/RES_hh_num_in!Q21)</f>
        <v>0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115.83080767116056</v>
      </c>
      <c r="D27" s="96">
        <f>IF(RES_hh_emi_in!D27=0,0,1000000*RES_hh_emi_in!D27/RES_hh_num_in!D27)</f>
        <v>74.671688781399908</v>
      </c>
      <c r="E27" s="96">
        <f>IF(RES_hh_emi_in!E27=0,0,1000000*RES_hh_emi_in!E27/RES_hh_num_in!E27)</f>
        <v>102.66024647133067</v>
      </c>
      <c r="F27" s="96">
        <f>IF(RES_hh_emi_in!F27=0,0,1000000*RES_hh_emi_in!F27/RES_hh_num_in!F27)</f>
        <v>92.619489313916773</v>
      </c>
      <c r="G27" s="96">
        <f>IF(RES_hh_emi_in!G27=0,0,1000000*RES_hh_emi_in!G27/RES_hh_num_in!G27)</f>
        <v>115.583522858883</v>
      </c>
      <c r="H27" s="96">
        <f>IF(RES_hh_emi_in!H27=0,0,1000000*RES_hh_emi_in!H27/RES_hh_num_in!H27)</f>
        <v>115.26308381964844</v>
      </c>
      <c r="I27" s="96">
        <f>IF(RES_hh_emi_in!I27=0,0,1000000*RES_hh_emi_in!I27/RES_hh_num_in!I27)</f>
        <v>95.650728742860196</v>
      </c>
      <c r="J27" s="96">
        <f>IF(RES_hh_emi_in!J27=0,0,1000000*RES_hh_emi_in!J27/RES_hh_num_in!J27)</f>
        <v>140.64709132732975</v>
      </c>
      <c r="K27" s="96">
        <f>IF(RES_hh_emi_in!K27=0,0,1000000*RES_hh_emi_in!K27/RES_hh_num_in!K27)</f>
        <v>111.99577077298633</v>
      </c>
      <c r="L27" s="96">
        <f>IF(RES_hh_emi_in!L27=0,0,1000000*RES_hh_emi_in!L27/RES_hh_num_in!L27)</f>
        <v>84.560743279274305</v>
      </c>
      <c r="M27" s="96">
        <f>IF(RES_hh_emi_in!M27=0,0,1000000*RES_hh_emi_in!M27/RES_hh_num_in!M27)</f>
        <v>9.8962320501017889</v>
      </c>
      <c r="N27" s="96">
        <f>IF(RES_hh_emi_in!N27=0,0,1000000*RES_hh_emi_in!N27/RES_hh_num_in!N27)</f>
        <v>46.619995497575097</v>
      </c>
      <c r="O27" s="96">
        <f>IF(RES_hh_emi_in!O27=0,0,1000000*RES_hh_emi_in!O27/RES_hh_num_in!O27)</f>
        <v>57.719778798525034</v>
      </c>
      <c r="P27" s="96">
        <f>IF(RES_hh_emi_in!P27=0,0,1000000*RES_hh_emi_in!P27/RES_hh_num_in!P27)</f>
        <v>104.36691324703057</v>
      </c>
      <c r="Q27" s="96">
        <f>IF(RES_hh_emi_in!Q27=0,0,1000000*RES_hh_emi_in!Q27/RES_hh_num_in!Q27)</f>
        <v>0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521.61860322871769</v>
      </c>
      <c r="E29" s="95">
        <f>IF(RES_hh_emi_in!E29=0,0,1000000*RES_hh_emi_in!E29/RES_hh_num_in!E29)</f>
        <v>0</v>
      </c>
      <c r="F29" s="95">
        <f>IF(RES_hh_emi_in!F29=0,0,1000000*RES_hh_emi_in!F29/RES_hh_num_in!F29)</f>
        <v>539.46934612485518</v>
      </c>
      <c r="G29" s="95">
        <f>IF(RES_hh_emi_in!G29=0,0,1000000*RES_hh_emi_in!G29/RES_hh_num_in!G29)</f>
        <v>521.17120784550593</v>
      </c>
      <c r="H29" s="95">
        <f>IF(RES_hh_emi_in!H29=0,0,1000000*RES_hh_emi_in!H29/RES_hh_num_in!H29)</f>
        <v>526.41309723683196</v>
      </c>
      <c r="I29" s="95">
        <f>IF(RES_hh_emi_in!I29=0,0,1000000*RES_hh_emi_in!I29/RES_hh_num_in!I29)</f>
        <v>534.58018471967318</v>
      </c>
      <c r="J29" s="95">
        <f>IF(RES_hh_emi_in!J29=0,0,1000000*RES_hh_emi_in!J29/RES_hh_num_in!J29)</f>
        <v>530.29225766674995</v>
      </c>
      <c r="K29" s="95">
        <f>IF(RES_hh_emi_in!K29=0,0,1000000*RES_hh_emi_in!K29/RES_hh_num_in!K29)</f>
        <v>529.38055653451363</v>
      </c>
      <c r="L29" s="95">
        <f>IF(RES_hh_emi_in!L29=0,0,1000000*RES_hh_emi_in!L29/RES_hh_num_in!L29)</f>
        <v>520.7777256344076</v>
      </c>
      <c r="M29" s="95">
        <f>IF(RES_hh_emi_in!M29=0,0,1000000*RES_hh_emi_in!M29/RES_hh_num_in!M29)</f>
        <v>0</v>
      </c>
      <c r="N29" s="95">
        <f>IF(RES_hh_emi_in!N29=0,0,1000000*RES_hh_emi_in!N29/RES_hh_num_in!N29)</f>
        <v>523.49379270361703</v>
      </c>
      <c r="O29" s="95">
        <f>IF(RES_hh_emi_in!O29=0,0,1000000*RES_hh_emi_in!O29/RES_hh_num_in!O29)</f>
        <v>504.07047790341403</v>
      </c>
      <c r="P29" s="95">
        <f>IF(RES_hh_emi_in!P29=0,0,1000000*RES_hh_emi_in!P29/RES_hh_num_in!P29)</f>
        <v>487.63004193669008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424.52421838076361</v>
      </c>
      <c r="D30" s="95">
        <f>IF(RES_hh_emi_in!D30=0,0,1000000*RES_hh_emi_in!D30/RES_hh_num_in!D30)</f>
        <v>418.69464889677312</v>
      </c>
      <c r="E30" s="95">
        <f>IF(RES_hh_emi_in!E30=0,0,1000000*RES_hh_emi_in!E30/RES_hh_num_in!E30)</f>
        <v>424.00704658504952</v>
      </c>
      <c r="F30" s="95">
        <f>IF(RES_hh_emi_in!F30=0,0,1000000*RES_hh_emi_in!F30/RES_hh_num_in!F30)</f>
        <v>421.21107458989843</v>
      </c>
      <c r="G30" s="95">
        <f>IF(RES_hh_emi_in!G30=0,0,1000000*RES_hh_emi_in!G30/RES_hh_num_in!G30)</f>
        <v>421.7245954438954</v>
      </c>
      <c r="H30" s="95">
        <f>IF(RES_hh_emi_in!H30=0,0,1000000*RES_hh_emi_in!H30/RES_hh_num_in!H30)</f>
        <v>420.05630660713399</v>
      </c>
      <c r="I30" s="95">
        <f>IF(RES_hh_emi_in!I30=0,0,1000000*RES_hh_emi_in!I30/RES_hh_num_in!I30)</f>
        <v>424.26768544653777</v>
      </c>
      <c r="J30" s="95">
        <f>IF(RES_hh_emi_in!J30=0,0,1000000*RES_hh_emi_in!J30/RES_hh_num_in!J30)</f>
        <v>419.5108817256866</v>
      </c>
      <c r="K30" s="95">
        <f>IF(RES_hh_emi_in!K30=0,0,1000000*RES_hh_emi_in!K30/RES_hh_num_in!K30)</f>
        <v>421.31337122193179</v>
      </c>
      <c r="L30" s="95">
        <f>IF(RES_hh_emi_in!L30=0,0,1000000*RES_hh_emi_in!L30/RES_hh_num_in!L30)</f>
        <v>418.96607627219691</v>
      </c>
      <c r="M30" s="95">
        <f>IF(RES_hh_emi_in!M30=0,0,1000000*RES_hh_emi_in!M30/RES_hh_num_in!M30)</f>
        <v>421.40624308841296</v>
      </c>
      <c r="N30" s="95">
        <f>IF(RES_hh_emi_in!N30=0,0,1000000*RES_hh_emi_in!N30/RES_hh_num_in!N30)</f>
        <v>425.20894449359588</v>
      </c>
      <c r="O30" s="95">
        <f>IF(RES_hh_emi_in!O30=0,0,1000000*RES_hh_emi_in!O30/RES_hh_num_in!O30)</f>
        <v>411.86436019064013</v>
      </c>
      <c r="P30" s="95">
        <f>IF(RES_hh_emi_in!P30=0,0,1000000*RES_hh_emi_in!P30/RES_hh_num_in!P30)</f>
        <v>400.61143176053417</v>
      </c>
      <c r="Q30" s="95">
        <f>IF(RES_hh_emi_in!Q30=0,0,1000000*RES_hh_emi_in!Q30/RES_hh_num_in!Q30)</f>
        <v>0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200.26189892676251</v>
      </c>
      <c r="D3" s="100">
        <f>IF(RES_hh_fech_in!D3=0,0,RES_hh_fech_in!D3/RES_summary!D$21)</f>
        <v>224.05070571743695</v>
      </c>
      <c r="E3" s="100">
        <f>IF(RES_hh_fech_in!E3=0,0,RES_hh_fech_in!E3/RES_summary!E$21)</f>
        <v>233.73461051711107</v>
      </c>
      <c r="F3" s="100">
        <f>IF(RES_hh_fech_in!F3=0,0,RES_hh_fech_in!F3/RES_summary!F$21)</f>
        <v>225.76389494098208</v>
      </c>
      <c r="G3" s="100">
        <f>IF(RES_hh_fech_in!G3=0,0,RES_hh_fech_in!G3/RES_summary!G$21)</f>
        <v>231.18904791471641</v>
      </c>
      <c r="H3" s="100">
        <f>IF(RES_hh_fech_in!H3=0,0,RES_hh_fech_in!H3/RES_summary!H$21)</f>
        <v>211.144750872472</v>
      </c>
      <c r="I3" s="100">
        <f>IF(RES_hh_fech_in!I3=0,0,RES_hh_fech_in!I3/RES_summary!I$21)</f>
        <v>199.34700290388116</v>
      </c>
      <c r="J3" s="100">
        <f>IF(RES_hh_fech_in!J3=0,0,RES_hh_fech_in!J3/RES_summary!J$21)</f>
        <v>192.52707033213454</v>
      </c>
      <c r="K3" s="100">
        <f>IF(RES_hh_fech_in!K3=0,0,RES_hh_fech_in!K3/RES_summary!K$21)</f>
        <v>205.42787220023297</v>
      </c>
      <c r="L3" s="100">
        <f>IF(RES_hh_fech_in!L3=0,0,RES_hh_fech_in!L3/RES_summary!L$21)</f>
        <v>214.38820683933986</v>
      </c>
      <c r="M3" s="100">
        <f>IF(RES_hh_fech_in!M3=0,0,RES_hh_fech_in!M3/RES_summary!M$21)</f>
        <v>202.07849028839684</v>
      </c>
      <c r="N3" s="100">
        <f>IF(RES_hh_fech_in!N3=0,0,RES_hh_fech_in!N3/RES_summary!N$21)</f>
        <v>189.41468329147733</v>
      </c>
      <c r="O3" s="100">
        <f>IF(RES_hh_fech_in!O3=0,0,RES_hh_fech_in!O3/RES_summary!O$21)</f>
        <v>184.22561941203915</v>
      </c>
      <c r="P3" s="100">
        <f>IF(RES_hh_fech_in!P3=0,0,RES_hh_fech_in!P3/RES_summary!P$21)</f>
        <v>161.31307528173502</v>
      </c>
      <c r="Q3" s="100">
        <f>IF(RES_hh_fech_in!Q3=0,0,RES_hh_fech_in!Q3/RES_summary!Q$21)</f>
        <v>181.53068755625188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138.4870458522258</v>
      </c>
      <c r="D4" s="96">
        <f>IF(RES_hh_fech_in!D4=0,0,RES_hh_fech_in!D4/RES_summary!D$21)</f>
        <v>157.07887074140899</v>
      </c>
      <c r="E4" s="96">
        <f>IF(RES_hh_fech_in!E4=0,0,RES_hh_fech_in!E4/RES_summary!E$21)</f>
        <v>170.86676182977914</v>
      </c>
      <c r="F4" s="96">
        <f>IF(RES_hh_fech_in!F4=0,0,RES_hh_fech_in!F4/RES_summary!F$21)</f>
        <v>166.52221069270928</v>
      </c>
      <c r="G4" s="96">
        <f>IF(RES_hh_fech_in!G4=0,0,RES_hh_fech_in!G4/RES_summary!G$21)</f>
        <v>174.21297600565143</v>
      </c>
      <c r="H4" s="96">
        <f>IF(RES_hh_fech_in!H4=0,0,RES_hh_fech_in!H4/RES_summary!H$21)</f>
        <v>154.40639733653379</v>
      </c>
      <c r="I4" s="96">
        <f>IF(RES_hh_fech_in!I4=0,0,RES_hh_fech_in!I4/RES_summary!I$21)</f>
        <v>145.79458890587594</v>
      </c>
      <c r="J4" s="96">
        <f>IF(RES_hh_fech_in!J4=0,0,RES_hh_fech_in!J4/RES_summary!J$21)</f>
        <v>137.74940137001022</v>
      </c>
      <c r="K4" s="96">
        <f>IF(RES_hh_fech_in!K4=0,0,RES_hh_fech_in!K4/RES_summary!K$21)</f>
        <v>142.49596059110183</v>
      </c>
      <c r="L4" s="96">
        <f>IF(RES_hh_fech_in!L4=0,0,RES_hh_fech_in!L4/RES_summary!L$21)</f>
        <v>155.68006555297325</v>
      </c>
      <c r="M4" s="96">
        <f>IF(RES_hh_fech_in!M4=0,0,RES_hh_fech_in!M4/RES_summary!M$21)</f>
        <v>148.77739651914342</v>
      </c>
      <c r="N4" s="96">
        <f>IF(RES_hh_fech_in!N4=0,0,RES_hh_fech_in!N4/RES_summary!N$21)</f>
        <v>137.71063309038195</v>
      </c>
      <c r="O4" s="96">
        <f>IF(RES_hh_fech_in!O4=0,0,RES_hh_fech_in!O4/RES_summary!O$21)</f>
        <v>135.15068591594522</v>
      </c>
      <c r="P4" s="96">
        <f>IF(RES_hh_fech_in!P4=0,0,RES_hh_fech_in!P4/RES_summary!P$21)</f>
        <v>113.39971674087398</v>
      </c>
      <c r="Q4" s="96">
        <f>IF(RES_hh_fech_in!Q4=0,0,RES_hh_fech_in!Q4/RES_summary!Q$21)</f>
        <v>134.56395725039434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0</v>
      </c>
      <c r="D5" s="95">
        <f>IF(RES_hh_fech_in!D5=0,0,RES_hh_fech_in!D5/RES_summary!D$21)</f>
        <v>178.63731512631915</v>
      </c>
      <c r="E5" s="95">
        <f>IF(RES_hh_fech_in!E5=0,0,RES_hh_fech_in!E5/RES_summary!E$21)</f>
        <v>232.33381520262182</v>
      </c>
      <c r="F5" s="95">
        <f>IF(RES_hh_fech_in!F5=0,0,RES_hh_fech_in!F5/RES_summary!F$21)</f>
        <v>147.62194268559378</v>
      </c>
      <c r="G5" s="95">
        <f>IF(RES_hh_fech_in!G5=0,0,RES_hh_fech_in!G5/RES_summary!G$21)</f>
        <v>219.87641115043687</v>
      </c>
      <c r="H5" s="95">
        <f>IF(RES_hh_fech_in!H5=0,0,RES_hh_fech_in!H5/RES_summary!H$21)</f>
        <v>164.62867106931853</v>
      </c>
      <c r="I5" s="95">
        <f>IF(RES_hh_fech_in!I5=0,0,RES_hh_fech_in!I5/RES_summary!I$21)</f>
        <v>0</v>
      </c>
      <c r="J5" s="95">
        <f>IF(RES_hh_fech_in!J5=0,0,RES_hh_fech_in!J5/RES_summary!J$21)</f>
        <v>0</v>
      </c>
      <c r="K5" s="95">
        <f>IF(RES_hh_fech_in!K5=0,0,RES_hh_fech_in!K5/RES_summary!K$21)</f>
        <v>0</v>
      </c>
      <c r="L5" s="95">
        <f>IF(RES_hh_fech_in!L5=0,0,RES_hh_fech_in!L5/RES_summary!L$21)</f>
        <v>192.93080699911752</v>
      </c>
      <c r="M5" s="95">
        <f>IF(RES_hh_fech_in!M5=0,0,RES_hh_fech_in!M5/RES_summary!M$21)</f>
        <v>0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143.46665170155205</v>
      </c>
      <c r="E6" s="95">
        <f>IF(RES_hh_fech_in!E6=0,0,RES_hh_fech_in!E6/RES_summary!E$21)</f>
        <v>0</v>
      </c>
      <c r="F6" s="95">
        <f>IF(RES_hh_fech_in!F6=0,0,RES_hh_fech_in!F6/RES_summary!F$21)</f>
        <v>154.8869056213131</v>
      </c>
      <c r="G6" s="95">
        <f>IF(RES_hh_fech_in!G6=0,0,RES_hh_fech_in!G6/RES_summary!G$21)</f>
        <v>155.63106997502081</v>
      </c>
      <c r="H6" s="95">
        <f>IF(RES_hh_fech_in!H6=0,0,RES_hh_fech_in!H6/RES_summary!H$21)</f>
        <v>139.17805286671529</v>
      </c>
      <c r="I6" s="95">
        <f>IF(RES_hh_fech_in!I6=0,0,RES_hh_fech_in!I6/RES_summary!I$21)</f>
        <v>127.23605061143434</v>
      </c>
      <c r="J6" s="95">
        <f>IF(RES_hh_fech_in!J6=0,0,RES_hh_fech_in!J6/RES_summary!J$21)</f>
        <v>123.21440836586956</v>
      </c>
      <c r="K6" s="95">
        <f>IF(RES_hh_fech_in!K6=0,0,RES_hh_fech_in!K6/RES_summary!K$21)</f>
        <v>124.8627202843567</v>
      </c>
      <c r="L6" s="95">
        <f>IF(RES_hh_fech_in!L6=0,0,RES_hh_fech_in!L6/RES_summary!L$21)</f>
        <v>130.93601609069262</v>
      </c>
      <c r="M6" s="95">
        <f>IF(RES_hh_fech_in!M6=0,0,RES_hh_fech_in!M6/RES_summary!M$21)</f>
        <v>125.59121480803783</v>
      </c>
      <c r="N6" s="95">
        <f>IF(RES_hh_fech_in!N6=0,0,RES_hh_fech_in!N6/RES_summary!N$21)</f>
        <v>118.06557112196586</v>
      </c>
      <c r="O6" s="95">
        <f>IF(RES_hh_fech_in!O6=0,0,RES_hh_fech_in!O6/RES_summary!O$21)</f>
        <v>114.67532110145885</v>
      </c>
      <c r="P6" s="95">
        <f>IF(RES_hh_fech_in!P6=0,0,RES_hh_fech_in!P6/RES_summary!P$21)</f>
        <v>100.81408543511013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141.50893591367833</v>
      </c>
      <c r="D7" s="95">
        <f>IF(RES_hh_fech_in!D7=0,0,RES_hh_fech_in!D7/RES_summary!D$21)</f>
        <v>156.68103344825431</v>
      </c>
      <c r="E7" s="95">
        <f>IF(RES_hh_fech_in!E7=0,0,RES_hh_fech_in!E7/RES_summary!E$21)</f>
        <v>160.00008532630554</v>
      </c>
      <c r="F7" s="95">
        <f>IF(RES_hh_fech_in!F7=0,0,RES_hh_fech_in!F7/RES_summary!F$21)</f>
        <v>155.53873164782541</v>
      </c>
      <c r="G7" s="95">
        <f>IF(RES_hh_fech_in!G7=0,0,RES_hh_fech_in!G7/RES_summary!G$21)</f>
        <v>0</v>
      </c>
      <c r="H7" s="95">
        <f>IF(RES_hh_fech_in!H7=0,0,RES_hh_fech_in!H7/RES_summary!H$21)</f>
        <v>143.61642722181352</v>
      </c>
      <c r="I7" s="95">
        <f>IF(RES_hh_fech_in!I7=0,0,RES_hh_fech_in!I7/RES_summary!I$21)</f>
        <v>0</v>
      </c>
      <c r="J7" s="95">
        <f>IF(RES_hh_fech_in!J7=0,0,RES_hh_fech_in!J7/RES_summary!J$21)</f>
        <v>0</v>
      </c>
      <c r="K7" s="95">
        <f>IF(RES_hh_fech_in!K7=0,0,RES_hh_fech_in!K7/RES_summary!K$21)</f>
        <v>135.23216355477564</v>
      </c>
      <c r="L7" s="95">
        <f>IF(RES_hh_fech_in!L7=0,0,RES_hh_fech_in!L7/RES_summary!L$21)</f>
        <v>139.93863939454758</v>
      </c>
      <c r="M7" s="95">
        <f>IF(RES_hh_fech_in!M7=0,0,RES_hh_fech_in!M7/RES_summary!M$21)</f>
        <v>132.7232250023556</v>
      </c>
      <c r="N7" s="95">
        <f>IF(RES_hh_fech_in!N7=0,0,RES_hh_fech_in!N7/RES_summary!N$21)</f>
        <v>0</v>
      </c>
      <c r="O7" s="95">
        <f>IF(RES_hh_fech_in!O7=0,0,RES_hh_fech_in!O7/RES_summary!O$21)</f>
        <v>124.74802723477659</v>
      </c>
      <c r="P7" s="95">
        <f>IF(RES_hh_fech_in!P7=0,0,RES_hh_fech_in!P7/RES_summary!P$21)</f>
        <v>0</v>
      </c>
      <c r="Q7" s="95">
        <f>IF(RES_hh_fech_in!Q7=0,0,RES_hh_fech_in!Q7/RES_summary!Q$21)</f>
        <v>120.59182312912827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141.17675755821296</v>
      </c>
      <c r="D8" s="95">
        <f>IF(RES_hh_fech_in!D8=0,0,RES_hh_fech_in!D8/RES_summary!D$21)</f>
        <v>135.45324484123424</v>
      </c>
      <c r="E8" s="95">
        <f>IF(RES_hh_fech_in!E8=0,0,RES_hh_fech_in!E8/RES_summary!E$21)</f>
        <v>154.32828020594172</v>
      </c>
      <c r="F8" s="95">
        <f>IF(RES_hh_fech_in!F8=0,0,RES_hh_fech_in!F8/RES_summary!F$21)</f>
        <v>147.963536933477</v>
      </c>
      <c r="G8" s="95">
        <f>IF(RES_hh_fech_in!G8=0,0,RES_hh_fech_in!G8/RES_summary!G$21)</f>
        <v>152.47892885410775</v>
      </c>
      <c r="H8" s="95">
        <f>IF(RES_hh_fech_in!H8=0,0,RES_hh_fech_in!H8/RES_summary!H$21)</f>
        <v>136.53439589923647</v>
      </c>
      <c r="I8" s="95">
        <f>IF(RES_hh_fech_in!I8=0,0,RES_hh_fech_in!I8/RES_summary!I$21)</f>
        <v>124.9748405155303</v>
      </c>
      <c r="J8" s="95">
        <f>IF(RES_hh_fech_in!J8=0,0,RES_hh_fech_in!J8/RES_summary!J$21)</f>
        <v>124.24097485583393</v>
      </c>
      <c r="K8" s="95">
        <f>IF(RES_hh_fech_in!K8=0,0,RES_hh_fech_in!K8/RES_summary!K$21)</f>
        <v>127.09239300060517</v>
      </c>
      <c r="L8" s="95">
        <f>IF(RES_hh_fech_in!L8=0,0,RES_hh_fech_in!L8/RES_summary!L$21)</f>
        <v>133.65150630808398</v>
      </c>
      <c r="M8" s="95">
        <f>IF(RES_hh_fech_in!M8=0,0,RES_hh_fech_in!M8/RES_summary!M$21)</f>
        <v>120.78481458040726</v>
      </c>
      <c r="N8" s="95">
        <f>IF(RES_hh_fech_in!N8=0,0,RES_hh_fech_in!N8/RES_summary!N$21)</f>
        <v>114.59733263764022</v>
      </c>
      <c r="O8" s="95">
        <f>IF(RES_hh_fech_in!O8=0,0,RES_hh_fech_in!O8/RES_summary!O$21)</f>
        <v>111.02090273516399</v>
      </c>
      <c r="P8" s="95">
        <f>IF(RES_hh_fech_in!P8=0,0,RES_hh_fech_in!P8/RES_summary!P$21)</f>
        <v>94.417860253421566</v>
      </c>
      <c r="Q8" s="95">
        <f>IF(RES_hh_fech_in!Q8=0,0,RES_hh_fech_in!Q8/RES_summary!Q$21)</f>
        <v>0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0</v>
      </c>
      <c r="D9" s="95">
        <f>IF(RES_hh_fech_in!D9=0,0,RES_hh_fech_in!D9/RES_summary!D$21)</f>
        <v>167.44516336611798</v>
      </c>
      <c r="E9" s="95">
        <f>IF(RES_hh_fech_in!E9=0,0,RES_hh_fech_in!E9/RES_summary!E$21)</f>
        <v>193.01406750437087</v>
      </c>
      <c r="F9" s="95">
        <f>IF(RES_hh_fech_in!F9=0,0,RES_hh_fech_in!F9/RES_summary!F$21)</f>
        <v>186.50743175933556</v>
      </c>
      <c r="G9" s="95">
        <f>IF(RES_hh_fech_in!G9=0,0,RES_hh_fech_in!G9/RES_summary!G$21)</f>
        <v>191.76818992315228</v>
      </c>
      <c r="H9" s="95">
        <f>IF(RES_hh_fech_in!H9=0,0,RES_hh_fech_in!H9/RES_summary!H$21)</f>
        <v>173.40473784567968</v>
      </c>
      <c r="I9" s="95">
        <f>IF(RES_hh_fech_in!I9=0,0,RES_hh_fech_in!I9/RES_summary!I$21)</f>
        <v>159.58034522586286</v>
      </c>
      <c r="J9" s="95">
        <f>IF(RES_hh_fech_in!J9=0,0,RES_hh_fech_in!J9/RES_summary!J$21)</f>
        <v>158.32067095667398</v>
      </c>
      <c r="K9" s="95">
        <f>IF(RES_hh_fech_in!K9=0,0,RES_hh_fech_in!K9/RES_summary!K$21)</f>
        <v>161.20370349071061</v>
      </c>
      <c r="L9" s="95">
        <f>IF(RES_hh_fech_in!L9=0,0,RES_hh_fech_in!L9/RES_summary!L$21)</f>
        <v>170.766408378096</v>
      </c>
      <c r="M9" s="95">
        <f>IF(RES_hh_fech_in!M9=0,0,RES_hh_fech_in!M9/RES_summary!M$21)</f>
        <v>158.30666086334264</v>
      </c>
      <c r="N9" s="95">
        <f>IF(RES_hh_fech_in!N9=0,0,RES_hh_fech_in!N9/RES_summary!N$21)</f>
        <v>150.21854652123957</v>
      </c>
      <c r="O9" s="95">
        <f>IF(RES_hh_fech_in!O9=0,0,RES_hh_fech_in!O9/RES_summary!O$21)</f>
        <v>145.47718512365151</v>
      </c>
      <c r="P9" s="95">
        <f>IF(RES_hh_fech_in!P9=0,0,RES_hh_fech_in!P9/RES_summary!P$21)</f>
        <v>123.32118606930329</v>
      </c>
      <c r="Q9" s="95">
        <f>IF(RES_hh_fech_in!Q9=0,0,RES_hh_fech_in!Q9/RES_summary!Q$21)</f>
        <v>142.28525658182338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121.0874105155619</v>
      </c>
      <c r="D11" s="95">
        <f>IF(RES_hh_fech_in!D11=0,0,RES_hh_fech_in!D11/RES_summary!D$21)</f>
        <v>116.17150019906033</v>
      </c>
      <c r="E11" s="95">
        <f>IF(RES_hh_fech_in!E11=0,0,RES_hh_fech_in!E11/RES_summary!E$21)</f>
        <v>127.61992152074308</v>
      </c>
      <c r="F11" s="95">
        <f>IF(RES_hh_fech_in!F11=0,0,RES_hh_fech_in!F11/RES_summary!F$21)</f>
        <v>122.72929714586292</v>
      </c>
      <c r="G11" s="95">
        <f>IF(RES_hh_fech_in!G11=0,0,RES_hh_fech_in!G11/RES_summary!G$21)</f>
        <v>127.66842154777927</v>
      </c>
      <c r="H11" s="95">
        <f>IF(RES_hh_fech_in!H11=0,0,RES_hh_fech_in!H11/RES_summary!H$21)</f>
        <v>110.12301013774051</v>
      </c>
      <c r="I11" s="95">
        <f>IF(RES_hh_fech_in!I11=0,0,RES_hh_fech_in!I11/RES_summary!I$21)</f>
        <v>101.83966126448442</v>
      </c>
      <c r="J11" s="95">
        <f>IF(RES_hh_fech_in!J11=0,0,RES_hh_fech_in!J11/RES_summary!J$21)</f>
        <v>102.4026811306846</v>
      </c>
      <c r="K11" s="95">
        <f>IF(RES_hh_fech_in!K11=0,0,RES_hh_fech_in!K11/RES_summary!K$21)</f>
        <v>104.80844299891504</v>
      </c>
      <c r="L11" s="95">
        <f>IF(RES_hh_fech_in!L11=0,0,RES_hh_fech_in!L11/RES_summary!L$21)</f>
        <v>109.90614462887287</v>
      </c>
      <c r="M11" s="95">
        <f>IF(RES_hh_fech_in!M11=0,0,RES_hh_fech_in!M11/RES_summary!M$21)</f>
        <v>100.38335762441639</v>
      </c>
      <c r="N11" s="95">
        <f>IF(RES_hh_fech_in!N11=0,0,RES_hh_fech_in!N11/RES_summary!N$21)</f>
        <v>91.191741568218603</v>
      </c>
      <c r="O11" s="95">
        <f>IF(RES_hh_fech_in!O11=0,0,RES_hh_fech_in!O11/RES_summary!O$21)</f>
        <v>91.77642752104957</v>
      </c>
      <c r="P11" s="95">
        <f>IF(RES_hh_fech_in!P11=0,0,RES_hh_fech_in!P11/RES_summary!P$21)</f>
        <v>77.810298394193751</v>
      </c>
      <c r="Q11" s="95">
        <f>IF(RES_hh_fech_in!Q11=0,0,RES_hh_fech_in!Q11/RES_summary!Q$21)</f>
        <v>85.831641575944488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85.055241373256621</v>
      </c>
      <c r="D12" s="95">
        <f>IF(RES_hh_fech_in!D12=0,0,RES_hh_fech_in!D12/RES_summary!D$21)</f>
        <v>79.878434564269369</v>
      </c>
      <c r="E12" s="95">
        <f>IF(RES_hh_fech_in!E12=0,0,RES_hh_fech_in!E12/RES_summary!E$21)</f>
        <v>83.279836735505384</v>
      </c>
      <c r="F12" s="95">
        <f>IF(RES_hh_fech_in!F12=0,0,RES_hh_fech_in!F12/RES_summary!F$21)</f>
        <v>77.3661147109203</v>
      </c>
      <c r="G12" s="95">
        <f>IF(RES_hh_fech_in!G12=0,0,RES_hh_fech_in!G12/RES_summary!G$21)</f>
        <v>75.857211993439179</v>
      </c>
      <c r="H12" s="95">
        <f>IF(RES_hh_fech_in!H12=0,0,RES_hh_fech_in!H12/RES_summary!H$21)</f>
        <v>64.18561917084044</v>
      </c>
      <c r="I12" s="95">
        <f>IF(RES_hh_fech_in!I12=0,0,RES_hh_fech_in!I12/RES_summary!I$21)</f>
        <v>54.398666174762724</v>
      </c>
      <c r="J12" s="95">
        <f>IF(RES_hh_fech_in!J12=0,0,RES_hh_fech_in!J12/RES_summary!J$21)</f>
        <v>51.149870637402607</v>
      </c>
      <c r="K12" s="95">
        <f>IF(RES_hh_fech_in!K12=0,0,RES_hh_fech_in!K12/RES_summary!K$21)</f>
        <v>47.645178999977176</v>
      </c>
      <c r="L12" s="95">
        <f>IF(RES_hh_fech_in!L12=0,0,RES_hh_fech_in!L12/RES_summary!L$21)</f>
        <v>45.720298770075203</v>
      </c>
      <c r="M12" s="95">
        <f>IF(RES_hh_fech_in!M12=0,0,RES_hh_fech_in!M12/RES_summary!M$21)</f>
        <v>40.724831159901399</v>
      </c>
      <c r="N12" s="95">
        <f>IF(RES_hh_fech_in!N12=0,0,RES_hh_fech_in!N12/RES_summary!N$21)</f>
        <v>36.194442864756809</v>
      </c>
      <c r="O12" s="95">
        <f>IF(RES_hh_fech_in!O12=0,0,RES_hh_fech_in!O12/RES_summary!O$21)</f>
        <v>34.615244524208521</v>
      </c>
      <c r="P12" s="95">
        <f>IF(RES_hh_fech_in!P12=0,0,RES_hh_fech_in!P12/RES_summary!P$21)</f>
        <v>29.324233691265913</v>
      </c>
      <c r="Q12" s="95">
        <f>IF(RES_hh_fech_in!Q12=0,0,RES_hh_fech_in!Q12/RES_summary!Q$21)</f>
        <v>29.871252747709359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139.24350999799401</v>
      </c>
      <c r="D13" s="22">
        <f>IF(RES_hh_fech_in!D13=0,0,RES_hh_fech_in!D13/RES_summary!D$21)</f>
        <v>139.37890669402859</v>
      </c>
      <c r="E13" s="22">
        <f>IF(RES_hh_fech_in!E13=0,0,RES_hh_fech_in!E13/RES_summary!E$21)</f>
        <v>138.17580110916253</v>
      </c>
      <c r="F13" s="22">
        <f>IF(RES_hh_fech_in!F13=0,0,RES_hh_fech_in!F13/RES_summary!F$21)</f>
        <v>139.63584441740338</v>
      </c>
      <c r="G13" s="22">
        <f>IF(RES_hh_fech_in!G13=0,0,RES_hh_fech_in!G13/RES_summary!G$21)</f>
        <v>147.08351850846424</v>
      </c>
      <c r="H13" s="22">
        <f>IF(RES_hh_fech_in!H13=0,0,RES_hh_fech_in!H13/RES_summary!H$21)</f>
        <v>135.14552300398518</v>
      </c>
      <c r="I13" s="22">
        <f>IF(RES_hh_fech_in!I13=0,0,RES_hh_fech_in!I13/RES_summary!I$21)</f>
        <v>114.86011639102449</v>
      </c>
      <c r="J13" s="22">
        <f>IF(RES_hh_fech_in!J13=0,0,RES_hh_fech_in!J13/RES_summary!J$21)</f>
        <v>124.57740506827528</v>
      </c>
      <c r="K13" s="22">
        <f>IF(RES_hh_fech_in!K13=0,0,RES_hh_fech_in!K13/RES_summary!K$21)</f>
        <v>121.07469714920117</v>
      </c>
      <c r="L13" s="22">
        <f>IF(RES_hh_fech_in!L13=0,0,RES_hh_fech_in!L13/RES_summary!L$21)</f>
        <v>129.61419786206724</v>
      </c>
      <c r="M13" s="22">
        <f>IF(RES_hh_fech_in!M13=0,0,RES_hh_fech_in!M13/RES_summary!M$21)</f>
        <v>117.86069351771671</v>
      </c>
      <c r="N13" s="22">
        <f>IF(RES_hh_fech_in!N13=0,0,RES_hh_fech_in!N13/RES_summary!N$21)</f>
        <v>114.20805465398095</v>
      </c>
      <c r="O13" s="22">
        <f>IF(RES_hh_fech_in!O13=0,0,RES_hh_fech_in!O13/RES_summary!O$21)</f>
        <v>108.07872960647575</v>
      </c>
      <c r="P13" s="22">
        <f>IF(RES_hh_fech_in!P13=0,0,RES_hh_fech_in!P13/RES_summary!P$21)</f>
        <v>92.654269955562413</v>
      </c>
      <c r="Q13" s="22">
        <f>IF(RES_hh_fech_in!Q13=0,0,RES_hh_fech_in!Q13/RES_summary!Q$21)</f>
        <v>110.8876747160588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2.0445083863341234</v>
      </c>
      <c r="D14" s="98">
        <f>IF(RES_hh_fech_in!D14=0,0,RES_hh_fech_in!D14/RES_summary!D$21)</f>
        <v>2.0113009162931323</v>
      </c>
      <c r="E14" s="98">
        <f>IF(RES_hh_fech_in!E14=0,0,RES_hh_fech_in!E14/RES_summary!E$21)</f>
        <v>0.37136008514079771</v>
      </c>
      <c r="F14" s="98">
        <f>IF(RES_hh_fech_in!F14=0,0,RES_hh_fech_in!F14/RES_summary!F$21)</f>
        <v>1.1312740752618877</v>
      </c>
      <c r="G14" s="98">
        <f>IF(RES_hh_fech_in!G14=0,0,RES_hh_fech_in!G14/RES_summary!G$21)</f>
        <v>1.422897452514768</v>
      </c>
      <c r="H14" s="98">
        <f>IF(RES_hh_fech_in!H14=0,0,RES_hh_fech_in!H14/RES_summary!H$21)</f>
        <v>1.8162785043795495</v>
      </c>
      <c r="I14" s="98">
        <f>IF(RES_hh_fech_in!I14=0,0,RES_hh_fech_in!I14/RES_summary!I$21)</f>
        <v>0.71957033031433348</v>
      </c>
      <c r="J14" s="98">
        <f>IF(RES_hh_fech_in!J14=0,0,RES_hh_fech_in!J14/RES_summary!J$21)</f>
        <v>2.0050590148095191</v>
      </c>
      <c r="K14" s="98">
        <f>IF(RES_hh_fech_in!K14=0,0,RES_hh_fech_in!K14/RES_summary!K$21)</f>
        <v>1.3049179763204868</v>
      </c>
      <c r="L14" s="98">
        <f>IF(RES_hh_fech_in!L14=0,0,RES_hh_fech_in!L14/RES_summary!L$21)</f>
        <v>1.2828133690466554</v>
      </c>
      <c r="M14" s="98">
        <f>IF(RES_hh_fech_in!M14=0,0,RES_hh_fech_in!M14/RES_summary!M$21)</f>
        <v>1.0050256996978482</v>
      </c>
      <c r="N14" s="98">
        <f>IF(RES_hh_fech_in!N14=0,0,RES_hh_fech_in!N14/RES_summary!N$21)</f>
        <v>1.1697216081268413</v>
      </c>
      <c r="O14" s="98">
        <f>IF(RES_hh_fech_in!O14=0,0,RES_hh_fech_in!O14/RES_summary!O$21)</f>
        <v>1.1016514468239533</v>
      </c>
      <c r="P14" s="98">
        <f>IF(RES_hh_fech_in!P14=0,0,RES_hh_fech_in!P14/RES_summary!P$21)</f>
        <v>1.2372433776019189</v>
      </c>
      <c r="Q14" s="98">
        <f>IF(RES_hh_fech_in!Q14=0,0,RES_hh_fech_in!Q14/RES_summary!Q$21)</f>
        <v>1.4328641934794568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14.458136824449543</v>
      </c>
      <c r="D15" s="96">
        <f>IF(RES_hh_fech_in!D15=0,0,RES_hh_fech_in!D15/RES_summary!D$21)</f>
        <v>17.782286675161856</v>
      </c>
      <c r="E15" s="96">
        <f>IF(RES_hh_fech_in!E15=0,0,RES_hh_fech_in!E15/RES_summary!E$21)</f>
        <v>14.08837899035713</v>
      </c>
      <c r="F15" s="96">
        <f>IF(RES_hh_fech_in!F15=0,0,RES_hh_fech_in!F15/RES_summary!F$21)</f>
        <v>11.822085725052057</v>
      </c>
      <c r="G15" s="96">
        <f>IF(RES_hh_fech_in!G15=0,0,RES_hh_fech_in!G15/RES_summary!G$21)</f>
        <v>8.8993382412416633</v>
      </c>
      <c r="H15" s="96">
        <f>IF(RES_hh_fech_in!H15=0,0,RES_hh_fech_in!H15/RES_summary!H$21)</f>
        <v>9.8075185825573357</v>
      </c>
      <c r="I15" s="96">
        <f>IF(RES_hh_fech_in!I15=0,0,RES_hh_fech_in!I15/RES_summary!I$21)</f>
        <v>8.5771736526976508</v>
      </c>
      <c r="J15" s="96">
        <f>IF(RES_hh_fech_in!J15=0,0,RES_hh_fech_in!J15/RES_summary!J$21)</f>
        <v>8.8812754712419917</v>
      </c>
      <c r="K15" s="96">
        <f>IF(RES_hh_fech_in!K15=0,0,RES_hh_fech_in!K15/RES_summary!K$21)</f>
        <v>12.20390437822771</v>
      </c>
      <c r="L15" s="96">
        <f>IF(RES_hh_fech_in!L15=0,0,RES_hh_fech_in!L15/RES_summary!L$21)</f>
        <v>10.958326644289022</v>
      </c>
      <c r="M15" s="96">
        <f>IF(RES_hh_fech_in!M15=0,0,RES_hh_fech_in!M15/RES_summary!M$21)</f>
        <v>8.4568553116422613</v>
      </c>
      <c r="N15" s="96">
        <f>IF(RES_hh_fech_in!N15=0,0,RES_hh_fech_in!N15/RES_summary!N$21)</f>
        <v>7.0513638120924025</v>
      </c>
      <c r="O15" s="96">
        <f>IF(RES_hh_fech_in!O15=0,0,RES_hh_fech_in!O15/RES_summary!O$21)</f>
        <v>6.9939155068680066</v>
      </c>
      <c r="P15" s="96">
        <f>IF(RES_hh_fech_in!P15=0,0,RES_hh_fech_in!P15/RES_summary!P$21)</f>
        <v>6.9053640615827758</v>
      </c>
      <c r="Q15" s="96">
        <f>IF(RES_hh_fech_in!Q15=0,0,RES_hh_fech_in!Q15/RES_summary!Q$21)</f>
        <v>7.0581994314580463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14.458136824449543</v>
      </c>
      <c r="D16" s="97">
        <f>IF(RES_hh_fech_in!D16=0,0,RES_hh_fech_in!D16/RES_summary!D$21)</f>
        <v>17.782286675161856</v>
      </c>
      <c r="E16" s="97">
        <f>IF(RES_hh_fech_in!E16=0,0,RES_hh_fech_in!E16/RES_summary!E$21)</f>
        <v>14.08837899035713</v>
      </c>
      <c r="F16" s="97">
        <f>IF(RES_hh_fech_in!F16=0,0,RES_hh_fech_in!F16/RES_summary!F$21)</f>
        <v>11.822085725052057</v>
      </c>
      <c r="G16" s="97">
        <f>IF(RES_hh_fech_in!G16=0,0,RES_hh_fech_in!G16/RES_summary!G$21)</f>
        <v>8.8993382412416633</v>
      </c>
      <c r="H16" s="97">
        <f>IF(RES_hh_fech_in!H16=0,0,RES_hh_fech_in!H16/RES_summary!H$21)</f>
        <v>9.8075185825573357</v>
      </c>
      <c r="I16" s="97">
        <f>IF(RES_hh_fech_in!I16=0,0,RES_hh_fech_in!I16/RES_summary!I$21)</f>
        <v>8.5771736526976508</v>
      </c>
      <c r="J16" s="97">
        <f>IF(RES_hh_fech_in!J16=0,0,RES_hh_fech_in!J16/RES_summary!J$21)</f>
        <v>8.8812754712419917</v>
      </c>
      <c r="K16" s="97">
        <f>IF(RES_hh_fech_in!K16=0,0,RES_hh_fech_in!K16/RES_summary!K$21)</f>
        <v>12.20390437822771</v>
      </c>
      <c r="L16" s="97">
        <f>IF(RES_hh_fech_in!L16=0,0,RES_hh_fech_in!L16/RES_summary!L$21)</f>
        <v>10.958326644289022</v>
      </c>
      <c r="M16" s="97">
        <f>IF(RES_hh_fech_in!M16=0,0,RES_hh_fech_in!M16/RES_summary!M$21)</f>
        <v>8.4568553116422613</v>
      </c>
      <c r="N16" s="97">
        <f>IF(RES_hh_fech_in!N16=0,0,RES_hh_fech_in!N16/RES_summary!N$21)</f>
        <v>7.0513638120924025</v>
      </c>
      <c r="O16" s="97">
        <f>IF(RES_hh_fech_in!O16=0,0,RES_hh_fech_in!O16/RES_summary!O$21)</f>
        <v>6.9939155068680066</v>
      </c>
      <c r="P16" s="97">
        <f>IF(RES_hh_fech_in!P16=0,0,RES_hh_fech_in!P16/RES_summary!P$21)</f>
        <v>6.9053640615827758</v>
      </c>
      <c r="Q16" s="97">
        <f>IF(RES_hh_fech_in!Q16=0,0,RES_hh_fech_in!Q16/RES_summary!Q$21)</f>
        <v>7.0581994314580463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28.670260664649319</v>
      </c>
      <c r="D17" s="96">
        <f>IF(RES_hh_fech_in!D17=0,0,RES_hh_fech_in!D17/RES_summary!D$21)</f>
        <v>31.307739832224328</v>
      </c>
      <c r="E17" s="96">
        <f>IF(RES_hh_fech_in!E17=0,0,RES_hh_fech_in!E17/RES_summary!E$21)</f>
        <v>31.469153925385925</v>
      </c>
      <c r="F17" s="96">
        <f>IF(RES_hh_fech_in!F17=0,0,RES_hh_fech_in!F17/RES_summary!F$21)</f>
        <v>30.357780343861648</v>
      </c>
      <c r="G17" s="96">
        <f>IF(RES_hh_fech_in!G17=0,0,RES_hh_fech_in!G17/RES_summary!G$21)</f>
        <v>30.597528376530445</v>
      </c>
      <c r="H17" s="96">
        <f>IF(RES_hh_fech_in!H17=0,0,RES_hh_fech_in!H17/RES_summary!H$21)</f>
        <v>29.663094008024192</v>
      </c>
      <c r="I17" s="96">
        <f>IF(RES_hh_fech_in!I17=0,0,RES_hh_fech_in!I17/RES_summary!I$21)</f>
        <v>28.71796931538163</v>
      </c>
      <c r="J17" s="96">
        <f>IF(RES_hh_fech_in!J17=0,0,RES_hh_fech_in!J17/RES_summary!J$21)</f>
        <v>28.465524285981932</v>
      </c>
      <c r="K17" s="96">
        <f>IF(RES_hh_fech_in!K17=0,0,RES_hh_fech_in!K17/RES_summary!K$21)</f>
        <v>31.604688598558287</v>
      </c>
      <c r="L17" s="96">
        <f>IF(RES_hh_fech_in!L17=0,0,RES_hh_fech_in!L17/RES_summary!L$21)</f>
        <v>31.711626672249011</v>
      </c>
      <c r="M17" s="96">
        <f>IF(RES_hh_fech_in!M17=0,0,RES_hh_fech_in!M17/RES_summary!M$21)</f>
        <v>30.288328282230346</v>
      </c>
      <c r="N17" s="96">
        <f>IF(RES_hh_fech_in!N17=0,0,RES_hh_fech_in!N17/RES_summary!N$21)</f>
        <v>29.025232428873405</v>
      </c>
      <c r="O17" s="96">
        <f>IF(RES_hh_fech_in!O17=0,0,RES_hh_fech_in!O17/RES_summary!O$21)</f>
        <v>26.920264581335189</v>
      </c>
      <c r="P17" s="96">
        <f>IF(RES_hh_fech_in!P17=0,0,RES_hh_fech_in!P17/RES_summary!P$21)</f>
        <v>25.525608104979785</v>
      </c>
      <c r="Q17" s="96">
        <f>IF(RES_hh_fech_in!Q17=0,0,RES_hh_fech_in!Q17/RES_summary!Q$21)</f>
        <v>25.795611238356216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0</v>
      </c>
      <c r="E18" s="95">
        <f>IF(RES_hh_fech_in!E18=0,0,RES_hh_fech_in!E18/RES_summary!E$21)</f>
        <v>0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0</v>
      </c>
      <c r="I18" s="95">
        <f>IF(RES_hh_fech_in!I18=0,0,RES_hh_fech_in!I18/RES_summary!I$21)</f>
        <v>0</v>
      </c>
      <c r="J18" s="95">
        <f>IF(RES_hh_fech_in!J18=0,0,RES_hh_fech_in!J18/RES_summary!J$21)</f>
        <v>0</v>
      </c>
      <c r="K18" s="95">
        <f>IF(RES_hh_fech_in!K18=0,0,RES_hh_fech_in!K18/RES_summary!K$21)</f>
        <v>0</v>
      </c>
      <c r="L18" s="95">
        <f>IF(RES_hh_fech_in!L18=0,0,RES_hh_fech_in!L18/RES_summary!L$21)</f>
        <v>0</v>
      </c>
      <c r="M18" s="95">
        <f>IF(RES_hh_fech_in!M18=0,0,RES_hh_fech_in!M18/RES_summary!M$21)</f>
        <v>0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36.41657548145939</v>
      </c>
      <c r="E19" s="95">
        <f>IF(RES_hh_fech_in!E19=0,0,RES_hh_fech_in!E19/RES_summary!E$21)</f>
        <v>0</v>
      </c>
      <c r="F19" s="95">
        <f>IF(RES_hh_fech_in!F19=0,0,RES_hh_fech_in!F19/RES_summary!F$21)</f>
        <v>36.966813399560657</v>
      </c>
      <c r="G19" s="95">
        <f>IF(RES_hh_fech_in!G19=0,0,RES_hh_fech_in!G19/RES_summary!G$21)</f>
        <v>35.778258216649824</v>
      </c>
      <c r="H19" s="95">
        <f>IF(RES_hh_fech_in!H19=0,0,RES_hh_fech_in!H19/RES_summary!H$21)</f>
        <v>29.892319415138015</v>
      </c>
      <c r="I19" s="95">
        <f>IF(RES_hh_fech_in!I19=0,0,RES_hh_fech_in!I19/RES_summary!I$21)</f>
        <v>29.50050098651792</v>
      </c>
      <c r="J19" s="95">
        <f>IF(RES_hh_fech_in!J19=0,0,RES_hh_fech_in!J19/RES_summary!J$21)</f>
        <v>33.01007966763013</v>
      </c>
      <c r="K19" s="95">
        <f>IF(RES_hh_fech_in!K19=0,0,RES_hh_fech_in!K19/RES_summary!K$21)</f>
        <v>32.794188963963663</v>
      </c>
      <c r="L19" s="95">
        <f>IF(RES_hh_fech_in!L19=0,0,RES_hh_fech_in!L19/RES_summary!L$21)</f>
        <v>32.990179580807599</v>
      </c>
      <c r="M19" s="95">
        <f>IF(RES_hh_fech_in!M19=0,0,RES_hh_fech_in!M19/RES_summary!M$21)</f>
        <v>31.393906352558581</v>
      </c>
      <c r="N19" s="95">
        <f>IF(RES_hh_fech_in!N19=0,0,RES_hh_fech_in!N19/RES_summary!N$21)</f>
        <v>27.150079762467001</v>
      </c>
      <c r="O19" s="95">
        <f>IF(RES_hh_fech_in!O19=0,0,RES_hh_fech_in!O19/RES_summary!O$21)</f>
        <v>26.691154306758584</v>
      </c>
      <c r="P19" s="95">
        <f>IF(RES_hh_fech_in!P19=0,0,RES_hh_fech_in!P19/RES_summary!P$21)</f>
        <v>25.742149503390124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32.349263168360267</v>
      </c>
      <c r="D20" s="95">
        <f>IF(RES_hh_fech_in!D20=0,0,RES_hh_fech_in!D20/RES_summary!D$21)</f>
        <v>35.063970784854078</v>
      </c>
      <c r="E20" s="95">
        <f>IF(RES_hh_fech_in!E20=0,0,RES_hh_fech_in!E20/RES_summary!E$21)</f>
        <v>32.013810633999221</v>
      </c>
      <c r="F20" s="95">
        <f>IF(RES_hh_fech_in!F20=0,0,RES_hh_fech_in!F20/RES_summary!F$21)</f>
        <v>32.361512013919935</v>
      </c>
      <c r="G20" s="95">
        <f>IF(RES_hh_fech_in!G20=0,0,RES_hh_fech_in!G20/RES_summary!G$21)</f>
        <v>0</v>
      </c>
      <c r="H20" s="95">
        <f>IF(RES_hh_fech_in!H20=0,0,RES_hh_fech_in!H20/RES_summary!H$21)</f>
        <v>22.531763236971948</v>
      </c>
      <c r="I20" s="95">
        <f>IF(RES_hh_fech_in!I20=0,0,RES_hh_fech_in!I20/RES_summary!I$21)</f>
        <v>0</v>
      </c>
      <c r="J20" s="95">
        <f>IF(RES_hh_fech_in!J20=0,0,RES_hh_fech_in!J20/RES_summary!J$21)</f>
        <v>0</v>
      </c>
      <c r="K20" s="95">
        <f>IF(RES_hh_fech_in!K20=0,0,RES_hh_fech_in!K20/RES_summary!K$21)</f>
        <v>28.896005326607035</v>
      </c>
      <c r="L20" s="95">
        <f>IF(RES_hh_fech_in!L20=0,0,RES_hh_fech_in!L20/RES_summary!L$21)</f>
        <v>21.967539811111088</v>
      </c>
      <c r="M20" s="95">
        <f>IF(RES_hh_fech_in!M20=0,0,RES_hh_fech_in!M20/RES_summary!M$21)</f>
        <v>25.510055536403772</v>
      </c>
      <c r="N20" s="95">
        <f>IF(RES_hh_fech_in!N20=0,0,RES_hh_fech_in!N20/RES_summary!N$21)</f>
        <v>0</v>
      </c>
      <c r="O20" s="95">
        <f>IF(RES_hh_fech_in!O20=0,0,RES_hh_fech_in!O20/RES_summary!O$21)</f>
        <v>20.32898435156223</v>
      </c>
      <c r="P20" s="95">
        <f>IF(RES_hh_fech_in!P20=0,0,RES_hh_fech_in!P20/RES_summary!P$21)</f>
        <v>0</v>
      </c>
      <c r="Q20" s="95">
        <f>IF(RES_hh_fech_in!Q20=0,0,RES_hh_fech_in!Q20/RES_summary!Q$21)</f>
        <v>22.57981836496603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31.782117230012378</v>
      </c>
      <c r="D21" s="95">
        <f>IF(RES_hh_fech_in!D21=0,0,RES_hh_fech_in!D21/RES_summary!D$21)</f>
        <v>32.586213594646928</v>
      </c>
      <c r="E21" s="95">
        <f>IF(RES_hh_fech_in!E21=0,0,RES_hh_fech_in!E21/RES_summary!E$21)</f>
        <v>32.193883820375078</v>
      </c>
      <c r="F21" s="95">
        <f>IF(RES_hh_fech_in!F21=0,0,RES_hh_fech_in!F21/RES_summary!F$21)</f>
        <v>31.420165989949187</v>
      </c>
      <c r="G21" s="95">
        <f>IF(RES_hh_fech_in!G21=0,0,RES_hh_fech_in!G21/RES_summary!G$21)</f>
        <v>30.655296508181053</v>
      </c>
      <c r="H21" s="95">
        <f>IF(RES_hh_fech_in!H21=0,0,RES_hh_fech_in!H21/RES_summary!H$21)</f>
        <v>28.790789675340154</v>
      </c>
      <c r="I21" s="95">
        <f>IF(RES_hh_fech_in!I21=0,0,RES_hh_fech_in!I21/RES_summary!I$21)</f>
        <v>27.346678815663243</v>
      </c>
      <c r="J21" s="95">
        <f>IF(RES_hh_fech_in!J21=0,0,RES_hh_fech_in!J21/RES_summary!J$21)</f>
        <v>26.769900577218447</v>
      </c>
      <c r="K21" s="95">
        <f>IF(RES_hh_fech_in!K21=0,0,RES_hh_fech_in!K21/RES_summary!K$21)</f>
        <v>27.039549056021169</v>
      </c>
      <c r="L21" s="95">
        <f>IF(RES_hh_fech_in!L21=0,0,RES_hh_fech_in!L21/RES_summary!L$21)</f>
        <v>27.089297976401266</v>
      </c>
      <c r="M21" s="95">
        <f>IF(RES_hh_fech_in!M21=0,0,RES_hh_fech_in!M21/RES_summary!M$21)</f>
        <v>20.215794339354311</v>
      </c>
      <c r="N21" s="95">
        <f>IF(RES_hh_fech_in!N21=0,0,RES_hh_fech_in!N21/RES_summary!N$21)</f>
        <v>19.471715316359656</v>
      </c>
      <c r="O21" s="95">
        <f>IF(RES_hh_fech_in!O21=0,0,RES_hh_fech_in!O21/RES_summary!O$21)</f>
        <v>19.055990261955763</v>
      </c>
      <c r="P21" s="95">
        <f>IF(RES_hh_fech_in!P21=0,0,RES_hh_fech_in!P21/RES_summary!P$21)</f>
        <v>18.270494147884378</v>
      </c>
      <c r="Q21" s="95">
        <f>IF(RES_hh_fech_in!Q21=0,0,RES_hh_fech_in!Q21/RES_summary!Q$21)</f>
        <v>0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0</v>
      </c>
      <c r="D22" s="95">
        <f>IF(RES_hh_fech_in!D22=0,0,RES_hh_fech_in!D22/RES_summary!D$21)</f>
        <v>38.851747361391396</v>
      </c>
      <c r="E22" s="95">
        <f>IF(RES_hh_fech_in!E22=0,0,RES_hh_fech_in!E22/RES_summary!E$21)</f>
        <v>38.781578199505859</v>
      </c>
      <c r="F22" s="95">
        <f>IF(RES_hh_fech_in!F22=0,0,RES_hh_fech_in!F22/RES_summary!F$21)</f>
        <v>37.913713833467455</v>
      </c>
      <c r="G22" s="95">
        <f>IF(RES_hh_fech_in!G22=0,0,RES_hh_fech_in!G22/RES_summary!G$21)</f>
        <v>37.193879525589324</v>
      </c>
      <c r="H22" s="95">
        <f>IF(RES_hh_fech_in!H22=0,0,RES_hh_fech_in!H22/RES_summary!H$21)</f>
        <v>34.833730321919539</v>
      </c>
      <c r="I22" s="95">
        <f>IF(RES_hh_fech_in!I22=0,0,RES_hh_fech_in!I22/RES_summary!I$21)</f>
        <v>34.367586378652923</v>
      </c>
      <c r="J22" s="95">
        <f>IF(RES_hh_fech_in!J22=0,0,RES_hh_fech_in!J22/RES_summary!J$21)</f>
        <v>30.459364708986261</v>
      </c>
      <c r="K22" s="95">
        <f>IF(RES_hh_fech_in!K22=0,0,RES_hh_fech_in!K22/RES_summary!K$21)</f>
        <v>34.194049316918729</v>
      </c>
      <c r="L22" s="95">
        <f>IF(RES_hh_fech_in!L22=0,0,RES_hh_fech_in!L22/RES_summary!L$21)</f>
        <v>35.670366373842079</v>
      </c>
      <c r="M22" s="95">
        <f>IF(RES_hh_fech_in!M22=0,0,RES_hh_fech_in!M22/RES_summary!M$21)</f>
        <v>31.618342299241728</v>
      </c>
      <c r="N22" s="95">
        <f>IF(RES_hh_fech_in!N22=0,0,RES_hh_fech_in!N22/RES_summary!N$21)</f>
        <v>28.540946198383988</v>
      </c>
      <c r="O22" s="95">
        <f>IF(RES_hh_fech_in!O22=0,0,RES_hh_fech_in!O22/RES_summary!O$21)</f>
        <v>25.56770388450358</v>
      </c>
      <c r="P22" s="95">
        <f>IF(RES_hh_fech_in!P22=0,0,RES_hh_fech_in!P22/RES_summary!P$21)</f>
        <v>22.766665739974673</v>
      </c>
      <c r="Q22" s="95">
        <f>IF(RES_hh_fech_in!Q22=0,0,RES_hh_fech_in!Q22/RES_summary!Q$21)</f>
        <v>22.632598945375083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21.858714809081178</v>
      </c>
      <c r="D24" s="95">
        <f>IF(RES_hh_fech_in!D24=0,0,RES_hh_fech_in!D24/RES_summary!D$21)</f>
        <v>22.314014127383839</v>
      </c>
      <c r="E24" s="95">
        <f>IF(RES_hh_fech_in!E24=0,0,RES_hh_fech_in!E24/RES_summary!E$21)</f>
        <v>21.575040998606116</v>
      </c>
      <c r="F24" s="95">
        <f>IF(RES_hh_fech_in!F24=0,0,RES_hh_fech_in!F24/RES_summary!F$21)</f>
        <v>21.346256623803381</v>
      </c>
      <c r="G24" s="95">
        <f>IF(RES_hh_fech_in!G24=0,0,RES_hh_fech_in!G24/RES_summary!G$21)</f>
        <v>20.919266419689141</v>
      </c>
      <c r="H24" s="95">
        <f>IF(RES_hh_fech_in!H24=0,0,RES_hh_fech_in!H24/RES_summary!H$21)</f>
        <v>18.894767369486825</v>
      </c>
      <c r="I24" s="95">
        <f>IF(RES_hh_fech_in!I24=0,0,RES_hh_fech_in!I24/RES_summary!I$21)</f>
        <v>18.711396165756081</v>
      </c>
      <c r="J24" s="95">
        <f>IF(RES_hh_fech_in!J24=0,0,RES_hh_fech_in!J24/RES_summary!J$21)</f>
        <v>17.462864229084158</v>
      </c>
      <c r="K24" s="95">
        <f>IF(RES_hh_fech_in!K24=0,0,RES_hh_fech_in!K24/RES_summary!K$21)</f>
        <v>18.615338390319302</v>
      </c>
      <c r="L24" s="95">
        <f>IF(RES_hh_fech_in!L24=0,0,RES_hh_fech_in!L24/RES_summary!L$21)</f>
        <v>18.714501227790155</v>
      </c>
      <c r="M24" s="95">
        <f>IF(RES_hh_fech_in!M24=0,0,RES_hh_fech_in!M24/RES_summary!M$21)</f>
        <v>15.684320379012515</v>
      </c>
      <c r="N24" s="95">
        <f>IF(RES_hh_fech_in!N24=0,0,RES_hh_fech_in!N24/RES_summary!N$21)</f>
        <v>12.790302813434169</v>
      </c>
      <c r="O24" s="95">
        <f>IF(RES_hh_fech_in!O24=0,0,RES_hh_fech_in!O24/RES_summary!O$21)</f>
        <v>12.9925518764557</v>
      </c>
      <c r="P24" s="95">
        <f>IF(RES_hh_fech_in!P24=0,0,RES_hh_fech_in!P24/RES_summary!P$21)</f>
        <v>12.360470937927369</v>
      </c>
      <c r="Q24" s="95">
        <f>IF(RES_hh_fech_in!Q24=0,0,RES_hh_fech_in!Q24/RES_summary!Q$21)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28.086670893402029</v>
      </c>
      <c r="D25" s="22">
        <f>IF(RES_hh_fech_in!D25=0,0,RES_hh_fech_in!D25/RES_summary!D$21)</f>
        <v>29.247009656812395</v>
      </c>
      <c r="E25" s="22">
        <f>IF(RES_hh_fech_in!E25=0,0,RES_hh_fech_in!E25/RES_summary!E$21)</f>
        <v>26.925347294615058</v>
      </c>
      <c r="F25" s="22">
        <f>IF(RES_hh_fech_in!F25=0,0,RES_hh_fech_in!F25/RES_summary!F$21)</f>
        <v>27.70489634498648</v>
      </c>
      <c r="G25" s="22">
        <f>IF(RES_hh_fech_in!G25=0,0,RES_hh_fech_in!G25/RES_summary!G$21)</f>
        <v>27.562938133634916</v>
      </c>
      <c r="H25" s="22">
        <f>IF(RES_hh_fech_in!H25=0,0,RES_hh_fech_in!H25/RES_summary!H$21)</f>
        <v>27.249923804902743</v>
      </c>
      <c r="I25" s="22">
        <f>IF(RES_hh_fech_in!I25=0,0,RES_hh_fech_in!I25/RES_summary!I$21)</f>
        <v>25.043621836197918</v>
      </c>
      <c r="J25" s="22">
        <f>IF(RES_hh_fech_in!J25=0,0,RES_hh_fech_in!J25/RES_summary!J$21)</f>
        <v>26.19235706055122</v>
      </c>
      <c r="K25" s="22">
        <f>IF(RES_hh_fech_in!K25=0,0,RES_hh_fech_in!K25/RES_summary!K$21)</f>
        <v>26.243906499065361</v>
      </c>
      <c r="L25" s="22">
        <f>IF(RES_hh_fech_in!L25=0,0,RES_hh_fech_in!L25/RES_summary!L$21)</f>
        <v>24.954404626724969</v>
      </c>
      <c r="M25" s="22">
        <f>IF(RES_hh_fech_in!M25=0,0,RES_hh_fech_in!M25/RES_summary!M$21)</f>
        <v>22.026347918824925</v>
      </c>
      <c r="N25" s="22">
        <f>IF(RES_hh_fech_in!N25=0,0,RES_hh_fech_in!N25/RES_summary!N$21)</f>
        <v>22.371204502759451</v>
      </c>
      <c r="O25" s="22">
        <f>IF(RES_hh_fech_in!O25=0,0,RES_hh_fech_in!O25/RES_summary!O$21)</f>
        <v>23.118525878297586</v>
      </c>
      <c r="P25" s="22">
        <f>IF(RES_hh_fech_in!P25=0,0,RES_hh_fech_in!P25/RES_summary!P$21)</f>
        <v>21.55872255122603</v>
      </c>
      <c r="Q25" s="22">
        <f>IF(RES_hh_fech_in!Q25=0,0,RES_hh_fech_in!Q25/RES_summary!Q$21)</f>
        <v>22.606846964030261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5.9566451268757952</v>
      </c>
      <c r="D26" s="18">
        <f>IF(RES_hh_fech_in!D26=0,0,RES_hh_fech_in!D26/RES_summary!D$21)</f>
        <v>6.191858034255894</v>
      </c>
      <c r="E26" s="18">
        <f>IF(RES_hh_fech_in!E26=0,0,RES_hh_fech_in!E26/RES_summary!E$21)</f>
        <v>6.2779191259454423</v>
      </c>
      <c r="F26" s="18">
        <f>IF(RES_hh_fech_in!F26=0,0,RES_hh_fech_in!F26/RES_summary!F$21)</f>
        <v>6.3020528190139355</v>
      </c>
      <c r="G26" s="18">
        <f>IF(RES_hh_fech_in!G26=0,0,RES_hh_fech_in!G26/RES_summary!G$21)</f>
        <v>6.2207232224767663</v>
      </c>
      <c r="H26" s="18">
        <f>IF(RES_hh_fech_in!H26=0,0,RES_hh_fech_in!H26/RES_summary!H$21)</f>
        <v>6.1055562473392326</v>
      </c>
      <c r="I26" s="18">
        <f>IF(RES_hh_fech_in!I26=0,0,RES_hh_fech_in!I26/RES_summary!I$21)</f>
        <v>6.0647357037705154</v>
      </c>
      <c r="J26" s="18">
        <f>IF(RES_hh_fech_in!J26=0,0,RES_hh_fech_in!J26/RES_summary!J$21)</f>
        <v>6.0679403895303139</v>
      </c>
      <c r="K26" s="18">
        <f>IF(RES_hh_fech_in!K26=0,0,RES_hh_fech_in!K26/RES_summary!K$21)</f>
        <v>6.0606054098068771</v>
      </c>
      <c r="L26" s="18">
        <f>IF(RES_hh_fech_in!L26=0,0,RES_hh_fech_in!L26/RES_summary!L$21)</f>
        <v>6.1512075027412845</v>
      </c>
      <c r="M26" s="18">
        <f>IF(RES_hh_fech_in!M26=0,0,RES_hh_fech_in!M26/RES_summary!M$21)</f>
        <v>5.9369670162320762</v>
      </c>
      <c r="N26" s="18">
        <f>IF(RES_hh_fech_in!N26=0,0,RES_hh_fech_in!N26/RES_summary!N$21)</f>
        <v>5.7635283672337545</v>
      </c>
      <c r="O26" s="18">
        <f>IF(RES_hh_fech_in!O26=0,0,RES_hh_fech_in!O26/RES_summary!O$21)</f>
        <v>5.6745805480706588</v>
      </c>
      <c r="P26" s="18">
        <f>IF(RES_hh_fech_in!P26=0,0,RES_hh_fech_in!P26/RES_summary!P$21)</f>
        <v>5.4717444280480292</v>
      </c>
      <c r="Q26" s="18">
        <f>IF(RES_hh_fech_in!Q26=0,0,RES_hh_fech_in!Q26/RES_summary!Q$21)</f>
        <v>5.5048457950504153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18.64645558543781</v>
      </c>
      <c r="D27" s="96">
        <f>IF(RES_hh_fech_in!D27=0,0,RES_hh_fech_in!D27/RES_summary!D$21)</f>
        <v>17.881808468641808</v>
      </c>
      <c r="E27" s="96">
        <f>IF(RES_hh_fech_in!E27=0,0,RES_hh_fech_in!E27/RES_summary!E$21)</f>
        <v>17.310315771588879</v>
      </c>
      <c r="F27" s="96">
        <f>IF(RES_hh_fech_in!F27=0,0,RES_hh_fech_in!F27/RES_summary!F$21)</f>
        <v>17.061818179359118</v>
      </c>
      <c r="G27" s="96">
        <f>IF(RES_hh_fech_in!G27=0,0,RES_hh_fech_in!G27/RES_summary!G$21)</f>
        <v>17.47920529129286</v>
      </c>
      <c r="H27" s="96">
        <f>IF(RES_hh_fech_in!H27=0,0,RES_hh_fech_in!H27/RES_summary!H$21)</f>
        <v>17.26774094535671</v>
      </c>
      <c r="I27" s="96">
        <f>IF(RES_hh_fech_in!I27=0,0,RES_hh_fech_in!I27/RES_summary!I$21)</f>
        <v>16.257271029925896</v>
      </c>
      <c r="J27" s="96">
        <f>IF(RES_hh_fech_in!J27=0,0,RES_hh_fech_in!J27/RES_summary!J$21)</f>
        <v>17.430869204900379</v>
      </c>
      <c r="K27" s="96">
        <f>IF(RES_hh_fech_in!K27=0,0,RES_hh_fech_in!K27/RES_summary!K$21)</f>
        <v>19.123318632345196</v>
      </c>
      <c r="L27" s="96">
        <f>IF(RES_hh_fech_in!L27=0,0,RES_hh_fech_in!L27/RES_summary!L$21)</f>
        <v>16.038187969828623</v>
      </c>
      <c r="M27" s="96">
        <f>IF(RES_hh_fech_in!M27=0,0,RES_hh_fech_in!M27/RES_summary!M$21)</f>
        <v>14.555910175380797</v>
      </c>
      <c r="N27" s="96">
        <f>IF(RES_hh_fech_in!N27=0,0,RES_hh_fech_in!N27/RES_summary!N$21)</f>
        <v>15.627453960129552</v>
      </c>
      <c r="O27" s="96">
        <f>IF(RES_hh_fech_in!O27=0,0,RES_hh_fech_in!O27/RES_summary!O$21)</f>
        <v>15.16075340789069</v>
      </c>
      <c r="P27" s="96">
        <f>IF(RES_hh_fech_in!P27=0,0,RES_hh_fech_in!P27/RES_summary!P$21)</f>
        <v>15.4823863742985</v>
      </c>
      <c r="Q27" s="96">
        <f>IF(RES_hh_fech_in!Q27=0,0,RES_hh_fech_in!Q27/RES_summary!Q$21)</f>
        <v>14.112919636043284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27.641810639638077</v>
      </c>
      <c r="E29" s="95">
        <f>IF(RES_hh_fech_in!E29=0,0,RES_hh_fech_in!E29/RES_summary!E$21)</f>
        <v>0</v>
      </c>
      <c r="F29" s="95">
        <f>IF(RES_hh_fech_in!F29=0,0,RES_hh_fech_in!F29/RES_summary!F$21)</f>
        <v>27.631306454233712</v>
      </c>
      <c r="G29" s="95">
        <f>IF(RES_hh_fech_in!G29=0,0,RES_hh_fech_in!G29/RES_summary!G$21)</f>
        <v>26.128616257635432</v>
      </c>
      <c r="H29" s="95">
        <f>IF(RES_hh_fech_in!H29=0,0,RES_hh_fech_in!H29/RES_summary!H$21)</f>
        <v>25.850439738815901</v>
      </c>
      <c r="I29" s="95">
        <f>IF(RES_hh_fech_in!I29=0,0,RES_hh_fech_in!I29/RES_summary!I$21)</f>
        <v>25.928662985252199</v>
      </c>
      <c r="J29" s="95">
        <f>IF(RES_hh_fech_in!J29=0,0,RES_hh_fech_in!J29/RES_summary!J$21)</f>
        <v>25.396963542268804</v>
      </c>
      <c r="K29" s="95">
        <f>IF(RES_hh_fech_in!K29=0,0,RES_hh_fech_in!K29/RES_summary!K$21)</f>
        <v>25.276271232238614</v>
      </c>
      <c r="L29" s="95">
        <f>IF(RES_hh_fech_in!L29=0,0,RES_hh_fech_in!L29/RES_summary!L$21)</f>
        <v>24.61917013135</v>
      </c>
      <c r="M29" s="95">
        <f>IF(RES_hh_fech_in!M29=0,0,RES_hh_fech_in!M29/RES_summary!M$21)</f>
        <v>0</v>
      </c>
      <c r="N29" s="95">
        <f>IF(RES_hh_fech_in!N29=0,0,RES_hh_fech_in!N29/RES_summary!N$21)</f>
        <v>24.424444420874735</v>
      </c>
      <c r="O29" s="95">
        <f>IF(RES_hh_fech_in!O29=0,0,RES_hh_fech_in!O29/RES_summary!O$21)</f>
        <v>23.400787850655227</v>
      </c>
      <c r="P29" s="95">
        <f>IF(RES_hh_fech_in!P29=0,0,RES_hh_fech_in!P29/RES_summary!P$21)</f>
        <v>22.525346879982681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25.370464358706013</v>
      </c>
      <c r="D30" s="95">
        <f>IF(RES_hh_fech_in!D30=0,0,RES_hh_fech_in!D30/RES_summary!D$21)</f>
        <v>25.022407852942973</v>
      </c>
      <c r="E30" s="95">
        <f>IF(RES_hh_fech_in!E30=0,0,RES_hh_fech_in!E30/RES_summary!E$21)</f>
        <v>24.907544320127318</v>
      </c>
      <c r="F30" s="95">
        <f>IF(RES_hh_fech_in!F30=0,0,RES_hh_fech_in!F30/RES_summary!F$21)</f>
        <v>24.319131326286968</v>
      </c>
      <c r="G30" s="95">
        <f>IF(RES_hh_fech_in!G30=0,0,RES_hh_fech_in!G30/RES_summary!G$21)</f>
        <v>23.836306509533237</v>
      </c>
      <c r="H30" s="95">
        <f>IF(RES_hh_fech_in!H30=0,0,RES_hh_fech_in!H30/RES_summary!H$21)</f>
        <v>23.259076671944484</v>
      </c>
      <c r="I30" s="95">
        <f>IF(RES_hh_fech_in!I30=0,0,RES_hh_fech_in!I30/RES_summary!I$21)</f>
        <v>23.19299301544569</v>
      </c>
      <c r="J30" s="95">
        <f>IF(RES_hh_fech_in!J30=0,0,RES_hh_fech_in!J30/RES_summary!J$21)</f>
        <v>22.623974050389421</v>
      </c>
      <c r="K30" s="95">
        <f>IF(RES_hh_fech_in!K30=0,0,RES_hh_fech_in!K30/RES_summary!K$21)</f>
        <v>22.651568855937604</v>
      </c>
      <c r="L30" s="95">
        <f>IF(RES_hh_fech_in!L30=0,0,RES_hh_fech_in!L30/RES_summary!L$21)</f>
        <v>22.300525133424944</v>
      </c>
      <c r="M30" s="95">
        <f>IF(RES_hh_fech_in!M30=0,0,RES_hh_fech_in!M30/RES_summary!M$21)</f>
        <v>22.20624931104534</v>
      </c>
      <c r="N30" s="95">
        <f>IF(RES_hh_fech_in!N30=0,0,RES_hh_fech_in!N30/RES_summary!N$21)</f>
        <v>22.328105348708288</v>
      </c>
      <c r="O30" s="95">
        <f>IF(RES_hh_fech_in!O30=0,0,RES_hh_fech_in!O30/RES_summary!O$21)</f>
        <v>21.514494902987305</v>
      </c>
      <c r="P30" s="95">
        <f>IF(RES_hh_fech_in!P30=0,0,RES_hh_fech_in!P30/RES_summary!P$21)</f>
        <v>20.819040148929169</v>
      </c>
      <c r="Q30" s="95">
        <f>IF(RES_hh_fech_in!Q30=0,0,RES_hh_fech_in!Q30/RES_summary!Q$21)</f>
        <v>0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42.917747231472674</v>
      </c>
      <c r="L31" s="95">
        <f>IF(RES_hh_fech_in!L31=0,0,RES_hh_fech_in!L31/RES_summary!L$21)</f>
        <v>35.496944492505477</v>
      </c>
      <c r="M31" s="95">
        <f>IF(RES_hh_fech_in!M31=0,0,RES_hh_fech_in!M31/RES_summary!M$21)</f>
        <v>31.336471110645757</v>
      </c>
      <c r="N31" s="95">
        <f>IF(RES_hh_fech_in!N31=0,0,RES_hh_fech_in!N31/RES_summary!N$21)</f>
        <v>18.750865768568943</v>
      </c>
      <c r="O31" s="95">
        <f>IF(RES_hh_fech_in!O31=0,0,RES_hh_fech_in!O31/RES_summary!O$21)</f>
        <v>29.255062035157589</v>
      </c>
      <c r="P31" s="95">
        <f>IF(RES_hh_fech_in!P31=0,0,RES_hh_fech_in!P31/RES_summary!P$21)</f>
        <v>28.300919042911612</v>
      </c>
      <c r="Q31" s="95">
        <f>IF(RES_hh_fech_in!Q31=0,0,RES_hh_fech_in!Q31/RES_summary!Q$21)</f>
        <v>28.187290830889246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16.123410583585436</v>
      </c>
      <c r="D32" s="18">
        <f>IF(RES_hh_fech_in!D32=0,0,RES_hh_fech_in!D32/RES_summary!D$21)</f>
        <v>16.32634252221715</v>
      </c>
      <c r="E32" s="18">
        <f>IF(RES_hh_fech_in!E32=0,0,RES_hh_fech_in!E32/RES_summary!E$21)</f>
        <v>14.883238996540923</v>
      </c>
      <c r="F32" s="18">
        <f>IF(RES_hh_fech_in!F32=0,0,RES_hh_fech_in!F32/RES_summary!F$21)</f>
        <v>15.007450224214992</v>
      </c>
      <c r="G32" s="18">
        <f>IF(RES_hh_fech_in!G32=0,0,RES_hh_fech_in!G32/RES_summary!G$21)</f>
        <v>15.076860188145934</v>
      </c>
      <c r="H32" s="18">
        <f>IF(RES_hh_fech_in!H32=0,0,RES_hh_fech_in!H32/RES_summary!H$21)</f>
        <v>14.984780477868735</v>
      </c>
      <c r="I32" s="18">
        <f>IF(RES_hh_fech_in!I32=0,0,RES_hh_fech_in!I32/RES_summary!I$21)</f>
        <v>14.227036292422754</v>
      </c>
      <c r="J32" s="18">
        <f>IF(RES_hh_fech_in!J32=0,0,RES_hh_fech_in!J32/RES_summary!J$21)</f>
        <v>14.807021171129675</v>
      </c>
      <c r="K32" s="18">
        <f>IF(RES_hh_fech_in!K32=0,0,RES_hh_fech_in!K32/RES_summary!K$21)</f>
        <v>14.359661071448219</v>
      </c>
      <c r="L32" s="18">
        <f>IF(RES_hh_fech_in!L32=0,0,RES_hh_fech_in!L32/RES_summary!L$21)</f>
        <v>14.450884757490092</v>
      </c>
      <c r="M32" s="18">
        <f>IF(RES_hh_fech_in!M32=0,0,RES_hh_fech_in!M32/RES_summary!M$21)</f>
        <v>14.359096697823567</v>
      </c>
      <c r="N32" s="18">
        <f>IF(RES_hh_fech_in!N32=0,0,RES_hh_fech_in!N32/RES_summary!N$21)</f>
        <v>14.794469882163042</v>
      </c>
      <c r="O32" s="18">
        <f>IF(RES_hh_fech_in!O32=0,0,RES_hh_fech_in!O32/RES_summary!O$21)</f>
        <v>14.062594865065424</v>
      </c>
      <c r="P32" s="18">
        <f>IF(RES_hh_fech_in!P32=0,0,RES_hh_fech_in!P32/RES_summary!P$21)</f>
        <v>13.549988888796644</v>
      </c>
      <c r="Q32" s="18">
        <f>IF(RES_hh_fech_in!Q32=0,0,RES_hh_fech_in!Q32/RES_summary!Q$21)</f>
        <v>13.915638551623267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147.79714473787499</v>
      </c>
      <c r="D3" s="100">
        <f>IF(RES_hh_tesh_in!D3=0,0,RES_hh_tesh_in!D3/RES_summary!D$21)</f>
        <v>154.23807006023571</v>
      </c>
      <c r="E3" s="100">
        <f>IF(RES_hh_tesh_in!E3=0,0,RES_hh_tesh_in!E3/RES_summary!E$21)</f>
        <v>156.09564685579829</v>
      </c>
      <c r="F3" s="100">
        <f>IF(RES_hh_tesh_in!F3=0,0,RES_hh_tesh_in!F3/RES_summary!F$21)</f>
        <v>150.64218138562791</v>
      </c>
      <c r="G3" s="100">
        <f>IF(RES_hh_tesh_in!G3=0,0,RES_hh_tesh_in!G3/RES_summary!G$21)</f>
        <v>149.39730688533507</v>
      </c>
      <c r="H3" s="100">
        <f>IF(RES_hh_tesh_in!H3=0,0,RES_hh_tesh_in!H3/RES_summary!H$21)</f>
        <v>142.40310586352336</v>
      </c>
      <c r="I3" s="100">
        <f>IF(RES_hh_tesh_in!I3=0,0,RES_hh_tesh_in!I3/RES_summary!I$21)</f>
        <v>132.11151292639352</v>
      </c>
      <c r="J3" s="100">
        <f>IF(RES_hh_tesh_in!J3=0,0,RES_hh_tesh_in!J3/RES_summary!J$21)</f>
        <v>135.39820697003967</v>
      </c>
      <c r="K3" s="100">
        <f>IF(RES_hh_tesh_in!K3=0,0,RES_hh_tesh_in!K3/RES_summary!K$21)</f>
        <v>147.18609157956837</v>
      </c>
      <c r="L3" s="100">
        <f>IF(RES_hh_tesh_in!L3=0,0,RES_hh_tesh_in!L3/RES_summary!L$21)</f>
        <v>152.95631670386851</v>
      </c>
      <c r="M3" s="100">
        <f>IF(RES_hh_tesh_in!M3=0,0,RES_hh_tesh_in!M3/RES_summary!M$21)</f>
        <v>139.43480922964605</v>
      </c>
      <c r="N3" s="100">
        <f>IF(RES_hh_tesh_in!N3=0,0,RES_hh_tesh_in!N3/RES_summary!N$21)</f>
        <v>131.89971087432983</v>
      </c>
      <c r="O3" s="100">
        <f>IF(RES_hh_tesh_in!O3=0,0,RES_hh_tesh_in!O3/RES_summary!O$21)</f>
        <v>129.81417914044178</v>
      </c>
      <c r="P3" s="100">
        <f>IF(RES_hh_tesh_in!P3=0,0,RES_hh_tesh_in!P3/RES_summary!P$21)</f>
        <v>118.8027246198142</v>
      </c>
      <c r="Q3" s="100">
        <f>IF(RES_hh_tesh_in!Q3=0,0,RES_hh_tesh_in!Q3/RES_summary!Q$21)</f>
        <v>133.54725925087192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89.894789658362299</v>
      </c>
      <c r="D4" s="96">
        <f>IF(RES_hh_tesh_in!D4=0,0,RES_hh_tesh_in!D4/RES_summary!D$21)</f>
        <v>88.586550053197072</v>
      </c>
      <c r="E4" s="96">
        <f>IF(RES_hh_tesh_in!E4=0,0,RES_hh_tesh_in!E4/RES_summary!E$21)</f>
        <v>98.241278361770128</v>
      </c>
      <c r="F4" s="96">
        <f>IF(RES_hh_tesh_in!F4=0,0,RES_hh_tesh_in!F4/RES_summary!F$21)</f>
        <v>95.694320623124312</v>
      </c>
      <c r="G4" s="96">
        <f>IF(RES_hh_tesh_in!G4=0,0,RES_hh_tesh_in!G4/RES_summary!G$21)</f>
        <v>99.670824545764745</v>
      </c>
      <c r="H4" s="96">
        <f>IF(RES_hh_tesh_in!H4=0,0,RES_hh_tesh_in!H4/RES_summary!H$21)</f>
        <v>89.991526427419799</v>
      </c>
      <c r="I4" s="96">
        <f>IF(RES_hh_tesh_in!I4=0,0,RES_hh_tesh_in!I4/RES_summary!I$21)</f>
        <v>82.417434087233772</v>
      </c>
      <c r="J4" s="96">
        <f>IF(RES_hh_tesh_in!J4=0,0,RES_hh_tesh_in!J4/RES_summary!J$21)</f>
        <v>82.843158337849403</v>
      </c>
      <c r="K4" s="96">
        <f>IF(RES_hh_tesh_in!K4=0,0,RES_hh_tesh_in!K4/RES_summary!K$21)</f>
        <v>85.399476130235129</v>
      </c>
      <c r="L4" s="96">
        <f>IF(RES_hh_tesh_in!L4=0,0,RES_hh_tesh_in!L4/RES_summary!L$21)</f>
        <v>90.820355628420486</v>
      </c>
      <c r="M4" s="96">
        <f>IF(RES_hh_tesh_in!M4=0,0,RES_hh_tesh_in!M4/RES_summary!M$21)</f>
        <v>83.366187624931726</v>
      </c>
      <c r="N4" s="96">
        <f>IF(RES_hh_tesh_in!N4=0,0,RES_hh_tesh_in!N4/RES_summary!N$21)</f>
        <v>78.953988537257416</v>
      </c>
      <c r="O4" s="96">
        <f>IF(RES_hh_tesh_in!O4=0,0,RES_hh_tesh_in!O4/RES_summary!O$21)</f>
        <v>76.53849555560231</v>
      </c>
      <c r="P4" s="96">
        <f>IF(RES_hh_tesh_in!P4=0,0,RES_hh_tesh_in!P4/RES_summary!P$21)</f>
        <v>65.444222553635058</v>
      </c>
      <c r="Q4" s="96">
        <f>IF(RES_hh_tesh_in!Q4=0,0,RES_hh_tesh_in!Q4/RES_summary!Q$21)</f>
        <v>77.994222413439346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0</v>
      </c>
      <c r="D5" s="95">
        <f>IF(RES_hh_tesh_in!D5=0,0,RES_hh_tesh_in!D5/RES_summary!D$21)</f>
        <v>84.869087704869258</v>
      </c>
      <c r="E5" s="95">
        <f>IF(RES_hh_tesh_in!E5=0,0,RES_hh_tesh_in!E5/RES_summary!E$21)</f>
        <v>111.46026170226159</v>
      </c>
      <c r="F5" s="95">
        <f>IF(RES_hh_tesh_in!F5=0,0,RES_hh_tesh_in!F5/RES_summary!F$21)</f>
        <v>69.930475215512203</v>
      </c>
      <c r="G5" s="95">
        <f>IF(RES_hh_tesh_in!G5=0,0,RES_hh_tesh_in!G5/RES_summary!G$21)</f>
        <v>105.7514987346257</v>
      </c>
      <c r="H5" s="95">
        <f>IF(RES_hh_tesh_in!H5=0,0,RES_hh_tesh_in!H5/RES_summary!H$21)</f>
        <v>78.924941957059417</v>
      </c>
      <c r="I5" s="95">
        <f>IF(RES_hh_tesh_in!I5=0,0,RES_hh_tesh_in!I5/RES_summary!I$21)</f>
        <v>0</v>
      </c>
      <c r="J5" s="95">
        <f>IF(RES_hh_tesh_in!J5=0,0,RES_hh_tesh_in!J5/RES_summary!J$21)</f>
        <v>0</v>
      </c>
      <c r="K5" s="95">
        <f>IF(RES_hh_tesh_in!K5=0,0,RES_hh_tesh_in!K5/RES_summary!K$21)</f>
        <v>0</v>
      </c>
      <c r="L5" s="95">
        <f>IF(RES_hh_tesh_in!L5=0,0,RES_hh_tesh_in!L5/RES_summary!L$21)</f>
        <v>96.38758163414434</v>
      </c>
      <c r="M5" s="95">
        <f>IF(RES_hh_tesh_in!M5=0,0,RES_hh_tesh_in!M5/RES_summary!M$21)</f>
        <v>0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86.116826478481386</v>
      </c>
      <c r="E6" s="95">
        <f>IF(RES_hh_tesh_in!E6=0,0,RES_hh_tesh_in!E6/RES_summary!E$21)</f>
        <v>0</v>
      </c>
      <c r="F6" s="95">
        <f>IF(RES_hh_tesh_in!F6=0,0,RES_hh_tesh_in!F6/RES_summary!F$21)</f>
        <v>91.996898934092997</v>
      </c>
      <c r="G6" s="95">
        <f>IF(RES_hh_tesh_in!G6=0,0,RES_hh_tesh_in!G6/RES_summary!G$21)</f>
        <v>91.499244385587104</v>
      </c>
      <c r="H6" s="95">
        <f>IF(RES_hh_tesh_in!H6=0,0,RES_hh_tesh_in!H6/RES_summary!H$21)</f>
        <v>86.243378986042558</v>
      </c>
      <c r="I6" s="95">
        <f>IF(RES_hh_tesh_in!I6=0,0,RES_hh_tesh_in!I6/RES_summary!I$21)</f>
        <v>79.027194415042587</v>
      </c>
      <c r="J6" s="95">
        <f>IF(RES_hh_tesh_in!J6=0,0,RES_hh_tesh_in!J6/RES_summary!J$21)</f>
        <v>74.061347223237817</v>
      </c>
      <c r="K6" s="95">
        <f>IF(RES_hh_tesh_in!K6=0,0,RES_hh_tesh_in!K6/RES_summary!K$21)</f>
        <v>75.77317396528413</v>
      </c>
      <c r="L6" s="95">
        <f>IF(RES_hh_tesh_in!L6=0,0,RES_hh_tesh_in!L6/RES_summary!L$21)</f>
        <v>80.238336604794782</v>
      </c>
      <c r="M6" s="95">
        <f>IF(RES_hh_tesh_in!M6=0,0,RES_hh_tesh_in!M6/RES_summary!M$21)</f>
        <v>79.906266145218751</v>
      </c>
      <c r="N6" s="95">
        <f>IF(RES_hh_tesh_in!N6=0,0,RES_hh_tesh_in!N6/RES_summary!N$21)</f>
        <v>75.141393783175076</v>
      </c>
      <c r="O6" s="95">
        <f>IF(RES_hh_tesh_in!O6=0,0,RES_hh_tesh_in!O6/RES_summary!O$21)</f>
        <v>73.837525597638347</v>
      </c>
      <c r="P6" s="95">
        <f>IF(RES_hh_tesh_in!P6=0,0,RES_hh_tesh_in!P6/RES_summary!P$21)</f>
        <v>66.450984965466958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84.949845969650156</v>
      </c>
      <c r="D7" s="95">
        <f>IF(RES_hh_tesh_in!D7=0,0,RES_hh_tesh_in!D7/RES_summary!D$21)</f>
        <v>94.903988583724981</v>
      </c>
      <c r="E7" s="95">
        <f>IF(RES_hh_tesh_in!E7=0,0,RES_hh_tesh_in!E7/RES_summary!E$21)</f>
        <v>97.180926734393168</v>
      </c>
      <c r="F7" s="95">
        <f>IF(RES_hh_tesh_in!F7=0,0,RES_hh_tesh_in!F7/RES_summary!F$21)</f>
        <v>94.976901810253693</v>
      </c>
      <c r="G7" s="95">
        <f>IF(RES_hh_tesh_in!G7=0,0,RES_hh_tesh_in!G7/RES_summary!G$21)</f>
        <v>0</v>
      </c>
      <c r="H7" s="95">
        <f>IF(RES_hh_tesh_in!H7=0,0,RES_hh_tesh_in!H7/RES_summary!H$21)</f>
        <v>86.242435627404575</v>
      </c>
      <c r="I7" s="95">
        <f>IF(RES_hh_tesh_in!I7=0,0,RES_hh_tesh_in!I7/RES_summary!I$21)</f>
        <v>0</v>
      </c>
      <c r="J7" s="95">
        <f>IF(RES_hh_tesh_in!J7=0,0,RES_hh_tesh_in!J7/RES_summary!J$21)</f>
        <v>0</v>
      </c>
      <c r="K7" s="95">
        <f>IF(RES_hh_tesh_in!K7=0,0,RES_hh_tesh_in!K7/RES_summary!K$21)</f>
        <v>85.245752896089485</v>
      </c>
      <c r="L7" s="95">
        <f>IF(RES_hh_tesh_in!L7=0,0,RES_hh_tesh_in!L7/RES_summary!L$21)</f>
        <v>88.002597035518306</v>
      </c>
      <c r="M7" s="95">
        <f>IF(RES_hh_tesh_in!M7=0,0,RES_hh_tesh_in!M7/RES_summary!M$21)</f>
        <v>84.605630349183159</v>
      </c>
      <c r="N7" s="95">
        <f>IF(RES_hh_tesh_in!N7=0,0,RES_hh_tesh_in!N7/RES_summary!N$21)</f>
        <v>0</v>
      </c>
      <c r="O7" s="95">
        <f>IF(RES_hh_tesh_in!O7=0,0,RES_hh_tesh_in!O7/RES_summary!O$21)</f>
        <v>80.861417945105273</v>
      </c>
      <c r="P7" s="95">
        <f>IF(RES_hh_tesh_in!P7=0,0,RES_hh_tesh_in!P7/RES_summary!P$21)</f>
        <v>0</v>
      </c>
      <c r="Q7" s="95">
        <f>IF(RES_hh_tesh_in!Q7=0,0,RES_hh_tesh_in!Q7/RES_summary!Q$21)</f>
        <v>78.346729513737884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88.786394836974395</v>
      </c>
      <c r="D8" s="95">
        <f>IF(RES_hh_tesh_in!D8=0,0,RES_hh_tesh_in!D8/RES_summary!D$21)</f>
        <v>85.761026388864181</v>
      </c>
      <c r="E8" s="95">
        <f>IF(RES_hh_tesh_in!E8=0,0,RES_hh_tesh_in!E8/RES_summary!E$21)</f>
        <v>98.501119350969063</v>
      </c>
      <c r="F8" s="95">
        <f>IF(RES_hh_tesh_in!F8=0,0,RES_hh_tesh_in!F8/RES_summary!F$21)</f>
        <v>94.389183465821276</v>
      </c>
      <c r="G8" s="95">
        <f>IF(RES_hh_tesh_in!G8=0,0,RES_hh_tesh_in!G8/RES_summary!G$21)</f>
        <v>98.025891930463203</v>
      </c>
      <c r="H8" s="95">
        <f>IF(RES_hh_tesh_in!H8=0,0,RES_hh_tesh_in!H8/RES_summary!H$21)</f>
        <v>87.748853298077961</v>
      </c>
      <c r="I8" s="95">
        <f>IF(RES_hh_tesh_in!I8=0,0,RES_hh_tesh_in!I8/RES_summary!I$21)</f>
        <v>80.940421547992543</v>
      </c>
      <c r="J8" s="95">
        <f>IF(RES_hh_tesh_in!J8=0,0,RES_hh_tesh_in!J8/RES_summary!J$21)</f>
        <v>80.608267257958531</v>
      </c>
      <c r="K8" s="95">
        <f>IF(RES_hh_tesh_in!K8=0,0,RES_hh_tesh_in!K8/RES_summary!K$21)</f>
        <v>83.850939659531889</v>
      </c>
      <c r="L8" s="95">
        <f>IF(RES_hh_tesh_in!L8=0,0,RES_hh_tesh_in!L8/RES_summary!L$21)</f>
        <v>88.619741269950268</v>
      </c>
      <c r="M8" s="95">
        <f>IF(RES_hh_tesh_in!M8=0,0,RES_hh_tesh_in!M8/RES_summary!M$21)</f>
        <v>78.522685419695193</v>
      </c>
      <c r="N8" s="95">
        <f>IF(RES_hh_tesh_in!N8=0,0,RES_hh_tesh_in!N8/RES_summary!N$21)</f>
        <v>75.062434680757974</v>
      </c>
      <c r="O8" s="95">
        <f>IF(RES_hh_tesh_in!O8=0,0,RES_hh_tesh_in!O8/RES_summary!O$21)</f>
        <v>73.289527788128552</v>
      </c>
      <c r="P8" s="95">
        <f>IF(RES_hh_tesh_in!P8=0,0,RES_hh_tesh_in!P8/RES_summary!P$21)</f>
        <v>62.679256975889537</v>
      </c>
      <c r="Q8" s="95">
        <f>IF(RES_hh_tesh_in!Q8=0,0,RES_hh_tesh_in!Q8/RES_summary!Q$21)</f>
        <v>0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0</v>
      </c>
      <c r="D9" s="95">
        <f>IF(RES_hh_tesh_in!D9=0,0,RES_hh_tesh_in!D9/RES_summary!D$21)</f>
        <v>84.499428055395782</v>
      </c>
      <c r="E9" s="95">
        <f>IF(RES_hh_tesh_in!E9=0,0,RES_hh_tesh_in!E9/RES_summary!E$21)</f>
        <v>97.9603437056263</v>
      </c>
      <c r="F9" s="95">
        <f>IF(RES_hh_tesh_in!F9=0,0,RES_hh_tesh_in!F9/RES_summary!F$21)</f>
        <v>95.154685795097961</v>
      </c>
      <c r="G9" s="95">
        <f>IF(RES_hh_tesh_in!G9=0,0,RES_hh_tesh_in!G9/RES_summary!G$21)</f>
        <v>98.460993041680254</v>
      </c>
      <c r="H9" s="95">
        <f>IF(RES_hh_tesh_in!H9=0,0,RES_hh_tesh_in!H9/RES_summary!H$21)</f>
        <v>89.161247473034592</v>
      </c>
      <c r="I9" s="95">
        <f>IF(RES_hh_tesh_in!I9=0,0,RES_hh_tesh_in!I9/RES_summary!I$21)</f>
        <v>82.388721016563139</v>
      </c>
      <c r="J9" s="95">
        <f>IF(RES_hh_tesh_in!J9=0,0,RES_hh_tesh_in!J9/RES_summary!J$21)</f>
        <v>81.215719450009189</v>
      </c>
      <c r="K9" s="95">
        <f>IF(RES_hh_tesh_in!K9=0,0,RES_hh_tesh_in!K9/RES_summary!K$21)</f>
        <v>84.635917706892968</v>
      </c>
      <c r="L9" s="95">
        <f>IF(RES_hh_tesh_in!L9=0,0,RES_hh_tesh_in!L9/RES_summary!L$21)</f>
        <v>90.086669206273228</v>
      </c>
      <c r="M9" s="95">
        <f>IF(RES_hh_tesh_in!M9=0,0,RES_hh_tesh_in!M9/RES_summary!M$21)</f>
        <v>82.985417794088093</v>
      </c>
      <c r="N9" s="95">
        <f>IF(RES_hh_tesh_in!N9=0,0,RES_hh_tesh_in!N9/RES_summary!N$21)</f>
        <v>78.664979619050854</v>
      </c>
      <c r="O9" s="95">
        <f>IF(RES_hh_tesh_in!O9=0,0,RES_hh_tesh_in!O9/RES_summary!O$21)</f>
        <v>76.245256268536394</v>
      </c>
      <c r="P9" s="95">
        <f>IF(RES_hh_tesh_in!P9=0,0,RES_hh_tesh_in!P9/RES_summary!P$21)</f>
        <v>64.933703324257905</v>
      </c>
      <c r="Q9" s="95">
        <f>IF(RES_hh_tesh_in!Q9=0,0,RES_hh_tesh_in!Q9/RES_summary!Q$21)</f>
        <v>75.854705553328927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88.594690764637903</v>
      </c>
      <c r="D11" s="95">
        <f>IF(RES_hh_tesh_in!D11=0,0,RES_hh_tesh_in!D11/RES_summary!D$21)</f>
        <v>85.473329873225538</v>
      </c>
      <c r="E11" s="95">
        <f>IF(RES_hh_tesh_in!E11=0,0,RES_hh_tesh_in!E11/RES_summary!E$21)</f>
        <v>94.288422366536054</v>
      </c>
      <c r="F11" s="95">
        <f>IF(RES_hh_tesh_in!F11=0,0,RES_hh_tesh_in!F11/RES_summary!F$21)</f>
        <v>91.152888306922534</v>
      </c>
      <c r="G11" s="95">
        <f>IF(RES_hh_tesh_in!G11=0,0,RES_hh_tesh_in!G11/RES_summary!G$21)</f>
        <v>95.404541912289375</v>
      </c>
      <c r="H11" s="95">
        <f>IF(RES_hh_tesh_in!H11=0,0,RES_hh_tesh_in!H11/RES_summary!H$21)</f>
        <v>82.302926047695337</v>
      </c>
      <c r="I11" s="95">
        <f>IF(RES_hh_tesh_in!I11=0,0,RES_hh_tesh_in!I11/RES_summary!I$21)</f>
        <v>76.656987228766297</v>
      </c>
      <c r="J11" s="95">
        <f>IF(RES_hh_tesh_in!J11=0,0,RES_hh_tesh_in!J11/RES_summary!J$21)</f>
        <v>77.089194833519414</v>
      </c>
      <c r="K11" s="95">
        <f>IF(RES_hh_tesh_in!K11=0,0,RES_hh_tesh_in!K11/RES_summary!K$21)</f>
        <v>79.810212002713627</v>
      </c>
      <c r="L11" s="95">
        <f>IF(RES_hh_tesh_in!L11=0,0,RES_hh_tesh_in!L11/RES_summary!L$21)</f>
        <v>84.080976848794066</v>
      </c>
      <c r="M11" s="95">
        <f>IF(RES_hh_tesh_in!M11=0,0,RES_hh_tesh_in!M11/RES_summary!M$21)</f>
        <v>76.39196832215795</v>
      </c>
      <c r="N11" s="95">
        <f>IF(RES_hh_tesh_in!N11=0,0,RES_hh_tesh_in!N11/RES_summary!N$21)</f>
        <v>68.935201626926784</v>
      </c>
      <c r="O11" s="95">
        <f>IF(RES_hh_tesh_in!O11=0,0,RES_hh_tesh_in!O11/RES_summary!O$21)</f>
        <v>69.555667279532557</v>
      </c>
      <c r="P11" s="95">
        <f>IF(RES_hh_tesh_in!P11=0,0,RES_hh_tesh_in!P11/RES_summary!P$21)</f>
        <v>58.733713024740744</v>
      </c>
      <c r="Q11" s="95">
        <f>IF(RES_hh_tesh_in!Q11=0,0,RES_hh_tesh_in!Q11/RES_summary!Q$21)</f>
        <v>64.848314334481273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98.92787153771701</v>
      </c>
      <c r="D12" s="95">
        <f>IF(RES_hh_tesh_in!D12=0,0,RES_hh_tesh_in!D12/RES_summary!D$21)</f>
        <v>96.655658696782695</v>
      </c>
      <c r="E12" s="95">
        <f>IF(RES_hh_tesh_in!E12=0,0,RES_hh_tesh_in!E12/RES_summary!E$21)</f>
        <v>105.40662024712948</v>
      </c>
      <c r="F12" s="95">
        <f>IF(RES_hh_tesh_in!F12=0,0,RES_hh_tesh_in!F12/RES_summary!F$21)</f>
        <v>102.99019785703804</v>
      </c>
      <c r="G12" s="95">
        <f>IF(RES_hh_tesh_in!G12=0,0,RES_hh_tesh_in!G12/RES_summary!G$21)</f>
        <v>107.15380747594818</v>
      </c>
      <c r="H12" s="95">
        <f>IF(RES_hh_tesh_in!H12=0,0,RES_hh_tesh_in!H12/RES_summary!H$21)</f>
        <v>96.818026557234006</v>
      </c>
      <c r="I12" s="95">
        <f>IF(RES_hh_tesh_in!I12=0,0,RES_hh_tesh_in!I12/RES_summary!I$21)</f>
        <v>88.373834637954928</v>
      </c>
      <c r="J12" s="95">
        <f>IF(RES_hh_tesh_in!J12=0,0,RES_hh_tesh_in!J12/RES_summary!J$21)</f>
        <v>89.9657621099837</v>
      </c>
      <c r="K12" s="95">
        <f>IF(RES_hh_tesh_in!K12=0,0,RES_hh_tesh_in!K12/RES_summary!K$21)</f>
        <v>91.456109617526636</v>
      </c>
      <c r="L12" s="95">
        <f>IF(RES_hh_tesh_in!L12=0,0,RES_hh_tesh_in!L12/RES_summary!L$21)</f>
        <v>97.683176759830488</v>
      </c>
      <c r="M12" s="95">
        <f>IF(RES_hh_tesh_in!M12=0,0,RES_hh_tesh_in!M12/RES_summary!M$21)</f>
        <v>88.379420776093525</v>
      </c>
      <c r="N12" s="95">
        <f>IF(RES_hh_tesh_in!N12=0,0,RES_hh_tesh_in!N12/RES_summary!N$21)</f>
        <v>87.671902992265899</v>
      </c>
      <c r="O12" s="95">
        <f>IF(RES_hh_tesh_in!O12=0,0,RES_hh_tesh_in!O12/RES_summary!O$21)</f>
        <v>81.758659034954832</v>
      </c>
      <c r="P12" s="95">
        <f>IF(RES_hh_tesh_in!P12=0,0,RES_hh_tesh_in!P12/RES_summary!P$21)</f>
        <v>69.614667422548749</v>
      </c>
      <c r="Q12" s="95">
        <f>IF(RES_hh_tesh_in!Q12=0,0,RES_hh_tesh_in!Q12/RES_summary!Q$21)</f>
        <v>84.678653630395019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98.323609906861023</v>
      </c>
      <c r="D13" s="22">
        <f>IF(RES_hh_tesh_in!D13=0,0,RES_hh_tesh_in!D13/RES_summary!D$21)</f>
        <v>98.960362584139986</v>
      </c>
      <c r="E13" s="22">
        <f>IF(RES_hh_tesh_in!E13=0,0,RES_hh_tesh_in!E13/RES_summary!E$21)</f>
        <v>98.566561265626376</v>
      </c>
      <c r="F13" s="22">
        <f>IF(RES_hh_tesh_in!F13=0,0,RES_hh_tesh_in!F13/RES_summary!F$21)</f>
        <v>100.13176845757708</v>
      </c>
      <c r="G13" s="22">
        <f>IF(RES_hh_tesh_in!G13=0,0,RES_hh_tesh_in!G13/RES_summary!G$21)</f>
        <v>106.01341274868209</v>
      </c>
      <c r="H13" s="22">
        <f>IF(RES_hh_tesh_in!H13=0,0,RES_hh_tesh_in!H13/RES_summary!H$21)</f>
        <v>97.682043849651379</v>
      </c>
      <c r="I13" s="22">
        <f>IF(RES_hh_tesh_in!I13=0,0,RES_hh_tesh_in!I13/RES_summary!I$21)</f>
        <v>83.263224286801901</v>
      </c>
      <c r="J13" s="22">
        <f>IF(RES_hh_tesh_in!J13=0,0,RES_hh_tesh_in!J13/RES_summary!J$21)</f>
        <v>90.783446281171621</v>
      </c>
      <c r="K13" s="22">
        <f>IF(RES_hh_tesh_in!K13=0,0,RES_hh_tesh_in!K13/RES_summary!K$21)</f>
        <v>88.573714785123045</v>
      </c>
      <c r="L13" s="22">
        <f>IF(RES_hh_tesh_in!L13=0,0,RES_hh_tesh_in!L13/RES_summary!L$21)</f>
        <v>95.552863147744446</v>
      </c>
      <c r="M13" s="22">
        <f>IF(RES_hh_tesh_in!M13=0,0,RES_hh_tesh_in!M13/RES_summary!M$21)</f>
        <v>86.745482861072858</v>
      </c>
      <c r="N13" s="22">
        <f>IF(RES_hh_tesh_in!N13=0,0,RES_hh_tesh_in!N13/RES_summary!N$21)</f>
        <v>84.258880772214908</v>
      </c>
      <c r="O13" s="22">
        <f>IF(RES_hh_tesh_in!O13=0,0,RES_hh_tesh_in!O13/RES_summary!O$21)</f>
        <v>79.68371909897769</v>
      </c>
      <c r="P13" s="22">
        <f>IF(RES_hh_tesh_in!P13=0,0,RES_hh_tesh_in!P13/RES_summary!P$21)</f>
        <v>68.570143229925478</v>
      </c>
      <c r="Q13" s="22">
        <f>IF(RES_hh_tesh_in!Q13=0,0,RES_hh_tesh_in!Q13/RES_summary!Q$21)</f>
        <v>82.724572123610145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2.2353769470068245</v>
      </c>
      <c r="D14" s="98">
        <f>IF(RES_hh_tesh_in!D14=0,0,RES_hh_tesh_in!D14/RES_summary!D$21)</f>
        <v>2.2190587404421565</v>
      </c>
      <c r="E14" s="98">
        <f>IF(RES_hh_tesh_in!E14=0,0,RES_hh_tesh_in!E14/RES_summary!E$21)</f>
        <v>0.40687198886163517</v>
      </c>
      <c r="F14" s="98">
        <f>IF(RES_hh_tesh_in!F14=0,0,RES_hh_tesh_in!F14/RES_summary!F$21)</f>
        <v>1.2304558657711964</v>
      </c>
      <c r="G14" s="98">
        <f>IF(RES_hh_tesh_in!G14=0,0,RES_hh_tesh_in!G14/RES_summary!G$21)</f>
        <v>1.5354772065353282</v>
      </c>
      <c r="H14" s="98">
        <f>IF(RES_hh_tesh_in!H14=0,0,RES_hh_tesh_in!H14/RES_summary!H$21)</f>
        <v>1.9388308003233852</v>
      </c>
      <c r="I14" s="98">
        <f>IF(RES_hh_tesh_in!I14=0,0,RES_hh_tesh_in!I14/RES_summary!I$21)</f>
        <v>0.76789423734481932</v>
      </c>
      <c r="J14" s="98">
        <f>IF(RES_hh_tesh_in!J14=0,0,RES_hh_tesh_in!J14/RES_summary!J$21)</f>
        <v>2.0993811633798205</v>
      </c>
      <c r="K14" s="98">
        <f>IF(RES_hh_tesh_in!K14=0,0,RES_hh_tesh_in!K14/RES_summary!K$21)</f>
        <v>1.3874103714683894</v>
      </c>
      <c r="L14" s="98">
        <f>IF(RES_hh_tesh_in!L14=0,0,RES_hh_tesh_in!L14/RES_summary!L$21)</f>
        <v>1.3565297891489758</v>
      </c>
      <c r="M14" s="98">
        <f>IF(RES_hh_tesh_in!M14=0,0,RES_hh_tesh_in!M14/RES_summary!M$21)</f>
        <v>1.0524395361796115</v>
      </c>
      <c r="N14" s="98">
        <f>IF(RES_hh_tesh_in!N14=0,0,RES_hh_tesh_in!N14/RES_summary!N$21)</f>
        <v>1.205123259815134</v>
      </c>
      <c r="O14" s="98">
        <f>IF(RES_hh_tesh_in!O14=0,0,RES_hh_tesh_in!O14/RES_summary!O$21)</f>
        <v>1.1270636840555439</v>
      </c>
      <c r="P14" s="98">
        <f>IF(RES_hh_tesh_in!P14=0,0,RES_hh_tesh_in!P14/RES_summary!P$21)</f>
        <v>1.2594308067340918</v>
      </c>
      <c r="Q14" s="98">
        <f>IF(RES_hh_tesh_in!Q14=0,0,RES_hh_tesh_in!Q14/RES_summary!Q$21)</f>
        <v>1.4656204486817985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26.162802217070109</v>
      </c>
      <c r="D15" s="96">
        <f>IF(RES_hh_tesh_in!D15=0,0,RES_hh_tesh_in!D15/RES_summary!D$21)</f>
        <v>32.342609732503092</v>
      </c>
      <c r="E15" s="96">
        <f>IF(RES_hh_tesh_in!E15=0,0,RES_hh_tesh_in!E15/RES_summary!E$21)</f>
        <v>26.303439907914182</v>
      </c>
      <c r="F15" s="96">
        <f>IF(RES_hh_tesh_in!F15=0,0,RES_hh_tesh_in!F15/RES_summary!F$21)</f>
        <v>22.782541483571176</v>
      </c>
      <c r="G15" s="96">
        <f>IF(RES_hh_tesh_in!G15=0,0,RES_hh_tesh_in!G15/RES_summary!G$21)</f>
        <v>17.752814618765498</v>
      </c>
      <c r="H15" s="96">
        <f>IF(RES_hh_tesh_in!H15=0,0,RES_hh_tesh_in!H15/RES_summary!H$21)</f>
        <v>20.502942599826408</v>
      </c>
      <c r="I15" s="96">
        <f>IF(RES_hh_tesh_in!I15=0,0,RES_hh_tesh_in!I15/RES_summary!I$21)</f>
        <v>18.804072049217101</v>
      </c>
      <c r="J15" s="96">
        <f>IF(RES_hh_tesh_in!J15=0,0,RES_hh_tesh_in!J15/RES_summary!J$21)</f>
        <v>20.884528817411883</v>
      </c>
      <c r="K15" s="96">
        <f>IF(RES_hh_tesh_in!K15=0,0,RES_hh_tesh_in!K15/RES_summary!K$21)</f>
        <v>31.198779430391081</v>
      </c>
      <c r="L15" s="96">
        <f>IF(RES_hh_tesh_in!L15=0,0,RES_hh_tesh_in!L15/RES_summary!L$21)</f>
        <v>31.135729425436008</v>
      </c>
      <c r="M15" s="96">
        <f>IF(RES_hh_tesh_in!M15=0,0,RES_hh_tesh_in!M15/RES_summary!M$21)</f>
        <v>25.577703571172666</v>
      </c>
      <c r="N15" s="96">
        <f>IF(RES_hh_tesh_in!N15=0,0,RES_hh_tesh_in!N15/RES_summary!N$21)</f>
        <v>22.452665498790363</v>
      </c>
      <c r="O15" s="96">
        <f>IF(RES_hh_tesh_in!O15=0,0,RES_hh_tesh_in!O15/RES_summary!O$21)</f>
        <v>23.507606413786014</v>
      </c>
      <c r="P15" s="96">
        <f>IF(RES_hh_tesh_in!P15=0,0,RES_hh_tesh_in!P15/RES_summary!P$21)</f>
        <v>24.651152795797248</v>
      </c>
      <c r="Q15" s="96">
        <f>IF(RES_hh_tesh_in!Q15=0,0,RES_hh_tesh_in!Q15/RES_summary!Q$21)</f>
        <v>25.672595325697205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26.162802217070109</v>
      </c>
      <c r="D16" s="97">
        <f>IF(RES_hh_tesh_in!D16=0,0,RES_hh_tesh_in!D16/RES_summary!D$21)</f>
        <v>32.342609732503092</v>
      </c>
      <c r="E16" s="97">
        <f>IF(RES_hh_tesh_in!E16=0,0,RES_hh_tesh_in!E16/RES_summary!E$21)</f>
        <v>26.303439907914182</v>
      </c>
      <c r="F16" s="97">
        <f>IF(RES_hh_tesh_in!F16=0,0,RES_hh_tesh_in!F16/RES_summary!F$21)</f>
        <v>22.782541483571176</v>
      </c>
      <c r="G16" s="97">
        <f>IF(RES_hh_tesh_in!G16=0,0,RES_hh_tesh_in!G16/RES_summary!G$21)</f>
        <v>17.752814618765498</v>
      </c>
      <c r="H16" s="97">
        <f>IF(RES_hh_tesh_in!H16=0,0,RES_hh_tesh_in!H16/RES_summary!H$21)</f>
        <v>20.502942599826408</v>
      </c>
      <c r="I16" s="97">
        <f>IF(RES_hh_tesh_in!I16=0,0,RES_hh_tesh_in!I16/RES_summary!I$21)</f>
        <v>18.804072049217101</v>
      </c>
      <c r="J16" s="97">
        <f>IF(RES_hh_tesh_in!J16=0,0,RES_hh_tesh_in!J16/RES_summary!J$21)</f>
        <v>20.884528817411883</v>
      </c>
      <c r="K16" s="97">
        <f>IF(RES_hh_tesh_in!K16=0,0,RES_hh_tesh_in!K16/RES_summary!K$21)</f>
        <v>31.198779430391081</v>
      </c>
      <c r="L16" s="97">
        <f>IF(RES_hh_tesh_in!L16=0,0,RES_hh_tesh_in!L16/RES_summary!L$21)</f>
        <v>31.135729425436008</v>
      </c>
      <c r="M16" s="97">
        <f>IF(RES_hh_tesh_in!M16=0,0,RES_hh_tesh_in!M16/RES_summary!M$21)</f>
        <v>25.577703571172666</v>
      </c>
      <c r="N16" s="97">
        <f>IF(RES_hh_tesh_in!N16=0,0,RES_hh_tesh_in!N16/RES_summary!N$21)</f>
        <v>22.452665498790363</v>
      </c>
      <c r="O16" s="97">
        <f>IF(RES_hh_tesh_in!O16=0,0,RES_hh_tesh_in!O16/RES_summary!O$21)</f>
        <v>23.507606413786014</v>
      </c>
      <c r="P16" s="97">
        <f>IF(RES_hh_tesh_in!P16=0,0,RES_hh_tesh_in!P16/RES_summary!P$21)</f>
        <v>24.651152795797248</v>
      </c>
      <c r="Q16" s="97">
        <f>IF(RES_hh_tesh_in!Q16=0,0,RES_hh_tesh_in!Q16/RES_summary!Q$21)</f>
        <v>25.672595325697205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18.745884526647458</v>
      </c>
      <c r="D17" s="96">
        <f>IF(RES_hh_tesh_in!D17=0,0,RES_hh_tesh_in!D17/RES_summary!D$21)</f>
        <v>20.056675331011132</v>
      </c>
      <c r="E17" s="96">
        <f>IF(RES_hh_tesh_in!E17=0,0,RES_hh_tesh_in!E17/RES_summary!E$21)</f>
        <v>19.207427826692104</v>
      </c>
      <c r="F17" s="96">
        <f>IF(RES_hh_tesh_in!F17=0,0,RES_hh_tesh_in!F17/RES_summary!F$21)</f>
        <v>19.727120985242387</v>
      </c>
      <c r="G17" s="96">
        <f>IF(RES_hh_tesh_in!G17=0,0,RES_hh_tesh_in!G17/RES_summary!G$21)</f>
        <v>19.497051495067783</v>
      </c>
      <c r="H17" s="96">
        <f>IF(RES_hh_tesh_in!H17=0,0,RES_hh_tesh_in!H17/RES_summary!H$21)</f>
        <v>19.492919417996227</v>
      </c>
      <c r="I17" s="96">
        <f>IF(RES_hh_tesh_in!I17=0,0,RES_hh_tesh_in!I17/RES_summary!I$21)</f>
        <v>18.872212735517873</v>
      </c>
      <c r="J17" s="96">
        <f>IF(RES_hh_tesh_in!J17=0,0,RES_hh_tesh_in!J17/RES_summary!J$21)</f>
        <v>19.358322153320238</v>
      </c>
      <c r="K17" s="96">
        <f>IF(RES_hh_tesh_in!K17=0,0,RES_hh_tesh_in!K17/RES_summary!K$21)</f>
        <v>18.231302092507459</v>
      </c>
      <c r="L17" s="96">
        <f>IF(RES_hh_tesh_in!L17=0,0,RES_hh_tesh_in!L17/RES_summary!L$21)</f>
        <v>18.910482328131025</v>
      </c>
      <c r="M17" s="96">
        <f>IF(RES_hh_tesh_in!M17=0,0,RES_hh_tesh_in!M17/RES_summary!M$21)</f>
        <v>18.402747146836795</v>
      </c>
      <c r="N17" s="96">
        <f>IF(RES_hh_tesh_in!N17=0,0,RES_hh_tesh_in!N17/RES_summary!N$21)</f>
        <v>18.115032874510423</v>
      </c>
      <c r="O17" s="96">
        <f>IF(RES_hh_tesh_in!O17=0,0,RES_hh_tesh_in!O17/RES_summary!O$21)</f>
        <v>17.993826959054026</v>
      </c>
      <c r="P17" s="96">
        <f>IF(RES_hh_tesh_in!P17=0,0,RES_hh_tesh_in!P17/RES_summary!P$21)</f>
        <v>17.399886784031001</v>
      </c>
      <c r="Q17" s="96">
        <f>IF(RES_hh_tesh_in!Q17=0,0,RES_hh_tesh_in!Q17/RES_summary!Q$21)</f>
        <v>18.116916426265064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0</v>
      </c>
      <c r="E18" s="95">
        <f>IF(RES_hh_tesh_in!E18=0,0,RES_hh_tesh_in!E18/RES_summary!E$21)</f>
        <v>0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0</v>
      </c>
      <c r="I18" s="95">
        <f>IF(RES_hh_tesh_in!I18=0,0,RES_hh_tesh_in!I18/RES_summary!I$21)</f>
        <v>0</v>
      </c>
      <c r="J18" s="95">
        <f>IF(RES_hh_tesh_in!J18=0,0,RES_hh_tesh_in!J18/RES_summary!J$21)</f>
        <v>0</v>
      </c>
      <c r="K18" s="95">
        <f>IF(RES_hh_tesh_in!K18=0,0,RES_hh_tesh_in!K18/RES_summary!K$21)</f>
        <v>0</v>
      </c>
      <c r="L18" s="95">
        <f>IF(RES_hh_tesh_in!L18=0,0,RES_hh_tesh_in!L18/RES_summary!L$21)</f>
        <v>0</v>
      </c>
      <c r="M18" s="95">
        <f>IF(RES_hh_tesh_in!M18=0,0,RES_hh_tesh_in!M18/RES_summary!M$21)</f>
        <v>0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20.298664786448978</v>
      </c>
      <c r="E19" s="95">
        <f>IF(RES_hh_tesh_in!E19=0,0,RES_hh_tesh_in!E19/RES_summary!E$21)</f>
        <v>0</v>
      </c>
      <c r="F19" s="95">
        <f>IF(RES_hh_tesh_in!F19=0,0,RES_hh_tesh_in!F19/RES_summary!F$21)</f>
        <v>20.821747330216578</v>
      </c>
      <c r="G19" s="95">
        <f>IF(RES_hh_tesh_in!G19=0,0,RES_hh_tesh_in!G19/RES_summary!G$21)</f>
        <v>20.269219444862546</v>
      </c>
      <c r="H19" s="95">
        <f>IF(RES_hh_tesh_in!H19=0,0,RES_hh_tesh_in!H19/RES_summary!H$21)</f>
        <v>17.198257398840475</v>
      </c>
      <c r="I19" s="95">
        <f>IF(RES_hh_tesh_in!I19=0,0,RES_hh_tesh_in!I19/RES_summary!I$21)</f>
        <v>17.03753751704166</v>
      </c>
      <c r="J19" s="95">
        <f>IF(RES_hh_tesh_in!J19=0,0,RES_hh_tesh_in!J19/RES_summary!J$21)</f>
        <v>18.98293921174502</v>
      </c>
      <c r="K19" s="95">
        <f>IF(RES_hh_tesh_in!K19=0,0,RES_hh_tesh_in!K19/RES_summary!K$21)</f>
        <v>18.953930762989586</v>
      </c>
      <c r="L19" s="95">
        <f>IF(RES_hh_tesh_in!L19=0,0,RES_hh_tesh_in!L19/RES_summary!L$21)</f>
        <v>19.159401954499035</v>
      </c>
      <c r="M19" s="95">
        <f>IF(RES_hh_tesh_in!M19=0,0,RES_hh_tesh_in!M19/RES_summary!M$21)</f>
        <v>18.311649655725336</v>
      </c>
      <c r="N19" s="95">
        <f>IF(RES_hh_tesh_in!N19=0,0,RES_hh_tesh_in!N19/RES_summary!N$21)</f>
        <v>15.902986427319556</v>
      </c>
      <c r="O19" s="95">
        <f>IF(RES_hh_tesh_in!O19=0,0,RES_hh_tesh_in!O19/RES_summary!O$21)</f>
        <v>15.697928404734487</v>
      </c>
      <c r="P19" s="95">
        <f>IF(RES_hh_tesh_in!P19=0,0,RES_hh_tesh_in!P19/RES_summary!P$21)</f>
        <v>15.279533262079569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17.213124299082164</v>
      </c>
      <c r="D20" s="95">
        <f>IF(RES_hh_tesh_in!D20=0,0,RES_hh_tesh_in!D20/RES_summary!D$21)</f>
        <v>18.830819715559191</v>
      </c>
      <c r="E20" s="95">
        <f>IF(RES_hh_tesh_in!E20=0,0,RES_hh_tesh_in!E20/RES_summary!E$21)</f>
        <v>17.311037974425322</v>
      </c>
      <c r="F20" s="95">
        <f>IF(RES_hh_tesh_in!F20=0,0,RES_hh_tesh_in!F20/RES_summary!F$21)</f>
        <v>17.602751087143279</v>
      </c>
      <c r="G20" s="95">
        <f>IF(RES_hh_tesh_in!G20=0,0,RES_hh_tesh_in!G20/RES_summary!G$21)</f>
        <v>0</v>
      </c>
      <c r="H20" s="95">
        <f>IF(RES_hh_tesh_in!H20=0,0,RES_hh_tesh_in!H20/RES_summary!H$21)</f>
        <v>12.257564129118252</v>
      </c>
      <c r="I20" s="95">
        <f>IF(RES_hh_tesh_in!I20=0,0,RES_hh_tesh_in!I20/RES_summary!I$21)</f>
        <v>0</v>
      </c>
      <c r="J20" s="95">
        <f>IF(RES_hh_tesh_in!J20=0,0,RES_hh_tesh_in!J20/RES_summary!J$21)</f>
        <v>0</v>
      </c>
      <c r="K20" s="95">
        <f>IF(RES_hh_tesh_in!K20=0,0,RES_hh_tesh_in!K20/RES_summary!K$21)</f>
        <v>16.160332523843522</v>
      </c>
      <c r="L20" s="95">
        <f>IF(RES_hh_tesh_in!L20=0,0,RES_hh_tesh_in!L20/RES_summary!L$21)</f>
        <v>12.189777557467066</v>
      </c>
      <c r="M20" s="95">
        <f>IF(RES_hh_tesh_in!M20=0,0,RES_hh_tesh_in!M20/RES_summary!M$21)</f>
        <v>14.246869872862991</v>
      </c>
      <c r="N20" s="95">
        <f>IF(RES_hh_tesh_in!N20=0,0,RES_hh_tesh_in!N20/RES_summary!N$21)</f>
        <v>0</v>
      </c>
      <c r="O20" s="95">
        <f>IF(RES_hh_tesh_in!O20=0,0,RES_hh_tesh_in!O20/RES_summary!O$21)</f>
        <v>11.25869044347658</v>
      </c>
      <c r="P20" s="95">
        <f>IF(RES_hh_tesh_in!P20=0,0,RES_hh_tesh_in!P20/RES_summary!P$21)</f>
        <v>0</v>
      </c>
      <c r="Q20" s="95">
        <f>IF(RES_hh_tesh_in!Q20=0,0,RES_hh_tesh_in!Q20/RES_summary!Q$21)</f>
        <v>12.7320405669032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17.476003955981813</v>
      </c>
      <c r="D21" s="95">
        <f>IF(RES_hh_tesh_in!D21=0,0,RES_hh_tesh_in!D21/RES_summary!D$21)</f>
        <v>18.041811427650234</v>
      </c>
      <c r="E21" s="95">
        <f>IF(RES_hh_tesh_in!E21=0,0,RES_hh_tesh_in!E21/RES_summary!E$21)</f>
        <v>17.959629220878188</v>
      </c>
      <c r="F21" s="95">
        <f>IF(RES_hh_tesh_in!F21=0,0,RES_hh_tesh_in!F21/RES_summary!F$21)</f>
        <v>17.649686797541488</v>
      </c>
      <c r="G21" s="95">
        <f>IF(RES_hh_tesh_in!G21=0,0,RES_hh_tesh_in!G21/RES_summary!G$21)</f>
        <v>17.349299463458749</v>
      </c>
      <c r="H21" s="95">
        <f>IF(RES_hh_tesh_in!H21=0,0,RES_hh_tesh_in!H21/RES_summary!H$21)</f>
        <v>16.403429391221096</v>
      </c>
      <c r="I21" s="95">
        <f>IF(RES_hh_tesh_in!I21=0,0,RES_hh_tesh_in!I21/RES_summary!I$21)</f>
        <v>15.656405176695305</v>
      </c>
      <c r="J21" s="95">
        <f>IF(RES_hh_tesh_in!J21=0,0,RES_hh_tesh_in!J21/RES_summary!J$21)</f>
        <v>15.370477544669729</v>
      </c>
      <c r="K21" s="95">
        <f>IF(RES_hh_tesh_in!K21=0,0,RES_hh_tesh_in!K21/RES_summary!K$21)</f>
        <v>15.582074436330373</v>
      </c>
      <c r="L21" s="95">
        <f>IF(RES_hh_tesh_in!L21=0,0,RES_hh_tesh_in!L21/RES_summary!L$21)</f>
        <v>15.665782195620032</v>
      </c>
      <c r="M21" s="95">
        <f>IF(RES_hh_tesh_in!M21=0,0,RES_hh_tesh_in!M21/RES_summary!M$21)</f>
        <v>11.711952220188918</v>
      </c>
      <c r="N21" s="95">
        <f>IF(RES_hh_tesh_in!N21=0,0,RES_hh_tesh_in!N21/RES_summary!N$21)</f>
        <v>11.32866042706482</v>
      </c>
      <c r="O21" s="95">
        <f>IF(RES_hh_tesh_in!O21=0,0,RES_hh_tesh_in!O21/RES_summary!O$21)</f>
        <v>11.1407472346416</v>
      </c>
      <c r="P21" s="95">
        <f>IF(RES_hh_tesh_in!P21=0,0,RES_hh_tesh_in!P21/RES_summary!P$21)</f>
        <v>10.740170690904677</v>
      </c>
      <c r="Q21" s="95">
        <f>IF(RES_hh_tesh_in!Q21=0,0,RES_hh_tesh_in!Q21/RES_summary!Q$21)</f>
        <v>0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0</v>
      </c>
      <c r="D22" s="95">
        <f>IF(RES_hh_tesh_in!D22=0,0,RES_hh_tesh_in!D22/RES_summary!D$21)</f>
        <v>18.006586813536867</v>
      </c>
      <c r="E22" s="95">
        <f>IF(RES_hh_tesh_in!E22=0,0,RES_hh_tesh_in!E22/RES_summary!E$21)</f>
        <v>18.157249808559786</v>
      </c>
      <c r="F22" s="95">
        <f>IF(RES_hh_tesh_in!F22=0,0,RES_hh_tesh_in!F22/RES_summary!F$21)</f>
        <v>17.909379479081217</v>
      </c>
      <c r="G22" s="95">
        <f>IF(RES_hh_tesh_in!G22=0,0,RES_hh_tesh_in!G22/RES_summary!G$21)</f>
        <v>17.737656665283559</v>
      </c>
      <c r="H22" s="95">
        <f>IF(RES_hh_tesh_in!H22=0,0,RES_hh_tesh_in!H22/RES_summary!H$21)</f>
        <v>16.745332285015408</v>
      </c>
      <c r="I22" s="95">
        <f>IF(RES_hh_tesh_in!I22=0,0,RES_hh_tesh_in!I22/RES_summary!I$21)</f>
        <v>16.630316847047869</v>
      </c>
      <c r="J22" s="95">
        <f>IF(RES_hh_tesh_in!J22=0,0,RES_hh_tesh_in!J22/RES_summary!J$21)</f>
        <v>14.779322547293427</v>
      </c>
      <c r="K22" s="95">
        <f>IF(RES_hh_tesh_in!K22=0,0,RES_hh_tesh_in!K22/RES_summary!K$21)</f>
        <v>16.688316360290052</v>
      </c>
      <c r="L22" s="95">
        <f>IF(RES_hh_tesh_in!L22=0,0,RES_hh_tesh_in!L22/RES_summary!L$21)</f>
        <v>17.432080022649014</v>
      </c>
      <c r="M22" s="95">
        <f>IF(RES_hh_tesh_in!M22=0,0,RES_hh_tesh_in!M22/RES_summary!M$21)</f>
        <v>15.484619162676402</v>
      </c>
      <c r="N22" s="95">
        <f>IF(RES_hh_tesh_in!N22=0,0,RES_hh_tesh_in!N22/RES_summary!N$21)</f>
        <v>14.002762067635235</v>
      </c>
      <c r="O22" s="95">
        <f>IF(RES_hh_tesh_in!O22=0,0,RES_hh_tesh_in!O22/RES_summary!O$21)</f>
        <v>12.560722228588933</v>
      </c>
      <c r="P22" s="95">
        <f>IF(RES_hh_tesh_in!P22=0,0,RES_hh_tesh_in!P22/RES_summary!P$21)</f>
        <v>11.197323990512094</v>
      </c>
      <c r="Q22" s="95">
        <f>IF(RES_hh_tesh_in!Q22=0,0,RES_hh_tesh_in!Q22/RES_summary!Q$21)</f>
        <v>11.157101784362274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17.503654211775231</v>
      </c>
      <c r="D24" s="95">
        <f>IF(RES_hh_tesh_in!D24=0,0,RES_hh_tesh_in!D24/RES_summary!D$21)</f>
        <v>17.933202724842655</v>
      </c>
      <c r="E24" s="95">
        <f>IF(RES_hh_tesh_in!E24=0,0,RES_hh_tesh_in!E24/RES_summary!E$21)</f>
        <v>17.398192554650347</v>
      </c>
      <c r="F24" s="95">
        <f>IF(RES_hh_tesh_in!F24=0,0,RES_hh_tesh_in!F24/RES_summary!F$21)</f>
        <v>17.27879246408305</v>
      </c>
      <c r="G24" s="95">
        <f>IF(RES_hh_tesh_in!G24=0,0,RES_hh_tesh_in!G24/RES_summary!G$21)</f>
        <v>16.998637404457362</v>
      </c>
      <c r="H24" s="95">
        <f>IF(RES_hh_tesh_in!H24=0,0,RES_hh_tesh_in!H24/RES_summary!H$21)</f>
        <v>15.401509251438261</v>
      </c>
      <c r="I24" s="95">
        <f>IF(RES_hh_tesh_in!I24=0,0,RES_hh_tesh_in!I24/RES_summary!I$21)</f>
        <v>15.303907919630163</v>
      </c>
      <c r="J24" s="95">
        <f>IF(RES_hh_tesh_in!J24=0,0,RES_hh_tesh_in!J24/RES_summary!J$21)</f>
        <v>14.322872503887586</v>
      </c>
      <c r="K24" s="95">
        <f>IF(RES_hh_tesh_in!K24=0,0,RES_hh_tesh_in!K24/RES_summary!K$21)</f>
        <v>15.309520778918438</v>
      </c>
      <c r="L24" s="95">
        <f>IF(RES_hh_tesh_in!L24=0,0,RES_hh_tesh_in!L24/RES_summary!L$21)</f>
        <v>15.429488429322841</v>
      </c>
      <c r="M24" s="95">
        <f>IF(RES_hh_tesh_in!M24=0,0,RES_hh_tesh_in!M24/RES_summary!M$21)</f>
        <v>12.957388103986698</v>
      </c>
      <c r="N24" s="95">
        <f>IF(RES_hh_tesh_in!N24=0,0,RES_hh_tesh_in!N24/RES_summary!N$21)</f>
        <v>10.591193638754445</v>
      </c>
      <c r="O24" s="95">
        <f>IF(RES_hh_tesh_in!O24=0,0,RES_hh_tesh_in!O24/RES_summary!O$21)</f>
        <v>10.76308040141476</v>
      </c>
      <c r="P24" s="95">
        <f>IF(RES_hh_tesh_in!P24=0,0,RES_hh_tesh_in!P24/RES_summary!P$21)</f>
        <v>10.25252063315701</v>
      </c>
      <c r="Q24" s="95">
        <f>IF(RES_hh_tesh_in!Q24=0,0,RES_hh_tesh_in!Q24/RES_summary!Q$21)</f>
        <v>0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19.393729103589717</v>
      </c>
      <c r="D25" s="22">
        <f>IF(RES_hh_tesh_in!D25=0,0,RES_hh_tesh_in!D25/RES_summary!D$21)</f>
        <v>20.369082079463723</v>
      </c>
      <c r="E25" s="22">
        <f>IF(RES_hh_tesh_in!E25=0,0,RES_hh_tesh_in!E25/RES_summary!E$21)</f>
        <v>18.916203392195541</v>
      </c>
      <c r="F25" s="22">
        <f>IF(RES_hh_tesh_in!F25=0,0,RES_hh_tesh_in!F25/RES_summary!F$21)</f>
        <v>19.654174518725327</v>
      </c>
      <c r="G25" s="22">
        <f>IF(RES_hh_tesh_in!G25=0,0,RES_hh_tesh_in!G25/RES_summary!G$21)</f>
        <v>19.742140662047102</v>
      </c>
      <c r="H25" s="22">
        <f>IF(RES_hh_tesh_in!H25=0,0,RES_hh_tesh_in!H25/RES_summary!H$21)</f>
        <v>19.647279844338446</v>
      </c>
      <c r="I25" s="22">
        <f>IF(RES_hh_tesh_in!I25=0,0,RES_hh_tesh_in!I25/RES_summary!I$21)</f>
        <v>18.353066814382196</v>
      </c>
      <c r="J25" s="22">
        <f>IF(RES_hh_tesh_in!J25=0,0,RES_hh_tesh_in!J25/RES_summary!J$21)</f>
        <v>19.184944676063616</v>
      </c>
      <c r="K25" s="22">
        <f>IF(RES_hh_tesh_in!K25=0,0,RES_hh_tesh_in!K25/RES_summary!K$21)</f>
        <v>19.099798849378413</v>
      </c>
      <c r="L25" s="22">
        <f>IF(RES_hh_tesh_in!L25=0,0,RES_hh_tesh_in!L25/RES_summary!L$21)</f>
        <v>18.273016248776816</v>
      </c>
      <c r="M25" s="22">
        <f>IF(RES_hh_tesh_in!M25=0,0,RES_hh_tesh_in!M25/RES_summary!M$21)</f>
        <v>16.090685042100532</v>
      </c>
      <c r="N25" s="22">
        <f>IF(RES_hh_tesh_in!N25=0,0,RES_hh_tesh_in!N25/RES_summary!N$21)</f>
        <v>16.317371193815642</v>
      </c>
      <c r="O25" s="22">
        <f>IF(RES_hh_tesh_in!O25=0,0,RES_hh_tesh_in!O25/RES_summary!O$21)</f>
        <v>16.879718009966744</v>
      </c>
      <c r="P25" s="22">
        <f>IF(RES_hh_tesh_in!P25=0,0,RES_hh_tesh_in!P25/RES_summary!P$21)</f>
        <v>15.813825051331021</v>
      </c>
      <c r="Q25" s="22">
        <f>IF(RES_hh_tesh_in!Q25=0,0,RES_hh_tesh_in!Q25/RES_summary!Q$21)</f>
        <v>16.64084327703447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6.2842132149002854</v>
      </c>
      <c r="D26" s="18">
        <f>IF(RES_hh_tesh_in!D26=0,0,RES_hh_tesh_in!D26/RES_summary!D$21)</f>
        <v>6.5545126331929042</v>
      </c>
      <c r="E26" s="18">
        <f>IF(RES_hh_tesh_in!E26=0,0,RES_hh_tesh_in!E26/RES_summary!E$21)</f>
        <v>6.5818403358872279</v>
      </c>
      <c r="F26" s="18">
        <f>IF(RES_hh_tesh_in!F26=0,0,RES_hh_tesh_in!F26/RES_summary!F$21)</f>
        <v>6.5477686818285958</v>
      </c>
      <c r="G26" s="18">
        <f>IF(RES_hh_tesh_in!G26=0,0,RES_hh_tesh_in!G26/RES_summary!G$21)</f>
        <v>6.4022126029201818</v>
      </c>
      <c r="H26" s="18">
        <f>IF(RES_hh_tesh_in!H26=0,0,RES_hh_tesh_in!H26/RES_summary!H$21)</f>
        <v>6.2454337100147539</v>
      </c>
      <c r="I26" s="18">
        <f>IF(RES_hh_tesh_in!I26=0,0,RES_hh_tesh_in!I26/RES_summary!I$21)</f>
        <v>6.1819795803092035</v>
      </c>
      <c r="J26" s="18">
        <f>IF(RES_hh_tesh_in!J26=0,0,RES_hh_tesh_in!J26/RES_summary!J$21)</f>
        <v>6.1519723413290155</v>
      </c>
      <c r="K26" s="18">
        <f>IF(RES_hh_tesh_in!K26=0,0,RES_hh_tesh_in!K26/RES_summary!K$21)</f>
        <v>6.1368456619153982</v>
      </c>
      <c r="L26" s="18">
        <f>IF(RES_hh_tesh_in!L26=0,0,RES_hh_tesh_in!L26/RES_summary!L$21)</f>
        <v>6.2257229038155106</v>
      </c>
      <c r="M26" s="18">
        <f>IF(RES_hh_tesh_in!M26=0,0,RES_hh_tesh_in!M26/RES_summary!M$21)</f>
        <v>6.0018059250393421</v>
      </c>
      <c r="N26" s="18">
        <f>IF(RES_hh_tesh_in!N26=0,0,RES_hh_tesh_in!N26/RES_summary!N$21)</f>
        <v>5.8142779789395549</v>
      </c>
      <c r="O26" s="18">
        <f>IF(RES_hh_tesh_in!O26=0,0,RES_hh_tesh_in!O26/RES_summary!O$21)</f>
        <v>5.7289490454089966</v>
      </c>
      <c r="P26" s="18">
        <f>IF(RES_hh_tesh_in!P26=0,0,RES_hh_tesh_in!P26/RES_summary!P$21)</f>
        <v>5.527787122891441</v>
      </c>
      <c r="Q26" s="18">
        <f>IF(RES_hh_tesh_in!Q26=0,0,RES_hh_tesh_in!Q26/RES_summary!Q$21)</f>
        <v>5.5509651650078355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12.993668335795112</v>
      </c>
      <c r="D27" s="96">
        <f>IF(RES_hh_tesh_in!D27=0,0,RES_hh_tesh_in!D27/RES_summary!D$21)</f>
        <v>13.252234943524401</v>
      </c>
      <c r="E27" s="96">
        <f>IF(RES_hh_tesh_in!E27=0,0,RES_hh_tesh_in!E27/RES_summary!E$21)</f>
        <v>12.343500759421877</v>
      </c>
      <c r="F27" s="96">
        <f>IF(RES_hh_tesh_in!F27=0,0,RES_hh_tesh_in!F27/RES_summary!F$21)</f>
        <v>12.438198293690036</v>
      </c>
      <c r="G27" s="96">
        <f>IF(RES_hh_tesh_in!G27=0,0,RES_hh_tesh_in!G27/RES_summary!G$21)</f>
        <v>12.476616225737018</v>
      </c>
      <c r="H27" s="96">
        <f>IF(RES_hh_tesh_in!H27=0,0,RES_hh_tesh_in!H27/RES_summary!H$21)</f>
        <v>12.415717418280936</v>
      </c>
      <c r="I27" s="96">
        <f>IF(RES_hh_tesh_in!I27=0,0,RES_hh_tesh_in!I27/RES_summary!I$21)</f>
        <v>12.017794054424812</v>
      </c>
      <c r="J27" s="96">
        <f>IF(RES_hh_tesh_in!J27=0,0,RES_hh_tesh_in!J27/RES_summary!J$21)</f>
        <v>12.312197661458145</v>
      </c>
      <c r="K27" s="96">
        <f>IF(RES_hh_tesh_in!K27=0,0,RES_hh_tesh_in!K27/RES_summary!K$21)</f>
        <v>12.356533926434713</v>
      </c>
      <c r="L27" s="96">
        <f>IF(RES_hh_tesh_in!L27=0,0,RES_hh_tesh_in!L27/RES_summary!L$21)</f>
        <v>12.089749321880975</v>
      </c>
      <c r="M27" s="96">
        <f>IF(RES_hh_tesh_in!M27=0,0,RES_hh_tesh_in!M27/RES_summary!M$21)</f>
        <v>12.088170886704859</v>
      </c>
      <c r="N27" s="96">
        <f>IF(RES_hh_tesh_in!N27=0,0,RES_hh_tesh_in!N27/RES_summary!N$21)</f>
        <v>12.378023963771604</v>
      </c>
      <c r="O27" s="96">
        <f>IF(RES_hh_tesh_in!O27=0,0,RES_hh_tesh_in!O27/RES_summary!O$21)</f>
        <v>11.774250211999421</v>
      </c>
      <c r="P27" s="96">
        <f>IF(RES_hh_tesh_in!P27=0,0,RES_hh_tesh_in!P27/RES_summary!P$21)</f>
        <v>11.3074624863509</v>
      </c>
      <c r="Q27" s="96">
        <f>IF(RES_hh_tesh_in!Q27=0,0,RES_hh_tesh_in!Q27/RES_summary!Q$21)</f>
        <v>11.763525085470308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12.387787448194379</v>
      </c>
      <c r="E29" s="95">
        <f>IF(RES_hh_tesh_in!E29=0,0,RES_hh_tesh_in!E29/RES_summary!E$21)</f>
        <v>0</v>
      </c>
      <c r="F29" s="95">
        <f>IF(RES_hh_tesh_in!F29=0,0,RES_hh_tesh_in!F29/RES_summary!F$21)</f>
        <v>12.538928141962447</v>
      </c>
      <c r="G29" s="95">
        <f>IF(RES_hh_tesh_in!G29=0,0,RES_hh_tesh_in!G29/RES_summary!G$21)</f>
        <v>11.927966241284377</v>
      </c>
      <c r="H29" s="95">
        <f>IF(RES_hh_tesh_in!H29=0,0,RES_hh_tesh_in!H29/RES_summary!H$21)</f>
        <v>11.863403078074509</v>
      </c>
      <c r="I29" s="95">
        <f>IF(RES_hh_tesh_in!I29=0,0,RES_hh_tesh_in!I29/RES_summary!I$21)</f>
        <v>11.937249525006258</v>
      </c>
      <c r="J29" s="95">
        <f>IF(RES_hh_tesh_in!J29=0,0,RES_hh_tesh_in!J29/RES_summary!J$21)</f>
        <v>11.750931150965119</v>
      </c>
      <c r="K29" s="95">
        <f>IF(RES_hh_tesh_in!K29=0,0,RES_hh_tesh_in!K29/RES_summary!K$21)</f>
        <v>11.751838810734347</v>
      </c>
      <c r="L29" s="95">
        <f>IF(RES_hh_tesh_in!L29=0,0,RES_hh_tesh_in!L29/RES_summary!L$21)</f>
        <v>11.541626074905988</v>
      </c>
      <c r="M29" s="95">
        <f>IF(RES_hh_tesh_in!M29=0,0,RES_hh_tesh_in!M29/RES_summary!M$21)</f>
        <v>0</v>
      </c>
      <c r="N29" s="95">
        <f>IF(RES_hh_tesh_in!N29=0,0,RES_hh_tesh_in!N29/RES_summary!N$21)</f>
        <v>11.532895468528617</v>
      </c>
      <c r="O29" s="95">
        <f>IF(RES_hh_tesh_in!O29=0,0,RES_hh_tesh_in!O29/RES_summary!O$21)</f>
        <v>11.079445259660289</v>
      </c>
      <c r="P29" s="95">
        <f>IF(RES_hh_tesh_in!P29=0,0,RES_hh_tesh_in!P29/RES_summary!P$21)</f>
        <v>10.684832582810998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12.396415527944452</v>
      </c>
      <c r="D30" s="95">
        <f>IF(RES_hh_tesh_in!D30=0,0,RES_hh_tesh_in!D30/RES_summary!D$21)</f>
        <v>12.368910971330425</v>
      </c>
      <c r="E30" s="95">
        <f>IF(RES_hh_tesh_in!E30=0,0,RES_hh_tesh_in!E30/RES_summary!E$21)</f>
        <v>12.449135976768902</v>
      </c>
      <c r="F30" s="95">
        <f>IF(RES_hh_tesh_in!F30=0,0,RES_hh_tesh_in!F30/RES_summary!F$21)</f>
        <v>12.291362143991785</v>
      </c>
      <c r="G30" s="95">
        <f>IF(RES_hh_tesh_in!G30=0,0,RES_hh_tesh_in!G30/RES_summary!G$21)</f>
        <v>12.171384457182732</v>
      </c>
      <c r="H30" s="95">
        <f>IF(RES_hh_tesh_in!H30=0,0,RES_hh_tesh_in!H30/RES_summary!H$21)</f>
        <v>11.992568779951934</v>
      </c>
      <c r="I30" s="95">
        <f>IF(RES_hh_tesh_in!I30=0,0,RES_hh_tesh_in!I30/RES_summary!I$21)</f>
        <v>12.084422149057428</v>
      </c>
      <c r="J30" s="95">
        <f>IF(RES_hh_tesh_in!J30=0,0,RES_hh_tesh_in!J30/RES_summary!J$21)</f>
        <v>11.879023233938346</v>
      </c>
      <c r="K30" s="95">
        <f>IF(RES_hh_tesh_in!K30=0,0,RES_hh_tesh_in!K30/RES_summary!K$21)</f>
        <v>11.87921104772388</v>
      </c>
      <c r="L30" s="95">
        <f>IF(RES_hh_tesh_in!L30=0,0,RES_hh_tesh_in!L30/RES_summary!L$21)</f>
        <v>11.678905029672014</v>
      </c>
      <c r="M30" s="95">
        <f>IF(RES_hh_tesh_in!M30=0,0,RES_hh_tesh_in!M30/RES_summary!M$21)</f>
        <v>11.651461308500465</v>
      </c>
      <c r="N30" s="95">
        <f>IF(RES_hh_tesh_in!N30=0,0,RES_hh_tesh_in!N30/RES_summary!N$21)</f>
        <v>11.717312849265697</v>
      </c>
      <c r="O30" s="95">
        <f>IF(RES_hh_tesh_in!O30=0,0,RES_hh_tesh_in!O30/RES_summary!O$21)</f>
        <v>11.289678224498028</v>
      </c>
      <c r="P30" s="95">
        <f>IF(RES_hh_tesh_in!P30=0,0,RES_hh_tesh_in!P30/RES_summary!P$21)</f>
        <v>10.921964485507877</v>
      </c>
      <c r="Q30" s="95">
        <f>IF(RES_hh_tesh_in!Q30=0,0,RES_hh_tesh_in!Q30/RES_summary!Q$21)</f>
        <v>0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15.247711731300218</v>
      </c>
      <c r="L31" s="95">
        <f>IF(RES_hh_tesh_in!L31=0,0,RES_hh_tesh_in!L31/RES_summary!L$21)</f>
        <v>12.611267176828379</v>
      </c>
      <c r="M31" s="95">
        <f>IF(RES_hh_tesh_in!M31=0,0,RES_hh_tesh_in!M31/RES_summary!M$21)</f>
        <v>11.133144421451686</v>
      </c>
      <c r="N31" s="95">
        <f>IF(RES_hh_tesh_in!N31=0,0,RES_hh_tesh_in!N31/RES_summary!N$21)</f>
        <v>6.661761494829368</v>
      </c>
      <c r="O31" s="95">
        <f>IF(RES_hh_tesh_in!O31=0,0,RES_hh_tesh_in!O31/RES_summary!O$21)</f>
        <v>10.393666521859553</v>
      </c>
      <c r="P31" s="95">
        <f>IF(RES_hh_tesh_in!P31=0,0,RES_hh_tesh_in!P31/RES_summary!P$21)</f>
        <v>10.054680945152997</v>
      </c>
      <c r="Q31" s="95">
        <f>IF(RES_hh_tesh_in!Q31=0,0,RES_hh_tesh_in!Q31/RES_summary!Q$21)</f>
        <v>10.014311393318986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13.217775079629336</v>
      </c>
      <c r="D32" s="18">
        <f>IF(RES_hh_tesh_in!D32=0,0,RES_hh_tesh_in!D32/RES_summary!D$21)</f>
        <v>13.440701046654626</v>
      </c>
      <c r="E32" s="18">
        <f>IF(RES_hh_tesh_in!E32=0,0,RES_hh_tesh_in!E32/RES_summary!E$21)</f>
        <v>12.30975361320769</v>
      </c>
      <c r="F32" s="18">
        <f>IF(RES_hh_tesh_in!F32=0,0,RES_hh_tesh_in!F32/RES_summary!F$21)</f>
        <v>12.47582773844211</v>
      </c>
      <c r="G32" s="18">
        <f>IF(RES_hh_tesh_in!G32=0,0,RES_hh_tesh_in!G32/RES_summary!G$21)</f>
        <v>12.593267123104967</v>
      </c>
      <c r="H32" s="18">
        <f>IF(RES_hh_tesh_in!H32=0,0,RES_hh_tesh_in!H32/RES_summary!H$21)</f>
        <v>12.575102511444721</v>
      </c>
      <c r="I32" s="18">
        <f>IF(RES_hh_tesh_in!I32=0,0,RES_hh_tesh_in!I32/RES_summary!I$21)</f>
        <v>12.003165084928709</v>
      </c>
      <c r="J32" s="18">
        <f>IF(RES_hh_tesh_in!J32=0,0,RES_hh_tesh_in!J32/RES_summary!J$21)</f>
        <v>12.530383411184378</v>
      </c>
      <c r="K32" s="18">
        <f>IF(RES_hh_tesh_in!K32=0,0,RES_hh_tesh_in!K32/RES_summary!K$21)</f>
        <v>12.152433227728213</v>
      </c>
      <c r="L32" s="18">
        <f>IF(RES_hh_tesh_in!L32=0,0,RES_hh_tesh_in!L32/RES_summary!L$21)</f>
        <v>12.193678340762743</v>
      </c>
      <c r="M32" s="18">
        <f>IF(RES_hh_tesh_in!M32=0,0,RES_hh_tesh_in!M32/RES_summary!M$21)</f>
        <v>12.09940355496032</v>
      </c>
      <c r="N32" s="18">
        <f>IF(RES_hh_tesh_in!N32=0,0,RES_hh_tesh_in!N32/RES_summary!N$21)</f>
        <v>12.462165891844238</v>
      </c>
      <c r="O32" s="18">
        <f>IF(RES_hh_tesh_in!O32=0,0,RES_hh_tesh_in!O32/RES_summary!O$21)</f>
        <v>11.860371883918706</v>
      </c>
      <c r="P32" s="18">
        <f>IF(RES_hh_tesh_in!P32=0,0,RES_hh_tesh_in!P32/RES_summary!P$21)</f>
        <v>11.452268377516262</v>
      </c>
      <c r="Q32" s="18">
        <f>IF(RES_hh_tesh_in!Q32=0,0,RES_hh_tesh_in!Q32/RES_summary!Q$21)</f>
        <v>11.788043891269341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27.99942961180945</v>
      </c>
      <c r="D3" s="100">
        <f>IF(RES_hh_emih_in!D3=0,0,RES_hh_emih_in!D3/RES_summary!D$21)</f>
        <v>15.781797734416767</v>
      </c>
      <c r="E3" s="100">
        <f>IF(RES_hh_emih_in!E3=0,0,RES_hh_emih_in!E3/RES_summary!E$21)</f>
        <v>18.362520731046423</v>
      </c>
      <c r="F3" s="100">
        <f>IF(RES_hh_emih_in!F3=0,0,RES_hh_emih_in!F3/RES_summary!F$21)</f>
        <v>16.707978566432494</v>
      </c>
      <c r="G3" s="100">
        <f>IF(RES_hh_emih_in!G3=0,0,RES_hh_emih_in!G3/RES_summary!G$21)</f>
        <v>13.389784826979433</v>
      </c>
      <c r="H3" s="100">
        <f>IF(RES_hh_emih_in!H3=0,0,RES_hh_emih_in!H3/RES_summary!H$21)</f>
        <v>13.115854297107258</v>
      </c>
      <c r="I3" s="100">
        <f>IF(RES_hh_emih_in!I3=0,0,RES_hh_emih_in!I3/RES_summary!I$21)</f>
        <v>7.7340246715743968</v>
      </c>
      <c r="J3" s="100">
        <f>IF(RES_hh_emih_in!J3=0,0,RES_hh_emih_in!J3/RES_summary!J$21)</f>
        <v>13.667358627132197</v>
      </c>
      <c r="K3" s="100">
        <f>IF(RES_hh_emih_in!K3=0,0,RES_hh_emih_in!K3/RES_summary!K$21)</f>
        <v>14.003748515085908</v>
      </c>
      <c r="L3" s="100">
        <f>IF(RES_hh_emih_in!L3=0,0,RES_hh_emih_in!L3/RES_summary!L$21)</f>
        <v>8.3996905807434725</v>
      </c>
      <c r="M3" s="100">
        <f>IF(RES_hh_emih_in!M3=0,0,RES_hh_emih_in!M3/RES_summary!M$21)</f>
        <v>4.0053782925981309</v>
      </c>
      <c r="N3" s="100">
        <f>IF(RES_hh_emih_in!N3=0,0,RES_hh_emih_in!N3/RES_summary!N$21)</f>
        <v>3.3062540051359766</v>
      </c>
      <c r="O3" s="100">
        <f>IF(RES_hh_emih_in!O3=0,0,RES_hh_emih_in!O3/RES_summary!O$21)</f>
        <v>4.6813083960597108</v>
      </c>
      <c r="P3" s="100">
        <f>IF(RES_hh_emih_in!P3=0,0,RES_hh_emih_in!P3/RES_summary!P$21)</f>
        <v>7.126830592303155</v>
      </c>
      <c r="Q3" s="100">
        <f>IF(RES_hh_emih_in!Q3=0,0,RES_hh_emih_in!Q3/RES_summary!Q$21)</f>
        <v>3.2794521718007239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24.231615642164734</v>
      </c>
      <c r="D4" s="96">
        <f>IF(RES_hh_emih_in!D4=0,0,RES_hh_emih_in!D4/RES_summary!D$21)</f>
        <v>12.678870677664577</v>
      </c>
      <c r="E4" s="96">
        <f>IF(RES_hh_emih_in!E4=0,0,RES_hh_emih_in!E4/RES_summary!E$21)</f>
        <v>15.124174542949007</v>
      </c>
      <c r="F4" s="96">
        <f>IF(RES_hh_emih_in!F4=0,0,RES_hh_emih_in!F4/RES_summary!F$21)</f>
        <v>14.118546336772653</v>
      </c>
      <c r="G4" s="96">
        <f>IF(RES_hh_emih_in!G4=0,0,RES_hh_emih_in!G4/RES_summary!G$21)</f>
        <v>10.636580034812846</v>
      </c>
      <c r="H4" s="96">
        <f>IF(RES_hh_emih_in!H4=0,0,RES_hh_emih_in!H4/RES_summary!H$21)</f>
        <v>10.340522568603657</v>
      </c>
      <c r="I4" s="96">
        <f>IF(RES_hh_emih_in!I4=0,0,RES_hh_emih_in!I4/RES_summary!I$21)</f>
        <v>5.6176047519376846</v>
      </c>
      <c r="J4" s="96">
        <f>IF(RES_hh_emih_in!J4=0,0,RES_hh_emih_in!J4/RES_summary!J$21)</f>
        <v>10.439898744152341</v>
      </c>
      <c r="K4" s="96">
        <f>IF(RES_hh_emih_in!K4=0,0,RES_hh_emih_in!K4/RES_summary!K$21)</f>
        <v>10.809760898464123</v>
      </c>
      <c r="L4" s="96">
        <f>IF(RES_hh_emih_in!L4=0,0,RES_hh_emih_in!L4/RES_summary!L$21)</f>
        <v>6.3462590439246087</v>
      </c>
      <c r="M4" s="96">
        <f>IF(RES_hh_emih_in!M4=0,0,RES_hh_emih_in!M4/RES_summary!M$21)</f>
        <v>3.3140605024932555</v>
      </c>
      <c r="N4" s="96">
        <f>IF(RES_hh_emih_in!N4=0,0,RES_hh_emih_in!N4/RES_summary!N$21)</f>
        <v>2.5110448544147368</v>
      </c>
      <c r="O4" s="96">
        <f>IF(RES_hh_emih_in!O4=0,0,RES_hh_emih_in!O4/RES_summary!O$21)</f>
        <v>3.6600553999652865</v>
      </c>
      <c r="P4" s="96">
        <f>IF(RES_hh_emih_in!P4=0,0,RES_hh_emih_in!P4/RES_summary!P$21)</f>
        <v>5.2760525803703606</v>
      </c>
      <c r="Q4" s="96">
        <f>IF(RES_hh_emih_in!Q4=0,0,RES_hh_emih_in!Q4/RES_summary!Q$21)</f>
        <v>2.7622447583555951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0</v>
      </c>
      <c r="D5" s="95">
        <f>IF(RES_hh_emih_in!D5=0,0,RES_hh_emih_in!D5/RES_summary!D$21)</f>
        <v>64.964219234930027</v>
      </c>
      <c r="E5" s="95">
        <f>IF(RES_hh_emih_in!E5=0,0,RES_hh_emih_in!E5/RES_summary!E$21)</f>
        <v>84.491780991210661</v>
      </c>
      <c r="F5" s="95">
        <f>IF(RES_hh_emih_in!F5=0,0,RES_hh_emih_in!F5/RES_summary!F$21)</f>
        <v>53.68499992138679</v>
      </c>
      <c r="G5" s="95">
        <f>IF(RES_hh_emih_in!G5=0,0,RES_hh_emih_in!G5/RES_summary!G$21)</f>
        <v>79.96145356565583</v>
      </c>
      <c r="H5" s="95">
        <f>IF(RES_hh_emih_in!H5=0,0,RES_hh_emih_in!H5/RES_summary!H$21)</f>
        <v>59.869759418068355</v>
      </c>
      <c r="I5" s="95">
        <f>IF(RES_hh_emih_in!I5=0,0,RES_hh_emih_in!I5/RES_summary!I$21)</f>
        <v>0</v>
      </c>
      <c r="J5" s="95">
        <f>IF(RES_hh_emih_in!J5=0,0,RES_hh_emih_in!J5/RES_summary!J$21)</f>
        <v>0</v>
      </c>
      <c r="K5" s="95">
        <f>IF(RES_hh_emih_in!K5=0,0,RES_hh_emih_in!K5/RES_summary!K$21)</f>
        <v>0</v>
      </c>
      <c r="L5" s="95">
        <f>IF(RES_hh_emih_in!L5=0,0,RES_hh_emih_in!L5/RES_summary!L$21)</f>
        <v>70.162268360335602</v>
      </c>
      <c r="M5" s="95">
        <f>IF(RES_hh_emih_in!M5=0,0,RES_hh_emih_in!M5/RES_summary!M$21)</f>
        <v>0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32.595750779752663</v>
      </c>
      <c r="E6" s="95">
        <f>IF(RES_hh_emih_in!E6=0,0,RES_hh_emih_in!E6/RES_summary!E$21)</f>
        <v>0</v>
      </c>
      <c r="F6" s="95">
        <f>IF(RES_hh_emih_in!F6=0,0,RES_hh_emih_in!F6/RES_summary!F$21)</f>
        <v>35.190442620644056</v>
      </c>
      <c r="G6" s="95">
        <f>IF(RES_hh_emih_in!G6=0,0,RES_hh_emih_in!G6/RES_summary!G$21)</f>
        <v>35.359517423219735</v>
      </c>
      <c r="H6" s="95">
        <f>IF(RES_hh_emih_in!H6=0,0,RES_hh_emih_in!H6/RES_summary!H$21)</f>
        <v>31.621377312771109</v>
      </c>
      <c r="I6" s="95">
        <f>IF(RES_hh_emih_in!I6=0,0,RES_hh_emih_in!I6/RES_summary!I$21)</f>
        <v>28.908143786319673</v>
      </c>
      <c r="J6" s="95">
        <f>IF(RES_hh_emih_in!J6=0,0,RES_hh_emih_in!J6/RES_summary!J$21)</f>
        <v>27.994423093691729</v>
      </c>
      <c r="K6" s="95">
        <f>IF(RES_hh_emih_in!K6=0,0,RES_hh_emih_in!K6/RES_summary!K$21)</f>
        <v>28.368921026591636</v>
      </c>
      <c r="L6" s="95">
        <f>IF(RES_hh_emih_in!L6=0,0,RES_hh_emih_in!L6/RES_summary!L$21)</f>
        <v>29.748779231736481</v>
      </c>
      <c r="M6" s="95">
        <f>IF(RES_hh_emih_in!M6=0,0,RES_hh_emih_in!M6/RES_summary!M$21)</f>
        <v>28.534435629857924</v>
      </c>
      <c r="N6" s="95">
        <f>IF(RES_hh_emih_in!N6=0,0,RES_hh_emih_in!N6/RES_summary!N$21)</f>
        <v>26.824602695590258</v>
      </c>
      <c r="O6" s="95">
        <f>IF(RES_hh_emih_in!O6=0,0,RES_hh_emih_in!O6/RES_summary!O$21)</f>
        <v>26.054334877676851</v>
      </c>
      <c r="P6" s="95">
        <f>IF(RES_hh_emih_in!P6=0,0,RES_hh_emih_in!P6/RES_summary!P$21)</f>
        <v>22.905049814416159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37.817967038662786</v>
      </c>
      <c r="D7" s="95">
        <f>IF(RES_hh_emih_in!D7=0,0,RES_hh_emih_in!D7/RES_summary!D$21)</f>
        <v>41.94152766317098</v>
      </c>
      <c r="E7" s="95">
        <f>IF(RES_hh_emih_in!E7=0,0,RES_hh_emih_in!E7/RES_summary!E$21)</f>
        <v>42.816180089850597</v>
      </c>
      <c r="F7" s="95">
        <f>IF(RES_hh_emih_in!F7=0,0,RES_hh_emih_in!F7/RES_summary!F$21)</f>
        <v>41.583368894314383</v>
      </c>
      <c r="G7" s="95">
        <f>IF(RES_hh_emih_in!G7=0,0,RES_hh_emih_in!G7/RES_summary!G$21)</f>
        <v>0</v>
      </c>
      <c r="H7" s="95">
        <f>IF(RES_hh_emih_in!H7=0,0,RES_hh_emih_in!H7/RES_summary!H$21)</f>
        <v>38.389765541580154</v>
      </c>
      <c r="I7" s="95">
        <f>IF(RES_hh_emih_in!I7=0,0,RES_hh_emih_in!I7/RES_summary!I$21)</f>
        <v>0</v>
      </c>
      <c r="J7" s="95">
        <f>IF(RES_hh_emih_in!J7=0,0,RES_hh_emih_in!J7/RES_summary!J$21)</f>
        <v>0</v>
      </c>
      <c r="K7" s="95">
        <f>IF(RES_hh_emih_in!K7=0,0,RES_hh_emih_in!K7/RES_summary!K$21)</f>
        <v>36.169993717990394</v>
      </c>
      <c r="L7" s="95">
        <f>IF(RES_hh_emih_in!L7=0,0,RES_hh_emih_in!L7/RES_summary!L$21)</f>
        <v>37.443103683860762</v>
      </c>
      <c r="M7" s="95">
        <f>IF(RES_hh_emih_in!M7=0,0,RES_hh_emih_in!M7/RES_summary!M$21)</f>
        <v>35.535542554733496</v>
      </c>
      <c r="N7" s="95">
        <f>IF(RES_hh_emih_in!N7=0,0,RES_hh_emih_in!N7/RES_summary!N$21)</f>
        <v>0</v>
      </c>
      <c r="O7" s="95">
        <f>IF(RES_hh_emih_in!O7=0,0,RES_hh_emih_in!O7/RES_summary!O$21)</f>
        <v>33.378750251231281</v>
      </c>
      <c r="P7" s="95">
        <f>IF(RES_hh_emih_in!P7=0,0,RES_hh_emih_in!P7/RES_summary!P$21)</f>
        <v>0</v>
      </c>
      <c r="Q7" s="95">
        <f>IF(RES_hh_emih_in!Q7=0,0,RES_hh_emih_in!Q7/RES_summary!Q$21)</f>
        <v>32.235352959104659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28.458131130708509</v>
      </c>
      <c r="D8" s="95">
        <f>IF(RES_hh_emih_in!D8=0,0,RES_hh_emih_in!D8/RES_summary!D$21)</f>
        <v>27.288594424151622</v>
      </c>
      <c r="E8" s="95">
        <f>IF(RES_hh_emih_in!E8=0,0,RES_hh_emih_in!E8/RES_summary!E$21)</f>
        <v>31.102203869786322</v>
      </c>
      <c r="F8" s="95">
        <f>IF(RES_hh_emih_in!F8=0,0,RES_hh_emih_in!F8/RES_summary!F$21)</f>
        <v>29.822984368142833</v>
      </c>
      <c r="G8" s="95">
        <f>IF(RES_hh_emih_in!G8=0,0,RES_hh_emih_in!G8/RES_summary!G$21)</f>
        <v>30.728815712127595</v>
      </c>
      <c r="H8" s="95">
        <f>IF(RES_hh_emih_in!H8=0,0,RES_hh_emih_in!H8/RES_summary!H$21)</f>
        <v>27.511127360808104</v>
      </c>
      <c r="I8" s="95">
        <f>IF(RES_hh_emih_in!I8=0,0,RES_hh_emih_in!I8/RES_summary!I$21)</f>
        <v>25.193182976654519</v>
      </c>
      <c r="J8" s="95">
        <f>IF(RES_hh_emih_in!J8=0,0,RES_hh_emih_in!J8/RES_summary!J$21)</f>
        <v>25.067771195560709</v>
      </c>
      <c r="K8" s="95">
        <f>IF(RES_hh_emih_in!K8=0,0,RES_hh_emih_in!K8/RES_summary!K$21)</f>
        <v>25.643751493261185</v>
      </c>
      <c r="L8" s="95">
        <f>IF(RES_hh_emih_in!L8=0,0,RES_hh_emih_in!L8/RES_summary!L$21)</f>
        <v>26.969237156151724</v>
      </c>
      <c r="M8" s="95">
        <f>IF(RES_hh_emih_in!M8=0,0,RES_hh_emih_in!M8/RES_summary!M$21)</f>
        <v>24.378959553532251</v>
      </c>
      <c r="N8" s="95">
        <f>IF(RES_hh_emih_in!N8=0,0,RES_hh_emih_in!N8/RES_summary!N$21)</f>
        <v>23.133865770208381</v>
      </c>
      <c r="O8" s="95">
        <f>IF(RES_hh_emih_in!O8=0,0,RES_hh_emih_in!O8/RES_summary!O$21)</f>
        <v>22.41697746576023</v>
      </c>
      <c r="P8" s="95">
        <f>IF(RES_hh_emih_in!P8=0,0,RES_hh_emih_in!P8/RES_summary!P$21)</f>
        <v>19.068118805310693</v>
      </c>
      <c r="Q8" s="95">
        <f>IF(RES_hh_emih_in!Q8=0,0,RES_hh_emih_in!Q8/RES_summary!Q$21)</f>
        <v>0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2.3724316917688872</v>
      </c>
      <c r="D17" s="96">
        <f>IF(RES_hh_emih_in!D17=0,0,RES_hh_emih_in!D17/RES_summary!D$21)</f>
        <v>2.2038862279608615</v>
      </c>
      <c r="E17" s="96">
        <f>IF(RES_hh_emih_in!E17=0,0,RES_hh_emih_in!E17/RES_summary!E$21)</f>
        <v>2.0229838131322748</v>
      </c>
      <c r="F17" s="96">
        <f>IF(RES_hh_emih_in!F17=0,0,RES_hh_emih_in!F17/RES_summary!F$21)</f>
        <v>1.5116102010850323</v>
      </c>
      <c r="G17" s="96">
        <f>IF(RES_hh_emih_in!G17=0,0,RES_hh_emih_in!G17/RES_summary!G$21)</f>
        <v>1.4366408738777157</v>
      </c>
      <c r="H17" s="96">
        <f>IF(RES_hh_emih_in!H17=0,0,RES_hh_emih_in!H17/RES_summary!H$21)</f>
        <v>1.4893301254922928</v>
      </c>
      <c r="I17" s="96">
        <f>IF(RES_hh_emih_in!I17=0,0,RES_hh_emih_in!I17/RES_summary!I$21)</f>
        <v>1.0623593310530861</v>
      </c>
      <c r="J17" s="96">
        <f>IF(RES_hh_emih_in!J17=0,0,RES_hh_emih_in!J17/RES_summary!J$21)</f>
        <v>1.6970516610937145</v>
      </c>
      <c r="K17" s="96">
        <f>IF(RES_hh_emih_in!K17=0,0,RES_hh_emih_in!K17/RES_summary!K$21)</f>
        <v>1.9790424719267443</v>
      </c>
      <c r="L17" s="96">
        <f>IF(RES_hh_emih_in!L17=0,0,RES_hh_emih_in!L17/RES_summary!L$21)</f>
        <v>1.1451932060942063</v>
      </c>
      <c r="M17" s="96">
        <f>IF(RES_hh_emih_in!M17=0,0,RES_hh_emih_in!M17/RES_summary!M$21)</f>
        <v>0.58606176963977541</v>
      </c>
      <c r="N17" s="96">
        <f>IF(RES_hh_emih_in!N17=0,0,RES_hh_emih_in!N17/RES_summary!N$21)</f>
        <v>0.30101749240777731</v>
      </c>
      <c r="O17" s="96">
        <f>IF(RES_hh_emih_in!O17=0,0,RES_hh_emih_in!O17/RES_summary!O$21)</f>
        <v>0.41245403771020467</v>
      </c>
      <c r="P17" s="96">
        <f>IF(RES_hh_emih_in!P17=0,0,RES_hh_emih_in!P17/RES_summary!P$21)</f>
        <v>0.75542552458392476</v>
      </c>
      <c r="Q17" s="96">
        <f>IF(RES_hh_emih_in!Q17=0,0,RES_hh_emih_in!Q17/RES_summary!Q$21)</f>
        <v>0.51720741344512844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0</v>
      </c>
      <c r="E18" s="95">
        <f>IF(RES_hh_emih_in!E18=0,0,RES_hh_emih_in!E18/RES_summary!E$21)</f>
        <v>0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0</v>
      </c>
      <c r="I18" s="95">
        <f>IF(RES_hh_emih_in!I18=0,0,RES_hh_emih_in!I18/RES_summary!I$21)</f>
        <v>0</v>
      </c>
      <c r="J18" s="95">
        <f>IF(RES_hh_emih_in!J18=0,0,RES_hh_emih_in!J18/RES_summary!J$21)</f>
        <v>0</v>
      </c>
      <c r="K18" s="95">
        <f>IF(RES_hh_emih_in!K18=0,0,RES_hh_emih_in!K18/RES_summary!K$21)</f>
        <v>0</v>
      </c>
      <c r="L18" s="95">
        <f>IF(RES_hh_emih_in!L18=0,0,RES_hh_emih_in!L18/RES_summary!L$21)</f>
        <v>0</v>
      </c>
      <c r="M18" s="95">
        <f>IF(RES_hh_emih_in!M18=0,0,RES_hh_emih_in!M18/RES_summary!M$21)</f>
        <v>0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8.2738783164398662</v>
      </c>
      <c r="E19" s="95">
        <f>IF(RES_hh_emih_in!E19=0,0,RES_hh_emih_in!E19/RES_summary!E$21)</f>
        <v>0</v>
      </c>
      <c r="F19" s="95">
        <f>IF(RES_hh_emih_in!F19=0,0,RES_hh_emih_in!F19/RES_summary!F$21)</f>
        <v>8.398892860483933</v>
      </c>
      <c r="G19" s="95">
        <f>IF(RES_hh_emih_in!G19=0,0,RES_hh_emih_in!G19/RES_summary!G$21)</f>
        <v>8.1288520665387445</v>
      </c>
      <c r="H19" s="95">
        <f>IF(RES_hh_emih_in!H19=0,0,RES_hh_emih_in!H19/RES_summary!H$21)</f>
        <v>6.7915615394128572</v>
      </c>
      <c r="I19" s="95">
        <f>IF(RES_hh_emih_in!I19=0,0,RES_hh_emih_in!I19/RES_summary!I$21)</f>
        <v>6.7025400441821503</v>
      </c>
      <c r="J19" s="95">
        <f>IF(RES_hh_emih_in!J19=0,0,RES_hh_emih_in!J19/RES_summary!J$21)</f>
        <v>7.499919439844378</v>
      </c>
      <c r="K19" s="95">
        <f>IF(RES_hh_emih_in!K19=0,0,RES_hh_emih_in!K19/RES_summary!K$21)</f>
        <v>7.4508688800876977</v>
      </c>
      <c r="L19" s="95">
        <f>IF(RES_hh_emih_in!L19=0,0,RES_hh_emih_in!L19/RES_summary!L$21)</f>
        <v>7.4953981224310997</v>
      </c>
      <c r="M19" s="95">
        <f>IF(RES_hh_emih_in!M19=0,0,RES_hh_emih_in!M19/RES_summary!M$21)</f>
        <v>7.1327234262052777</v>
      </c>
      <c r="N19" s="95">
        <f>IF(RES_hh_emih_in!N19=0,0,RES_hh_emih_in!N19/RES_summary!N$21)</f>
        <v>6.1685222530233981</v>
      </c>
      <c r="O19" s="95">
        <f>IF(RES_hh_emih_in!O19=0,0,RES_hh_emih_in!O19/RES_summary!O$21)</f>
        <v>6.0642539815935015</v>
      </c>
      <c r="P19" s="95">
        <f>IF(RES_hh_emih_in!P19=0,0,RES_hh_emih_in!P19/RES_summary!P$21)</f>
        <v>5.8486392467927173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8.6452728962102494</v>
      </c>
      <c r="D20" s="95">
        <f>IF(RES_hh_emih_in!D20=0,0,RES_hh_emih_in!D20/RES_summary!D$21)</f>
        <v>9.3861807539026181</v>
      </c>
      <c r="E20" s="95">
        <f>IF(RES_hh_emih_in!E20=0,0,RES_hh_emih_in!E20/RES_summary!E$21)</f>
        <v>8.5669271905214845</v>
      </c>
      <c r="F20" s="95">
        <f>IF(RES_hh_emih_in!F20=0,0,RES_hh_emih_in!F20/RES_summary!F$21)</f>
        <v>8.6518687518912518</v>
      </c>
      <c r="G20" s="95">
        <f>IF(RES_hh_emih_in!G20=0,0,RES_hh_emih_in!G20/RES_summary!G$21)</f>
        <v>0</v>
      </c>
      <c r="H20" s="95">
        <f>IF(RES_hh_emih_in!H20=0,0,RES_hh_emih_in!H20/RES_summary!H$21)</f>
        <v>6.0229120347756959</v>
      </c>
      <c r="I20" s="95">
        <f>IF(RES_hh_emih_in!I20=0,0,RES_hh_emih_in!I20/RES_summary!I$21)</f>
        <v>0</v>
      </c>
      <c r="J20" s="95">
        <f>IF(RES_hh_emih_in!J20=0,0,RES_hh_emih_in!J20/RES_summary!J$21)</f>
        <v>0</v>
      </c>
      <c r="K20" s="95">
        <f>IF(RES_hh_emih_in!K20=0,0,RES_hh_emih_in!K20/RES_summary!K$21)</f>
        <v>7.7286963667859174</v>
      </c>
      <c r="L20" s="95">
        <f>IF(RES_hh_emih_in!L20=0,0,RES_hh_emih_in!L20/RES_summary!L$21)</f>
        <v>5.8778109776220946</v>
      </c>
      <c r="M20" s="95">
        <f>IF(RES_hh_emih_in!M20=0,0,RES_hh_emih_in!M20/RES_summary!M$21)</f>
        <v>6.830105763866138</v>
      </c>
      <c r="N20" s="95">
        <f>IF(RES_hh_emih_in!N20=0,0,RES_hh_emih_in!N20/RES_summary!N$21)</f>
        <v>0</v>
      </c>
      <c r="O20" s="95">
        <f>IF(RES_hh_emih_in!O20=0,0,RES_hh_emih_in!O20/RES_summary!O$21)</f>
        <v>5.4394134045497786</v>
      </c>
      <c r="P20" s="95">
        <f>IF(RES_hh_emih_in!P20=0,0,RES_hh_emih_in!P20/RES_summary!P$21)</f>
        <v>0</v>
      </c>
      <c r="Q20" s="95">
        <f>IF(RES_hh_emih_in!Q20=0,0,RES_hh_emih_in!Q20/RES_summary!Q$21)</f>
        <v>6.0358023940624967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6.4065762338414434</v>
      </c>
      <c r="D21" s="95">
        <f>IF(RES_hh_emih_in!D21=0,0,RES_hh_emih_in!D21/RES_summary!D$21)</f>
        <v>6.5648627882290409</v>
      </c>
      <c r="E21" s="95">
        <f>IF(RES_hh_emih_in!E21=0,0,RES_hh_emih_in!E21/RES_summary!E$21)</f>
        <v>6.4881221808818621</v>
      </c>
      <c r="F21" s="95">
        <f>IF(RES_hh_emih_in!F21=0,0,RES_hh_emih_in!F21/RES_summary!F$21)</f>
        <v>6.332932684516682</v>
      </c>
      <c r="G21" s="95">
        <f>IF(RES_hh_emih_in!G21=0,0,RES_hh_emih_in!G21/RES_summary!G$21)</f>
        <v>6.1779090663853822</v>
      </c>
      <c r="H21" s="95">
        <f>IF(RES_hh_emih_in!H21=0,0,RES_hh_emih_in!H21/RES_summary!H$21)</f>
        <v>5.8012274222905269</v>
      </c>
      <c r="I21" s="95">
        <f>IF(RES_hh_emih_in!I21=0,0,RES_hh_emih_in!I21/RES_summary!I$21)</f>
        <v>5.512708640913945</v>
      </c>
      <c r="J21" s="95">
        <f>IF(RES_hh_emih_in!J21=0,0,RES_hh_emih_in!J21/RES_summary!J$21)</f>
        <v>5.4012916702907665</v>
      </c>
      <c r="K21" s="95">
        <f>IF(RES_hh_emih_in!K21=0,0,RES_hh_emih_in!K21/RES_summary!K$21)</f>
        <v>5.4558377579620378</v>
      </c>
      <c r="L21" s="95">
        <f>IF(RES_hh_emih_in!L21=0,0,RES_hh_emih_in!L21/RES_summary!L$21)</f>
        <v>5.4662885716764835</v>
      </c>
      <c r="M21" s="95">
        <f>IF(RES_hh_emih_in!M21=0,0,RES_hh_emih_in!M21/RES_summary!M$21)</f>
        <v>4.0803145184576008</v>
      </c>
      <c r="N21" s="95">
        <f>IF(RES_hh_emih_in!N21=0,0,RES_hh_emih_in!N21/RES_summary!N$21)</f>
        <v>3.9307725413533738</v>
      </c>
      <c r="O21" s="95">
        <f>IF(RES_hh_emih_in!O21=0,0,RES_hh_emih_in!O21/RES_summary!O$21)</f>
        <v>3.8477232103671914</v>
      </c>
      <c r="P21" s="95">
        <f>IF(RES_hh_emih_in!P21=0,0,RES_hh_emih_in!P21/RES_summary!P$21)</f>
        <v>3.6898098739848137</v>
      </c>
      <c r="Q21" s="95">
        <f>IF(RES_hh_emih_in!Q21=0,0,RES_hh_emih_in!Q21/RES_summary!Q$21)</f>
        <v>0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1.3953822778758223</v>
      </c>
      <c r="D27" s="96">
        <f>IF(RES_hh_emih_in!D27=0,0,RES_hh_emih_in!D27/RES_summary!D$21)</f>
        <v>0.89904082879132741</v>
      </c>
      <c r="E27" s="96">
        <f>IF(RES_hh_emih_in!E27=0,0,RES_hh_emih_in!E27/RES_summary!E$21)</f>
        <v>1.2153623749651405</v>
      </c>
      <c r="F27" s="96">
        <f>IF(RES_hh_emih_in!F27=0,0,RES_hh_emih_in!F27/RES_summary!F$21)</f>
        <v>1.0778220285748112</v>
      </c>
      <c r="G27" s="96">
        <f>IF(RES_hh_emih_in!G27=0,0,RES_hh_emih_in!G27/RES_summary!G$21)</f>
        <v>1.3165639182888713</v>
      </c>
      <c r="H27" s="96">
        <f>IF(RES_hh_emih_in!H27=0,0,RES_hh_emih_in!H27/RES_summary!H$21)</f>
        <v>1.2860016030113084</v>
      </c>
      <c r="I27" s="96">
        <f>IF(RES_hh_emih_in!I27=0,0,RES_hh_emih_in!I27/RES_summary!I$21)</f>
        <v>1.0540605885836261</v>
      </c>
      <c r="J27" s="96">
        <f>IF(RES_hh_emih_in!J27=0,0,RES_hh_emih_in!J27/RES_summary!J$21)</f>
        <v>1.5304082218861408</v>
      </c>
      <c r="K27" s="96">
        <f>IF(RES_hh_emih_in!K27=0,0,RES_hh_emih_in!K27/RES_summary!K$21)</f>
        <v>1.2149451446950428</v>
      </c>
      <c r="L27" s="96">
        <f>IF(RES_hh_emih_in!L27=0,0,RES_hh_emih_in!L27/RES_summary!L$21)</f>
        <v>0.90823833072465721</v>
      </c>
      <c r="M27" s="96">
        <f>IF(RES_hh_emih_in!M27=0,0,RES_hh_emih_in!M27/RES_summary!M$21)</f>
        <v>0.10525602046510078</v>
      </c>
      <c r="N27" s="96">
        <f>IF(RES_hh_emih_in!N27=0,0,RES_hh_emih_in!N27/RES_summary!N$21)</f>
        <v>0.49419165831346179</v>
      </c>
      <c r="O27" s="96">
        <f>IF(RES_hh_emih_in!O27=0,0,RES_hh_emih_in!O27/RES_summary!O$21)</f>
        <v>0.6087989583842196</v>
      </c>
      <c r="P27" s="96">
        <f>IF(RES_hh_emih_in!P27=0,0,RES_hh_emih_in!P27/RES_summary!P$21)</f>
        <v>1.0953524873488705</v>
      </c>
      <c r="Q27" s="96">
        <f>IF(RES_hh_emih_in!Q27=0,0,RES_hh_emih_in!Q27/RES_summary!Q$21)</f>
        <v>0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6.2802439453670695</v>
      </c>
      <c r="E29" s="95">
        <f>IF(RES_hh_emih_in!E29=0,0,RES_hh_emih_in!E29/RES_summary!E$21)</f>
        <v>0</v>
      </c>
      <c r="F29" s="95">
        <f>IF(RES_hh_emih_in!F29=0,0,RES_hh_emih_in!F29/RES_summary!F$21)</f>
        <v>6.2778573851070769</v>
      </c>
      <c r="G29" s="95">
        <f>IF(RES_hh_emih_in!G29=0,0,RES_hh_emih_in!G29/RES_summary!G$21)</f>
        <v>5.936444836848902</v>
      </c>
      <c r="H29" s="95">
        <f>IF(RES_hh_emih_in!H29=0,0,RES_hh_emih_in!H29/RES_summary!H$21)</f>
        <v>5.8732428845298132</v>
      </c>
      <c r="I29" s="95">
        <f>IF(RES_hh_emih_in!I29=0,0,RES_hh_emih_in!I29/RES_summary!I$21)</f>
        <v>5.8910152756449632</v>
      </c>
      <c r="J29" s="95">
        <f>IF(RES_hh_emih_in!J29=0,0,RES_hh_emih_in!J29/RES_summary!J$21)</f>
        <v>5.7702126896246702</v>
      </c>
      <c r="K29" s="95">
        <f>IF(RES_hh_emih_in!K29=0,0,RES_hh_emih_in!K29/RES_summary!K$21)</f>
        <v>5.7427912895144857</v>
      </c>
      <c r="L29" s="95">
        <f>IF(RES_hh_emih_in!L29=0,0,RES_hh_emih_in!L29/RES_summary!L$21)</f>
        <v>5.5934973353611355</v>
      </c>
      <c r="M29" s="95">
        <f>IF(RES_hh_emih_in!M29=0,0,RES_hh_emih_in!M29/RES_summary!M$21)</f>
        <v>0</v>
      </c>
      <c r="N29" s="95">
        <f>IF(RES_hh_emih_in!N29=0,0,RES_hh_emih_in!N29/RES_summary!N$21)</f>
        <v>5.5492554808689443</v>
      </c>
      <c r="O29" s="95">
        <f>IF(RES_hh_emih_in!O29=0,0,RES_hh_emih_in!O29/RES_summary!O$21)</f>
        <v>5.3166797982891127</v>
      </c>
      <c r="P29" s="95">
        <f>IF(RES_hh_emih_in!P29=0,0,RES_hh_emih_in!P29/RES_summary!P$21)</f>
        <v>5.1177788316603721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5.1141279489246925</v>
      </c>
      <c r="D30" s="95">
        <f>IF(RES_hh_emih_in!D30=0,0,RES_hh_emih_in!D30/RES_summary!D$21)</f>
        <v>5.0410482245369099</v>
      </c>
      <c r="E30" s="95">
        <f>IF(RES_hh_emih_in!E30=0,0,RES_hh_emih_in!E30/RES_summary!E$21)</f>
        <v>5.0196860893322697</v>
      </c>
      <c r="F30" s="95">
        <f>IF(RES_hh_emih_in!F30=0,0,RES_hh_emih_in!F30/RES_summary!F$21)</f>
        <v>4.9016743477600349</v>
      </c>
      <c r="G30" s="95">
        <f>IF(RES_hh_emih_in!G30=0,0,RES_hh_emih_in!G30/RES_summary!G$21)</f>
        <v>4.8036897654892066</v>
      </c>
      <c r="H30" s="95">
        <f>IF(RES_hh_emih_in!H30=0,0,RES_hh_emih_in!H30/RES_summary!H$21)</f>
        <v>4.6866096737184417</v>
      </c>
      <c r="I30" s="95">
        <f>IF(RES_hh_emih_in!I30=0,0,RES_hh_emih_in!I30/RES_summary!I$21)</f>
        <v>4.6753835764389988</v>
      </c>
      <c r="J30" s="95">
        <f>IF(RES_hh_emih_in!J30=0,0,RES_hh_emih_in!J30/RES_summary!J$21)</f>
        <v>4.5647790971340259</v>
      </c>
      <c r="K30" s="95">
        <f>IF(RES_hh_emih_in!K30=0,0,RES_hh_emih_in!K30/RES_summary!K$21)</f>
        <v>4.5704639668826781</v>
      </c>
      <c r="L30" s="95">
        <f>IF(RES_hh_emih_in!L30=0,0,RES_hh_emih_in!L30/RES_summary!L$21)</f>
        <v>4.4999728595926927</v>
      </c>
      <c r="M30" s="95">
        <f>IF(RES_hh_emih_in!M30=0,0,RES_hh_emih_in!M30/RES_summary!M$21)</f>
        <v>4.4820638726007846</v>
      </c>
      <c r="N30" s="95">
        <f>IF(RES_hh_emih_in!N30=0,0,RES_hh_emih_in!N30/RES_summary!N$21)</f>
        <v>4.5073945453284496</v>
      </c>
      <c r="O30" s="95">
        <f>IF(RES_hh_emih_in!O30=0,0,RES_hh_emih_in!O30/RES_summary!O$21)</f>
        <v>4.3441364242728566</v>
      </c>
      <c r="P30" s="95">
        <f>IF(RES_hh_emih_in!P30=0,0,RES_hh_emih_in!P30/RES_summary!P$21)</f>
        <v>4.2045003975604152</v>
      </c>
      <c r="Q30" s="95">
        <f>IF(RES_hh_emih_in!Q30=0,0,RES_hh_emih_in!Q30/RES_summary!Q$21)</f>
        <v>0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158.66158425555784</v>
      </c>
      <c r="C3" s="110">
        <f t="shared" ref="C3:Q3" si="0">SUM(C4,C9,C12)</f>
        <v>162.46011381555991</v>
      </c>
      <c r="D3" s="110">
        <f t="shared" si="0"/>
        <v>171.10746436085316</v>
      </c>
      <c r="E3" s="110">
        <f t="shared" si="0"/>
        <v>182.64203027849192</v>
      </c>
      <c r="F3" s="110">
        <f t="shared" si="0"/>
        <v>193.55016863137422</v>
      </c>
      <c r="G3" s="110">
        <f t="shared" si="0"/>
        <v>204.54274294250885</v>
      </c>
      <c r="H3" s="110">
        <f t="shared" si="0"/>
        <v>213.56725322140281</v>
      </c>
      <c r="I3" s="110">
        <f t="shared" si="0"/>
        <v>223.0737132403907</v>
      </c>
      <c r="J3" s="110">
        <f t="shared" si="0"/>
        <v>233.21917374381172</v>
      </c>
      <c r="K3" s="110">
        <f t="shared" si="0"/>
        <v>241.18307184337289</v>
      </c>
      <c r="L3" s="110">
        <f t="shared" si="0"/>
        <v>246.60840529597181</v>
      </c>
      <c r="M3" s="110">
        <f t="shared" si="0"/>
        <v>248.26760275881861</v>
      </c>
      <c r="N3" s="110">
        <f t="shared" si="0"/>
        <v>248.28197338327314</v>
      </c>
      <c r="O3" s="110">
        <f t="shared" si="0"/>
        <v>244.72897117325124</v>
      </c>
      <c r="P3" s="110">
        <f t="shared" si="0"/>
        <v>238.82507555428066</v>
      </c>
      <c r="Q3" s="110">
        <f t="shared" si="0"/>
        <v>233.06398043758006</v>
      </c>
    </row>
    <row r="4" spans="1:17" ht="12.95" customHeight="1" x14ac:dyDescent="0.25">
      <c r="A4" s="40" t="s">
        <v>130</v>
      </c>
      <c r="B4" s="55">
        <f>SUM(B5:B8)</f>
        <v>62.757857992677344</v>
      </c>
      <c r="C4" s="55">
        <f t="shared" ref="C4:Q4" si="1">SUM(C5:C8)</f>
        <v>63.565900664217224</v>
      </c>
      <c r="D4" s="55">
        <f t="shared" si="1"/>
        <v>65.596224727408455</v>
      </c>
      <c r="E4" s="55">
        <f t="shared" si="1"/>
        <v>69.155595966234031</v>
      </c>
      <c r="F4" s="55">
        <f t="shared" si="1"/>
        <v>72.195529273009711</v>
      </c>
      <c r="G4" s="55">
        <f t="shared" si="1"/>
        <v>74.811561439164237</v>
      </c>
      <c r="H4" s="55">
        <f t="shared" si="1"/>
        <v>76.46060137478716</v>
      </c>
      <c r="I4" s="55">
        <f t="shared" si="1"/>
        <v>78.941821954069425</v>
      </c>
      <c r="J4" s="55">
        <f t="shared" si="1"/>
        <v>82.074412296142157</v>
      </c>
      <c r="K4" s="55">
        <f t="shared" si="1"/>
        <v>85.05373541931489</v>
      </c>
      <c r="L4" s="55">
        <f t="shared" si="1"/>
        <v>87.098244071647443</v>
      </c>
      <c r="M4" s="55">
        <f t="shared" si="1"/>
        <v>88.213046883134524</v>
      </c>
      <c r="N4" s="55">
        <f t="shared" si="1"/>
        <v>90.194502149451608</v>
      </c>
      <c r="O4" s="55">
        <f t="shared" si="1"/>
        <v>91.163831134362226</v>
      </c>
      <c r="P4" s="55">
        <f t="shared" si="1"/>
        <v>92.068567120046083</v>
      </c>
      <c r="Q4" s="55">
        <f t="shared" si="1"/>
        <v>92.602285582241052</v>
      </c>
    </row>
    <row r="5" spans="1:17" ht="12" customHeight="1" x14ac:dyDescent="0.25">
      <c r="A5" s="87" t="s">
        <v>33</v>
      </c>
      <c r="B5" s="109">
        <v>35.902301430292304</v>
      </c>
      <c r="C5" s="109">
        <v>36.546953950564365</v>
      </c>
      <c r="D5" s="109">
        <v>37.871893939195985</v>
      </c>
      <c r="E5" s="109">
        <v>39.924802246791451</v>
      </c>
      <c r="F5" s="109">
        <v>41.591065904250968</v>
      </c>
      <c r="G5" s="109">
        <v>43.06669383995726</v>
      </c>
      <c r="H5" s="109">
        <v>44.063163499091843</v>
      </c>
      <c r="I5" s="109">
        <v>45.352407109455328</v>
      </c>
      <c r="J5" s="109">
        <v>46.904842874180758</v>
      </c>
      <c r="K5" s="109">
        <v>48.440246112578471</v>
      </c>
      <c r="L5" s="109">
        <v>49.355351326958825</v>
      </c>
      <c r="M5" s="109">
        <v>50.179479702378053</v>
      </c>
      <c r="N5" s="109">
        <v>51.512423258367839</v>
      </c>
      <c r="O5" s="109">
        <v>52.08367806313602</v>
      </c>
      <c r="P5" s="109">
        <v>52.856984563679539</v>
      </c>
      <c r="Q5" s="109">
        <v>53.02031083033512</v>
      </c>
    </row>
    <row r="6" spans="1:17" ht="12" customHeight="1" x14ac:dyDescent="0.25">
      <c r="A6" s="87" t="s">
        <v>53</v>
      </c>
      <c r="B6" s="109">
        <v>20.565293054410418</v>
      </c>
      <c r="C6" s="109">
        <v>20.40933651834742</v>
      </c>
      <c r="D6" s="109">
        <v>20.705458167949605</v>
      </c>
      <c r="E6" s="109">
        <v>21.620198906116972</v>
      </c>
      <c r="F6" s="109">
        <v>22.491204584326695</v>
      </c>
      <c r="G6" s="109">
        <v>23.07662264577738</v>
      </c>
      <c r="H6" s="109">
        <v>23.242280102028829</v>
      </c>
      <c r="I6" s="109">
        <v>23.560794335897626</v>
      </c>
      <c r="J6" s="109">
        <v>23.91161131572284</v>
      </c>
      <c r="K6" s="109">
        <v>23.814491809361098</v>
      </c>
      <c r="L6" s="109">
        <v>23.679533462772884</v>
      </c>
      <c r="M6" s="109">
        <v>23.328124566619199</v>
      </c>
      <c r="N6" s="109">
        <v>23.501397354415914</v>
      </c>
      <c r="O6" s="109">
        <v>23.542395907094519</v>
      </c>
      <c r="P6" s="109">
        <v>23.3472828435842</v>
      </c>
      <c r="Q6" s="109">
        <v>23.366088451033317</v>
      </c>
    </row>
    <row r="7" spans="1:17" ht="12" customHeight="1" x14ac:dyDescent="0.25">
      <c r="A7" s="87" t="s">
        <v>52</v>
      </c>
      <c r="B7" s="109">
        <v>1.9726060406441641</v>
      </c>
      <c r="C7" s="109">
        <v>2.1527117230606803</v>
      </c>
      <c r="D7" s="109">
        <v>2.3380583893600009</v>
      </c>
      <c r="E7" s="109">
        <v>2.5669768960467261</v>
      </c>
      <c r="F7" s="109">
        <v>2.7547046400663535</v>
      </c>
      <c r="G7" s="109">
        <v>2.9953233756598658</v>
      </c>
      <c r="H7" s="109">
        <v>3.1968889918113175</v>
      </c>
      <c r="I7" s="109">
        <v>3.4338470187211434</v>
      </c>
      <c r="J7" s="109">
        <v>3.655088252034282</v>
      </c>
      <c r="K7" s="109">
        <v>3.8245965071673762</v>
      </c>
      <c r="L7" s="109">
        <v>4.10637273225763</v>
      </c>
      <c r="M7" s="109">
        <v>4.2658558676847562</v>
      </c>
      <c r="N7" s="109">
        <v>4.4141731277228002</v>
      </c>
      <c r="O7" s="109">
        <v>4.5395035157725365</v>
      </c>
      <c r="P7" s="109">
        <v>4.7168826863911359</v>
      </c>
      <c r="Q7" s="109">
        <v>4.9054963677523089</v>
      </c>
    </row>
    <row r="8" spans="1:17" ht="12" customHeight="1" x14ac:dyDescent="0.25">
      <c r="A8" s="87" t="s">
        <v>51</v>
      </c>
      <c r="B8" s="109">
        <v>4.3176574673304593</v>
      </c>
      <c r="C8" s="109">
        <v>4.456898472244756</v>
      </c>
      <c r="D8" s="109">
        <v>4.6808142309028682</v>
      </c>
      <c r="E8" s="109">
        <v>5.0436179172788851</v>
      </c>
      <c r="F8" s="109">
        <v>5.3585541443656952</v>
      </c>
      <c r="G8" s="109">
        <v>5.6729215777697313</v>
      </c>
      <c r="H8" s="109">
        <v>5.9582687818551676</v>
      </c>
      <c r="I8" s="109">
        <v>6.5947734899953341</v>
      </c>
      <c r="J8" s="109">
        <v>7.6028698542042799</v>
      </c>
      <c r="K8" s="109">
        <v>8.9744009902079487</v>
      </c>
      <c r="L8" s="109">
        <v>9.9569865496581063</v>
      </c>
      <c r="M8" s="109">
        <v>10.439586746452507</v>
      </c>
      <c r="N8" s="109">
        <v>10.766508408945063</v>
      </c>
      <c r="O8" s="109">
        <v>10.998253648359153</v>
      </c>
      <c r="P8" s="109">
        <v>11.147417026391206</v>
      </c>
      <c r="Q8" s="109">
        <v>11.310389933120312</v>
      </c>
    </row>
    <row r="9" spans="1:17" ht="12.95" customHeight="1" x14ac:dyDescent="0.25">
      <c r="A9" s="40" t="s">
        <v>129</v>
      </c>
      <c r="B9" s="55">
        <f>SUM(B10:B11)</f>
        <v>27.224027602369326</v>
      </c>
      <c r="C9" s="55">
        <f t="shared" ref="C9:Q9" si="2">SUM(C10:C11)</f>
        <v>30.432628628177234</v>
      </c>
      <c r="D9" s="55">
        <f t="shared" si="2"/>
        <v>35.697556822619518</v>
      </c>
      <c r="E9" s="55">
        <f t="shared" si="2"/>
        <v>41.934995175575047</v>
      </c>
      <c r="F9" s="55">
        <f t="shared" si="2"/>
        <v>48.210386179118068</v>
      </c>
      <c r="G9" s="55">
        <f t="shared" si="2"/>
        <v>54.590640753534487</v>
      </c>
      <c r="H9" s="55">
        <f t="shared" si="2"/>
        <v>60.789281042581962</v>
      </c>
      <c r="I9" s="55">
        <f t="shared" si="2"/>
        <v>67.312857220470931</v>
      </c>
      <c r="J9" s="55">
        <f t="shared" si="2"/>
        <v>74.47754981873463</v>
      </c>
      <c r="K9" s="55">
        <f t="shared" si="2"/>
        <v>80.776366425289751</v>
      </c>
      <c r="L9" s="55">
        <f t="shared" si="2"/>
        <v>85.812684335507726</v>
      </c>
      <c r="M9" s="55">
        <f t="shared" si="2"/>
        <v>89.603241216709407</v>
      </c>
      <c r="N9" s="55">
        <f t="shared" si="2"/>
        <v>91.564763121279981</v>
      </c>
      <c r="O9" s="55">
        <f t="shared" si="2"/>
        <v>92.000770184489681</v>
      </c>
      <c r="P9" s="55">
        <f t="shared" si="2"/>
        <v>91.30937574242283</v>
      </c>
      <c r="Q9" s="55">
        <f t="shared" si="2"/>
        <v>91.392007025381147</v>
      </c>
    </row>
    <row r="10" spans="1:17" ht="12" customHeight="1" x14ac:dyDescent="0.25">
      <c r="A10" s="87" t="s">
        <v>29</v>
      </c>
      <c r="B10" s="109">
        <v>22.121667900902679</v>
      </c>
      <c r="C10" s="109">
        <v>24.607760785943324</v>
      </c>
      <c r="D10" s="109">
        <v>28.893113950125727</v>
      </c>
      <c r="E10" s="109">
        <v>33.688164726348539</v>
      </c>
      <c r="F10" s="109">
        <v>38.573106313821377</v>
      </c>
      <c r="G10" s="109">
        <v>43.658978750306858</v>
      </c>
      <c r="H10" s="109">
        <v>48.679567123749443</v>
      </c>
      <c r="I10" s="109">
        <v>54.12513623512762</v>
      </c>
      <c r="J10" s="109">
        <v>59.982399388709865</v>
      </c>
      <c r="K10" s="109">
        <v>64.950347648994608</v>
      </c>
      <c r="L10" s="109">
        <v>68.390596906677487</v>
      </c>
      <c r="M10" s="109">
        <v>71.277936500822264</v>
      </c>
      <c r="N10" s="109">
        <v>72.898594105780063</v>
      </c>
      <c r="O10" s="109">
        <v>73.317483920549932</v>
      </c>
      <c r="P10" s="109">
        <v>72.770489832019479</v>
      </c>
      <c r="Q10" s="109">
        <v>72.996688248537296</v>
      </c>
    </row>
    <row r="11" spans="1:17" ht="12" customHeight="1" x14ac:dyDescent="0.25">
      <c r="A11" s="87" t="s">
        <v>28</v>
      </c>
      <c r="B11" s="109">
        <v>5.1023597014666446</v>
      </c>
      <c r="C11" s="109">
        <v>5.8248678422339104</v>
      </c>
      <c r="D11" s="109">
        <v>6.8044428724937926</v>
      </c>
      <c r="E11" s="109">
        <v>8.2468304492265094</v>
      </c>
      <c r="F11" s="109">
        <v>9.6372798652966924</v>
      </c>
      <c r="G11" s="109">
        <v>10.931662003227627</v>
      </c>
      <c r="H11" s="109">
        <v>12.109713918832515</v>
      </c>
      <c r="I11" s="109">
        <v>13.187720985343306</v>
      </c>
      <c r="J11" s="109">
        <v>14.49515043002476</v>
      </c>
      <c r="K11" s="109">
        <v>15.826018776295149</v>
      </c>
      <c r="L11" s="109">
        <v>17.422087428830238</v>
      </c>
      <c r="M11" s="109">
        <v>18.325304715887142</v>
      </c>
      <c r="N11" s="109">
        <v>18.666169015499921</v>
      </c>
      <c r="O11" s="109">
        <v>18.683286263939756</v>
      </c>
      <c r="P11" s="109">
        <v>18.538885910403348</v>
      </c>
      <c r="Q11" s="109">
        <v>18.395318776843848</v>
      </c>
    </row>
    <row r="12" spans="1:17" ht="12.95" customHeight="1" x14ac:dyDescent="0.25">
      <c r="A12" s="40" t="s">
        <v>128</v>
      </c>
      <c r="B12" s="55">
        <f>SUM(B13:B14)</f>
        <v>68.679698660511178</v>
      </c>
      <c r="C12" s="55">
        <f t="shared" ref="C12:Q12" si="3">SUM(C13:C14)</f>
        <v>68.461584523165442</v>
      </c>
      <c r="D12" s="55">
        <f t="shared" si="3"/>
        <v>69.813682810825171</v>
      </c>
      <c r="E12" s="55">
        <f t="shared" si="3"/>
        <v>71.551439136682816</v>
      </c>
      <c r="F12" s="55">
        <f t="shared" si="3"/>
        <v>73.144253179246462</v>
      </c>
      <c r="G12" s="55">
        <f t="shared" si="3"/>
        <v>75.140540749810128</v>
      </c>
      <c r="H12" s="55">
        <f t="shared" si="3"/>
        <v>76.317370804033686</v>
      </c>
      <c r="I12" s="55">
        <f t="shared" si="3"/>
        <v>76.819034065850374</v>
      </c>
      <c r="J12" s="55">
        <f t="shared" si="3"/>
        <v>76.667211628934936</v>
      </c>
      <c r="K12" s="55">
        <f t="shared" si="3"/>
        <v>75.352969998768245</v>
      </c>
      <c r="L12" s="55">
        <f t="shared" si="3"/>
        <v>73.697476888816666</v>
      </c>
      <c r="M12" s="55">
        <f t="shared" si="3"/>
        <v>70.451314658974695</v>
      </c>
      <c r="N12" s="55">
        <f t="shared" si="3"/>
        <v>66.522708112541551</v>
      </c>
      <c r="O12" s="55">
        <f t="shared" si="3"/>
        <v>61.564369854399317</v>
      </c>
      <c r="P12" s="55">
        <f t="shared" si="3"/>
        <v>55.447132691811767</v>
      </c>
      <c r="Q12" s="55">
        <f t="shared" si="3"/>
        <v>49.069687829957871</v>
      </c>
    </row>
    <row r="13" spans="1:17" ht="12" customHeight="1" x14ac:dyDescent="0.25">
      <c r="A13" s="54" t="s">
        <v>50</v>
      </c>
      <c r="B13" s="53">
        <v>52.46005481536897</v>
      </c>
      <c r="C13" s="53">
        <v>49.900294468007559</v>
      </c>
      <c r="D13" s="53">
        <v>49.023875826725828</v>
      </c>
      <c r="E13" s="53">
        <v>49.133425445672792</v>
      </c>
      <c r="F13" s="53">
        <v>48.845521595339378</v>
      </c>
      <c r="G13" s="53">
        <v>48.685582560723226</v>
      </c>
      <c r="H13" s="53">
        <v>48.183166125251184</v>
      </c>
      <c r="I13" s="53">
        <v>47.365437620590768</v>
      </c>
      <c r="J13" s="53">
        <v>45.910674404903197</v>
      </c>
      <c r="K13" s="53">
        <v>44.03564211538572</v>
      </c>
      <c r="L13" s="53">
        <v>41.491884151927636</v>
      </c>
      <c r="M13" s="53">
        <v>37.976472072586461</v>
      </c>
      <c r="N13" s="53">
        <v>33.850532153415372</v>
      </c>
      <c r="O13" s="53">
        <v>28.716939081765187</v>
      </c>
      <c r="P13" s="53">
        <v>22.48736088048144</v>
      </c>
      <c r="Q13" s="53">
        <v>16.099863024289945</v>
      </c>
    </row>
    <row r="14" spans="1:17" ht="12" customHeight="1" x14ac:dyDescent="0.25">
      <c r="A14" s="49" t="s">
        <v>26</v>
      </c>
      <c r="B14" s="48">
        <v>16.219643845142208</v>
      </c>
      <c r="C14" s="48">
        <v>18.56129005515789</v>
      </c>
      <c r="D14" s="48">
        <v>20.789806984099343</v>
      </c>
      <c r="E14" s="48">
        <v>22.418013691010025</v>
      </c>
      <c r="F14" s="48">
        <v>24.298731583907088</v>
      </c>
      <c r="G14" s="48">
        <v>26.454958189086895</v>
      </c>
      <c r="H14" s="48">
        <v>28.13420467878251</v>
      </c>
      <c r="I14" s="48">
        <v>29.453596445259606</v>
      </c>
      <c r="J14" s="48">
        <v>30.756537224031742</v>
      </c>
      <c r="K14" s="48">
        <v>31.317327883382529</v>
      </c>
      <c r="L14" s="48">
        <v>32.205592736889031</v>
      </c>
      <c r="M14" s="48">
        <v>32.474842586388235</v>
      </c>
      <c r="N14" s="48">
        <v>32.672175959126172</v>
      </c>
      <c r="O14" s="48">
        <v>32.847430772634134</v>
      </c>
      <c r="P14" s="48">
        <v>32.959771811330327</v>
      </c>
      <c r="Q14" s="48">
        <v>32.969824805667926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8428.9217080138151</v>
      </c>
      <c r="C16" s="110">
        <f t="shared" ref="C16:Q16" si="4">SUM(C17,C22,C25)</f>
        <v>9185.4742020696594</v>
      </c>
      <c r="D16" s="110">
        <f t="shared" si="4"/>
        <v>9965.1871940151177</v>
      </c>
      <c r="E16" s="110">
        <f t="shared" si="4"/>
        <v>10552.967634236362</v>
      </c>
      <c r="F16" s="110">
        <f t="shared" si="4"/>
        <v>11207.3332715953</v>
      </c>
      <c r="G16" s="110">
        <f t="shared" si="4"/>
        <v>11959.585931553085</v>
      </c>
      <c r="H16" s="110">
        <f t="shared" si="4"/>
        <v>12503.909919190781</v>
      </c>
      <c r="I16" s="110">
        <f t="shared" si="4"/>
        <v>12919.677533316057</v>
      </c>
      <c r="J16" s="110">
        <f t="shared" si="4"/>
        <v>13352.267770921446</v>
      </c>
      <c r="K16" s="110">
        <f t="shared" si="4"/>
        <v>13538.454445606001</v>
      </c>
      <c r="L16" s="110">
        <f t="shared" si="4"/>
        <v>13783.297524311933</v>
      </c>
      <c r="M16" s="110">
        <f t="shared" si="4"/>
        <v>13714.751114705005</v>
      </c>
      <c r="N16" s="110">
        <f t="shared" si="4"/>
        <v>13606.226876684861</v>
      </c>
      <c r="O16" s="110">
        <f t="shared" si="4"/>
        <v>13441.970630539148</v>
      </c>
      <c r="P16" s="110">
        <f t="shared" si="4"/>
        <v>13219.858031772736</v>
      </c>
      <c r="Q16" s="110">
        <f t="shared" si="4"/>
        <v>12956.189564609989</v>
      </c>
    </row>
    <row r="17" spans="1:17" ht="12.95" customHeight="1" x14ac:dyDescent="0.25">
      <c r="A17" s="40" t="s">
        <v>130</v>
      </c>
      <c r="B17" s="55">
        <f>SUM(B18:B21)</f>
        <v>662.88718281635147</v>
      </c>
      <c r="C17" s="55">
        <f t="shared" ref="C17:Q17" si="5">SUM(C18:C21)</f>
        <v>663.41141607037412</v>
      </c>
      <c r="D17" s="55">
        <f t="shared" si="5"/>
        <v>680.2795844758881</v>
      </c>
      <c r="E17" s="55">
        <f t="shared" si="5"/>
        <v>702.86147244327799</v>
      </c>
      <c r="F17" s="55">
        <f t="shared" si="5"/>
        <v>720.77717232049235</v>
      </c>
      <c r="G17" s="55">
        <f t="shared" si="5"/>
        <v>742.41192087344405</v>
      </c>
      <c r="H17" s="55">
        <f t="shared" si="5"/>
        <v>756.09252476288827</v>
      </c>
      <c r="I17" s="55">
        <f t="shared" si="5"/>
        <v>779.78160588527805</v>
      </c>
      <c r="J17" s="55">
        <f t="shared" si="5"/>
        <v>810.64268068659101</v>
      </c>
      <c r="K17" s="55">
        <f t="shared" si="5"/>
        <v>849.36439514324843</v>
      </c>
      <c r="L17" s="55">
        <f t="shared" si="5"/>
        <v>881.9984785808557</v>
      </c>
      <c r="M17" s="55">
        <f t="shared" si="5"/>
        <v>891.78667009618073</v>
      </c>
      <c r="N17" s="55">
        <f t="shared" si="5"/>
        <v>898.42488728633066</v>
      </c>
      <c r="O17" s="55">
        <f t="shared" si="5"/>
        <v>896.65741476352434</v>
      </c>
      <c r="P17" s="55">
        <f t="shared" si="5"/>
        <v>900.22787126625212</v>
      </c>
      <c r="Q17" s="55">
        <f t="shared" si="5"/>
        <v>899.83022327568335</v>
      </c>
    </row>
    <row r="18" spans="1:17" ht="12" customHeight="1" x14ac:dyDescent="0.25">
      <c r="A18" s="87" t="s">
        <v>33</v>
      </c>
      <c r="B18" s="109">
        <v>47.656235306217894</v>
      </c>
      <c r="C18" s="109">
        <v>48.511938449830609</v>
      </c>
      <c r="D18" s="109">
        <v>50.270646091106542</v>
      </c>
      <c r="E18" s="109">
        <v>52.995649154177912</v>
      </c>
      <c r="F18" s="109">
        <v>55.207425273774795</v>
      </c>
      <c r="G18" s="109">
        <v>57.166154082984612</v>
      </c>
      <c r="H18" s="109">
        <v>58.488854596861891</v>
      </c>
      <c r="I18" s="109">
        <v>60.200179342486123</v>
      </c>
      <c r="J18" s="109">
        <v>62.260861837874025</v>
      </c>
      <c r="K18" s="109">
        <v>64.298935585348985</v>
      </c>
      <c r="L18" s="109">
        <v>65.513634022192335</v>
      </c>
      <c r="M18" s="109">
        <v>66.607571018341901</v>
      </c>
      <c r="N18" s="109">
        <v>68.37690248801087</v>
      </c>
      <c r="O18" s="109">
        <v>69.135178484570545</v>
      </c>
      <c r="P18" s="109">
        <v>70.161655202930334</v>
      </c>
      <c r="Q18" s="109">
        <v>70.378452307442856</v>
      </c>
    </row>
    <row r="19" spans="1:17" ht="12" customHeight="1" x14ac:dyDescent="0.25">
      <c r="A19" s="87" t="s">
        <v>53</v>
      </c>
      <c r="B19" s="109">
        <v>405.83830026598309</v>
      </c>
      <c r="C19" s="109">
        <v>394.80038700901127</v>
      </c>
      <c r="D19" s="109">
        <v>396.88995464205573</v>
      </c>
      <c r="E19" s="109">
        <v>398.29529393172089</v>
      </c>
      <c r="F19" s="109">
        <v>399.09622295065327</v>
      </c>
      <c r="G19" s="109">
        <v>401.24671205389302</v>
      </c>
      <c r="H19" s="109">
        <v>399.12981000531806</v>
      </c>
      <c r="I19" s="109">
        <v>397.10013697637118</v>
      </c>
      <c r="J19" s="109">
        <v>393.96491993169559</v>
      </c>
      <c r="K19" s="109">
        <v>392.82705771031749</v>
      </c>
      <c r="L19" s="109">
        <v>390.4009919290296</v>
      </c>
      <c r="M19" s="109">
        <v>384.17493634874734</v>
      </c>
      <c r="N19" s="109">
        <v>377.63774577577254</v>
      </c>
      <c r="O19" s="109">
        <v>367.26656625881338</v>
      </c>
      <c r="P19" s="109">
        <v>361.70994124638605</v>
      </c>
      <c r="Q19" s="109">
        <v>352.46690943425824</v>
      </c>
    </row>
    <row r="20" spans="1:17" ht="12" customHeight="1" x14ac:dyDescent="0.25">
      <c r="A20" s="87" t="s">
        <v>52</v>
      </c>
      <c r="B20" s="109">
        <v>107.86874880612032</v>
      </c>
      <c r="C20" s="109">
        <v>116.33464050503395</v>
      </c>
      <c r="D20" s="109">
        <v>125.06373196333081</v>
      </c>
      <c r="E20" s="109">
        <v>136.03514292956439</v>
      </c>
      <c r="F20" s="109">
        <v>144.6580335422918</v>
      </c>
      <c r="G20" s="109">
        <v>155.95668510712002</v>
      </c>
      <c r="H20" s="109">
        <v>164.99533193500693</v>
      </c>
      <c r="I20" s="109">
        <v>175.77479558619041</v>
      </c>
      <c r="J20" s="109">
        <v>186.0453358577999</v>
      </c>
      <c r="K20" s="109">
        <v>193.9833660438743</v>
      </c>
      <c r="L20" s="109">
        <v>207.11887689594522</v>
      </c>
      <c r="M20" s="109">
        <v>212.7372771948551</v>
      </c>
      <c r="N20" s="109">
        <v>218.01274061074554</v>
      </c>
      <c r="O20" s="109">
        <v>221.9759800829743</v>
      </c>
      <c r="P20" s="109">
        <v>228.21828469846625</v>
      </c>
      <c r="Q20" s="109">
        <v>234.80664630505802</v>
      </c>
    </row>
    <row r="21" spans="1:17" ht="12" customHeight="1" x14ac:dyDescent="0.25">
      <c r="A21" s="87" t="s">
        <v>51</v>
      </c>
      <c r="B21" s="109">
        <v>101.52389843803009</v>
      </c>
      <c r="C21" s="109">
        <v>103.76445010649829</v>
      </c>
      <c r="D21" s="109">
        <v>108.05525177939504</v>
      </c>
      <c r="E21" s="109">
        <v>115.53538642781481</v>
      </c>
      <c r="F21" s="109">
        <v>121.81549055377246</v>
      </c>
      <c r="G21" s="109">
        <v>128.04236962944643</v>
      </c>
      <c r="H21" s="109">
        <v>133.47852822570147</v>
      </c>
      <c r="I21" s="109">
        <v>146.70649398023036</v>
      </c>
      <c r="J21" s="109">
        <v>168.37156305922159</v>
      </c>
      <c r="K21" s="109">
        <v>198.25503580370759</v>
      </c>
      <c r="L21" s="109">
        <v>218.96497573368856</v>
      </c>
      <c r="M21" s="109">
        <v>228.26688553423642</v>
      </c>
      <c r="N21" s="109">
        <v>234.39749841180168</v>
      </c>
      <c r="O21" s="109">
        <v>238.27968993716615</v>
      </c>
      <c r="P21" s="109">
        <v>240.1379901184695</v>
      </c>
      <c r="Q21" s="109">
        <v>242.1782152289243</v>
      </c>
    </row>
    <row r="22" spans="1:17" ht="12.95" customHeight="1" x14ac:dyDescent="0.25">
      <c r="A22" s="40" t="s">
        <v>129</v>
      </c>
      <c r="B22" s="55">
        <f>SUM(B23:B24)</f>
        <v>265.51026109009962</v>
      </c>
      <c r="C22" s="55">
        <f t="shared" ref="C22:Q22" si="6">SUM(C23:C24)</f>
        <v>292.38383164343747</v>
      </c>
      <c r="D22" s="55">
        <f t="shared" si="6"/>
        <v>336.82235877295369</v>
      </c>
      <c r="E22" s="55">
        <f t="shared" si="6"/>
        <v>392.1256747619031</v>
      </c>
      <c r="F22" s="55">
        <f t="shared" si="6"/>
        <v>445.66498994892879</v>
      </c>
      <c r="G22" s="55">
        <f t="shared" si="6"/>
        <v>497.79225097667825</v>
      </c>
      <c r="H22" s="55">
        <f t="shared" si="6"/>
        <v>546.00981868353097</v>
      </c>
      <c r="I22" s="55">
        <f t="shared" si="6"/>
        <v>594.58875662575724</v>
      </c>
      <c r="J22" s="55">
        <f t="shared" si="6"/>
        <v>650.25156538478223</v>
      </c>
      <c r="K22" s="55">
        <f t="shared" si="6"/>
        <v>700.72112029137543</v>
      </c>
      <c r="L22" s="55">
        <f t="shared" si="6"/>
        <v>743.04377564148353</v>
      </c>
      <c r="M22" s="55">
        <f t="shared" si="6"/>
        <v>768.51976229977072</v>
      </c>
      <c r="N22" s="55">
        <f t="shared" si="6"/>
        <v>777.31172126753177</v>
      </c>
      <c r="O22" s="55">
        <f t="shared" si="6"/>
        <v>773.98610613429764</v>
      </c>
      <c r="P22" s="55">
        <f t="shared" si="6"/>
        <v>761.35367587261931</v>
      </c>
      <c r="Q22" s="55">
        <f t="shared" si="6"/>
        <v>749.8524729149932</v>
      </c>
    </row>
    <row r="23" spans="1:17" ht="12" customHeight="1" x14ac:dyDescent="0.25">
      <c r="A23" s="87" t="s">
        <v>29</v>
      </c>
      <c r="B23" s="109">
        <v>170.54349762770408</v>
      </c>
      <c r="C23" s="109">
        <v>186.05693936238248</v>
      </c>
      <c r="D23" s="109">
        <v>214.7325575506878</v>
      </c>
      <c r="E23" s="109">
        <v>246.4637522166733</v>
      </c>
      <c r="F23" s="109">
        <v>277.98662616459529</v>
      </c>
      <c r="G23" s="109">
        <v>310.2476971176967</v>
      </c>
      <c r="H23" s="109">
        <v>341.13260047840157</v>
      </c>
      <c r="I23" s="109">
        <v>374.36976092083063</v>
      </c>
      <c r="J23" s="109">
        <v>410.66242547639109</v>
      </c>
      <c r="K23" s="109">
        <v>441.18635652408466</v>
      </c>
      <c r="L23" s="109">
        <v>460.08420553076917</v>
      </c>
      <c r="M23" s="109">
        <v>473.67115636763833</v>
      </c>
      <c r="N23" s="109">
        <v>479.318560816184</v>
      </c>
      <c r="O23" s="109">
        <v>478.15646260107269</v>
      </c>
      <c r="P23" s="109">
        <v>470.40986265990472</v>
      </c>
      <c r="Q23" s="109">
        <v>463.78134452716063</v>
      </c>
    </row>
    <row r="24" spans="1:17" ht="12" customHeight="1" x14ac:dyDescent="0.25">
      <c r="A24" s="87" t="s">
        <v>28</v>
      </c>
      <c r="B24" s="109">
        <v>94.966763462395534</v>
      </c>
      <c r="C24" s="109">
        <v>106.32689228105501</v>
      </c>
      <c r="D24" s="109">
        <v>122.08980122226588</v>
      </c>
      <c r="E24" s="109">
        <v>145.6619225452298</v>
      </c>
      <c r="F24" s="109">
        <v>167.6783637843335</v>
      </c>
      <c r="G24" s="109">
        <v>187.54455385898152</v>
      </c>
      <c r="H24" s="109">
        <v>204.87721820512945</v>
      </c>
      <c r="I24" s="109">
        <v>220.21899570492658</v>
      </c>
      <c r="J24" s="109">
        <v>239.58913990839119</v>
      </c>
      <c r="K24" s="109">
        <v>259.53476376729083</v>
      </c>
      <c r="L24" s="109">
        <v>282.95957011071442</v>
      </c>
      <c r="M24" s="109">
        <v>294.84860593213244</v>
      </c>
      <c r="N24" s="109">
        <v>297.99316045134771</v>
      </c>
      <c r="O24" s="109">
        <v>295.82964353322501</v>
      </c>
      <c r="P24" s="109">
        <v>290.94381321271459</v>
      </c>
      <c r="Q24" s="109">
        <v>286.07112838783257</v>
      </c>
    </row>
    <row r="25" spans="1:17" ht="12.95" customHeight="1" x14ac:dyDescent="0.25">
      <c r="A25" s="40" t="s">
        <v>128</v>
      </c>
      <c r="B25" s="55">
        <f>SUM(B26:B27)</f>
        <v>7500.5242641073637</v>
      </c>
      <c r="C25" s="55">
        <f t="shared" ref="C25:Q25" si="7">SUM(C26:C27)</f>
        <v>8229.678954355848</v>
      </c>
      <c r="D25" s="55">
        <f t="shared" si="7"/>
        <v>8948.0852507662767</v>
      </c>
      <c r="E25" s="55">
        <f t="shared" si="7"/>
        <v>9457.98048703118</v>
      </c>
      <c r="F25" s="55">
        <f t="shared" si="7"/>
        <v>10040.891109325879</v>
      </c>
      <c r="G25" s="55">
        <f t="shared" si="7"/>
        <v>10719.381759702963</v>
      </c>
      <c r="H25" s="55">
        <f t="shared" si="7"/>
        <v>11201.807575744362</v>
      </c>
      <c r="I25" s="55">
        <f t="shared" si="7"/>
        <v>11545.307170805021</v>
      </c>
      <c r="J25" s="55">
        <f t="shared" si="7"/>
        <v>11891.373524850072</v>
      </c>
      <c r="K25" s="55">
        <f t="shared" si="7"/>
        <v>11988.368930171377</v>
      </c>
      <c r="L25" s="55">
        <f t="shared" si="7"/>
        <v>12158.255270089594</v>
      </c>
      <c r="M25" s="55">
        <f t="shared" si="7"/>
        <v>12054.444682309053</v>
      </c>
      <c r="N25" s="55">
        <f t="shared" si="7"/>
        <v>11930.490268130998</v>
      </c>
      <c r="O25" s="55">
        <f t="shared" si="7"/>
        <v>11771.327109641326</v>
      </c>
      <c r="P25" s="55">
        <f t="shared" si="7"/>
        <v>11558.276484633865</v>
      </c>
      <c r="Q25" s="55">
        <f t="shared" si="7"/>
        <v>11306.506868419312</v>
      </c>
    </row>
    <row r="26" spans="1:17" ht="12" customHeight="1" x14ac:dyDescent="0.25">
      <c r="A26" s="54" t="s">
        <v>50</v>
      </c>
      <c r="B26" s="53">
        <v>1260.6511868259047</v>
      </c>
      <c r="C26" s="53">
        <v>1192.9841868540886</v>
      </c>
      <c r="D26" s="53">
        <v>1167.1784932254864</v>
      </c>
      <c r="E26" s="53">
        <v>1165.448666989254</v>
      </c>
      <c r="F26" s="53">
        <v>1154.0699821332848</v>
      </c>
      <c r="G26" s="53">
        <v>1146.0351904674817</v>
      </c>
      <c r="H26" s="53">
        <v>1129.3765045560954</v>
      </c>
      <c r="I26" s="53">
        <v>1105.807552177597</v>
      </c>
      <c r="J26" s="53">
        <v>1070.0758959658619</v>
      </c>
      <c r="K26" s="53">
        <v>1026.6132540752551</v>
      </c>
      <c r="L26" s="53">
        <v>965.40042531342999</v>
      </c>
      <c r="M26" s="53">
        <v>881.24395470956063</v>
      </c>
      <c r="N26" s="53">
        <v>784.38310012278862</v>
      </c>
      <c r="O26" s="53">
        <v>664.03757218004296</v>
      </c>
      <c r="P26" s="53">
        <v>518.40781113369906</v>
      </c>
      <c r="Q26" s="53">
        <v>369.85726146633817</v>
      </c>
    </row>
    <row r="27" spans="1:17" ht="12" customHeight="1" x14ac:dyDescent="0.25">
      <c r="A27" s="49" t="s">
        <v>26</v>
      </c>
      <c r="B27" s="48">
        <v>6239.8730772814588</v>
      </c>
      <c r="C27" s="48">
        <v>7036.69476750176</v>
      </c>
      <c r="D27" s="48">
        <v>7780.9067575407907</v>
      </c>
      <c r="E27" s="48">
        <v>8292.531820041926</v>
      </c>
      <c r="F27" s="48">
        <v>8886.8211271925938</v>
      </c>
      <c r="G27" s="48">
        <v>9573.3465692354803</v>
      </c>
      <c r="H27" s="48">
        <v>10072.431071188266</v>
      </c>
      <c r="I27" s="48">
        <v>10439.499618627424</v>
      </c>
      <c r="J27" s="48">
        <v>10821.297628884211</v>
      </c>
      <c r="K27" s="48">
        <v>10961.755676096122</v>
      </c>
      <c r="L27" s="48">
        <v>11192.854844776164</v>
      </c>
      <c r="M27" s="48">
        <v>11173.200727599493</v>
      </c>
      <c r="N27" s="48">
        <v>11146.10716800821</v>
      </c>
      <c r="O27" s="48">
        <v>11107.289537461284</v>
      </c>
      <c r="P27" s="48">
        <v>11039.868673500167</v>
      </c>
      <c r="Q27" s="48">
        <v>10936.649606952973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913574.13421324571</v>
      </c>
      <c r="C31" s="129">
        <v>947183.54377913277</v>
      </c>
      <c r="D31" s="129">
        <v>1007299.5365380672</v>
      </c>
      <c r="E31" s="129">
        <v>1097302.9075894482</v>
      </c>
      <c r="F31" s="129">
        <v>1178372.6738914098</v>
      </c>
      <c r="G31" s="129">
        <v>1256686.4706887587</v>
      </c>
      <c r="H31" s="129">
        <v>1320904.3568225449</v>
      </c>
      <c r="I31" s="129">
        <v>1398243.8422679312</v>
      </c>
      <c r="J31" s="129">
        <v>1488272.5315152253</v>
      </c>
      <c r="K31" s="129">
        <v>1582042.7497822153</v>
      </c>
      <c r="L31" s="129">
        <v>1656253.7642797825</v>
      </c>
      <c r="M31" s="129">
        <v>1733098.1804151828</v>
      </c>
      <c r="N31" s="129">
        <v>1836688.4609572513</v>
      </c>
      <c r="O31" s="129">
        <v>1915778.5698566269</v>
      </c>
      <c r="P31" s="129">
        <v>1989757.8406534295</v>
      </c>
      <c r="Q31" s="129">
        <v>2054642.4531089168</v>
      </c>
    </row>
    <row r="32" spans="1:17" ht="12" customHeight="1" x14ac:dyDescent="0.25">
      <c r="A32" s="87" t="s">
        <v>53</v>
      </c>
      <c r="B32" s="129">
        <v>1042085.1707273328</v>
      </c>
      <c r="C32" s="129">
        <v>1029568.2354963032</v>
      </c>
      <c r="D32" s="129">
        <v>1068907.9473065874</v>
      </c>
      <c r="E32" s="129">
        <v>1111860.2975956367</v>
      </c>
      <c r="F32" s="129">
        <v>1156256.6796338055</v>
      </c>
      <c r="G32" s="129">
        <v>1208035.3857358152</v>
      </c>
      <c r="H32" s="129">
        <v>1245394.2449120288</v>
      </c>
      <c r="I32" s="129">
        <v>1285529.1346195603</v>
      </c>
      <c r="J32" s="129">
        <v>1323829.7119815496</v>
      </c>
      <c r="K32" s="129">
        <v>1373044.1936313584</v>
      </c>
      <c r="L32" s="129">
        <v>1419470.8691444164</v>
      </c>
      <c r="M32" s="129">
        <v>1454165.1506066325</v>
      </c>
      <c r="N32" s="129">
        <v>1491273.4848252768</v>
      </c>
      <c r="O32" s="129">
        <v>1517360.0403057702</v>
      </c>
      <c r="P32" s="129">
        <v>1541806.4077649424</v>
      </c>
      <c r="Q32" s="129">
        <v>1608871.0260060809</v>
      </c>
    </row>
    <row r="33" spans="1:17" ht="12" customHeight="1" x14ac:dyDescent="0.25">
      <c r="A33" s="87" t="s">
        <v>52</v>
      </c>
      <c r="B33" s="129">
        <v>46407.231053825264</v>
      </c>
      <c r="C33" s="129">
        <v>50944.396038153864</v>
      </c>
      <c r="D33" s="129">
        <v>56017.904256742724</v>
      </c>
      <c r="E33" s="129">
        <v>62702.786020585903</v>
      </c>
      <c r="F33" s="129">
        <v>68380.06219954988</v>
      </c>
      <c r="G33" s="129">
        <v>75876.161216780223</v>
      </c>
      <c r="H33" s="129">
        <v>82384.210472010076</v>
      </c>
      <c r="I33" s="129">
        <v>90227.566151989507</v>
      </c>
      <c r="J33" s="129">
        <v>98177.370816460985</v>
      </c>
      <c r="K33" s="129">
        <v>105066.03559145429</v>
      </c>
      <c r="L33" s="129">
        <v>115824.50144488839</v>
      </c>
      <c r="M33" s="129">
        <v>122249.32323590771</v>
      </c>
      <c r="N33" s="129">
        <v>129401.03515680209</v>
      </c>
      <c r="O33" s="129">
        <v>137169.09135160447</v>
      </c>
      <c r="P33" s="129">
        <v>147567.13574404866</v>
      </c>
      <c r="Q33" s="129">
        <v>161659.16252707393</v>
      </c>
    </row>
    <row r="34" spans="1:17" ht="12" customHeight="1" x14ac:dyDescent="0.25">
      <c r="A34" s="87" t="s">
        <v>51</v>
      </c>
      <c r="B34" s="129">
        <v>164217.27462873043</v>
      </c>
      <c r="C34" s="129">
        <v>169555.42784475378</v>
      </c>
      <c r="D34" s="129">
        <v>179284.88107939009</v>
      </c>
      <c r="E34" s="129">
        <v>195279.21806555198</v>
      </c>
      <c r="F34" s="129">
        <v>209436.71471795856</v>
      </c>
      <c r="G34" s="129">
        <v>223854.79120749352</v>
      </c>
      <c r="H34" s="129">
        <v>237160.97187047283</v>
      </c>
      <c r="I34" s="129">
        <v>266696.56624730554</v>
      </c>
      <c r="J34" s="129">
        <v>314854.58178519498</v>
      </c>
      <c r="K34" s="129">
        <v>382561.83879024076</v>
      </c>
      <c r="L34" s="129">
        <v>432811.38720297621</v>
      </c>
      <c r="M34" s="129">
        <v>459889.11885722727</v>
      </c>
      <c r="N34" s="129">
        <v>482187.71625859075</v>
      </c>
      <c r="O34" s="129">
        <v>502560.21549629152</v>
      </c>
      <c r="P34" s="129">
        <v>517813.80718147533</v>
      </c>
      <c r="Q34" s="129">
        <v>541654.86657644622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454278.36179322138</v>
      </c>
      <c r="C36" s="129">
        <v>502216.27260029037</v>
      </c>
      <c r="D36" s="129">
        <v>589623.67722391686</v>
      </c>
      <c r="E36" s="129">
        <v>688929.45897911978</v>
      </c>
      <c r="F36" s="129">
        <v>791112.68277516263</v>
      </c>
      <c r="G36" s="129">
        <v>900715.15066135873</v>
      </c>
      <c r="H36" s="129">
        <v>1012400.4459003857</v>
      </c>
      <c r="I36" s="129">
        <v>1132360.6320621767</v>
      </c>
      <c r="J36" s="129">
        <v>1276003.2284725383</v>
      </c>
      <c r="K36" s="129">
        <v>1414771.4298113973</v>
      </c>
      <c r="L36" s="129">
        <v>1530545.3004802265</v>
      </c>
      <c r="M36" s="129">
        <v>1649007.1739447699</v>
      </c>
      <c r="N36" s="129">
        <v>1763101.5593365231</v>
      </c>
      <c r="O36" s="129">
        <v>1909468.1459916194</v>
      </c>
      <c r="P36" s="129">
        <v>2143781.5860864287</v>
      </c>
      <c r="Q36" s="129">
        <v>2529531.8951400025</v>
      </c>
    </row>
    <row r="37" spans="1:17" ht="12" customHeight="1" x14ac:dyDescent="0.25">
      <c r="A37" s="87" t="s">
        <v>28</v>
      </c>
      <c r="B37" s="129">
        <v>242714.05366609208</v>
      </c>
      <c r="C37" s="129">
        <v>276729.74398608628</v>
      </c>
      <c r="D37" s="129">
        <v>326175.5610856592</v>
      </c>
      <c r="E37" s="129">
        <v>401278.98287691886</v>
      </c>
      <c r="F37" s="129">
        <v>477496.96833051706</v>
      </c>
      <c r="G37" s="129">
        <v>554034.21148381149</v>
      </c>
      <c r="H37" s="129">
        <v>624433.39082447032</v>
      </c>
      <c r="I37" s="129">
        <v>693011.91451364628</v>
      </c>
      <c r="J37" s="129">
        <v>785696.53771435947</v>
      </c>
      <c r="K37" s="129">
        <v>889040.44451958349</v>
      </c>
      <c r="L37" s="129">
        <v>1013845.0298206977</v>
      </c>
      <c r="M37" s="129">
        <v>1103266.9170897859</v>
      </c>
      <c r="N37" s="129">
        <v>1181760.2524753611</v>
      </c>
      <c r="O37" s="129">
        <v>1281827.7470379053</v>
      </c>
      <c r="P37" s="129">
        <v>1403226.0088774939</v>
      </c>
      <c r="Q37" s="129">
        <v>1623609.5634716689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16505860.270935202</v>
      </c>
      <c r="C39" s="127">
        <v>16095418.434535785</v>
      </c>
      <c r="D39" s="127">
        <v>16462170.586010447</v>
      </c>
      <c r="E39" s="127">
        <v>16841773.784410309</v>
      </c>
      <c r="F39" s="127">
        <v>17204291.232276578</v>
      </c>
      <c r="G39" s="127">
        <v>17625526.203976154</v>
      </c>
      <c r="H39" s="127">
        <v>17916044.855556823</v>
      </c>
      <c r="I39" s="127">
        <v>18236128.502197795</v>
      </c>
      <c r="J39" s="127">
        <v>18499307.720046267</v>
      </c>
      <c r="K39" s="127">
        <v>18781563.667732771</v>
      </c>
      <c r="L39" s="127">
        <v>19068620.053055894</v>
      </c>
      <c r="M39" s="127">
        <v>19197233.833419017</v>
      </c>
      <c r="N39" s="127">
        <v>19344312.797177117</v>
      </c>
      <c r="O39" s="127">
        <v>19447022.035050102</v>
      </c>
      <c r="P39" s="127">
        <v>19564144.807580799</v>
      </c>
      <c r="Q39" s="127">
        <v>19748688.215980273</v>
      </c>
    </row>
    <row r="40" spans="1:17" ht="12" customHeight="1" x14ac:dyDescent="0.25">
      <c r="A40" s="49" t="s">
        <v>26</v>
      </c>
      <c r="B40" s="126">
        <v>503641.22635750147</v>
      </c>
      <c r="C40" s="126">
        <v>575558.69420397363</v>
      </c>
      <c r="D40" s="126">
        <v>646116.43744496314</v>
      </c>
      <c r="E40" s="126">
        <v>697856.46869818761</v>
      </c>
      <c r="F40" s="126">
        <v>759054.0264534161</v>
      </c>
      <c r="G40" s="126">
        <v>832579.22744947893</v>
      </c>
      <c r="H40" s="126">
        <v>891014.13690888963</v>
      </c>
      <c r="I40" s="126">
        <v>940174.89746132935</v>
      </c>
      <c r="J40" s="126">
        <v>994844.29029666097</v>
      </c>
      <c r="K40" s="126">
        <v>1028635.2791195929</v>
      </c>
      <c r="L40" s="126">
        <v>1077973.1414679927</v>
      </c>
      <c r="M40" s="126">
        <v>1101670.3440874873</v>
      </c>
      <c r="N40" s="126">
        <v>1126003.9909067438</v>
      </c>
      <c r="O40" s="126">
        <v>1148922.0558824951</v>
      </c>
      <c r="P40" s="126">
        <v>1183481.9177678344</v>
      </c>
      <c r="Q40" s="126">
        <v>1239976.7052146562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92105.144748944949</v>
      </c>
      <c r="D44" s="125">
        <v>120366.59999748382</v>
      </c>
      <c r="E44" s="125">
        <v>152061.49650708734</v>
      </c>
      <c r="F44" s="125">
        <v>144989.63552133882</v>
      </c>
      <c r="G44" s="125">
        <v>144151.26209330745</v>
      </c>
      <c r="H44" s="125">
        <v>132030.47538862351</v>
      </c>
      <c r="I44" s="125">
        <v>147186.45237786908</v>
      </c>
      <c r="J44" s="125">
        <v>161971.06518775114</v>
      </c>
      <c r="K44" s="125">
        <v>167870.86548566027</v>
      </c>
      <c r="L44" s="125">
        <v>150534.68113279814</v>
      </c>
      <c r="M44" s="125">
        <v>155457.79276968815</v>
      </c>
      <c r="N44" s="125">
        <v>184562.05847538452</v>
      </c>
      <c r="O44" s="125">
        <v>162491.04017069109</v>
      </c>
      <c r="P44" s="125">
        <v>166084.41554574808</v>
      </c>
      <c r="Q44" s="125">
        <v>185251.21245297123</v>
      </c>
    </row>
    <row r="45" spans="1:17" ht="12" customHeight="1" x14ac:dyDescent="0.25">
      <c r="A45" s="87" t="s">
        <v>53</v>
      </c>
      <c r="B45" s="125"/>
      <c r="C45" s="125">
        <v>70076.398961816478</v>
      </c>
      <c r="D45" s="125">
        <v>121520.07933216593</v>
      </c>
      <c r="E45" s="125">
        <v>124721.81597332166</v>
      </c>
      <c r="F45" s="125">
        <v>125757.0003940196</v>
      </c>
      <c r="G45" s="125">
        <v>132732.52136608158</v>
      </c>
      <c r="H45" s="125">
        <v>117907.90536396482</v>
      </c>
      <c r="I45" s="125">
        <v>120281.19066434451</v>
      </c>
      <c r="J45" s="125">
        <v>118046.1468140177</v>
      </c>
      <c r="K45" s="125">
        <v>128561.32325457747</v>
      </c>
      <c r="L45" s="125">
        <v>125376.7829098027</v>
      </c>
      <c r="M45" s="125">
        <v>113249.63832197672</v>
      </c>
      <c r="N45" s="125">
        <v>115270.91429410639</v>
      </c>
      <c r="O45" s="125">
        <v>103858.32265557858</v>
      </c>
      <c r="P45" s="125">
        <v>94522.766420988424</v>
      </c>
      <c r="Q45" s="125">
        <v>188584.69757330438</v>
      </c>
    </row>
    <row r="46" spans="1:17" ht="12" customHeight="1" x14ac:dyDescent="0.25">
      <c r="A46" s="87" t="s">
        <v>52</v>
      </c>
      <c r="B46" s="125"/>
      <c r="C46" s="125">
        <v>6558.9683873671929</v>
      </c>
      <c r="D46" s="125">
        <v>7277.2739279009347</v>
      </c>
      <c r="E46" s="125">
        <v>9086.9863869933251</v>
      </c>
      <c r="F46" s="125">
        <v>8295.5702181976649</v>
      </c>
      <c r="G46" s="125">
        <v>10350.039519995049</v>
      </c>
      <c r="H46" s="125">
        <v>9618.8444032433927</v>
      </c>
      <c r="I46" s="125">
        <v>11234.122391314191</v>
      </c>
      <c r="J46" s="125">
        <v>11645.740379826357</v>
      </c>
      <c r="K46" s="125">
        <v>10917.234704730115</v>
      </c>
      <c r="L46" s="125">
        <v>15149.607076847191</v>
      </c>
      <c r="M46" s="125">
        <v>11211.165724539638</v>
      </c>
      <c r="N46" s="125">
        <v>12368.826808431562</v>
      </c>
      <c r="O46" s="125">
        <v>13454.711422217852</v>
      </c>
      <c r="P46" s="125">
        <v>16957.012779811375</v>
      </c>
      <c r="Q46" s="125">
        <v>21369.300710926189</v>
      </c>
    </row>
    <row r="47" spans="1:17" ht="12" customHeight="1" x14ac:dyDescent="0.25">
      <c r="A47" s="87" t="s">
        <v>51</v>
      </c>
      <c r="B47" s="125"/>
      <c r="C47" s="125">
        <v>15852.910420087801</v>
      </c>
      <c r="D47" s="125">
        <v>20559.653154822736</v>
      </c>
      <c r="E47" s="125">
        <v>27149.442903953943</v>
      </c>
      <c r="F47" s="125">
        <v>25647.255747732332</v>
      </c>
      <c r="G47" s="125">
        <v>26252.528357720566</v>
      </c>
      <c r="H47" s="125">
        <v>25495.666087210331</v>
      </c>
      <c r="I47" s="125">
        <v>42090.76436379079</v>
      </c>
      <c r="J47" s="125">
        <v>61089.840624456294</v>
      </c>
      <c r="K47" s="125">
        <v>81027.036844209419</v>
      </c>
      <c r="L47" s="125">
        <v>63968.92164707421</v>
      </c>
      <c r="M47" s="125">
        <v>41208.686085619993</v>
      </c>
      <c r="N47" s="125">
        <v>36853.480465673201</v>
      </c>
      <c r="O47" s="125">
        <v>35364.028793940015</v>
      </c>
      <c r="P47" s="125">
        <v>31106.502105271706</v>
      </c>
      <c r="Q47" s="125">
        <v>44400.712549793599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106815.73923453232</v>
      </c>
      <c r="D49" s="125">
        <v>152173.01589383642</v>
      </c>
      <c r="E49" s="125">
        <v>170547.9541524337</v>
      </c>
      <c r="F49" s="125">
        <v>180549.61343299676</v>
      </c>
      <c r="G49" s="125">
        <v>195805.49648684546</v>
      </c>
      <c r="H49" s="125">
        <v>206508.62669974106</v>
      </c>
      <c r="I49" s="125">
        <v>226775.9253963232</v>
      </c>
      <c r="J49" s="125">
        <v>295815.61230419768</v>
      </c>
      <c r="K49" s="125">
        <v>309316.15549129294</v>
      </c>
      <c r="L49" s="125">
        <v>296323.48410182586</v>
      </c>
      <c r="M49" s="125">
        <v>314267.3699513888</v>
      </c>
      <c r="N49" s="125">
        <v>320603.01209149387</v>
      </c>
      <c r="O49" s="125">
        <v>373142.51205141941</v>
      </c>
      <c r="P49" s="125">
        <v>530129.05239900714</v>
      </c>
      <c r="Q49" s="125">
        <v>695066.46454486693</v>
      </c>
    </row>
    <row r="50" spans="1:17" ht="12" customHeight="1" x14ac:dyDescent="0.25">
      <c r="A50" s="87" t="s">
        <v>28</v>
      </c>
      <c r="B50" s="125"/>
      <c r="C50" s="125">
        <v>72221.244445899094</v>
      </c>
      <c r="D50" s="125">
        <v>92236.037720586479</v>
      </c>
      <c r="E50" s="125">
        <v>123028.46888679464</v>
      </c>
      <c r="F50" s="125">
        <v>129894.03820059769</v>
      </c>
      <c r="G50" s="125">
        <v>136654.42222993376</v>
      </c>
      <c r="H50" s="125">
        <v>142620.42378655775</v>
      </c>
      <c r="I50" s="125">
        <v>160814.56140976259</v>
      </c>
      <c r="J50" s="125">
        <v>215713.09208750774</v>
      </c>
      <c r="K50" s="125">
        <v>233237.945005822</v>
      </c>
      <c r="L50" s="125">
        <v>261459.00753104806</v>
      </c>
      <c r="M50" s="125">
        <v>232042.31105564555</v>
      </c>
      <c r="N50" s="125">
        <v>239307.89679533822</v>
      </c>
      <c r="O50" s="125">
        <v>315780.58665005164</v>
      </c>
      <c r="P50" s="125">
        <v>354636.20684541087</v>
      </c>
      <c r="Q50" s="125">
        <v>481842.5621252227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9021478.318420697</v>
      </c>
      <c r="D52" s="123">
        <v>9798672.3062947765</v>
      </c>
      <c r="E52" s="123">
        <v>9811523.3532199766</v>
      </c>
      <c r="F52" s="123">
        <v>9794437.6026863828</v>
      </c>
      <c r="G52" s="123">
        <v>9853155.1265196912</v>
      </c>
      <c r="H52" s="123">
        <v>9722438.8064007834</v>
      </c>
      <c r="I52" s="123">
        <v>9752003.8014610857</v>
      </c>
      <c r="J52" s="123">
        <v>9695099.3726685867</v>
      </c>
      <c r="K52" s="123">
        <v>9714176.1025066189</v>
      </c>
      <c r="L52" s="123">
        <v>9718976.5401432365</v>
      </c>
      <c r="M52" s="123">
        <v>9560533.9351832382</v>
      </c>
      <c r="N52" s="123">
        <v>9578999.1185782142</v>
      </c>
      <c r="O52" s="123">
        <v>9534629.3926930986</v>
      </c>
      <c r="P52" s="123">
        <v>9549042.9273508117</v>
      </c>
      <c r="Q52" s="123">
        <v>9616463.5632195882</v>
      </c>
    </row>
    <row r="53" spans="1:17" ht="12" customHeight="1" x14ac:dyDescent="0.25">
      <c r="A53" s="49" t="s">
        <v>26</v>
      </c>
      <c r="B53" s="122"/>
      <c r="C53" s="122">
        <v>100617.04216689334</v>
      </c>
      <c r="D53" s="122">
        <v>102701.26647986111</v>
      </c>
      <c r="E53" s="122">
        <v>87740.777280760754</v>
      </c>
      <c r="F53" s="122">
        <v>101518.39330606887</v>
      </c>
      <c r="G53" s="122">
        <v>118684.53681300407</v>
      </c>
      <c r="H53" s="122">
        <v>109013.36557438517</v>
      </c>
      <c r="I53" s="122">
        <v>105808.63140121117</v>
      </c>
      <c r="J53" s="122">
        <v>118115.00818595506</v>
      </c>
      <c r="K53" s="122">
        <v>104850.07801563096</v>
      </c>
      <c r="L53" s="122">
        <v>128924.04224422232</v>
      </c>
      <c r="M53" s="122">
        <v>124314.24478638791</v>
      </c>
      <c r="N53" s="122">
        <v>127034.91329911764</v>
      </c>
      <c r="O53" s="122">
        <v>110658.84225651174</v>
      </c>
      <c r="P53" s="122">
        <v>136078.25519140824</v>
      </c>
      <c r="Q53" s="122">
        <v>175179.32425982613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58495.735183057841</v>
      </c>
      <c r="D57" s="125">
        <f t="shared" si="8"/>
        <v>60250.60723854939</v>
      </c>
      <c r="E57" s="125">
        <f t="shared" si="8"/>
        <v>62058.12545570638</v>
      </c>
      <c r="F57" s="125">
        <f t="shared" si="8"/>
        <v>63919.869219377171</v>
      </c>
      <c r="G57" s="125">
        <f t="shared" si="8"/>
        <v>65837.465295958566</v>
      </c>
      <c r="H57" s="125">
        <f t="shared" si="8"/>
        <v>67812.58925483725</v>
      </c>
      <c r="I57" s="125">
        <f t="shared" si="8"/>
        <v>69846.966932482785</v>
      </c>
      <c r="J57" s="125">
        <f t="shared" si="8"/>
        <v>71942.375940456986</v>
      </c>
      <c r="K57" s="125">
        <f t="shared" si="8"/>
        <v>74100.64721867023</v>
      </c>
      <c r="L57" s="125">
        <f t="shared" si="8"/>
        <v>76323.666635230882</v>
      </c>
      <c r="M57" s="125">
        <f t="shared" si="8"/>
        <v>78613.376634287881</v>
      </c>
      <c r="N57" s="125">
        <f t="shared" si="8"/>
        <v>80971.777933316072</v>
      </c>
      <c r="O57" s="125">
        <f t="shared" si="8"/>
        <v>83400.931271315552</v>
      </c>
      <c r="P57" s="125">
        <f t="shared" si="8"/>
        <v>92105.144748945488</v>
      </c>
      <c r="Q57" s="125">
        <f t="shared" ref="Q57" si="9">P31+Q44-Q31</f>
        <v>120366.59999748389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82593.334192846087</v>
      </c>
      <c r="D58" s="125">
        <f t="shared" si="10"/>
        <v>82180.367521881824</v>
      </c>
      <c r="E58" s="125">
        <f t="shared" si="10"/>
        <v>81769.465684272349</v>
      </c>
      <c r="F58" s="125">
        <f t="shared" si="10"/>
        <v>81360.618355850689</v>
      </c>
      <c r="G58" s="125">
        <f t="shared" si="10"/>
        <v>80953.815264072036</v>
      </c>
      <c r="H58" s="125">
        <f t="shared" si="10"/>
        <v>80549.046187751228</v>
      </c>
      <c r="I58" s="125">
        <f t="shared" si="10"/>
        <v>80146.30095681292</v>
      </c>
      <c r="J58" s="125">
        <f t="shared" si="10"/>
        <v>79745.569452028489</v>
      </c>
      <c r="K58" s="125">
        <f t="shared" si="10"/>
        <v>79346.841604768764</v>
      </c>
      <c r="L58" s="125">
        <f t="shared" si="10"/>
        <v>78950.107396744657</v>
      </c>
      <c r="M58" s="125">
        <f t="shared" si="10"/>
        <v>78555.356859760592</v>
      </c>
      <c r="N58" s="125">
        <f t="shared" si="10"/>
        <v>78162.580075462116</v>
      </c>
      <c r="O58" s="125">
        <f t="shared" si="10"/>
        <v>77771.767175085144</v>
      </c>
      <c r="P58" s="125">
        <f t="shared" si="10"/>
        <v>70076.398961816216</v>
      </c>
      <c r="Q58" s="125">
        <f t="shared" ref="Q58" si="11">P32+Q45-Q32</f>
        <v>121520.07933216589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2021.8034030385897</v>
      </c>
      <c r="D59" s="125">
        <f t="shared" si="12"/>
        <v>2203.7657093120724</v>
      </c>
      <c r="E59" s="125">
        <f t="shared" si="12"/>
        <v>2402.1046231501459</v>
      </c>
      <c r="F59" s="125">
        <f t="shared" si="12"/>
        <v>2618.2940392336895</v>
      </c>
      <c r="G59" s="125">
        <f t="shared" si="12"/>
        <v>2853.9405027647008</v>
      </c>
      <c r="H59" s="125">
        <f t="shared" si="12"/>
        <v>3110.795148013538</v>
      </c>
      <c r="I59" s="125">
        <f t="shared" si="12"/>
        <v>3390.7667113347561</v>
      </c>
      <c r="J59" s="125">
        <f t="shared" si="12"/>
        <v>3695.9357153548772</v>
      </c>
      <c r="K59" s="125">
        <f t="shared" si="12"/>
        <v>4028.5699297368119</v>
      </c>
      <c r="L59" s="125">
        <f t="shared" si="12"/>
        <v>4391.1412234130839</v>
      </c>
      <c r="M59" s="125">
        <f t="shared" si="12"/>
        <v>4786.3439335203147</v>
      </c>
      <c r="N59" s="125">
        <f t="shared" si="12"/>
        <v>5217.1148875371873</v>
      </c>
      <c r="O59" s="125">
        <f t="shared" si="12"/>
        <v>5686.6552274154674</v>
      </c>
      <c r="P59" s="125">
        <f t="shared" si="12"/>
        <v>6558.9683873671747</v>
      </c>
      <c r="Q59" s="125">
        <f t="shared" ref="Q59" si="13">P33+Q46-Q33</f>
        <v>7277.2739279009111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10514.757204064459</v>
      </c>
      <c r="D60" s="125">
        <f t="shared" si="14"/>
        <v>10830.199920186424</v>
      </c>
      <c r="E60" s="125">
        <f t="shared" si="14"/>
        <v>11155.105917792069</v>
      </c>
      <c r="F60" s="125">
        <f t="shared" si="14"/>
        <v>11489.759095325746</v>
      </c>
      <c r="G60" s="125">
        <f t="shared" si="14"/>
        <v>11834.451868185599</v>
      </c>
      <c r="H60" s="125">
        <f t="shared" si="14"/>
        <v>12189.48542423101</v>
      </c>
      <c r="I60" s="125">
        <f t="shared" si="14"/>
        <v>12555.169986958092</v>
      </c>
      <c r="J60" s="125">
        <f t="shared" si="14"/>
        <v>12931.825086566852</v>
      </c>
      <c r="K60" s="125">
        <f t="shared" si="14"/>
        <v>13319.779839163646</v>
      </c>
      <c r="L60" s="125">
        <f t="shared" si="14"/>
        <v>13719.373234338767</v>
      </c>
      <c r="M60" s="125">
        <f t="shared" si="14"/>
        <v>14130.954431368969</v>
      </c>
      <c r="N60" s="125">
        <f t="shared" si="14"/>
        <v>14554.883064309717</v>
      </c>
      <c r="O60" s="125">
        <f t="shared" si="14"/>
        <v>14991.529556239257</v>
      </c>
      <c r="P60" s="125">
        <f t="shared" si="14"/>
        <v>15852.910420087865</v>
      </c>
      <c r="Q60" s="125">
        <f t="shared" ref="Q60" si="15">P34+Q47-Q34</f>
        <v>20559.653154822765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58877.828427463304</v>
      </c>
      <c r="D62" s="125">
        <f t="shared" si="16"/>
        <v>64765.611270209891</v>
      </c>
      <c r="E62" s="125">
        <f t="shared" si="16"/>
        <v>71242.172397230752</v>
      </c>
      <c r="F62" s="125">
        <f t="shared" si="16"/>
        <v>78366.389636953943</v>
      </c>
      <c r="G62" s="125">
        <f t="shared" si="16"/>
        <v>86203.028600649326</v>
      </c>
      <c r="H62" s="125">
        <f t="shared" si="16"/>
        <v>94823.331460714107</v>
      </c>
      <c r="I62" s="125">
        <f t="shared" si="16"/>
        <v>106815.73923453223</v>
      </c>
      <c r="J62" s="125">
        <f t="shared" si="16"/>
        <v>152173.01589383604</v>
      </c>
      <c r="K62" s="125">
        <f t="shared" si="16"/>
        <v>170547.9541524339</v>
      </c>
      <c r="L62" s="125">
        <f t="shared" si="16"/>
        <v>180549.61343299667</v>
      </c>
      <c r="M62" s="125">
        <f t="shared" si="16"/>
        <v>195805.49648684543</v>
      </c>
      <c r="N62" s="125">
        <f t="shared" si="16"/>
        <v>206508.62669974077</v>
      </c>
      <c r="O62" s="125">
        <f t="shared" si="16"/>
        <v>226775.92539632297</v>
      </c>
      <c r="P62" s="125">
        <f t="shared" si="16"/>
        <v>295815.61230419762</v>
      </c>
      <c r="Q62" s="125">
        <f t="shared" ref="Q62" si="17">P36+Q49-Q36</f>
        <v>309316.15549129341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38205.554125904862</v>
      </c>
      <c r="D63" s="125">
        <f t="shared" si="18"/>
        <v>42790.220621013548</v>
      </c>
      <c r="E63" s="125">
        <f t="shared" si="18"/>
        <v>47925.047095534974</v>
      </c>
      <c r="F63" s="125">
        <f t="shared" si="18"/>
        <v>53676.052746999427</v>
      </c>
      <c r="G63" s="125">
        <f t="shared" si="18"/>
        <v>60117.179076639353</v>
      </c>
      <c r="H63" s="125">
        <f t="shared" si="18"/>
        <v>72221.244445898919</v>
      </c>
      <c r="I63" s="125">
        <f t="shared" si="18"/>
        <v>92236.037720586639</v>
      </c>
      <c r="J63" s="125">
        <f t="shared" si="18"/>
        <v>123028.46888679452</v>
      </c>
      <c r="K63" s="125">
        <f t="shared" si="18"/>
        <v>129894.03820059798</v>
      </c>
      <c r="L63" s="125">
        <f t="shared" si="18"/>
        <v>136654.4222299339</v>
      </c>
      <c r="M63" s="125">
        <f t="shared" si="18"/>
        <v>142620.42378655728</v>
      </c>
      <c r="N63" s="125">
        <f t="shared" si="18"/>
        <v>160814.56140976306</v>
      </c>
      <c r="O63" s="125">
        <f t="shared" si="18"/>
        <v>215713.09208750748</v>
      </c>
      <c r="P63" s="125">
        <f t="shared" si="18"/>
        <v>233237.94500582223</v>
      </c>
      <c r="Q63" s="125">
        <f t="shared" ref="Q63" si="19">P37+Q50-Q37</f>
        <v>261459.0075310478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9431920.1548201162</v>
      </c>
      <c r="D65" s="123">
        <f t="shared" si="20"/>
        <v>9431920.1548201162</v>
      </c>
      <c r="E65" s="123">
        <f t="shared" si="20"/>
        <v>9431920.1548201144</v>
      </c>
      <c r="F65" s="123">
        <f t="shared" si="20"/>
        <v>9431920.1548201144</v>
      </c>
      <c r="G65" s="123">
        <f t="shared" si="20"/>
        <v>9431920.1548201144</v>
      </c>
      <c r="H65" s="123">
        <f t="shared" si="20"/>
        <v>9431920.1548201144</v>
      </c>
      <c r="I65" s="123">
        <f t="shared" si="20"/>
        <v>9431920.1548201144</v>
      </c>
      <c r="J65" s="123">
        <f t="shared" si="20"/>
        <v>9431920.1548201144</v>
      </c>
      <c r="K65" s="123">
        <f t="shared" si="20"/>
        <v>9431920.1548201144</v>
      </c>
      <c r="L65" s="123">
        <f t="shared" si="20"/>
        <v>9431920.1548201144</v>
      </c>
      <c r="M65" s="123">
        <f t="shared" si="20"/>
        <v>9431920.1548201144</v>
      </c>
      <c r="N65" s="123">
        <f t="shared" si="20"/>
        <v>9431920.1548201144</v>
      </c>
      <c r="O65" s="123">
        <f t="shared" si="20"/>
        <v>9431920.1548201144</v>
      </c>
      <c r="P65" s="123">
        <f t="shared" si="20"/>
        <v>9431920.1548201144</v>
      </c>
      <c r="Q65" s="123">
        <f t="shared" ref="Q65" si="21">P39+Q52-Q39</f>
        <v>9431920.1548201144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28699.574320421205</v>
      </c>
      <c r="D66" s="122">
        <f t="shared" si="22"/>
        <v>32143.523238871596</v>
      </c>
      <c r="E66" s="122">
        <f t="shared" si="22"/>
        <v>36000.746027536341</v>
      </c>
      <c r="F66" s="122">
        <f t="shared" si="22"/>
        <v>40320.835550840362</v>
      </c>
      <c r="G66" s="122">
        <f t="shared" si="22"/>
        <v>45159.335816941224</v>
      </c>
      <c r="H66" s="122">
        <f t="shared" si="22"/>
        <v>50578.456114974455</v>
      </c>
      <c r="I66" s="122">
        <f t="shared" si="22"/>
        <v>56647.870848771418</v>
      </c>
      <c r="J66" s="122">
        <f t="shared" si="22"/>
        <v>63445.615350623382</v>
      </c>
      <c r="K66" s="122">
        <f t="shared" si="22"/>
        <v>71059.089192699175</v>
      </c>
      <c r="L66" s="122">
        <f t="shared" si="22"/>
        <v>79586.179895822424</v>
      </c>
      <c r="M66" s="122">
        <f t="shared" si="22"/>
        <v>100617.04216689337</v>
      </c>
      <c r="N66" s="122">
        <f t="shared" si="22"/>
        <v>102701.26647986122</v>
      </c>
      <c r="O66" s="122">
        <f t="shared" si="22"/>
        <v>87740.777280760463</v>
      </c>
      <c r="P66" s="122">
        <f t="shared" si="22"/>
        <v>101518.39330606908</v>
      </c>
      <c r="Q66" s="122">
        <f t="shared" ref="Q66" si="23">P40+Q53-Q40</f>
        <v>118684.53681300441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8759.9999999999982</v>
      </c>
      <c r="C70" s="120">
        <v>8759.9999999999964</v>
      </c>
      <c r="D70" s="120">
        <v>8759.9999999999927</v>
      </c>
      <c r="E70" s="120">
        <v>8759.9999999999964</v>
      </c>
      <c r="F70" s="120">
        <v>8759.9999999999982</v>
      </c>
      <c r="G70" s="120">
        <v>8759.9999999999945</v>
      </c>
      <c r="H70" s="120">
        <v>8759.9999999999945</v>
      </c>
      <c r="I70" s="120">
        <v>8759.9999999999982</v>
      </c>
      <c r="J70" s="120">
        <v>8759.9999999999982</v>
      </c>
      <c r="K70" s="120">
        <v>8759.9999999999927</v>
      </c>
      <c r="L70" s="120">
        <v>8760.0000000000018</v>
      </c>
      <c r="M70" s="120">
        <v>8760</v>
      </c>
      <c r="N70" s="120">
        <v>8759.9999999999945</v>
      </c>
      <c r="O70" s="120">
        <v>8759.9999999999927</v>
      </c>
      <c r="P70" s="120">
        <v>8759.9999999999927</v>
      </c>
      <c r="Q70" s="120">
        <v>8759.9999999999964</v>
      </c>
    </row>
    <row r="71" spans="1:17" ht="12" customHeight="1" x14ac:dyDescent="0.25">
      <c r="A71" s="87" t="s">
        <v>53</v>
      </c>
      <c r="B71" s="120">
        <v>589.22806060798837</v>
      </c>
      <c r="C71" s="120">
        <v>601.10849508107276</v>
      </c>
      <c r="D71" s="120">
        <v>606.61938825063498</v>
      </c>
      <c r="E71" s="120">
        <v>631.18411271545506</v>
      </c>
      <c r="F71" s="120">
        <v>655.29468750148976</v>
      </c>
      <c r="G71" s="120">
        <v>668.74771406597074</v>
      </c>
      <c r="H71" s="120">
        <v>677.1207366100333</v>
      </c>
      <c r="I71" s="120">
        <v>689.90841182288648</v>
      </c>
      <c r="J71" s="120">
        <v>705.75317236746605</v>
      </c>
      <c r="K71" s="120">
        <v>704.92266258779705</v>
      </c>
      <c r="L71" s="120">
        <v>705.28358802909634</v>
      </c>
      <c r="M71" s="120">
        <v>706.07745778685103</v>
      </c>
      <c r="N71" s="120">
        <v>723.63545571768441</v>
      </c>
      <c r="O71" s="120">
        <v>745.36811887327349</v>
      </c>
      <c r="P71" s="120">
        <v>750.54623085409889</v>
      </c>
      <c r="Q71" s="120">
        <v>770.84882480200338</v>
      </c>
    </row>
    <row r="72" spans="1:17" ht="12" customHeight="1" x14ac:dyDescent="0.25">
      <c r="A72" s="87" t="s">
        <v>52</v>
      </c>
      <c r="B72" s="120">
        <v>212.64063777731124</v>
      </c>
      <c r="C72" s="120">
        <v>215.16834156042404</v>
      </c>
      <c r="D72" s="120">
        <v>217.38296971375914</v>
      </c>
      <c r="E72" s="120">
        <v>219.41807033008897</v>
      </c>
      <c r="F72" s="120">
        <v>221.42876215535247</v>
      </c>
      <c r="G72" s="120">
        <v>223.32701899580329</v>
      </c>
      <c r="H72" s="120">
        <v>225.29805768324599</v>
      </c>
      <c r="I72" s="120">
        <v>227.15687748577736</v>
      </c>
      <c r="J72" s="120">
        <v>228.444459467288</v>
      </c>
      <c r="K72" s="120">
        <v>229.25704051791993</v>
      </c>
      <c r="L72" s="120">
        <v>230.53678572484262</v>
      </c>
      <c r="M72" s="120">
        <v>233.16541350768176</v>
      </c>
      <c r="N72" s="120">
        <v>235.43392172684239</v>
      </c>
      <c r="O72" s="120">
        <v>237.79565961269918</v>
      </c>
      <c r="P72" s="120">
        <v>240.32900418140758</v>
      </c>
      <c r="Q72" s="120">
        <v>242.92606847624663</v>
      </c>
    </row>
    <row r="73" spans="1:17" ht="12" customHeight="1" x14ac:dyDescent="0.25">
      <c r="A73" s="87" t="s">
        <v>51</v>
      </c>
      <c r="B73" s="120">
        <v>494.51725317865601</v>
      </c>
      <c r="C73" s="120">
        <v>499.44273580080181</v>
      </c>
      <c r="D73" s="120">
        <v>503.70594261793929</v>
      </c>
      <c r="E73" s="120">
        <v>507.60829025314194</v>
      </c>
      <c r="F73" s="120">
        <v>511.5011960898903</v>
      </c>
      <c r="G73" s="120">
        <v>515.17481739498555</v>
      </c>
      <c r="H73" s="120">
        <v>519.05123662062078</v>
      </c>
      <c r="I73" s="120">
        <v>522.69951107070926</v>
      </c>
      <c r="J73" s="120">
        <v>525.0617254760831</v>
      </c>
      <c r="K73" s="120">
        <v>526.35989528891173</v>
      </c>
      <c r="L73" s="120">
        <v>528.75540017382116</v>
      </c>
      <c r="M73" s="120">
        <v>531.79217510809121</v>
      </c>
      <c r="N73" s="120">
        <v>534.10108508753592</v>
      </c>
      <c r="O73" s="120">
        <v>536.70822873523571</v>
      </c>
      <c r="P73" s="120">
        <v>539.77768428020931</v>
      </c>
      <c r="Q73" s="120">
        <v>543.05529458423155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1508.2879154012287</v>
      </c>
      <c r="C75" s="120">
        <v>1537.8988513167724</v>
      </c>
      <c r="D75" s="120">
        <v>1564.5808214305209</v>
      </c>
      <c r="E75" s="120">
        <v>1589.3730503252295</v>
      </c>
      <c r="F75" s="120">
        <v>1613.4750732778361</v>
      </c>
      <c r="G75" s="120">
        <v>1636.3136562320094</v>
      </c>
      <c r="H75" s="120">
        <v>1659.3004520509653</v>
      </c>
      <c r="I75" s="120">
        <v>1681.1241583658878</v>
      </c>
      <c r="J75" s="120">
        <v>1698.4016970258047</v>
      </c>
      <c r="K75" s="120">
        <v>1711.8312690353471</v>
      </c>
      <c r="L75" s="120">
        <v>1728.4651143314918</v>
      </c>
      <c r="M75" s="120">
        <v>1749.7650088758194</v>
      </c>
      <c r="N75" s="120">
        <v>1768.4649423006904</v>
      </c>
      <c r="O75" s="120">
        <v>1782.9496189584279</v>
      </c>
      <c r="P75" s="120">
        <v>1798.7898502684907</v>
      </c>
      <c r="Q75" s="120">
        <v>1830.1699940728829</v>
      </c>
    </row>
    <row r="76" spans="1:17" ht="12" customHeight="1" x14ac:dyDescent="0.25">
      <c r="A76" s="87" t="s">
        <v>28</v>
      </c>
      <c r="B76" s="120">
        <v>624.74240257788176</v>
      </c>
      <c r="C76" s="120">
        <v>637.00743968224344</v>
      </c>
      <c r="D76" s="120">
        <v>648.05928061006807</v>
      </c>
      <c r="E76" s="120">
        <v>658.32837876220708</v>
      </c>
      <c r="F76" s="120">
        <v>668.31158924387</v>
      </c>
      <c r="G76" s="120">
        <v>677.77147488014054</v>
      </c>
      <c r="H76" s="120">
        <v>687.29275122324634</v>
      </c>
      <c r="I76" s="120">
        <v>696.33226853099586</v>
      </c>
      <c r="J76" s="120">
        <v>703.48873441712408</v>
      </c>
      <c r="K76" s="120">
        <v>709.0513481576196</v>
      </c>
      <c r="L76" s="120">
        <v>715.94119217765751</v>
      </c>
      <c r="M76" s="120">
        <v>722.69271168226123</v>
      </c>
      <c r="N76" s="120">
        <v>728.36731083247275</v>
      </c>
      <c r="O76" s="120">
        <v>734.36695559745215</v>
      </c>
      <c r="P76" s="120">
        <v>740.9280796805856</v>
      </c>
      <c r="Q76" s="120">
        <v>747.71283893671557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483.87741491275182</v>
      </c>
      <c r="C78" s="118">
        <v>486.37357358124132</v>
      </c>
      <c r="D78" s="118">
        <v>488.39579469744342</v>
      </c>
      <c r="E78" s="118">
        <v>490.21369770578394</v>
      </c>
      <c r="F78" s="118">
        <v>492.14622174928036</v>
      </c>
      <c r="G78" s="118">
        <v>493.97385859832542</v>
      </c>
      <c r="H78" s="118">
        <v>496.08732897241191</v>
      </c>
      <c r="I78" s="118">
        <v>498.06216414459305</v>
      </c>
      <c r="J78" s="118">
        <v>498.88522228411705</v>
      </c>
      <c r="K78" s="118">
        <v>498.76849743201251</v>
      </c>
      <c r="L78" s="118">
        <v>499.75508251078583</v>
      </c>
      <c r="M78" s="118">
        <v>501.09493767874596</v>
      </c>
      <c r="N78" s="118">
        <v>501.80943333886927</v>
      </c>
      <c r="O78" s="118">
        <v>502.85994390850345</v>
      </c>
      <c r="P78" s="118">
        <v>504.3923622579785</v>
      </c>
      <c r="Q78" s="118">
        <v>506.16204976633986</v>
      </c>
    </row>
    <row r="79" spans="1:17" ht="12" customHeight="1" x14ac:dyDescent="0.25">
      <c r="A79" s="49" t="s">
        <v>26</v>
      </c>
      <c r="B79" s="117">
        <v>30.225055460487518</v>
      </c>
      <c r="C79" s="117">
        <v>30.671922153924651</v>
      </c>
      <c r="D79" s="117">
        <v>31.068607966711841</v>
      </c>
      <c r="E79" s="117">
        <v>31.434860119852306</v>
      </c>
      <c r="F79" s="117">
        <v>31.793527344215256</v>
      </c>
      <c r="G79" s="117">
        <v>32.132524470063686</v>
      </c>
      <c r="H79" s="117">
        <v>32.478943023530718</v>
      </c>
      <c r="I79" s="117">
        <v>32.806522544906365</v>
      </c>
      <c r="J79" s="117">
        <v>33.049100582282648</v>
      </c>
      <c r="K79" s="117">
        <v>33.220497349915192</v>
      </c>
      <c r="L79" s="117">
        <v>33.457383453000801</v>
      </c>
      <c r="M79" s="117">
        <v>33.796443640913772</v>
      </c>
      <c r="N79" s="117">
        <v>34.084458103090888</v>
      </c>
      <c r="O79" s="117">
        <v>34.387045386820191</v>
      </c>
      <c r="P79" s="117">
        <v>34.715373156278204</v>
      </c>
      <c r="Q79" s="117">
        <v>35.053701970677771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52.164606594579894</v>
      </c>
      <c r="C83" s="109">
        <f t="shared" si="24"/>
        <v>51.217041056556589</v>
      </c>
      <c r="D83" s="109">
        <f t="shared" si="24"/>
        <v>49.906352845032558</v>
      </c>
      <c r="E83" s="109">
        <f t="shared" si="24"/>
        <v>48.296280623732784</v>
      </c>
      <c r="F83" s="109">
        <f t="shared" si="24"/>
        <v>46.850564763573523</v>
      </c>
      <c r="G83" s="109">
        <f t="shared" si="24"/>
        <v>45.489591410698694</v>
      </c>
      <c r="H83" s="109">
        <f t="shared" si="24"/>
        <v>44.279401680192578</v>
      </c>
      <c r="I83" s="109">
        <f t="shared" si="24"/>
        <v>43.054135139148762</v>
      </c>
      <c r="J83" s="109">
        <f t="shared" si="24"/>
        <v>41.834314965475855</v>
      </c>
      <c r="K83" s="109">
        <f t="shared" si="24"/>
        <v>40.642982368333854</v>
      </c>
      <c r="L83" s="109">
        <f t="shared" si="24"/>
        <v>39.555311773543814</v>
      </c>
      <c r="M83" s="109">
        <f t="shared" si="24"/>
        <v>38.432658790505059</v>
      </c>
      <c r="N83" s="109">
        <f t="shared" si="24"/>
        <v>37.228361772564291</v>
      </c>
      <c r="O83" s="109">
        <f t="shared" si="24"/>
        <v>36.087249107157767</v>
      </c>
      <c r="P83" s="109">
        <f t="shared" si="24"/>
        <v>35.261404061053724</v>
      </c>
      <c r="Q83" s="109">
        <f t="shared" ref="Q83" si="25">IF(Q18=0,0,1000000*Q18/Q31)</f>
        <v>34.253381750655421</v>
      </c>
    </row>
    <row r="84" spans="1:17" ht="12" customHeight="1" x14ac:dyDescent="0.25">
      <c r="A84" s="87" t="s">
        <v>53</v>
      </c>
      <c r="B84" s="109">
        <f t="shared" ref="B84:P84" si="26">IF(B19=0,0,1000000*B19/B32)</f>
        <v>389.44830198737458</v>
      </c>
      <c r="C84" s="109">
        <f t="shared" si="26"/>
        <v>383.46208963867053</v>
      </c>
      <c r="D84" s="109">
        <f t="shared" si="26"/>
        <v>371.30414797844008</v>
      </c>
      <c r="E84" s="109">
        <f t="shared" si="26"/>
        <v>358.22422546521545</v>
      </c>
      <c r="F84" s="109">
        <f t="shared" si="26"/>
        <v>345.16230693434767</v>
      </c>
      <c r="G84" s="109">
        <f t="shared" si="26"/>
        <v>332.14814465843926</v>
      </c>
      <c r="H84" s="109">
        <f t="shared" si="26"/>
        <v>320.48470726112237</v>
      </c>
      <c r="I84" s="109">
        <f t="shared" si="26"/>
        <v>308.90014569283881</v>
      </c>
      <c r="J84" s="109">
        <f t="shared" si="26"/>
        <v>297.59486160950155</v>
      </c>
      <c r="K84" s="109">
        <f t="shared" si="26"/>
        <v>286.0993546547021</v>
      </c>
      <c r="L84" s="109">
        <f t="shared" si="26"/>
        <v>275.03276073875548</v>
      </c>
      <c r="M84" s="109">
        <f t="shared" si="26"/>
        <v>264.1893434101907</v>
      </c>
      <c r="N84" s="109">
        <f t="shared" si="26"/>
        <v>253.23171746731489</v>
      </c>
      <c r="O84" s="109">
        <f t="shared" si="26"/>
        <v>242.04312523269283</v>
      </c>
      <c r="P84" s="109">
        <f t="shared" si="26"/>
        <v>234.60139964701125</v>
      </c>
      <c r="Q84" s="109">
        <f t="shared" ref="Q84" si="27">IF(Q19=0,0,1000000*Q19/Q32)</f>
        <v>219.07716885749053</v>
      </c>
    </row>
    <row r="85" spans="1:17" ht="12" customHeight="1" x14ac:dyDescent="0.25">
      <c r="A85" s="87" t="s">
        <v>52</v>
      </c>
      <c r="B85" s="109">
        <f t="shared" ref="B85:P85" si="28">IF(B20=0,0,1000000*B20/B33)</f>
        <v>2324.395279714257</v>
      </c>
      <c r="C85" s="109">
        <f t="shared" si="28"/>
        <v>2283.5610891904039</v>
      </c>
      <c r="D85" s="109">
        <f t="shared" si="28"/>
        <v>2232.5671340744102</v>
      </c>
      <c r="E85" s="109">
        <f t="shared" si="28"/>
        <v>2169.5231035651718</v>
      </c>
      <c r="F85" s="109">
        <f t="shared" si="28"/>
        <v>2115.5001748922659</v>
      </c>
      <c r="G85" s="109">
        <f t="shared" si="28"/>
        <v>2055.4108511308</v>
      </c>
      <c r="H85" s="109">
        <f t="shared" si="28"/>
        <v>2002.7543019431357</v>
      </c>
      <c r="I85" s="109">
        <f t="shared" si="28"/>
        <v>1948.1274191758146</v>
      </c>
      <c r="J85" s="109">
        <f t="shared" si="28"/>
        <v>1894.992036460264</v>
      </c>
      <c r="K85" s="109">
        <f t="shared" si="28"/>
        <v>1846.299472059382</v>
      </c>
      <c r="L85" s="109">
        <f t="shared" si="28"/>
        <v>1788.2129800877799</v>
      </c>
      <c r="M85" s="109">
        <f t="shared" si="28"/>
        <v>1740.1918600754168</v>
      </c>
      <c r="N85" s="109">
        <f t="shared" si="28"/>
        <v>1684.7835903829359</v>
      </c>
      <c r="O85" s="109">
        <f t="shared" si="28"/>
        <v>1618.2652950144943</v>
      </c>
      <c r="P85" s="109">
        <f t="shared" si="28"/>
        <v>1546.5386893075224</v>
      </c>
      <c r="Q85" s="109">
        <f t="shared" ref="Q85" si="29">IF(Q20=0,0,1000000*Q20/Q33)</f>
        <v>1452.4796654549889</v>
      </c>
    </row>
    <row r="86" spans="1:17" ht="12" customHeight="1" x14ac:dyDescent="0.25">
      <c r="A86" s="87" t="s">
        <v>51</v>
      </c>
      <c r="B86" s="109">
        <f t="shared" ref="B86:P86" si="30">IF(B21=0,0,1000000*B21/B34)</f>
        <v>618.22910328745706</v>
      </c>
      <c r="C86" s="109">
        <f t="shared" si="30"/>
        <v>611.97952448626882</v>
      </c>
      <c r="D86" s="109">
        <f t="shared" si="30"/>
        <v>602.70141647664377</v>
      </c>
      <c r="E86" s="109">
        <f t="shared" si="30"/>
        <v>591.64199637992976</v>
      </c>
      <c r="F86" s="109">
        <f t="shared" si="30"/>
        <v>581.6338874385865</v>
      </c>
      <c r="G86" s="109">
        <f t="shared" si="30"/>
        <v>571.98851513864861</v>
      </c>
      <c r="H86" s="109">
        <f t="shared" si="30"/>
        <v>562.81827137477626</v>
      </c>
      <c r="I86" s="109">
        <f t="shared" si="30"/>
        <v>550.0876747104071</v>
      </c>
      <c r="J86" s="109">
        <f t="shared" si="30"/>
        <v>534.75976784130353</v>
      </c>
      <c r="K86" s="109">
        <f t="shared" si="30"/>
        <v>518.23003682395813</v>
      </c>
      <c r="L86" s="109">
        <f t="shared" si="30"/>
        <v>505.91315803574327</v>
      </c>
      <c r="M86" s="109">
        <f t="shared" si="30"/>
        <v>496.35200350348356</v>
      </c>
      <c r="N86" s="109">
        <f t="shared" si="30"/>
        <v>486.11254602366819</v>
      </c>
      <c r="O86" s="109">
        <f t="shared" si="30"/>
        <v>474.13162162440307</v>
      </c>
      <c r="P86" s="109">
        <f t="shared" si="30"/>
        <v>463.75354768072009</v>
      </c>
      <c r="Q86" s="109">
        <f t="shared" ref="Q86" si="31">IF(Q21=0,0,1000000*Q21/Q34)</f>
        <v>447.10798364948243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375.41629091577147</v>
      </c>
      <c r="C88" s="109">
        <f t="shared" si="32"/>
        <v>370.47174596523598</v>
      </c>
      <c r="D88" s="109">
        <f t="shared" si="32"/>
        <v>364.18577788751259</v>
      </c>
      <c r="E88" s="109">
        <f t="shared" si="32"/>
        <v>357.74889432350892</v>
      </c>
      <c r="F88" s="109">
        <f t="shared" si="32"/>
        <v>351.38689116882762</v>
      </c>
      <c r="G88" s="109">
        <f t="shared" si="32"/>
        <v>344.44596262191698</v>
      </c>
      <c r="H88" s="109">
        <f t="shared" si="32"/>
        <v>336.95421792807764</v>
      </c>
      <c r="I88" s="109">
        <f t="shared" si="32"/>
        <v>330.61001091061809</v>
      </c>
      <c r="J88" s="109">
        <f t="shared" si="32"/>
        <v>321.83494235197321</v>
      </c>
      <c r="K88" s="109">
        <f t="shared" si="32"/>
        <v>311.84285123915674</v>
      </c>
      <c r="L88" s="109">
        <f t="shared" si="32"/>
        <v>300.60149502691121</v>
      </c>
      <c r="M88" s="109">
        <f t="shared" si="32"/>
        <v>287.24626784643874</v>
      </c>
      <c r="N88" s="109">
        <f t="shared" si="32"/>
        <v>271.86100442027714</v>
      </c>
      <c r="O88" s="109">
        <f t="shared" si="32"/>
        <v>250.41342721784858</v>
      </c>
      <c r="P88" s="109">
        <f t="shared" si="32"/>
        <v>219.42993899796454</v>
      </c>
      <c r="Q88" s="109">
        <f t="shared" ref="Q88" si="33">IF(Q23=0,0,1000000*Q23/Q36)</f>
        <v>183.34670751462957</v>
      </c>
    </row>
    <row r="89" spans="1:17" ht="12" customHeight="1" x14ac:dyDescent="0.25">
      <c r="A89" s="87" t="s">
        <v>28</v>
      </c>
      <c r="B89" s="109">
        <f t="shared" ref="B89:P89" si="34">IF(B24=0,0,1000000*B24/B37)</f>
        <v>391.27014702265132</v>
      </c>
      <c r="C89" s="109">
        <f t="shared" si="34"/>
        <v>384.22646857361678</v>
      </c>
      <c r="D89" s="109">
        <f t="shared" si="34"/>
        <v>374.30701679762893</v>
      </c>
      <c r="E89" s="109">
        <f t="shared" si="34"/>
        <v>362.9941481134274</v>
      </c>
      <c r="F89" s="109">
        <f t="shared" si="34"/>
        <v>351.16110657328562</v>
      </c>
      <c r="G89" s="109">
        <f t="shared" si="34"/>
        <v>338.50717152773058</v>
      </c>
      <c r="H89" s="109">
        <f t="shared" si="34"/>
        <v>328.10099718501584</v>
      </c>
      <c r="I89" s="109">
        <f t="shared" si="34"/>
        <v>317.77086525197137</v>
      </c>
      <c r="J89" s="109">
        <f t="shared" si="34"/>
        <v>304.93852067284274</v>
      </c>
      <c r="K89" s="109">
        <f t="shared" si="34"/>
        <v>291.9268356880404</v>
      </c>
      <c r="L89" s="109">
        <f t="shared" si="34"/>
        <v>279.09548480082492</v>
      </c>
      <c r="M89" s="109">
        <f t="shared" si="34"/>
        <v>267.250473448337</v>
      </c>
      <c r="N89" s="109">
        <f t="shared" si="34"/>
        <v>252.16041902505995</v>
      </c>
      <c r="O89" s="109">
        <f t="shared" si="34"/>
        <v>230.78736141953473</v>
      </c>
      <c r="P89" s="109">
        <f t="shared" si="34"/>
        <v>207.33923927582711</v>
      </c>
      <c r="Q89" s="109">
        <f t="shared" ref="Q89" si="35">IF(Q24=0,0,1000000*Q24/Q37)</f>
        <v>176.19453273984388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76.375975934181199</v>
      </c>
      <c r="C91" s="53">
        <f t="shared" si="36"/>
        <v>74.119488828840502</v>
      </c>
      <c r="D91" s="53">
        <f t="shared" si="36"/>
        <v>70.900643820162728</v>
      </c>
      <c r="E91" s="53">
        <f t="shared" si="36"/>
        <v>69.19987656336167</v>
      </c>
      <c r="F91" s="53">
        <f t="shared" si="36"/>
        <v>67.08035608977373</v>
      </c>
      <c r="G91" s="53">
        <f t="shared" si="36"/>
        <v>65.021331970727019</v>
      </c>
      <c r="H91" s="53">
        <f t="shared" si="36"/>
        <v>63.0371554470522</v>
      </c>
      <c r="I91" s="53">
        <f t="shared" si="36"/>
        <v>60.63828471291626</v>
      </c>
      <c r="J91" s="53">
        <f t="shared" si="36"/>
        <v>57.84410488000605</v>
      </c>
      <c r="K91" s="53">
        <f t="shared" si="36"/>
        <v>54.660691316080573</v>
      </c>
      <c r="L91" s="53">
        <f t="shared" si="36"/>
        <v>50.627702614417402</v>
      </c>
      <c r="M91" s="53">
        <f t="shared" si="36"/>
        <v>45.904736190454138</v>
      </c>
      <c r="N91" s="53">
        <f t="shared" si="36"/>
        <v>40.548512027641138</v>
      </c>
      <c r="O91" s="53">
        <f t="shared" si="36"/>
        <v>34.145977259820192</v>
      </c>
      <c r="P91" s="53">
        <f t="shared" si="36"/>
        <v>26.497851873025606</v>
      </c>
      <c r="Q91" s="53">
        <f t="shared" ref="Q91" si="37">IF(Q26=0,0,1000000*Q26/Q39)</f>
        <v>18.728193863886943</v>
      </c>
    </row>
    <row r="92" spans="1:17" ht="12" customHeight="1" x14ac:dyDescent="0.25">
      <c r="A92" s="49" t="s">
        <v>26</v>
      </c>
      <c r="B92" s="48">
        <f t="shared" ref="B92:P92" si="38">IF(B27=0,0,1000000*B27/B40)</f>
        <v>12389.520060560308</v>
      </c>
      <c r="C92" s="48">
        <f t="shared" si="38"/>
        <v>12225.850879090376</v>
      </c>
      <c r="D92" s="48">
        <f t="shared" si="38"/>
        <v>12042.576703836878</v>
      </c>
      <c r="E92" s="48">
        <f t="shared" si="38"/>
        <v>11882.861579704466</v>
      </c>
      <c r="F92" s="48">
        <f t="shared" si="38"/>
        <v>11707.758364335596</v>
      </c>
      <c r="G92" s="48">
        <f t="shared" si="38"/>
        <v>11498.42111550446</v>
      </c>
      <c r="H92" s="48">
        <f t="shared" si="38"/>
        <v>11304.45708317445</v>
      </c>
      <c r="I92" s="48">
        <f t="shared" si="38"/>
        <v>11103.784675400584</v>
      </c>
      <c r="J92" s="48">
        <f t="shared" si="38"/>
        <v>10877.378233388983</v>
      </c>
      <c r="K92" s="48">
        <f t="shared" si="38"/>
        <v>10656.600933888121</v>
      </c>
      <c r="L92" s="48">
        <f t="shared" si="38"/>
        <v>10383.240930783901</v>
      </c>
      <c r="M92" s="48">
        <f t="shared" si="38"/>
        <v>10142.054551585707</v>
      </c>
      <c r="N92" s="48">
        <f t="shared" si="38"/>
        <v>9898.8167520014904</v>
      </c>
      <c r="O92" s="48">
        <f t="shared" si="38"/>
        <v>9667.5744717335892</v>
      </c>
      <c r="P92" s="48">
        <f t="shared" si="38"/>
        <v>9328.2951836919201</v>
      </c>
      <c r="Q92" s="48">
        <f t="shared" ref="Q92" si="39">IF(Q27=0,0,1000000*Q27/Q40)</f>
        <v>8820.044409672757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42.420107666595705</v>
      </c>
      <c r="D96" s="109">
        <v>40.722732594107434</v>
      </c>
      <c r="E96" s="109">
        <v>39.209404750185854</v>
      </c>
      <c r="F96" s="109">
        <v>38.251913187177159</v>
      </c>
      <c r="G96" s="109">
        <v>37.412882879005878</v>
      </c>
      <c r="H96" s="109">
        <v>36.81057377253439</v>
      </c>
      <c r="I96" s="109">
        <v>36.381502583773013</v>
      </c>
      <c r="J96" s="109">
        <v>35.892387489471481</v>
      </c>
      <c r="K96" s="109">
        <v>35.166941213780184</v>
      </c>
      <c r="L96" s="109">
        <v>34.517577222900698</v>
      </c>
      <c r="M96" s="109">
        <v>33.415969497552432</v>
      </c>
      <c r="N96" s="109">
        <v>32.47250523933333</v>
      </c>
      <c r="O96" s="109">
        <v>31.440827510136874</v>
      </c>
      <c r="P96" s="109">
        <v>29.70529690606913</v>
      </c>
      <c r="Q96" s="109">
        <v>27.62980010601223</v>
      </c>
    </row>
    <row r="97" spans="1:17" ht="12" customHeight="1" x14ac:dyDescent="0.25">
      <c r="A97" s="87" t="s">
        <v>53</v>
      </c>
      <c r="B97" s="109"/>
      <c r="C97" s="109">
        <v>301.49837624247789</v>
      </c>
      <c r="D97" s="109">
        <v>280.56739600988055</v>
      </c>
      <c r="E97" s="109">
        <v>266.59585250051384</v>
      </c>
      <c r="F97" s="109">
        <v>258.32902808173378</v>
      </c>
      <c r="G97" s="109">
        <v>253.72692879348884</v>
      </c>
      <c r="H97" s="109">
        <v>248.0986081946628</v>
      </c>
      <c r="I97" s="109">
        <v>242.624533628796</v>
      </c>
      <c r="J97" s="109">
        <v>236.53088493793524</v>
      </c>
      <c r="K97" s="109">
        <v>231.51310017805639</v>
      </c>
      <c r="L97" s="109">
        <v>225.88647458333145</v>
      </c>
      <c r="M97" s="109">
        <v>215.16355479640623</v>
      </c>
      <c r="N97" s="109">
        <v>207.36448272960709</v>
      </c>
      <c r="O97" s="109">
        <v>191.76992890579132</v>
      </c>
      <c r="P97" s="109">
        <v>164.73592634951609</v>
      </c>
      <c r="Q97" s="109">
        <v>131.77919910151823</v>
      </c>
    </row>
    <row r="98" spans="1:17" ht="12" customHeight="1" x14ac:dyDescent="0.25">
      <c r="A98" s="87" t="s">
        <v>52</v>
      </c>
      <c r="B98" s="109"/>
      <c r="C98" s="109">
        <v>2007.2305899207752</v>
      </c>
      <c r="D98" s="109">
        <v>1903.3932497046076</v>
      </c>
      <c r="E98" s="109">
        <v>1821.8197880608</v>
      </c>
      <c r="F98" s="109">
        <v>1773.0958248246791</v>
      </c>
      <c r="G98" s="109">
        <v>1732.5863696845504</v>
      </c>
      <c r="H98" s="109">
        <v>1691.4052981875468</v>
      </c>
      <c r="I98" s="109">
        <v>1661.0951118042176</v>
      </c>
      <c r="J98" s="109">
        <v>1619.5926740029938</v>
      </c>
      <c r="K98" s="109">
        <v>1584.8353161498801</v>
      </c>
      <c r="L98" s="109">
        <v>1540.7831150950858</v>
      </c>
      <c r="M98" s="109">
        <v>1493.4892549508688</v>
      </c>
      <c r="N98" s="109">
        <v>1406.9321936293993</v>
      </c>
      <c r="O98" s="109">
        <v>1276.970832077769</v>
      </c>
      <c r="P98" s="109">
        <v>1144.5215529969403</v>
      </c>
      <c r="Q98" s="109">
        <v>956.50653026556859</v>
      </c>
    </row>
    <row r="99" spans="1:17" ht="12" customHeight="1" x14ac:dyDescent="0.25">
      <c r="A99" s="87" t="s">
        <v>51</v>
      </c>
      <c r="B99" s="109"/>
      <c r="C99" s="109">
        <v>551.38648704821799</v>
      </c>
      <c r="D99" s="109">
        <v>534.36438714435997</v>
      </c>
      <c r="E99" s="109">
        <v>529.53373032045727</v>
      </c>
      <c r="F99" s="109">
        <v>521.82610568903203</v>
      </c>
      <c r="G99" s="109">
        <v>515.88484954661237</v>
      </c>
      <c r="H99" s="109">
        <v>508.79444354349624</v>
      </c>
      <c r="I99" s="109">
        <v>498.68272896570539</v>
      </c>
      <c r="J99" s="109">
        <v>485.5128021770588</v>
      </c>
      <c r="K99" s="109">
        <v>470.43739688677277</v>
      </c>
      <c r="L99" s="109">
        <v>456.34121993437157</v>
      </c>
      <c r="M99" s="109">
        <v>437.72512061585729</v>
      </c>
      <c r="N99" s="109">
        <v>410.51387797575472</v>
      </c>
      <c r="O99" s="109">
        <v>371.85784109753683</v>
      </c>
      <c r="P99" s="109">
        <v>340.74486200521665</v>
      </c>
      <c r="Q99" s="109">
        <v>293.38654315115866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352.16849098892612</v>
      </c>
      <c r="D101" s="109">
        <v>348.2199747373644</v>
      </c>
      <c r="E101" s="109">
        <v>342.87521697193756</v>
      </c>
      <c r="F101" s="109">
        <v>337.54097900909517</v>
      </c>
      <c r="G101" s="109">
        <v>330.03717145603611</v>
      </c>
      <c r="H101" s="109">
        <v>321.9387384074173</v>
      </c>
      <c r="I101" s="109">
        <v>312.44188737712267</v>
      </c>
      <c r="J101" s="109">
        <v>301.81756672804909</v>
      </c>
      <c r="K101" s="109">
        <v>287.7334282474452</v>
      </c>
      <c r="L101" s="109">
        <v>269.43778191112222</v>
      </c>
      <c r="M101" s="109">
        <v>248.86466280298239</v>
      </c>
      <c r="N101" s="109">
        <v>224.98394736829187</v>
      </c>
      <c r="O101" s="109">
        <v>186.77099948827561</v>
      </c>
      <c r="P101" s="109">
        <v>153.80358423232414</v>
      </c>
      <c r="Q101" s="109">
        <v>118.50964461797632</v>
      </c>
    </row>
    <row r="102" spans="1:17" ht="12" customHeight="1" x14ac:dyDescent="0.25">
      <c r="A102" s="87" t="s">
        <v>28</v>
      </c>
      <c r="B102" s="109"/>
      <c r="C102" s="109">
        <v>364.28092316094114</v>
      </c>
      <c r="D102" s="109">
        <v>352.41588491904076</v>
      </c>
      <c r="E102" s="109">
        <v>344.01599832186719</v>
      </c>
      <c r="F102" s="109">
        <v>331.17977456812793</v>
      </c>
      <c r="G102" s="109">
        <v>317.5034284477602</v>
      </c>
      <c r="H102" s="109">
        <v>305.9974496362795</v>
      </c>
      <c r="I102" s="109">
        <v>297.53040977804721</v>
      </c>
      <c r="J102" s="109">
        <v>285.99982111674029</v>
      </c>
      <c r="K102" s="109">
        <v>269.95565471281094</v>
      </c>
      <c r="L102" s="109">
        <v>255.53930822613376</v>
      </c>
      <c r="M102" s="109">
        <v>239.31205267488238</v>
      </c>
      <c r="N102" s="109">
        <v>213.08020987434477</v>
      </c>
      <c r="O102" s="109">
        <v>188.51820329732641</v>
      </c>
      <c r="P102" s="109">
        <v>163.76802680140244</v>
      </c>
      <c r="Q102" s="109">
        <v>128.5489783548766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72.350127523235741</v>
      </c>
      <c r="D104" s="53">
        <v>69.914935567045831</v>
      </c>
      <c r="E104" s="53">
        <v>68.687515364391771</v>
      </c>
      <c r="F104" s="53">
        <v>65.864480766713584</v>
      </c>
      <c r="G104" s="53">
        <v>64.356238888179263</v>
      </c>
      <c r="H104" s="53">
        <v>61.925495062474162</v>
      </c>
      <c r="I104" s="53">
        <v>59.518427364204896</v>
      </c>
      <c r="J104" s="53">
        <v>56.323637329859913</v>
      </c>
      <c r="K104" s="53">
        <v>53.108467447800763</v>
      </c>
      <c r="L104" s="53">
        <v>48.241209886947303</v>
      </c>
      <c r="M104" s="53">
        <v>43.549648494947313</v>
      </c>
      <c r="N104" s="53">
        <v>37.388706357036604</v>
      </c>
      <c r="O104" s="53">
        <v>30.559343648264498</v>
      </c>
      <c r="P104" s="53">
        <v>21.894503125079002</v>
      </c>
      <c r="Q104" s="53">
        <v>14.866594102488348</v>
      </c>
    </row>
    <row r="105" spans="1:17" ht="12" customHeight="1" x14ac:dyDescent="0.25">
      <c r="A105" s="49" t="s">
        <v>26</v>
      </c>
      <c r="B105" s="48"/>
      <c r="C105" s="48">
        <v>11453.284823074242</v>
      </c>
      <c r="D105" s="48">
        <v>11124.057717906942</v>
      </c>
      <c r="E105" s="48">
        <v>10914.61755051517</v>
      </c>
      <c r="F105" s="48">
        <v>10774.846532179792</v>
      </c>
      <c r="G105" s="48">
        <v>10498.654437449248</v>
      </c>
      <c r="H105" s="48">
        <v>10326.507146073702</v>
      </c>
      <c r="I105" s="48">
        <v>10102.280556440528</v>
      </c>
      <c r="J105" s="48">
        <v>9887.4711379548553</v>
      </c>
      <c r="K105" s="48">
        <v>9736.2450993866805</v>
      </c>
      <c r="L105" s="48">
        <v>9440.7041530474908</v>
      </c>
      <c r="M105" s="48">
        <v>9111.9205748499953</v>
      </c>
      <c r="N105" s="48">
        <v>8779.9584182546423</v>
      </c>
      <c r="O105" s="48">
        <v>8303.3527038679586</v>
      </c>
      <c r="P105" s="48">
        <v>7542.8968622611519</v>
      </c>
      <c r="Q105" s="48">
        <v>6523.6515630476943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0.61271755859294019</v>
      </c>
      <c r="C109" s="115">
        <f>C31/RES_summary!C$6</f>
        <v>0.65756588358072277</v>
      </c>
      <c r="D109" s="115">
        <f>D31/RES_summary!D$6</f>
        <v>0.68958120333314887</v>
      </c>
      <c r="E109" s="115">
        <f>E31/RES_summary!E$6</f>
        <v>0.74241260629195094</v>
      </c>
      <c r="F109" s="115">
        <f>F31/RES_summary!F$6</f>
        <v>0.78774703661558387</v>
      </c>
      <c r="G109" s="115">
        <f>G31/RES_summary!G$6</f>
        <v>0.82903088741548214</v>
      </c>
      <c r="H109" s="115">
        <f>H31/RES_summary!H$6</f>
        <v>0.86586813782429461</v>
      </c>
      <c r="I109" s="115">
        <f>I31/RES_summary!I$6</f>
        <v>0.91084217510520815</v>
      </c>
      <c r="J109" s="115">
        <f>J31/RES_summary!J$6</f>
        <v>0.96398262526741108</v>
      </c>
      <c r="K109" s="115">
        <f>K31/RES_summary!K$6</f>
        <v>1.0190055172841179</v>
      </c>
      <c r="L109" s="115">
        <f>L31/RES_summary!L$6</f>
        <v>1.0619952219331139</v>
      </c>
      <c r="M109" s="115">
        <f>M31/RES_summary!M$6</f>
        <v>1.1146336615829364</v>
      </c>
      <c r="N109" s="115">
        <f>N31/RES_summary!N$6</f>
        <v>1.183800936216822</v>
      </c>
      <c r="O109" s="115">
        <f>O31/RES_summary!O$6</f>
        <v>1.2383382177869624</v>
      </c>
      <c r="P109" s="115">
        <f>P31/RES_summary!P$6</f>
        <v>1.2912690765416186</v>
      </c>
      <c r="Q109" s="115">
        <f>Q31/RES_summary!Q$6</f>
        <v>1.3333513652252826</v>
      </c>
    </row>
    <row r="110" spans="1:17" ht="12" customHeight="1" x14ac:dyDescent="0.25">
      <c r="A110" s="87" t="s">
        <v>53</v>
      </c>
      <c r="B110" s="115">
        <f>B32/RES_summary!B$6</f>
        <v>0.69890757382686541</v>
      </c>
      <c r="C110" s="115">
        <f>C32/RES_summary!C$6</f>
        <v>0.71476003877727778</v>
      </c>
      <c r="D110" s="115">
        <f>D32/RES_summary!D$6</f>
        <v>0.73175733912212182</v>
      </c>
      <c r="E110" s="115">
        <f>E32/RES_summary!E$6</f>
        <v>0.75226183732975516</v>
      </c>
      <c r="F110" s="115">
        <f>F32/RES_summary!F$6</f>
        <v>0.77296240241263525</v>
      </c>
      <c r="G110" s="115">
        <f>G32/RES_summary!G$6</f>
        <v>0.79693596710480274</v>
      </c>
      <c r="H110" s="115">
        <f>H32/RES_summary!H$6</f>
        <v>0.81637038301020681</v>
      </c>
      <c r="I110" s="115">
        <f>I32/RES_summary!I$6</f>
        <v>0.8374177076573357</v>
      </c>
      <c r="J110" s="115">
        <f>J32/RES_summary!J$6</f>
        <v>0.85746986129194691</v>
      </c>
      <c r="K110" s="115">
        <f>K32/RES_summary!K$6</f>
        <v>0.88438799076566244</v>
      </c>
      <c r="L110" s="115">
        <f>L32/RES_summary!L$6</f>
        <v>0.91016927068548237</v>
      </c>
      <c r="M110" s="115">
        <f>M32/RES_summary!M$6</f>
        <v>0.93523924073284614</v>
      </c>
      <c r="N110" s="115">
        <f>N32/RES_summary!N$6</f>
        <v>0.96117059861714582</v>
      </c>
      <c r="O110" s="115">
        <f>O32/RES_summary!O$6</f>
        <v>0.98080485794035266</v>
      </c>
      <c r="P110" s="115">
        <f>P32/RES_summary!P$6</f>
        <v>1.0005674538298526</v>
      </c>
      <c r="Q110" s="115">
        <f>Q32/RES_summary!Q$6</f>
        <v>1.0440699187105196</v>
      </c>
    </row>
    <row r="111" spans="1:17" ht="12" customHeight="1" x14ac:dyDescent="0.25">
      <c r="A111" s="87" t="s">
        <v>52</v>
      </c>
      <c r="B111" s="115">
        <f>B33/RES_summary!B$6</f>
        <v>3.1124485958488327E-2</v>
      </c>
      <c r="C111" s="115">
        <f>C33/RES_summary!C$6</f>
        <v>3.5367270698831305E-2</v>
      </c>
      <c r="D111" s="115">
        <f>D33/RES_summary!D$6</f>
        <v>3.8348964160479324E-2</v>
      </c>
      <c r="E111" s="115">
        <f>E33/RES_summary!E$6</f>
        <v>4.2423416970227057E-2</v>
      </c>
      <c r="F111" s="115">
        <f>F33/RES_summary!F$6</f>
        <v>4.5712356162672385E-2</v>
      </c>
      <c r="G111" s="115">
        <f>G33/RES_summary!G$6</f>
        <v>5.0055190960042364E-2</v>
      </c>
      <c r="H111" s="115">
        <f>H33/RES_summary!H$6</f>
        <v>5.4003806209799159E-2</v>
      </c>
      <c r="I111" s="115">
        <f>I33/RES_summary!I$6</f>
        <v>5.8775923143010188E-2</v>
      </c>
      <c r="J111" s="115">
        <f>J33/RES_summary!J$6</f>
        <v>6.359136358254823E-2</v>
      </c>
      <c r="K111" s="115">
        <f>K33/RES_summary!K$6</f>
        <v>6.7673815996185785E-2</v>
      </c>
      <c r="L111" s="115">
        <f>L33/RES_summary!L$6</f>
        <v>7.4267041542842888E-2</v>
      </c>
      <c r="M111" s="115">
        <f>M33/RES_summary!M$6</f>
        <v>7.8624057381349505E-2</v>
      </c>
      <c r="N111" s="115">
        <f>N33/RES_summary!N$6</f>
        <v>8.3402857818473314E-2</v>
      </c>
      <c r="O111" s="115">
        <f>O33/RES_summary!O$6</f>
        <v>8.8664593493451085E-2</v>
      </c>
      <c r="P111" s="115">
        <f>P33/RES_summary!P$6</f>
        <v>9.5764859023012475E-2</v>
      </c>
      <c r="Q111" s="115">
        <f>Q33/RES_summary!Q$6</f>
        <v>0.10490801683305025</v>
      </c>
    </row>
    <row r="112" spans="1:17" ht="12" customHeight="1" x14ac:dyDescent="0.25">
      <c r="A112" s="87" t="s">
        <v>51</v>
      </c>
      <c r="B112" s="115">
        <f>B34/RES_summary!B$6</f>
        <v>0.1101375398242347</v>
      </c>
      <c r="C112" s="115">
        <f>C34/RES_summary!C$6</f>
        <v>0.11771093940441336</v>
      </c>
      <c r="D112" s="115">
        <f>D34/RES_summary!D$6</f>
        <v>0.12273557124732591</v>
      </c>
      <c r="E112" s="115">
        <f>E34/RES_summary!E$6</f>
        <v>0.13212190748422181</v>
      </c>
      <c r="F112" s="115">
        <f>F34/RES_summary!F$6</f>
        <v>0.14000931541694842</v>
      </c>
      <c r="G112" s="115">
        <f>G34/RES_summary!G$6</f>
        <v>0.14767608352244188</v>
      </c>
      <c r="H112" s="115">
        <f>H34/RES_summary!H$6</f>
        <v>0.1554617698226532</v>
      </c>
      <c r="I112" s="115">
        <f>I34/RES_summary!I$6</f>
        <v>0.17373112839873178</v>
      </c>
      <c r="J112" s="115">
        <f>J34/RES_summary!J$6</f>
        <v>0.2039373433962085</v>
      </c>
      <c r="K112" s="115">
        <f>K34/RES_summary!K$6</f>
        <v>0.24641092946652493</v>
      </c>
      <c r="L112" s="115">
        <f>L34/RES_summary!L$6</f>
        <v>0.27752004863075941</v>
      </c>
      <c r="M112" s="115">
        <f>M34/RES_summary!M$6</f>
        <v>0.29577544900034491</v>
      </c>
      <c r="N112" s="115">
        <f>N34/RES_summary!N$6</f>
        <v>0.31078448091391186</v>
      </c>
      <c r="O112" s="115">
        <f>O34/RES_summary!O$6</f>
        <v>0.32484940137673846</v>
      </c>
      <c r="P112" s="115">
        <f>P34/RES_summary!P$6</f>
        <v>0.33603936265940049</v>
      </c>
      <c r="Q112" s="115">
        <f>Q34/RES_summary!Q$6</f>
        <v>0.35150459134036893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0.30467623626324353</v>
      </c>
      <c r="C114" s="115">
        <f>C36/RES_summary!C$6</f>
        <v>0.34865500906341079</v>
      </c>
      <c r="D114" s="115">
        <f>D36/RES_summary!D$6</f>
        <v>0.40364696905468994</v>
      </c>
      <c r="E114" s="115">
        <f>E36/RES_summary!E$6</f>
        <v>0.46611551983908217</v>
      </c>
      <c r="F114" s="115">
        <f>F36/RES_summary!F$6</f>
        <v>0.52886212086632967</v>
      </c>
      <c r="G114" s="115">
        <f>G36/RES_summary!G$6</f>
        <v>0.59419807412432546</v>
      </c>
      <c r="H114" s="115">
        <f>H36/RES_summary!H$6</f>
        <v>0.6636402433654921</v>
      </c>
      <c r="I114" s="115">
        <f>I36/RES_summary!I$6</f>
        <v>0.73764088203535561</v>
      </c>
      <c r="J114" s="115">
        <f>J36/RES_summary!J$6</f>
        <v>0.8264917318472097</v>
      </c>
      <c r="K114" s="115">
        <f>K36/RES_summary!K$6</f>
        <v>0.91126481434981044</v>
      </c>
      <c r="L114" s="115">
        <f>L36/RES_summary!L$6</f>
        <v>0.98139055205045667</v>
      </c>
      <c r="M114" s="115">
        <f>M36/RES_summary!M$6</f>
        <v>1.0605509399532498</v>
      </c>
      <c r="N114" s="115">
        <f>N36/RES_summary!N$6</f>
        <v>1.1363719656082127</v>
      </c>
      <c r="O114" s="115">
        <f>O36/RES_summary!O$6</f>
        <v>1.2342592291369023</v>
      </c>
      <c r="P114" s="115">
        <f>P36/RES_summary!P$6</f>
        <v>1.3912240034514363</v>
      </c>
      <c r="Q114" s="115">
        <f>Q36/RES_summary!Q$6</f>
        <v>1.6415288220402739</v>
      </c>
    </row>
    <row r="115" spans="1:17" ht="12" customHeight="1" x14ac:dyDescent="0.25">
      <c r="A115" s="87" t="s">
        <v>28</v>
      </c>
      <c r="B115" s="115">
        <f>B37/RES_summary!B$6</f>
        <v>0.1627839020711272</v>
      </c>
      <c r="C115" s="115">
        <f>C37/RES_summary!C$6</f>
        <v>0.19211486497247457</v>
      </c>
      <c r="D115" s="115">
        <f>D37/RES_summary!D$6</f>
        <v>0.22329458890087922</v>
      </c>
      <c r="E115" s="115">
        <f>E37/RES_summary!E$6</f>
        <v>0.27149711667336629</v>
      </c>
      <c r="F115" s="115">
        <f>F37/RES_summary!F$6</f>
        <v>0.31920871056277828</v>
      </c>
      <c r="G115" s="115">
        <f>G37/RES_summary!G$6</f>
        <v>0.36549408680529832</v>
      </c>
      <c r="H115" s="115">
        <f>H37/RES_summary!H$6</f>
        <v>0.40932333557374329</v>
      </c>
      <c r="I115" s="115">
        <f>I37/RES_summary!I$6</f>
        <v>0.45144091503066963</v>
      </c>
      <c r="J115" s="115">
        <f>J37/RES_summary!J$6</f>
        <v>0.50891069683204415</v>
      </c>
      <c r="K115" s="115">
        <f>K37/RES_summary!K$6</f>
        <v>0.57263757137971905</v>
      </c>
      <c r="L115" s="115">
        <f>L37/RES_summary!L$6</f>
        <v>0.65008068248431472</v>
      </c>
      <c r="M115" s="115">
        <f>M37/RES_summary!M$6</f>
        <v>0.7095607492961008</v>
      </c>
      <c r="N115" s="115">
        <f>N37/RES_summary!N$6</f>
        <v>0.76168001433135879</v>
      </c>
      <c r="O115" s="115">
        <f>O37/RES_summary!O$6</f>
        <v>0.82855937150168146</v>
      </c>
      <c r="P115" s="115">
        <f>P37/RES_summary!P$6</f>
        <v>0.91063460871569535</v>
      </c>
      <c r="Q115" s="115">
        <f>Q37/RES_summary!Q$6</f>
        <v>1.0536344290813777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11.070180326846858</v>
      </c>
      <c r="C117" s="113">
        <f>C39/RES_summary!C$6</f>
        <v>11.17396740475354</v>
      </c>
      <c r="D117" s="113">
        <f>D39/RES_summary!D$6</f>
        <v>11.269739526726809</v>
      </c>
      <c r="E117" s="113">
        <f>E39/RES_summary!E$6</f>
        <v>11.394798175948756</v>
      </c>
      <c r="F117" s="113">
        <f>F39/RES_summary!F$6</f>
        <v>11.501140289125763</v>
      </c>
      <c r="G117" s="113">
        <f>G39/RES_summary!G$6</f>
        <v>11.62748702310661</v>
      </c>
      <c r="H117" s="113">
        <f>H39/RES_summary!H$6</f>
        <v>11.744175356930542</v>
      </c>
      <c r="I117" s="113">
        <f>I39/RES_summary!I$6</f>
        <v>11.879354979671042</v>
      </c>
      <c r="J117" s="113">
        <f>J39/RES_summary!J$6</f>
        <v>11.982355948909381</v>
      </c>
      <c r="K117" s="113">
        <f>K39/RES_summary!K$6</f>
        <v>12.097345032728885</v>
      </c>
      <c r="L117" s="113">
        <f>L39/RES_summary!L$6</f>
        <v>12.226860292757927</v>
      </c>
      <c r="M117" s="113">
        <f>M39/RES_summary!M$6</f>
        <v>12.346607527382879</v>
      </c>
      <c r="N117" s="113">
        <f>N39/RES_summary!N$6</f>
        <v>12.467991217102938</v>
      </c>
      <c r="O117" s="113">
        <f>O39/RES_summary!O$6</f>
        <v>12.57034136776568</v>
      </c>
      <c r="P117" s="113">
        <f>P39/RES_summary!P$6</f>
        <v>12.696306396116634</v>
      </c>
      <c r="Q117" s="113">
        <f>Q39/RES_summary!Q$6</f>
        <v>12.815826108500003</v>
      </c>
    </row>
    <row r="118" spans="1:17" ht="12" customHeight="1" x14ac:dyDescent="0.25">
      <c r="A118" s="49" t="s">
        <v>26</v>
      </c>
      <c r="B118" s="112">
        <f>B40/RES_summary!B$6</f>
        <v>0.33778301186939241</v>
      </c>
      <c r="C118" s="112">
        <f>C40/RES_summary!C$6</f>
        <v>0.3995717237619737</v>
      </c>
      <c r="D118" s="112">
        <f>D40/RES_summary!D$6</f>
        <v>0.4423210120377008</v>
      </c>
      <c r="E118" s="112">
        <f>E40/RES_summary!E$6</f>
        <v>0.47215535123485064</v>
      </c>
      <c r="F118" s="112">
        <f>F40/RES_summary!F$6</f>
        <v>0.50743077569440276</v>
      </c>
      <c r="G118" s="112">
        <f>G40/RES_summary!G$6</f>
        <v>0.54924908628787739</v>
      </c>
      <c r="H118" s="112">
        <f>H40/RES_summary!H$6</f>
        <v>0.58407010887319499</v>
      </c>
      <c r="I118" s="112">
        <f>I40/RES_summary!I$6</f>
        <v>0.61244750214240495</v>
      </c>
      <c r="J118" s="112">
        <f>J40/RES_summary!J$6</f>
        <v>0.6443797022283877</v>
      </c>
      <c r="K118" s="112">
        <f>K40/RES_summary!K$6</f>
        <v>0.66255164396805799</v>
      </c>
      <c r="L118" s="112">
        <f>L40/RES_summary!L$6</f>
        <v>0.69119983320252321</v>
      </c>
      <c r="M118" s="112">
        <f>M40/RES_summary!M$6</f>
        <v>0.70853392113850022</v>
      </c>
      <c r="N118" s="112">
        <f>N40/RES_summary!N$6</f>
        <v>0.72574342734453856</v>
      </c>
      <c r="O118" s="112">
        <f>O40/RES_summary!O$6</f>
        <v>0.74265059305060399</v>
      </c>
      <c r="P118" s="112">
        <f>P40/RES_summary!P$6</f>
        <v>0.76802994406491287</v>
      </c>
      <c r="Q118" s="112">
        <f>Q40/RES_summary!Q$6</f>
        <v>0.80467753902574835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31.962170397592182</v>
      </c>
      <c r="C122" s="109">
        <f t="shared" si="40"/>
        <v>33.678578856744785</v>
      </c>
      <c r="D122" s="109">
        <f t="shared" si="40"/>
        <v>34.414482848846269</v>
      </c>
      <c r="E122" s="109">
        <f t="shared" si="40"/>
        <v>35.855767572072907</v>
      </c>
      <c r="F122" s="109">
        <f t="shared" si="40"/>
        <v>36.906393556271539</v>
      </c>
      <c r="G122" s="109">
        <f t="shared" si="40"/>
        <v>37.712276335379229</v>
      </c>
      <c r="H122" s="109">
        <f t="shared" si="40"/>
        <v>38.340123076802293</v>
      </c>
      <c r="I122" s="109">
        <f t="shared" si="40"/>
        <v>39.215522097415835</v>
      </c>
      <c r="J122" s="109">
        <f t="shared" si="40"/>
        <v>40.327552766683155</v>
      </c>
      <c r="K122" s="109">
        <f t="shared" si="40"/>
        <v>41.415423272213324</v>
      </c>
      <c r="L122" s="109">
        <f t="shared" si="40"/>
        <v>42.007552105578178</v>
      </c>
      <c r="M122" s="109">
        <f t="shared" si="40"/>
        <v>42.838335192028282</v>
      </c>
      <c r="N122" s="109">
        <f t="shared" si="40"/>
        <v>44.070969520180157</v>
      </c>
      <c r="O122" s="109">
        <f t="shared" si="40"/>
        <v>44.688219744191898</v>
      </c>
      <c r="P122" s="109">
        <f t="shared" si="40"/>
        <v>45.531960659477726</v>
      </c>
      <c r="Q122" s="109">
        <f t="shared" si="40"/>
        <v>45.671793320819191</v>
      </c>
    </row>
    <row r="123" spans="1:17" ht="12" customHeight="1" x14ac:dyDescent="0.25">
      <c r="A123" s="87" t="s">
        <v>53</v>
      </c>
      <c r="B123" s="109">
        <f t="shared" ref="B123:Q123" si="41">B84*B110</f>
        <v>272.18836787298835</v>
      </c>
      <c r="C123" s="109">
        <f t="shared" si="41"/>
        <v>274.08337805975214</v>
      </c>
      <c r="D123" s="109">
        <f t="shared" si="41"/>
        <v>271.70453532970987</v>
      </c>
      <c r="E123" s="109">
        <f t="shared" si="41"/>
        <v>269.47841402449143</v>
      </c>
      <c r="F123" s="109">
        <f t="shared" si="41"/>
        <v>266.79748599026078</v>
      </c>
      <c r="G123" s="109">
        <f t="shared" si="41"/>
        <v>264.7008028854392</v>
      </c>
      <c r="H123" s="109">
        <f t="shared" si="41"/>
        <v>261.63422321567646</v>
      </c>
      <c r="I123" s="109">
        <f t="shared" si="41"/>
        <v>258.6784519011141</v>
      </c>
      <c r="J123" s="109">
        <f t="shared" si="41"/>
        <v>255.17862470549542</v>
      </c>
      <c r="K123" s="109">
        <f t="shared" si="41"/>
        <v>253.02283342242467</v>
      </c>
      <c r="L123" s="109">
        <f t="shared" si="41"/>
        <v>250.32636725620785</v>
      </c>
      <c r="M123" s="109">
        <f t="shared" si="41"/>
        <v>247.0802409406559</v>
      </c>
      <c r="N123" s="109">
        <f t="shared" si="41"/>
        <v>243.398881466907</v>
      </c>
      <c r="O123" s="109">
        <f t="shared" si="41"/>
        <v>237.39707305929028</v>
      </c>
      <c r="P123" s="109">
        <f t="shared" si="41"/>
        <v>234.73452510972973</v>
      </c>
      <c r="Q123" s="109">
        <f t="shared" si="41"/>
        <v>228.73188188037091</v>
      </c>
    </row>
    <row r="124" spans="1:17" ht="12" customHeight="1" x14ac:dyDescent="0.25">
      <c r="A124" s="87" t="s">
        <v>52</v>
      </c>
      <c r="B124" s="109">
        <f t="shared" ref="B124:Q124" si="42">B85*B111</f>
        <v>72.345608245442932</v>
      </c>
      <c r="C124" s="109">
        <f t="shared" si="42"/>
        <v>80.763323198715071</v>
      </c>
      <c r="D124" s="109">
        <f t="shared" si="42"/>
        <v>85.616637010483601</v>
      </c>
      <c r="E124" s="109">
        <f t="shared" si="42"/>
        <v>92.038583249086386</v>
      </c>
      <c r="F124" s="109">
        <f t="shared" si="42"/>
        <v>96.704497456870982</v>
      </c>
      <c r="G124" s="109">
        <f t="shared" si="42"/>
        <v>102.8839826546954</v>
      </c>
      <c r="H124" s="109">
        <f t="shared" si="42"/>
        <v>108.15635520797869</v>
      </c>
      <c r="I124" s="109">
        <f t="shared" si="42"/>
        <v>114.50298746226846</v>
      </c>
      <c r="J124" s="109">
        <f t="shared" si="42"/>
        <v>120.50512757657813</v>
      </c>
      <c r="K124" s="109">
        <f t="shared" si="42"/>
        <v>124.94613074600157</v>
      </c>
      <c r="L124" s="109">
        <f t="shared" si="42"/>
        <v>132.80528767963003</v>
      </c>
      <c r="M124" s="109">
        <f t="shared" si="42"/>
        <v>136.8209446611269</v>
      </c>
      <c r="N124" s="109">
        <f t="shared" si="42"/>
        <v>140.51576624360499</v>
      </c>
      <c r="O124" s="109">
        <f t="shared" si="42"/>
        <v>143.48283454701982</v>
      </c>
      <c r="P124" s="109">
        <f t="shared" si="42"/>
        <v>148.10405955516939</v>
      </c>
      <c r="Q124" s="109">
        <f t="shared" si="42"/>
        <v>152.37676119321517</v>
      </c>
    </row>
    <row r="125" spans="1:17" ht="12" customHeight="1" x14ac:dyDescent="0.25">
      <c r="A125" s="87" t="s">
        <v>51</v>
      </c>
      <c r="B125" s="109">
        <f t="shared" ref="B125:Q125" si="43">B86*B112</f>
        <v>68.090232483823215</v>
      </c>
      <c r="C125" s="109">
        <f t="shared" si="43"/>
        <v>72.036684723544894</v>
      </c>
      <c r="D125" s="109">
        <f t="shared" si="43"/>
        <v>73.972902642833361</v>
      </c>
      <c r="E125" s="109">
        <f t="shared" si="43"/>
        <v>78.168869109489378</v>
      </c>
      <c r="F125" s="109">
        <f t="shared" si="43"/>
        <v>81.434162403574931</v>
      </c>
      <c r="G125" s="109">
        <f t="shared" si="43"/>
        <v>84.469023735492584</v>
      </c>
      <c r="H125" s="109">
        <f t="shared" si="43"/>
        <v>87.496724556449024</v>
      </c>
      <c r="I125" s="109">
        <f t="shared" si="43"/>
        <v>95.567352445673535</v>
      </c>
      <c r="J125" s="109">
        <f t="shared" si="43"/>
        <v>109.05748640872865</v>
      </c>
      <c r="K125" s="109">
        <f t="shared" si="43"/>
        <v>127.69754505126296</v>
      </c>
      <c r="L125" s="109">
        <f t="shared" si="43"/>
        <v>140.40104422102053</v>
      </c>
      <c r="M125" s="109">
        <f t="shared" si="43"/>
        <v>146.80873669846363</v>
      </c>
      <c r="N125" s="109">
        <f t="shared" si="43"/>
        <v>151.07623528170581</v>
      </c>
      <c r="O125" s="109">
        <f t="shared" si="43"/>
        <v>154.02137345846961</v>
      </c>
      <c r="P125" s="109">
        <f t="shared" si="43"/>
        <v>155.83944659366509</v>
      </c>
      <c r="Q125" s="109">
        <f t="shared" si="43"/>
        <v>157.16050907772768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114.38042254812416</v>
      </c>
      <c r="C127" s="109">
        <f t="shared" si="44"/>
        <v>129.16682994724698</v>
      </c>
      <c r="D127" s="109">
        <f t="shared" si="44"/>
        <v>147.00248541711898</v>
      </c>
      <c r="E127" s="109">
        <f t="shared" si="44"/>
        <v>166.75231184945923</v>
      </c>
      <c r="F127" s="109">
        <f t="shared" si="44"/>
        <v>185.83521650817235</v>
      </c>
      <c r="G127" s="109">
        <f t="shared" si="44"/>
        <v>204.66912762984245</v>
      </c>
      <c r="H127" s="109">
        <f t="shared" si="44"/>
        <v>223.61637918881851</v>
      </c>
      <c r="I127" s="109">
        <f t="shared" si="44"/>
        <v>243.87146005782685</v>
      </c>
      <c r="J127" s="109">
        <f t="shared" si="44"/>
        <v>265.99391887342921</v>
      </c>
      <c r="K127" s="109">
        <f t="shared" si="44"/>
        <v>284.17141794076571</v>
      </c>
      <c r="L127" s="109">
        <f t="shared" si="44"/>
        <v>295.00746715165297</v>
      </c>
      <c r="M127" s="109">
        <f t="shared" si="44"/>
        <v>304.63929936260354</v>
      </c>
      <c r="N127" s="109">
        <f t="shared" si="44"/>
        <v>308.93522396529335</v>
      </c>
      <c r="O127" s="109">
        <f t="shared" si="44"/>
        <v>309.07508364343158</v>
      </c>
      <c r="P127" s="109">
        <f t="shared" si="44"/>
        <v>305.27619820985268</v>
      </c>
      <c r="Q127" s="109">
        <f t="shared" si="44"/>
        <v>300.96890481145255</v>
      </c>
    </row>
    <row r="128" spans="1:17" ht="12" customHeight="1" x14ac:dyDescent="0.25">
      <c r="A128" s="87" t="s">
        <v>28</v>
      </c>
      <c r="B128" s="109">
        <f t="shared" ref="B128:Q128" si="45">B89*B115</f>
        <v>63.692481296290815</v>
      </c>
      <c r="C128" s="109">
        <f t="shared" si="45"/>
        <v>73.815616128871127</v>
      </c>
      <c r="D128" s="109">
        <f t="shared" si="45"/>
        <v>83.580731438541051</v>
      </c>
      <c r="E128" s="109">
        <f t="shared" si="45"/>
        <v>98.551864582100407</v>
      </c>
      <c r="F128" s="109">
        <f t="shared" si="45"/>
        <v>112.09368402905686</v>
      </c>
      <c r="G128" s="109">
        <f t="shared" si="45"/>
        <v>123.72236953457237</v>
      </c>
      <c r="H128" s="109">
        <f t="shared" si="45"/>
        <v>134.29939457284203</v>
      </c>
      <c r="I128" s="109">
        <f t="shared" si="45"/>
        <v>143.45477017943759</v>
      </c>
      <c r="J128" s="109">
        <f t="shared" si="45"/>
        <v>155.18647504654911</v>
      </c>
      <c r="K128" s="109">
        <f t="shared" si="45"/>
        <v>167.16827420896576</v>
      </c>
      <c r="L128" s="109">
        <f t="shared" si="45"/>
        <v>181.43458323761095</v>
      </c>
      <c r="M128" s="109">
        <f t="shared" si="45"/>
        <v>189.6304461897397</v>
      </c>
      <c r="N128" s="109">
        <f t="shared" si="45"/>
        <v>192.0655515768091</v>
      </c>
      <c r="O128" s="109">
        <f t="shared" si="45"/>
        <v>191.22103112830109</v>
      </c>
      <c r="P128" s="109">
        <f t="shared" si="45"/>
        <v>188.81028702935276</v>
      </c>
      <c r="Q128" s="109">
        <f t="shared" si="45"/>
        <v>185.64462591060553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845.49582623030176</v>
      </c>
      <c r="C130" s="53">
        <f t="shared" si="46"/>
        <v>828.20875223045789</v>
      </c>
      <c r="D130" s="53">
        <f t="shared" si="46"/>
        <v>799.03178813046679</v>
      </c>
      <c r="E130" s="53">
        <f t="shared" si="46"/>
        <v>788.51862724007265</v>
      </c>
      <c r="F130" s="53">
        <f t="shared" si="46"/>
        <v>771.50058603299931</v>
      </c>
      <c r="G130" s="53">
        <f t="shared" si="46"/>
        <v>756.03469371473534</v>
      </c>
      <c r="H130" s="53">
        <f t="shared" si="46"/>
        <v>740.31940757227039</v>
      </c>
      <c r="I130" s="53">
        <f t="shared" si="46"/>
        <v>720.34370946309218</v>
      </c>
      <c r="J130" s="53">
        <f t="shared" si="46"/>
        <v>693.10865421827862</v>
      </c>
      <c r="K130" s="53">
        <f t="shared" si="46"/>
        <v>661.24924257811426</v>
      </c>
      <c r="L130" s="53">
        <f t="shared" si="46"/>
        <v>619.01784680977676</v>
      </c>
      <c r="M130" s="53">
        <f t="shared" si="46"/>
        <v>566.7677613915863</v>
      </c>
      <c r="N130" s="53">
        <f t="shared" si="46"/>
        <v>505.55849182722255</v>
      </c>
      <c r="O130" s="53">
        <f t="shared" si="46"/>
        <v>429.22659049190395</v>
      </c>
      <c r="P130" s="53">
        <f t="shared" si="46"/>
        <v>336.42484621884614</v>
      </c>
      <c r="Q130" s="53">
        <f t="shared" si="46"/>
        <v>240.01727588585183</v>
      </c>
    </row>
    <row r="131" spans="1:17" ht="12" customHeight="1" x14ac:dyDescent="0.25">
      <c r="A131" s="49" t="s">
        <v>26</v>
      </c>
      <c r="B131" s="48">
        <f t="shared" ref="B131:Q131" si="47">B92*B118</f>
        <v>4184.9694016723179</v>
      </c>
      <c r="C131" s="48">
        <f t="shared" si="47"/>
        <v>4885.1043102149833</v>
      </c>
      <c r="D131" s="48">
        <f t="shared" si="47"/>
        <v>5326.6847151827669</v>
      </c>
      <c r="E131" s="48">
        <f t="shared" si="47"/>
        <v>5610.5566828404744</v>
      </c>
      <c r="F131" s="48">
        <f t="shared" si="47"/>
        <v>5940.8769084574433</v>
      </c>
      <c r="G131" s="48">
        <f t="shared" si="47"/>
        <v>6315.4972914440605</v>
      </c>
      <c r="H131" s="48">
        <f t="shared" si="47"/>
        <v>6602.5954793220608</v>
      </c>
      <c r="I131" s="48">
        <f t="shared" si="47"/>
        <v>6800.4851887762024</v>
      </c>
      <c r="J131" s="48">
        <f t="shared" si="47"/>
        <v>7009.1617470567389</v>
      </c>
      <c r="K131" s="48">
        <f t="shared" si="47"/>
        <v>7060.5484678591165</v>
      </c>
      <c r="L131" s="48">
        <f t="shared" si="47"/>
        <v>7176.8943994594438</v>
      </c>
      <c r="M131" s="48">
        <f t="shared" si="47"/>
        <v>7185.989679835594</v>
      </c>
      <c r="N131" s="48">
        <f t="shared" si="47"/>
        <v>7184.0011962530953</v>
      </c>
      <c r="O131" s="48">
        <f t="shared" si="47"/>
        <v>7179.6299147938298</v>
      </c>
      <c r="P131" s="48">
        <f t="shared" si="47"/>
        <v>7164.4100281519013</v>
      </c>
      <c r="Q131" s="48">
        <f t="shared" si="47"/>
        <v>7097.2916296732838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1237.342317679499</v>
      </c>
      <c r="C133" s="110">
        <f t="shared" ref="C133:Q133" si="49">SUM(C134,C139,C142)</f>
        <v>1311.4551125584655</v>
      </c>
      <c r="D133" s="110">
        <f t="shared" si="49"/>
        <v>1362.0632806326184</v>
      </c>
      <c r="E133" s="110">
        <f t="shared" si="49"/>
        <v>1436.8819281716178</v>
      </c>
      <c r="F133" s="110">
        <f t="shared" si="49"/>
        <v>1504.5243400217869</v>
      </c>
      <c r="G133" s="110">
        <f t="shared" si="49"/>
        <v>1569.0233121374749</v>
      </c>
      <c r="H133" s="110">
        <f t="shared" si="49"/>
        <v>1627.8582952615961</v>
      </c>
      <c r="I133" s="110">
        <f t="shared" si="49"/>
        <v>1689.7021691044956</v>
      </c>
      <c r="J133" s="110">
        <f t="shared" si="49"/>
        <v>1756.5177436095596</v>
      </c>
      <c r="K133" s="110">
        <f t="shared" si="49"/>
        <v>1806.3699159054283</v>
      </c>
      <c r="L133" s="110">
        <f t="shared" si="49"/>
        <v>1838.6755796892403</v>
      </c>
      <c r="M133" s="110">
        <f t="shared" si="49"/>
        <v>1856.6523332461793</v>
      </c>
      <c r="N133" s="110">
        <f t="shared" si="49"/>
        <v>1860.7581030340457</v>
      </c>
      <c r="O133" s="110">
        <f t="shared" si="49"/>
        <v>1839.4199765986978</v>
      </c>
      <c r="P133" s="110">
        <f t="shared" si="49"/>
        <v>1802.1793059389238</v>
      </c>
      <c r="Q133" s="110">
        <f t="shared" si="49"/>
        <v>1758.6728568457659</v>
      </c>
    </row>
    <row r="134" spans="1:17" ht="12.95" customHeight="1" x14ac:dyDescent="0.25">
      <c r="A134" s="40" t="s">
        <v>130</v>
      </c>
      <c r="B134" s="55">
        <f t="shared" ref="B134" si="50">SUM(B135:B138)</f>
        <v>489.42504781865694</v>
      </c>
      <c r="C134" s="55">
        <f t="shared" ref="C134:Q134" si="51">SUM(C135:C138)</f>
        <v>513.13410690524154</v>
      </c>
      <c r="D134" s="55">
        <f t="shared" si="51"/>
        <v>522.16429822666203</v>
      </c>
      <c r="E134" s="55">
        <f t="shared" si="51"/>
        <v>544.06111191549451</v>
      </c>
      <c r="F134" s="55">
        <f t="shared" si="51"/>
        <v>561.19781139984696</v>
      </c>
      <c r="G134" s="55">
        <f t="shared" si="51"/>
        <v>573.87068456614065</v>
      </c>
      <c r="H134" s="55">
        <f t="shared" si="51"/>
        <v>582.80013593471608</v>
      </c>
      <c r="I134" s="55">
        <f t="shared" si="51"/>
        <v>597.95556298966096</v>
      </c>
      <c r="J134" s="55">
        <f t="shared" si="51"/>
        <v>618.15312686453433</v>
      </c>
      <c r="K134" s="55">
        <f t="shared" si="51"/>
        <v>637.02028389705981</v>
      </c>
      <c r="L134" s="55">
        <f t="shared" si="51"/>
        <v>649.39154939244554</v>
      </c>
      <c r="M134" s="55">
        <f t="shared" si="51"/>
        <v>659.69525422707898</v>
      </c>
      <c r="N134" s="55">
        <f t="shared" si="51"/>
        <v>675.96591261434105</v>
      </c>
      <c r="O134" s="55">
        <f t="shared" si="51"/>
        <v>685.2011485518168</v>
      </c>
      <c r="P134" s="55">
        <f t="shared" si="51"/>
        <v>694.75144519941455</v>
      </c>
      <c r="Q134" s="55">
        <f t="shared" si="51"/>
        <v>698.76574591063525</v>
      </c>
    </row>
    <row r="135" spans="1:17" ht="12" customHeight="1" x14ac:dyDescent="0.25">
      <c r="A135" s="87" t="s">
        <v>33</v>
      </c>
      <c r="B135" s="109">
        <f>B5*1000000/0.086/RES_summary!B$6</f>
        <v>279.98861268290744</v>
      </c>
      <c r="C135" s="109">
        <f>C5*1000000/0.086/RES_summary!C$6</f>
        <v>295.02435078508415</v>
      </c>
      <c r="D135" s="109">
        <f>D5*1000000/0.086/RES_summary!D$6</f>
        <v>301.47086975589298</v>
      </c>
      <c r="E135" s="109">
        <f>E5*1000000/0.086/RES_summary!E$6</f>
        <v>314.09652393135855</v>
      </c>
      <c r="F135" s="109">
        <f>F5*1000000/0.086/RES_summary!F$6</f>
        <v>323.30000755293855</v>
      </c>
      <c r="G135" s="109">
        <f>G5*1000000/0.086/RES_summary!G$6</f>
        <v>330.35954069792194</v>
      </c>
      <c r="H135" s="109">
        <f>H5*1000000/0.086/RES_summary!H$6</f>
        <v>335.8594781527878</v>
      </c>
      <c r="I135" s="109">
        <f>I5*1000000/0.086/RES_summary!I$6</f>
        <v>343.5279735733626</v>
      </c>
      <c r="J135" s="109">
        <f>J5*1000000/0.086/RES_summary!J$6</f>
        <v>353.26936223614433</v>
      </c>
      <c r="K135" s="109">
        <f>K5*1000000/0.086/RES_summary!K$6</f>
        <v>362.79910786458845</v>
      </c>
      <c r="L135" s="109">
        <f>L5*1000000/0.086/RES_summary!L$6</f>
        <v>367.98615644486483</v>
      </c>
      <c r="M135" s="109">
        <f>M5*1000000/0.086/RES_summary!M$6</f>
        <v>375.26381628216774</v>
      </c>
      <c r="N135" s="109">
        <f>N5*1000000/0.086/RES_summary!N$6</f>
        <v>386.06169299677794</v>
      </c>
      <c r="O135" s="109">
        <f>O5*1000000/0.086/RES_summary!O$6</f>
        <v>391.46880495912075</v>
      </c>
      <c r="P135" s="109">
        <f>P5*1000000/0.086/RES_summary!P$6</f>
        <v>398.85997537702451</v>
      </c>
      <c r="Q135" s="109">
        <f>Q5*1000000/0.086/RES_summary!Q$6</f>
        <v>400.08490949037588</v>
      </c>
    </row>
    <row r="136" spans="1:17" ht="12" customHeight="1" x14ac:dyDescent="0.25">
      <c r="A136" s="87" t="s">
        <v>53</v>
      </c>
      <c r="B136" s="109">
        <f>B6*1000000/0.086/RES_summary!B$6</f>
        <v>160.38102412185461</v>
      </c>
      <c r="C136" s="109">
        <f>C6*1000000/0.086/RES_summary!C$6</f>
        <v>164.75384691223431</v>
      </c>
      <c r="D136" s="109">
        <f>D6*1000000/0.086/RES_summary!D$6</f>
        <v>164.82123900663166</v>
      </c>
      <c r="E136" s="109">
        <f>E6*1000000/0.086/RES_summary!E$6</f>
        <v>170.09049365201665</v>
      </c>
      <c r="F136" s="109">
        <f>F6*1000000/0.086/RES_summary!F$6</f>
        <v>174.83097520817103</v>
      </c>
      <c r="G136" s="109">
        <f>G6*1000000/0.086/RES_summary!G$6</f>
        <v>177.01805684106458</v>
      </c>
      <c r="H136" s="109">
        <f>H6*1000000/0.086/RES_summary!H$6</f>
        <v>177.15795794619274</v>
      </c>
      <c r="I136" s="109">
        <f>I6*1000000/0.086/RES_summary!I$6</f>
        <v>178.46443992390056</v>
      </c>
      <c r="J136" s="109">
        <f>J6*1000000/0.086/RES_summary!J$6</f>
        <v>180.09312390627042</v>
      </c>
      <c r="K136" s="109">
        <f>K6*1000000/0.086/RES_summary!K$6</f>
        <v>178.36152943164421</v>
      </c>
      <c r="L136" s="109">
        <f>L6*1000000/0.086/RES_summary!L$6</f>
        <v>176.55107847674759</v>
      </c>
      <c r="M136" s="109">
        <f>M6*1000000/0.086/RES_summary!M$6</f>
        <v>174.45778839274098</v>
      </c>
      <c r="N136" s="109">
        <f>N6*1000000/0.086/RES_summary!N$6</f>
        <v>176.13206051147986</v>
      </c>
      <c r="O136" s="109">
        <f>O6*1000000/0.086/RES_summary!O$6</f>
        <v>176.94820977222426</v>
      </c>
      <c r="P136" s="109">
        <f>P6*1000000/0.086/RES_summary!P$6</f>
        <v>176.17911307243446</v>
      </c>
      <c r="Q136" s="109">
        <f>Q6*1000000/0.086/RES_summary!Q$6</f>
        <v>176.31770234223455</v>
      </c>
    </row>
    <row r="137" spans="1:17" ht="12" customHeight="1" x14ac:dyDescent="0.25">
      <c r="A137" s="87" t="s">
        <v>52</v>
      </c>
      <c r="B137" s="109">
        <f>B7*1000000/0.086/RES_summary!B$6</f>
        <v>15.38361627769849</v>
      </c>
      <c r="C137" s="109">
        <f>C7*1000000/0.086/RES_summary!C$6</f>
        <v>17.377710311576042</v>
      </c>
      <c r="D137" s="109">
        <f>D7*1000000/0.086/RES_summary!D$6</f>
        <v>18.611598810243862</v>
      </c>
      <c r="E137" s="109">
        <f>E7*1000000/0.086/RES_summary!E$6</f>
        <v>20.194928332429782</v>
      </c>
      <c r="F137" s="109">
        <f>F7*1000000/0.086/RES_summary!F$6</f>
        <v>21.413157166730379</v>
      </c>
      <c r="G137" s="109">
        <f>G7*1000000/0.086/RES_summary!G$6</f>
        <v>22.976773148689052</v>
      </c>
      <c r="H137" s="109">
        <f>H7*1000000/0.086/RES_summary!H$6</f>
        <v>24.36741675445683</v>
      </c>
      <c r="I137" s="109">
        <f>I7*1000000/0.086/RES_summary!I$6</f>
        <v>26.010141094722016</v>
      </c>
      <c r="J137" s="109">
        <f>J7*1000000/0.086/RES_summary!J$6</f>
        <v>27.528728732267968</v>
      </c>
      <c r="K137" s="109">
        <f>K7*1000000/0.086/RES_summary!K$6</f>
        <v>28.644780158993406</v>
      </c>
      <c r="L137" s="109">
        <f>L7*1000000/0.086/RES_summary!L$6</f>
        <v>30.616504148924953</v>
      </c>
      <c r="M137" s="109">
        <f>M7*1000000/0.086/RES_summary!M$6</f>
        <v>31.901912138423299</v>
      </c>
      <c r="N137" s="109">
        <f>N7*1000000/0.086/RES_summary!N$6</f>
        <v>33.082177911184175</v>
      </c>
      <c r="O137" s="109">
        <f>O7*1000000/0.086/RES_summary!O$6</f>
        <v>34.119595284208359</v>
      </c>
      <c r="P137" s="109">
        <f>P7*1000000/0.086/RES_summary!P$6</f>
        <v>35.593701148117731</v>
      </c>
      <c r="Q137" s="109">
        <f>Q7*1000000/0.086/RES_summary!Q$6</f>
        <v>37.016287523811663</v>
      </c>
    </row>
    <row r="138" spans="1:17" ht="12" customHeight="1" x14ac:dyDescent="0.25">
      <c r="A138" s="87" t="s">
        <v>51</v>
      </c>
      <c r="B138" s="109">
        <f>B8*1000000/0.086/RES_summary!B$6</f>
        <v>33.671794736196354</v>
      </c>
      <c r="C138" s="109">
        <f>C8*1000000/0.086/RES_summary!C$6</f>
        <v>35.978198896347095</v>
      </c>
      <c r="D138" s="109">
        <f>D8*1000000/0.086/RES_summary!D$6</f>
        <v>37.260590653893431</v>
      </c>
      <c r="E138" s="109">
        <f>E8*1000000/0.086/RES_summary!E$6</f>
        <v>39.679165999689545</v>
      </c>
      <c r="F138" s="109">
        <f>F8*1000000/0.086/RES_summary!F$6</f>
        <v>41.653671472006948</v>
      </c>
      <c r="G138" s="109">
        <f>G8*1000000/0.086/RES_summary!G$6</f>
        <v>43.516313878465084</v>
      </c>
      <c r="H138" s="109">
        <f>H8*1000000/0.086/RES_summary!H$6</f>
        <v>45.415283081278716</v>
      </c>
      <c r="I138" s="109">
        <f>I8*1000000/0.086/RES_summary!I$6</f>
        <v>49.95300839767571</v>
      </c>
      <c r="J138" s="109">
        <f>J8*1000000/0.086/RES_summary!J$6</f>
        <v>57.261911989851541</v>
      </c>
      <c r="K138" s="109">
        <f>K8*1000000/0.086/RES_summary!K$6</f>
        <v>67.214866441833834</v>
      </c>
      <c r="L138" s="109">
        <f>L8*1000000/0.086/RES_summary!L$6</f>
        <v>74.237810321908071</v>
      </c>
      <c r="M138" s="109">
        <f>M8*1000000/0.086/RES_summary!M$6</f>
        <v>78.071737413747002</v>
      </c>
      <c r="N138" s="109">
        <f>N8*1000000/0.086/RES_summary!N$6</f>
        <v>80.689981194898976</v>
      </c>
      <c r="O138" s="109">
        <f>O8*1000000/0.086/RES_summary!O$6</f>
        <v>82.664538536263464</v>
      </c>
      <c r="P138" s="109">
        <f>P8*1000000/0.086/RES_summary!P$6</f>
        <v>84.118655601837872</v>
      </c>
      <c r="Q138" s="109">
        <f>Q8*1000000/0.086/RES_summary!Q$6</f>
        <v>85.346846554213172</v>
      </c>
    </row>
    <row r="139" spans="1:17" ht="12.95" customHeight="1" x14ac:dyDescent="0.25">
      <c r="A139" s="40" t="s">
        <v>129</v>
      </c>
      <c r="B139" s="55">
        <f t="shared" ref="B139" si="52">SUM(B140:B141)</f>
        <v>212.31000287901341</v>
      </c>
      <c r="C139" s="55">
        <f t="shared" ref="C139:Q139" si="53">SUM(C140:C141)</f>
        <v>245.66661604291949</v>
      </c>
      <c r="D139" s="55">
        <f t="shared" si="53"/>
        <v>284.16253807516841</v>
      </c>
      <c r="E139" s="55">
        <f t="shared" si="53"/>
        <v>329.9111197672857</v>
      </c>
      <c r="F139" s="55">
        <f t="shared" si="53"/>
        <v>374.75399769078507</v>
      </c>
      <c r="G139" s="55">
        <f t="shared" si="53"/>
        <v>418.75838142491619</v>
      </c>
      <c r="H139" s="55">
        <f t="shared" si="53"/>
        <v>463.34975945759157</v>
      </c>
      <c r="I139" s="55">
        <f t="shared" si="53"/>
        <v>509.87038858981487</v>
      </c>
      <c r="J139" s="55">
        <f t="shared" si="53"/>
        <v>560.93646014232797</v>
      </c>
      <c r="K139" s="55">
        <f t="shared" si="53"/>
        <v>604.98440919416464</v>
      </c>
      <c r="L139" s="55">
        <f t="shared" si="53"/>
        <v>639.80660726431734</v>
      </c>
      <c r="M139" s="55">
        <f t="shared" si="53"/>
        <v>670.09172772750935</v>
      </c>
      <c r="N139" s="55">
        <f t="shared" si="53"/>
        <v>686.23538232998931</v>
      </c>
      <c r="O139" s="55">
        <f t="shared" si="53"/>
        <v>691.4917090874967</v>
      </c>
      <c r="P139" s="55">
        <f t="shared" si="53"/>
        <v>689.02257026103348</v>
      </c>
      <c r="Q139" s="55">
        <f t="shared" si="53"/>
        <v>689.6331290078615</v>
      </c>
    </row>
    <row r="140" spans="1:17" ht="12" customHeight="1" x14ac:dyDescent="0.25">
      <c r="A140" s="87" t="s">
        <v>29</v>
      </c>
      <c r="B140" s="109">
        <f>B10*1000000/0.086/RES_summary!B$6</f>
        <v>172.51860908782189</v>
      </c>
      <c r="C140" s="109">
        <f>C10*1000000/0.086/RES_summary!C$6</f>
        <v>198.64551940409999</v>
      </c>
      <c r="D140" s="109">
        <f>D10*1000000/0.086/RES_summary!D$6</f>
        <v>229.99726938624423</v>
      </c>
      <c r="E140" s="109">
        <f>E10*1000000/0.086/RES_summary!E$6</f>
        <v>265.03163053295896</v>
      </c>
      <c r="F140" s="109">
        <f>F10*1000000/0.086/RES_summary!F$6</f>
        <v>299.84048957312586</v>
      </c>
      <c r="G140" s="109">
        <f>G10*1000000/0.086/RES_summary!G$6</f>
        <v>334.90288854980332</v>
      </c>
      <c r="H140" s="109">
        <f>H10*1000000/0.086/RES_summary!H$6</f>
        <v>371.04675907400667</v>
      </c>
      <c r="I140" s="109">
        <f>I10*1000000/0.086/RES_summary!I$6</f>
        <v>409.97820303917445</v>
      </c>
      <c r="J140" s="109">
        <f>J10*1000000/0.086/RES_summary!J$6</f>
        <v>451.76452321317652</v>
      </c>
      <c r="K140" s="109">
        <f>K10*1000000/0.086/RES_summary!K$6</f>
        <v>486.45351899711488</v>
      </c>
      <c r="L140" s="109">
        <f>L10*1000000/0.086/RES_summary!L$6</f>
        <v>509.91011543892574</v>
      </c>
      <c r="M140" s="109">
        <f>M10*1000000/0.086/RES_summary!M$6</f>
        <v>533.04718635312929</v>
      </c>
      <c r="N140" s="109">
        <f>N10*1000000/0.086/RES_summary!N$6</f>
        <v>546.3411130244333</v>
      </c>
      <c r="O140" s="109">
        <f>O10*1000000/0.086/RES_summary!O$6</f>
        <v>551.0653026116006</v>
      </c>
      <c r="P140" s="109">
        <f>P10*1000000/0.086/RES_summary!P$6</f>
        <v>549.12772686843493</v>
      </c>
      <c r="Q140" s="109">
        <f>Q10*1000000/0.086/RES_summary!Q$6</f>
        <v>550.82425873489808</v>
      </c>
    </row>
    <row r="141" spans="1:17" ht="12" customHeight="1" x14ac:dyDescent="0.25">
      <c r="A141" s="87" t="s">
        <v>28</v>
      </c>
      <c r="B141" s="109">
        <f>B11*1000000/0.086/RES_summary!B$6</f>
        <v>39.791393791191517</v>
      </c>
      <c r="C141" s="109">
        <f>C11*1000000/0.086/RES_summary!C$6</f>
        <v>47.021096638819508</v>
      </c>
      <c r="D141" s="109">
        <f>D11*1000000/0.086/RES_summary!D$6</f>
        <v>54.165268688924193</v>
      </c>
      <c r="E141" s="109">
        <f>E11*1000000/0.086/RES_summary!E$6</f>
        <v>64.879489234326755</v>
      </c>
      <c r="F141" s="109">
        <f>F11*1000000/0.086/RES_summary!F$6</f>
        <v>74.913508117659191</v>
      </c>
      <c r="G141" s="109">
        <f>G11*1000000/0.086/RES_summary!G$6</f>
        <v>83.855492875112873</v>
      </c>
      <c r="H141" s="109">
        <f>H11*1000000/0.086/RES_summary!H$6</f>
        <v>92.303000383584916</v>
      </c>
      <c r="I141" s="109">
        <f>I11*1000000/0.086/RES_summary!I$6</f>
        <v>99.89218555064042</v>
      </c>
      <c r="J141" s="109">
        <f>J11*1000000/0.086/RES_summary!J$6</f>
        <v>109.17193692915144</v>
      </c>
      <c r="K141" s="109">
        <f>K11*1000000/0.086/RES_summary!K$6</f>
        <v>118.53089019704976</v>
      </c>
      <c r="L141" s="109">
        <f>L11*1000000/0.086/RES_summary!L$6</f>
        <v>129.89649182539159</v>
      </c>
      <c r="M141" s="109">
        <f>M11*1000000/0.086/RES_summary!M$6</f>
        <v>137.04454137438012</v>
      </c>
      <c r="N141" s="109">
        <f>N11*1000000/0.086/RES_summary!N$6</f>
        <v>139.89426930555604</v>
      </c>
      <c r="O141" s="109">
        <f>O11*1000000/0.086/RES_summary!O$6</f>
        <v>140.42640647589613</v>
      </c>
      <c r="P141" s="109">
        <f>P11*1000000/0.086/RES_summary!P$6</f>
        <v>139.89484339259852</v>
      </c>
      <c r="Q141" s="109">
        <f>Q11*1000000/0.086/RES_summary!Q$6</f>
        <v>138.80887027296336</v>
      </c>
    </row>
    <row r="142" spans="1:17" ht="12.95" customHeight="1" x14ac:dyDescent="0.25">
      <c r="A142" s="40" t="s">
        <v>128</v>
      </c>
      <c r="B142" s="55">
        <f t="shared" ref="B142" si="54">SUM(B143:B144)</f>
        <v>535.60726698182884</v>
      </c>
      <c r="C142" s="55">
        <f t="shared" ref="C142:Q142" si="55">SUM(C143:C144)</f>
        <v>552.65438961030452</v>
      </c>
      <c r="D142" s="55">
        <f t="shared" si="55"/>
        <v>555.73644433078812</v>
      </c>
      <c r="E142" s="55">
        <f t="shared" si="55"/>
        <v>562.90969648883765</v>
      </c>
      <c r="F142" s="55">
        <f t="shared" si="55"/>
        <v>568.57253093115492</v>
      </c>
      <c r="G142" s="55">
        <f t="shared" si="55"/>
        <v>576.39424614641814</v>
      </c>
      <c r="H142" s="55">
        <f t="shared" si="55"/>
        <v>581.70839986928866</v>
      </c>
      <c r="I142" s="55">
        <f t="shared" si="55"/>
        <v>581.87621752501991</v>
      </c>
      <c r="J142" s="55">
        <f t="shared" si="55"/>
        <v>577.4281566026973</v>
      </c>
      <c r="K142" s="55">
        <f t="shared" si="55"/>
        <v>564.36522281420389</v>
      </c>
      <c r="L142" s="55">
        <f t="shared" si="55"/>
        <v>549.47742303247742</v>
      </c>
      <c r="M142" s="55">
        <f t="shared" si="55"/>
        <v>526.86535129159097</v>
      </c>
      <c r="N142" s="55">
        <f t="shared" si="55"/>
        <v>498.55680808971533</v>
      </c>
      <c r="O142" s="55">
        <f t="shared" si="55"/>
        <v>462.72711895938437</v>
      </c>
      <c r="P142" s="55">
        <f t="shared" si="55"/>
        <v>418.40529047847588</v>
      </c>
      <c r="Q142" s="55">
        <f t="shared" si="55"/>
        <v>370.27398192726906</v>
      </c>
    </row>
    <row r="143" spans="1:17" ht="12" customHeight="1" x14ac:dyDescent="0.25">
      <c r="A143" s="54" t="s">
        <v>50</v>
      </c>
      <c r="B143" s="53">
        <f>B13*1000000/0.086/RES_summary!B$6</f>
        <v>409.11633471583974</v>
      </c>
      <c r="C143" s="53">
        <f>C13*1000000/0.086/RES_summary!C$6</f>
        <v>402.81885049358874</v>
      </c>
      <c r="D143" s="53">
        <f>D13*1000000/0.086/RES_summary!D$6</f>
        <v>390.24376515249861</v>
      </c>
      <c r="E143" s="53">
        <f>E13*1000000/0.086/RES_summary!E$6</f>
        <v>386.54263196924478</v>
      </c>
      <c r="F143" s="53">
        <f>F13*1000000/0.086/RES_summary!F$6</f>
        <v>379.69109849349621</v>
      </c>
      <c r="G143" s="53">
        <f>G13*1000000/0.086/RES_summary!G$6</f>
        <v>373.46137488847091</v>
      </c>
      <c r="H143" s="53">
        <f>H13*1000000/0.086/RES_summary!H$6</f>
        <v>367.26307748896602</v>
      </c>
      <c r="I143" s="53">
        <f>I13*1000000/0.086/RES_summary!I$6</f>
        <v>358.77594686313171</v>
      </c>
      <c r="J143" s="53">
        <f>J13*1000000/0.086/RES_summary!J$6</f>
        <v>345.78166502673116</v>
      </c>
      <c r="K143" s="53">
        <f>K13*1000000/0.086/RES_summary!K$6</f>
        <v>329.81029114874229</v>
      </c>
      <c r="L143" s="53">
        <f>L13*1000000/0.086/RES_summary!L$6</f>
        <v>309.35731510806897</v>
      </c>
      <c r="M143" s="53">
        <f>M13*1000000/0.086/RES_summary!M$6</f>
        <v>284.00445607283933</v>
      </c>
      <c r="N143" s="53">
        <f>N13*1000000/0.086/RES_summary!N$6</f>
        <v>253.69402030347186</v>
      </c>
      <c r="O143" s="53">
        <f>O13*1000000/0.086/RES_summary!O$6</f>
        <v>215.84085921879702</v>
      </c>
      <c r="P143" s="53">
        <f>P13*1000000/0.086/RES_summary!P$6</f>
        <v>169.69012290660098</v>
      </c>
      <c r="Q143" s="53">
        <f>Q13*1000000/0.086/RES_summary!Q$6</f>
        <v>121.48763634171586</v>
      </c>
    </row>
    <row r="144" spans="1:17" ht="12" customHeight="1" x14ac:dyDescent="0.25">
      <c r="A144" s="49" t="s">
        <v>26</v>
      </c>
      <c r="B144" s="48">
        <f>B14*1000000/0.086/RES_summary!B$6</f>
        <v>126.49093226598904</v>
      </c>
      <c r="C144" s="48">
        <f>C14*1000000/0.086/RES_summary!C$6</f>
        <v>149.83553911671575</v>
      </c>
      <c r="D144" s="48">
        <f>D14*1000000/0.086/RES_summary!D$6</f>
        <v>165.49267917828948</v>
      </c>
      <c r="E144" s="48">
        <f>E14*1000000/0.086/RES_summary!E$6</f>
        <v>176.36706451959284</v>
      </c>
      <c r="F144" s="48">
        <f>F14*1000000/0.086/RES_summary!F$6</f>
        <v>188.88143243765865</v>
      </c>
      <c r="G144" s="48">
        <f>G14*1000000/0.086/RES_summary!G$6</f>
        <v>202.9328712579472</v>
      </c>
      <c r="H144" s="48">
        <f>H14*1000000/0.086/RES_summary!H$6</f>
        <v>214.44532238032266</v>
      </c>
      <c r="I144" s="48">
        <f>I14*1000000/0.086/RES_summary!I$6</f>
        <v>223.10027066188823</v>
      </c>
      <c r="J144" s="48">
        <f>J14*1000000/0.086/RES_summary!J$6</f>
        <v>231.64649157596611</v>
      </c>
      <c r="K144" s="48">
        <f>K14*1000000/0.086/RES_summary!K$6</f>
        <v>234.55493166546154</v>
      </c>
      <c r="L144" s="48">
        <f>L14*1000000/0.086/RES_summary!L$6</f>
        <v>240.12010792440847</v>
      </c>
      <c r="M144" s="48">
        <f>M14*1000000/0.086/RES_summary!M$6</f>
        <v>242.86089521875164</v>
      </c>
      <c r="N144" s="48">
        <f>N14*1000000/0.086/RES_summary!N$6</f>
        <v>244.86278778624347</v>
      </c>
      <c r="O144" s="48">
        <f>O14*1000000/0.086/RES_summary!O$6</f>
        <v>246.88625974058738</v>
      </c>
      <c r="P144" s="48">
        <f>P14*1000000/0.086/RES_summary!P$6</f>
        <v>248.71516757187487</v>
      </c>
      <c r="Q144" s="48">
        <f>Q14*1000000/0.086/RES_summary!Q$6</f>
        <v>248.78634558555319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35.902301430292304</v>
      </c>
      <c r="C3" s="144">
        <v>36.546953950564365</v>
      </c>
      <c r="D3" s="144">
        <v>37.871893939195985</v>
      </c>
      <c r="E3" s="144">
        <v>39.924802246791451</v>
      </c>
      <c r="F3" s="144">
        <v>41.591065904250968</v>
      </c>
      <c r="G3" s="144">
        <v>43.06669383995726</v>
      </c>
      <c r="H3" s="144">
        <v>44.063163499091843</v>
      </c>
      <c r="I3" s="144">
        <v>45.352407109455328</v>
      </c>
      <c r="J3" s="144">
        <v>46.904842874180758</v>
      </c>
      <c r="K3" s="144">
        <v>48.440246112578471</v>
      </c>
      <c r="L3" s="144">
        <v>49.355351326958825</v>
      </c>
      <c r="M3" s="144">
        <v>50.179479702378053</v>
      </c>
      <c r="N3" s="144">
        <v>51.512423258367839</v>
      </c>
      <c r="O3" s="144">
        <v>52.08367806313602</v>
      </c>
      <c r="P3" s="144">
        <v>52.856984563679539</v>
      </c>
      <c r="Q3" s="144">
        <v>53.02031083033512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47.656235306217894</v>
      </c>
      <c r="C5" s="144">
        <v>48.511938449830609</v>
      </c>
      <c r="D5" s="144">
        <v>50.270646091106542</v>
      </c>
      <c r="E5" s="144">
        <v>52.995649154177912</v>
      </c>
      <c r="F5" s="144">
        <v>55.207425273774795</v>
      </c>
      <c r="G5" s="144">
        <v>57.166154082984612</v>
      </c>
      <c r="H5" s="144">
        <v>58.488854596861891</v>
      </c>
      <c r="I5" s="144">
        <v>60.200179342486123</v>
      </c>
      <c r="J5" s="144">
        <v>62.260861837874025</v>
      </c>
      <c r="K5" s="144">
        <v>64.298935585348985</v>
      </c>
      <c r="L5" s="144">
        <v>65.513634022192335</v>
      </c>
      <c r="M5" s="144">
        <v>66.607571018341901</v>
      </c>
      <c r="N5" s="144">
        <v>68.37690248801087</v>
      </c>
      <c r="O5" s="144">
        <v>69.135178484570545</v>
      </c>
      <c r="P5" s="144">
        <v>70.161655202930334</v>
      </c>
      <c r="Q5" s="144">
        <v>70.378452307442856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913574.13421324571</v>
      </c>
      <c r="C7" s="62">
        <v>947183.54377913277</v>
      </c>
      <c r="D7" s="62">
        <v>1007299.5365380672</v>
      </c>
      <c r="E7" s="62">
        <v>1097302.9075894482</v>
      </c>
      <c r="F7" s="62">
        <v>1178372.6738914098</v>
      </c>
      <c r="G7" s="62">
        <v>1256686.4706887587</v>
      </c>
      <c r="H7" s="62">
        <v>1320904.3568225449</v>
      </c>
      <c r="I7" s="62">
        <v>1398243.8422679312</v>
      </c>
      <c r="J7" s="62">
        <v>1488272.5315152253</v>
      </c>
      <c r="K7" s="62">
        <v>1582042.7497822153</v>
      </c>
      <c r="L7" s="62">
        <v>1656253.7642797825</v>
      </c>
      <c r="M7" s="62">
        <v>1733098.1804151828</v>
      </c>
      <c r="N7" s="62">
        <v>1836688.4609572513</v>
      </c>
      <c r="O7" s="62">
        <v>1915778.5698566269</v>
      </c>
      <c r="P7" s="62">
        <v>1989757.8406534295</v>
      </c>
      <c r="Q7" s="62">
        <v>2054642.4531089168</v>
      </c>
    </row>
    <row r="8" spans="1:17" ht="12.95" customHeight="1" x14ac:dyDescent="0.25">
      <c r="A8" s="133" t="s">
        <v>136</v>
      </c>
      <c r="B8" s="143"/>
      <c r="C8" s="143">
        <v>92105.144748944949</v>
      </c>
      <c r="D8" s="143">
        <v>120366.59999748382</v>
      </c>
      <c r="E8" s="143">
        <v>152061.49650708734</v>
      </c>
      <c r="F8" s="143">
        <v>144989.63552133882</v>
      </c>
      <c r="G8" s="143">
        <v>144151.26209330745</v>
      </c>
      <c r="H8" s="143">
        <v>132030.47538862351</v>
      </c>
      <c r="I8" s="143">
        <v>147186.45237786908</v>
      </c>
      <c r="J8" s="143">
        <v>161971.06518775114</v>
      </c>
      <c r="K8" s="143">
        <v>167870.86548566027</v>
      </c>
      <c r="L8" s="143">
        <v>150534.68113279814</v>
      </c>
      <c r="M8" s="143">
        <v>155457.79276968815</v>
      </c>
      <c r="N8" s="143">
        <v>184562.05847538452</v>
      </c>
      <c r="O8" s="143">
        <v>162491.04017069109</v>
      </c>
      <c r="P8" s="143">
        <v>166084.41554574808</v>
      </c>
      <c r="Q8" s="143">
        <v>185251.21245297123</v>
      </c>
    </row>
    <row r="9" spans="1:17" ht="12.95" customHeight="1" x14ac:dyDescent="0.25">
      <c r="A9" s="131" t="s">
        <v>135</v>
      </c>
      <c r="B9" s="142"/>
      <c r="C9" s="142">
        <f>B7+C8-C7</f>
        <v>58495.735183057841</v>
      </c>
      <c r="D9" s="142">
        <f t="shared" ref="D9:Q9" si="0">C7+D8-D7</f>
        <v>60250.60723854939</v>
      </c>
      <c r="E9" s="142">
        <f t="shared" si="0"/>
        <v>62058.12545570638</v>
      </c>
      <c r="F9" s="142">
        <f t="shared" si="0"/>
        <v>63919.869219377171</v>
      </c>
      <c r="G9" s="142">
        <f t="shared" si="0"/>
        <v>65837.465295958566</v>
      </c>
      <c r="H9" s="142">
        <f t="shared" si="0"/>
        <v>67812.58925483725</v>
      </c>
      <c r="I9" s="142">
        <f t="shared" si="0"/>
        <v>69846.966932482785</v>
      </c>
      <c r="J9" s="142">
        <f t="shared" si="0"/>
        <v>71942.375940456986</v>
      </c>
      <c r="K9" s="142">
        <f t="shared" si="0"/>
        <v>74100.64721867023</v>
      </c>
      <c r="L9" s="142">
        <f t="shared" si="0"/>
        <v>76323.666635230882</v>
      </c>
      <c r="M9" s="142">
        <f t="shared" si="0"/>
        <v>78613.376634287881</v>
      </c>
      <c r="N9" s="142">
        <f t="shared" si="0"/>
        <v>80971.777933316072</v>
      </c>
      <c r="O9" s="142">
        <f t="shared" si="0"/>
        <v>83400.931271315552</v>
      </c>
      <c r="P9" s="142">
        <f t="shared" si="0"/>
        <v>92105.144748945488</v>
      </c>
      <c r="Q9" s="142">
        <f t="shared" si="0"/>
        <v>120366.59999748389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8759.9999999999982</v>
      </c>
      <c r="C11" s="140">
        <v>8759.9999999999964</v>
      </c>
      <c r="D11" s="140">
        <v>8759.9999999999927</v>
      </c>
      <c r="E11" s="140">
        <v>8759.9999999999964</v>
      </c>
      <c r="F11" s="140">
        <v>8759.9999999999982</v>
      </c>
      <c r="G11" s="140">
        <v>8759.9999999999945</v>
      </c>
      <c r="H11" s="140">
        <v>8759.9999999999945</v>
      </c>
      <c r="I11" s="140">
        <v>8759.9999999999982</v>
      </c>
      <c r="J11" s="140">
        <v>8759.9999999999982</v>
      </c>
      <c r="K11" s="140">
        <v>8759.9999999999927</v>
      </c>
      <c r="L11" s="140">
        <v>8760.0000000000018</v>
      </c>
      <c r="M11" s="140">
        <v>8760</v>
      </c>
      <c r="N11" s="140">
        <v>8759.9999999999945</v>
      </c>
      <c r="O11" s="140">
        <v>8759.9999999999927</v>
      </c>
      <c r="P11" s="140">
        <v>8759.9999999999927</v>
      </c>
      <c r="Q11" s="140">
        <v>8759.9999999999964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52.164606594579894</v>
      </c>
      <c r="C13" s="137">
        <f t="shared" ref="C13:Q13" si="1">IF(C5=0,0,1000000*C5/C7)</f>
        <v>51.217041056556589</v>
      </c>
      <c r="D13" s="137">
        <f t="shared" si="1"/>
        <v>49.906352845032558</v>
      </c>
      <c r="E13" s="137">
        <f t="shared" si="1"/>
        <v>48.296280623732784</v>
      </c>
      <c r="F13" s="137">
        <f t="shared" si="1"/>
        <v>46.850564763573523</v>
      </c>
      <c r="G13" s="137">
        <f t="shared" si="1"/>
        <v>45.489591410698694</v>
      </c>
      <c r="H13" s="137">
        <f t="shared" si="1"/>
        <v>44.279401680192578</v>
      </c>
      <c r="I13" s="137">
        <f t="shared" si="1"/>
        <v>43.054135139148762</v>
      </c>
      <c r="J13" s="137">
        <f t="shared" si="1"/>
        <v>41.834314965475855</v>
      </c>
      <c r="K13" s="137">
        <f t="shared" si="1"/>
        <v>40.642982368333854</v>
      </c>
      <c r="L13" s="137">
        <f t="shared" si="1"/>
        <v>39.555311773543814</v>
      </c>
      <c r="M13" s="137">
        <f t="shared" si="1"/>
        <v>38.432658790505059</v>
      </c>
      <c r="N13" s="137">
        <f t="shared" si="1"/>
        <v>37.228361772564291</v>
      </c>
      <c r="O13" s="137">
        <f t="shared" si="1"/>
        <v>36.087249107157767</v>
      </c>
      <c r="P13" s="137">
        <f t="shared" si="1"/>
        <v>35.261404061053724</v>
      </c>
      <c r="Q13" s="137">
        <f t="shared" si="1"/>
        <v>34.253381750655421</v>
      </c>
    </row>
    <row r="14" spans="1:17" ht="12.95" customHeight="1" x14ac:dyDescent="0.25">
      <c r="A14" s="131" t="s">
        <v>132</v>
      </c>
      <c r="B14" s="130"/>
      <c r="C14" s="130">
        <v>42.420107666595705</v>
      </c>
      <c r="D14" s="130">
        <v>40.722732594107434</v>
      </c>
      <c r="E14" s="130">
        <v>39.209404750185854</v>
      </c>
      <c r="F14" s="130">
        <v>38.251913187177159</v>
      </c>
      <c r="G14" s="130">
        <v>37.412882879005878</v>
      </c>
      <c r="H14" s="130">
        <v>36.81057377253439</v>
      </c>
      <c r="I14" s="130">
        <v>36.381502583773013</v>
      </c>
      <c r="J14" s="130">
        <v>35.892387489471481</v>
      </c>
      <c r="K14" s="130">
        <v>35.166941213780184</v>
      </c>
      <c r="L14" s="130">
        <v>34.517577222900698</v>
      </c>
      <c r="M14" s="130">
        <v>33.415969497552432</v>
      </c>
      <c r="N14" s="130">
        <v>32.47250523933333</v>
      </c>
      <c r="O14" s="130">
        <v>31.440827510136874</v>
      </c>
      <c r="P14" s="130">
        <v>29.70529690606913</v>
      </c>
      <c r="Q14" s="130">
        <v>27.62980010601223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0.61271755859294019</v>
      </c>
      <c r="C16" s="134">
        <f>C7/RES_summary!C$6</f>
        <v>0.65756588358072277</v>
      </c>
      <c r="D16" s="134">
        <f>D7/RES_summary!D$6</f>
        <v>0.68958120333314887</v>
      </c>
      <c r="E16" s="134">
        <f>E7/RES_summary!E$6</f>
        <v>0.74241260629195094</v>
      </c>
      <c r="F16" s="134">
        <f>F7/RES_summary!F$6</f>
        <v>0.78774703661558387</v>
      </c>
      <c r="G16" s="134">
        <f>G7/RES_summary!G$6</f>
        <v>0.82903088741548214</v>
      </c>
      <c r="H16" s="134">
        <f>H7/RES_summary!H$6</f>
        <v>0.86586813782429461</v>
      </c>
      <c r="I16" s="134">
        <f>I7/RES_summary!I$6</f>
        <v>0.91084217510520815</v>
      </c>
      <c r="J16" s="134">
        <f>J7/RES_summary!J$6</f>
        <v>0.96398262526741108</v>
      </c>
      <c r="K16" s="134">
        <f>K7/RES_summary!K$6</f>
        <v>1.0190055172841179</v>
      </c>
      <c r="L16" s="134">
        <f>L7/RES_summary!L$6</f>
        <v>1.0619952219331139</v>
      </c>
      <c r="M16" s="134">
        <f>M7/RES_summary!M$6</f>
        <v>1.1146336615829364</v>
      </c>
      <c r="N16" s="134">
        <f>N7/RES_summary!N$6</f>
        <v>1.183800936216822</v>
      </c>
      <c r="O16" s="134">
        <f>O7/RES_summary!O$6</f>
        <v>1.2383382177869624</v>
      </c>
      <c r="P16" s="134">
        <f>P7/RES_summary!P$6</f>
        <v>1.2912690765416186</v>
      </c>
      <c r="Q16" s="134">
        <f>Q7/RES_summary!Q$6</f>
        <v>1.3333513652252826</v>
      </c>
    </row>
    <row r="17" spans="1:17" ht="12.95" customHeight="1" x14ac:dyDescent="0.25">
      <c r="A17" s="133" t="s">
        <v>49</v>
      </c>
      <c r="B17" s="132">
        <f>1000000*B5/RES_summary!B$6</f>
        <v>31.962170397592182</v>
      </c>
      <c r="C17" s="132">
        <f>1000000*C5/RES_summary!C$6</f>
        <v>33.678578856744785</v>
      </c>
      <c r="D17" s="132">
        <f>1000000*D5/RES_summary!D$6</f>
        <v>34.414482848846262</v>
      </c>
      <c r="E17" s="132">
        <f>1000000*E5/RES_summary!E$6</f>
        <v>35.855767572072907</v>
      </c>
      <c r="F17" s="132">
        <f>1000000*F5/RES_summary!F$6</f>
        <v>36.906393556271539</v>
      </c>
      <c r="G17" s="132">
        <f>1000000*G5/RES_summary!G$6</f>
        <v>37.712276335379237</v>
      </c>
      <c r="H17" s="132">
        <f>1000000*H5/RES_summary!H$6</f>
        <v>38.340123076802293</v>
      </c>
      <c r="I17" s="132">
        <f>1000000*I5/RES_summary!I$6</f>
        <v>39.215522097415835</v>
      </c>
      <c r="J17" s="132">
        <f>1000000*J5/RES_summary!J$6</f>
        <v>40.327552766683155</v>
      </c>
      <c r="K17" s="132">
        <f>1000000*K5/RES_summary!K$6</f>
        <v>41.415423272213324</v>
      </c>
      <c r="L17" s="132">
        <f>1000000*L5/RES_summary!L$6</f>
        <v>42.007552105578171</v>
      </c>
      <c r="M17" s="132">
        <f>1000000*M5/RES_summary!M$6</f>
        <v>42.838335192028282</v>
      </c>
      <c r="N17" s="132">
        <f>1000000*N5/RES_summary!N$6</f>
        <v>44.070969520180149</v>
      </c>
      <c r="O17" s="132">
        <f>1000000*O5/RES_summary!O$6</f>
        <v>44.688219744191905</v>
      </c>
      <c r="P17" s="132">
        <f>1000000*P5/RES_summary!P$6</f>
        <v>45.531960659477726</v>
      </c>
      <c r="Q17" s="132">
        <f>1000000*Q5/RES_summary!Q$6</f>
        <v>45.671793320819191</v>
      </c>
    </row>
    <row r="18" spans="1:17" ht="12.95" customHeight="1" x14ac:dyDescent="0.25">
      <c r="A18" s="131" t="s">
        <v>48</v>
      </c>
      <c r="B18" s="130">
        <f>B3*1000000/0.086/RES_summary!B$6</f>
        <v>279.98861268290744</v>
      </c>
      <c r="C18" s="130">
        <f>C3*1000000/0.086/RES_summary!C$6</f>
        <v>295.02435078508415</v>
      </c>
      <c r="D18" s="130">
        <f>D3*1000000/0.086/RES_summary!D$6</f>
        <v>301.47086975589298</v>
      </c>
      <c r="E18" s="130">
        <f>E3*1000000/0.086/RES_summary!E$6</f>
        <v>314.09652393135855</v>
      </c>
      <c r="F18" s="130">
        <f>F3*1000000/0.086/RES_summary!F$6</f>
        <v>323.30000755293855</v>
      </c>
      <c r="G18" s="130">
        <f>G3*1000000/0.086/RES_summary!G$6</f>
        <v>330.35954069792194</v>
      </c>
      <c r="H18" s="130">
        <f>H3*1000000/0.086/RES_summary!H$6</f>
        <v>335.8594781527878</v>
      </c>
      <c r="I18" s="130">
        <f>I3*1000000/0.086/RES_summary!I$6</f>
        <v>343.5279735733626</v>
      </c>
      <c r="J18" s="130">
        <f>J3*1000000/0.086/RES_summary!J$6</f>
        <v>353.26936223614433</v>
      </c>
      <c r="K18" s="130">
        <f>K3*1000000/0.086/RES_summary!K$6</f>
        <v>362.79910786458845</v>
      </c>
      <c r="L18" s="130">
        <f>L3*1000000/0.086/RES_summary!L$6</f>
        <v>367.98615644486483</v>
      </c>
      <c r="M18" s="130">
        <f>M3*1000000/0.086/RES_summary!M$6</f>
        <v>375.26381628216774</v>
      </c>
      <c r="N18" s="130">
        <f>N3*1000000/0.086/RES_summary!N$6</f>
        <v>386.06169299677794</v>
      </c>
      <c r="O18" s="130">
        <f>O3*1000000/0.086/RES_summary!O$6</f>
        <v>391.46880495912075</v>
      </c>
      <c r="P18" s="130">
        <f>P3*1000000/0.086/RES_summary!P$6</f>
        <v>398.85997537702451</v>
      </c>
      <c r="Q18" s="130">
        <f>Q3*1000000/0.086/RES_summary!Q$6</f>
        <v>400.08490949037588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20.565293054410418</v>
      </c>
      <c r="C3" s="144">
        <v>20.40933651834742</v>
      </c>
      <c r="D3" s="144">
        <v>20.705458167949605</v>
      </c>
      <c r="E3" s="144">
        <v>21.620198906116972</v>
      </c>
      <c r="F3" s="144">
        <v>22.491204584326695</v>
      </c>
      <c r="G3" s="144">
        <v>23.07662264577738</v>
      </c>
      <c r="H3" s="144">
        <v>23.242280102028829</v>
      </c>
      <c r="I3" s="144">
        <v>23.560794335897626</v>
      </c>
      <c r="J3" s="144">
        <v>23.91161131572284</v>
      </c>
      <c r="K3" s="144">
        <v>23.814491809361098</v>
      </c>
      <c r="L3" s="144">
        <v>23.679533462772884</v>
      </c>
      <c r="M3" s="144">
        <v>23.328124566619199</v>
      </c>
      <c r="N3" s="144">
        <v>23.501397354415914</v>
      </c>
      <c r="O3" s="144">
        <v>23.542395907094519</v>
      </c>
      <c r="P3" s="144">
        <v>23.3472828435842</v>
      </c>
      <c r="Q3" s="144">
        <v>23.366088451033317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405.83830026598309</v>
      </c>
      <c r="C5" s="144">
        <v>394.80038700901127</v>
      </c>
      <c r="D5" s="144">
        <v>396.88995464205573</v>
      </c>
      <c r="E5" s="144">
        <v>398.29529393172089</v>
      </c>
      <c r="F5" s="144">
        <v>399.09622295065327</v>
      </c>
      <c r="G5" s="144">
        <v>401.24671205389302</v>
      </c>
      <c r="H5" s="144">
        <v>399.12981000531806</v>
      </c>
      <c r="I5" s="144">
        <v>397.10013697637118</v>
      </c>
      <c r="J5" s="144">
        <v>393.96491993169559</v>
      </c>
      <c r="K5" s="144">
        <v>392.82705771031749</v>
      </c>
      <c r="L5" s="144">
        <v>390.4009919290296</v>
      </c>
      <c r="M5" s="144">
        <v>384.17493634874734</v>
      </c>
      <c r="N5" s="144">
        <v>377.63774577577254</v>
      </c>
      <c r="O5" s="144">
        <v>367.26656625881338</v>
      </c>
      <c r="P5" s="144">
        <v>361.70994124638605</v>
      </c>
      <c r="Q5" s="144">
        <v>352.46690943425824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1042085.1707273328</v>
      </c>
      <c r="C7" s="62">
        <v>1029568.2354963032</v>
      </c>
      <c r="D7" s="62">
        <v>1068907.9473065874</v>
      </c>
      <c r="E7" s="62">
        <v>1111860.2975956367</v>
      </c>
      <c r="F7" s="62">
        <v>1156256.6796338055</v>
      </c>
      <c r="G7" s="62">
        <v>1208035.3857358152</v>
      </c>
      <c r="H7" s="62">
        <v>1245394.2449120288</v>
      </c>
      <c r="I7" s="62">
        <v>1285529.1346195603</v>
      </c>
      <c r="J7" s="62">
        <v>1323829.7119815496</v>
      </c>
      <c r="K7" s="62">
        <v>1373044.1936313584</v>
      </c>
      <c r="L7" s="62">
        <v>1419470.8691444164</v>
      </c>
      <c r="M7" s="62">
        <v>1454165.1506066325</v>
      </c>
      <c r="N7" s="62">
        <v>1491273.4848252768</v>
      </c>
      <c r="O7" s="62">
        <v>1517360.0403057702</v>
      </c>
      <c r="P7" s="62">
        <v>1541806.4077649424</v>
      </c>
      <c r="Q7" s="62">
        <v>1608871.0260060809</v>
      </c>
    </row>
    <row r="8" spans="1:17" ht="12.95" customHeight="1" x14ac:dyDescent="0.25">
      <c r="A8" s="133" t="s">
        <v>136</v>
      </c>
      <c r="B8" s="143"/>
      <c r="C8" s="143">
        <v>70076.398961816478</v>
      </c>
      <c r="D8" s="143">
        <v>121520.07933216593</v>
      </c>
      <c r="E8" s="143">
        <v>124721.81597332166</v>
      </c>
      <c r="F8" s="143">
        <v>125757.0003940196</v>
      </c>
      <c r="G8" s="143">
        <v>132732.52136608158</v>
      </c>
      <c r="H8" s="143">
        <v>117907.90536396482</v>
      </c>
      <c r="I8" s="143">
        <v>120281.19066434451</v>
      </c>
      <c r="J8" s="143">
        <v>118046.1468140177</v>
      </c>
      <c r="K8" s="143">
        <v>128561.32325457747</v>
      </c>
      <c r="L8" s="143">
        <v>125376.7829098027</v>
      </c>
      <c r="M8" s="143">
        <v>113249.63832197672</v>
      </c>
      <c r="N8" s="143">
        <v>115270.91429410639</v>
      </c>
      <c r="O8" s="143">
        <v>103858.32265557858</v>
      </c>
      <c r="P8" s="143">
        <v>94522.766420988424</v>
      </c>
      <c r="Q8" s="143">
        <v>188584.69757330438</v>
      </c>
    </row>
    <row r="9" spans="1:17" ht="12.95" customHeight="1" x14ac:dyDescent="0.25">
      <c r="A9" s="131" t="s">
        <v>135</v>
      </c>
      <c r="B9" s="142"/>
      <c r="C9" s="142">
        <f>B7+C8-C7</f>
        <v>82593.334192846087</v>
      </c>
      <c r="D9" s="142">
        <f t="shared" ref="D9:Q9" si="0">C7+D8-D7</f>
        <v>82180.367521881824</v>
      </c>
      <c r="E9" s="142">
        <f t="shared" si="0"/>
        <v>81769.465684272349</v>
      </c>
      <c r="F9" s="142">
        <f t="shared" si="0"/>
        <v>81360.618355850689</v>
      </c>
      <c r="G9" s="142">
        <f t="shared" si="0"/>
        <v>80953.815264072036</v>
      </c>
      <c r="H9" s="142">
        <f t="shared" si="0"/>
        <v>80549.046187751228</v>
      </c>
      <c r="I9" s="142">
        <f t="shared" si="0"/>
        <v>80146.30095681292</v>
      </c>
      <c r="J9" s="142">
        <f t="shared" si="0"/>
        <v>79745.569452028489</v>
      </c>
      <c r="K9" s="142">
        <f t="shared" si="0"/>
        <v>79346.841604768764</v>
      </c>
      <c r="L9" s="142">
        <f t="shared" si="0"/>
        <v>78950.107396744657</v>
      </c>
      <c r="M9" s="142">
        <f t="shared" si="0"/>
        <v>78555.356859760592</v>
      </c>
      <c r="N9" s="142">
        <f t="shared" si="0"/>
        <v>78162.580075462116</v>
      </c>
      <c r="O9" s="142">
        <f t="shared" si="0"/>
        <v>77771.767175085144</v>
      </c>
      <c r="P9" s="142">
        <f t="shared" si="0"/>
        <v>70076.398961816216</v>
      </c>
      <c r="Q9" s="142">
        <f t="shared" si="0"/>
        <v>121520.07933216589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589.22806060798837</v>
      </c>
      <c r="C11" s="140">
        <v>601.10849508107276</v>
      </c>
      <c r="D11" s="140">
        <v>606.61938825063498</v>
      </c>
      <c r="E11" s="140">
        <v>631.18411271545506</v>
      </c>
      <c r="F11" s="140">
        <v>655.29468750148976</v>
      </c>
      <c r="G11" s="140">
        <v>668.74771406597074</v>
      </c>
      <c r="H11" s="140">
        <v>677.1207366100333</v>
      </c>
      <c r="I11" s="140">
        <v>689.90841182288648</v>
      </c>
      <c r="J11" s="140">
        <v>705.75317236746605</v>
      </c>
      <c r="K11" s="140">
        <v>704.92266258779705</v>
      </c>
      <c r="L11" s="140">
        <v>705.28358802909634</v>
      </c>
      <c r="M11" s="140">
        <v>706.07745778685103</v>
      </c>
      <c r="N11" s="140">
        <v>723.63545571768441</v>
      </c>
      <c r="O11" s="140">
        <v>745.36811887327349</v>
      </c>
      <c r="P11" s="140">
        <v>750.54623085409889</v>
      </c>
      <c r="Q11" s="140">
        <v>770.84882480200338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389.44830198737458</v>
      </c>
      <c r="C13" s="137">
        <f t="shared" ref="C13:Q13" si="1">IF(C5=0,0,1000000*C5/C7)</f>
        <v>383.46208963867053</v>
      </c>
      <c r="D13" s="137">
        <f t="shared" si="1"/>
        <v>371.30414797844008</v>
      </c>
      <c r="E13" s="137">
        <f t="shared" si="1"/>
        <v>358.22422546521545</v>
      </c>
      <c r="F13" s="137">
        <f t="shared" si="1"/>
        <v>345.16230693434767</v>
      </c>
      <c r="G13" s="137">
        <f t="shared" si="1"/>
        <v>332.14814465843926</v>
      </c>
      <c r="H13" s="137">
        <f t="shared" si="1"/>
        <v>320.48470726112237</v>
      </c>
      <c r="I13" s="137">
        <f t="shared" si="1"/>
        <v>308.90014569283881</v>
      </c>
      <c r="J13" s="137">
        <f t="shared" si="1"/>
        <v>297.59486160950155</v>
      </c>
      <c r="K13" s="137">
        <f t="shared" si="1"/>
        <v>286.0993546547021</v>
      </c>
      <c r="L13" s="137">
        <f t="shared" si="1"/>
        <v>275.03276073875548</v>
      </c>
      <c r="M13" s="137">
        <f t="shared" si="1"/>
        <v>264.1893434101907</v>
      </c>
      <c r="N13" s="137">
        <f t="shared" si="1"/>
        <v>253.23171746731489</v>
      </c>
      <c r="O13" s="137">
        <f t="shared" si="1"/>
        <v>242.04312523269283</v>
      </c>
      <c r="P13" s="137">
        <f t="shared" si="1"/>
        <v>234.60139964701125</v>
      </c>
      <c r="Q13" s="137">
        <f t="shared" si="1"/>
        <v>219.07716885749053</v>
      </c>
    </row>
    <row r="14" spans="1:17" ht="12.95" customHeight="1" x14ac:dyDescent="0.25">
      <c r="A14" s="131" t="s">
        <v>132</v>
      </c>
      <c r="B14" s="130"/>
      <c r="C14" s="130">
        <v>301.49837624247789</v>
      </c>
      <c r="D14" s="130">
        <v>280.56739600988055</v>
      </c>
      <c r="E14" s="130">
        <v>266.59585250051384</v>
      </c>
      <c r="F14" s="130">
        <v>258.32902808173378</v>
      </c>
      <c r="G14" s="130">
        <v>253.72692879348884</v>
      </c>
      <c r="H14" s="130">
        <v>248.0986081946628</v>
      </c>
      <c r="I14" s="130">
        <v>242.624533628796</v>
      </c>
      <c r="J14" s="130">
        <v>236.53088493793524</v>
      </c>
      <c r="K14" s="130">
        <v>231.51310017805639</v>
      </c>
      <c r="L14" s="130">
        <v>225.88647458333145</v>
      </c>
      <c r="M14" s="130">
        <v>215.16355479640623</v>
      </c>
      <c r="N14" s="130">
        <v>207.36448272960709</v>
      </c>
      <c r="O14" s="130">
        <v>191.76992890579132</v>
      </c>
      <c r="P14" s="130">
        <v>164.73592634951609</v>
      </c>
      <c r="Q14" s="130">
        <v>131.77919910151823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0.69890757382686541</v>
      </c>
      <c r="C16" s="134">
        <f>C7/RES_summary!C$6</f>
        <v>0.71476003877727778</v>
      </c>
      <c r="D16" s="134">
        <f>D7/RES_summary!D$6</f>
        <v>0.73175733912212182</v>
      </c>
      <c r="E16" s="134">
        <f>E7/RES_summary!E$6</f>
        <v>0.75226183732975516</v>
      </c>
      <c r="F16" s="134">
        <f>F7/RES_summary!F$6</f>
        <v>0.77296240241263525</v>
      </c>
      <c r="G16" s="134">
        <f>G7/RES_summary!G$6</f>
        <v>0.79693596710480274</v>
      </c>
      <c r="H16" s="134">
        <f>H7/RES_summary!H$6</f>
        <v>0.81637038301020681</v>
      </c>
      <c r="I16" s="134">
        <f>I7/RES_summary!I$6</f>
        <v>0.8374177076573357</v>
      </c>
      <c r="J16" s="134">
        <f>J7/RES_summary!J$6</f>
        <v>0.85746986129194691</v>
      </c>
      <c r="K16" s="134">
        <f>K7/RES_summary!K$6</f>
        <v>0.88438799076566244</v>
      </c>
      <c r="L16" s="134">
        <f>L7/RES_summary!L$6</f>
        <v>0.91016927068548237</v>
      </c>
      <c r="M16" s="134">
        <f>M7/RES_summary!M$6</f>
        <v>0.93523924073284614</v>
      </c>
      <c r="N16" s="134">
        <f>N7/RES_summary!N$6</f>
        <v>0.96117059861714582</v>
      </c>
      <c r="O16" s="134">
        <f>O7/RES_summary!O$6</f>
        <v>0.98080485794035266</v>
      </c>
      <c r="P16" s="134">
        <f>P7/RES_summary!P$6</f>
        <v>1.0005674538298526</v>
      </c>
      <c r="Q16" s="134">
        <f>Q7/RES_summary!Q$6</f>
        <v>1.0440699187105196</v>
      </c>
    </row>
    <row r="17" spans="1:17" ht="12.95" customHeight="1" x14ac:dyDescent="0.25">
      <c r="A17" s="133" t="s">
        <v>49</v>
      </c>
      <c r="B17" s="132">
        <f>1000000*B5/RES_summary!B$6</f>
        <v>272.18836787298835</v>
      </c>
      <c r="C17" s="132">
        <f>1000000*C5/RES_summary!C$6</f>
        <v>274.08337805975214</v>
      </c>
      <c r="D17" s="132">
        <f>1000000*D5/RES_summary!D$6</f>
        <v>271.70453532970987</v>
      </c>
      <c r="E17" s="132">
        <f>1000000*E5/RES_summary!E$6</f>
        <v>269.47841402449143</v>
      </c>
      <c r="F17" s="132">
        <f>1000000*F5/RES_summary!F$6</f>
        <v>266.79748599026072</v>
      </c>
      <c r="G17" s="132">
        <f>1000000*G5/RES_summary!G$6</f>
        <v>264.7008028854392</v>
      </c>
      <c r="H17" s="132">
        <f>1000000*H5/RES_summary!H$6</f>
        <v>261.63422321567646</v>
      </c>
      <c r="I17" s="132">
        <f>1000000*I5/RES_summary!I$6</f>
        <v>258.6784519011141</v>
      </c>
      <c r="J17" s="132">
        <f>1000000*J5/RES_summary!J$6</f>
        <v>255.17862470549542</v>
      </c>
      <c r="K17" s="132">
        <f>1000000*K5/RES_summary!K$6</f>
        <v>253.02283342242467</v>
      </c>
      <c r="L17" s="132">
        <f>1000000*L5/RES_summary!L$6</f>
        <v>250.32636725620787</v>
      </c>
      <c r="M17" s="132">
        <f>1000000*M5/RES_summary!M$6</f>
        <v>247.08024094065593</v>
      </c>
      <c r="N17" s="132">
        <f>1000000*N5/RES_summary!N$6</f>
        <v>243.39888146690697</v>
      </c>
      <c r="O17" s="132">
        <f>1000000*O5/RES_summary!O$6</f>
        <v>237.39707305929028</v>
      </c>
      <c r="P17" s="132">
        <f>1000000*P5/RES_summary!P$6</f>
        <v>234.73452510972973</v>
      </c>
      <c r="Q17" s="132">
        <f>1000000*Q5/RES_summary!Q$6</f>
        <v>228.73188188037091</v>
      </c>
    </row>
    <row r="18" spans="1:17" ht="12.95" customHeight="1" x14ac:dyDescent="0.25">
      <c r="A18" s="131" t="s">
        <v>48</v>
      </c>
      <c r="B18" s="130">
        <f>B3*1000000/0.086/RES_summary!B$6</f>
        <v>160.38102412185461</v>
      </c>
      <c r="C18" s="130">
        <f>C3*1000000/0.086/RES_summary!C$6</f>
        <v>164.75384691223431</v>
      </c>
      <c r="D18" s="130">
        <f>D3*1000000/0.086/RES_summary!D$6</f>
        <v>164.82123900663166</v>
      </c>
      <c r="E18" s="130">
        <f>E3*1000000/0.086/RES_summary!E$6</f>
        <v>170.09049365201665</v>
      </c>
      <c r="F18" s="130">
        <f>F3*1000000/0.086/RES_summary!F$6</f>
        <v>174.83097520817103</v>
      </c>
      <c r="G18" s="130">
        <f>G3*1000000/0.086/RES_summary!G$6</f>
        <v>177.01805684106458</v>
      </c>
      <c r="H18" s="130">
        <f>H3*1000000/0.086/RES_summary!H$6</f>
        <v>177.15795794619274</v>
      </c>
      <c r="I18" s="130">
        <f>I3*1000000/0.086/RES_summary!I$6</f>
        <v>178.46443992390056</v>
      </c>
      <c r="J18" s="130">
        <f>J3*1000000/0.086/RES_summary!J$6</f>
        <v>180.09312390627042</v>
      </c>
      <c r="K18" s="130">
        <f>K3*1000000/0.086/RES_summary!K$6</f>
        <v>178.36152943164421</v>
      </c>
      <c r="L18" s="130">
        <f>L3*1000000/0.086/RES_summary!L$6</f>
        <v>176.55107847674759</v>
      </c>
      <c r="M18" s="130">
        <f>M3*1000000/0.086/RES_summary!M$6</f>
        <v>174.45778839274098</v>
      </c>
      <c r="N18" s="130">
        <f>N3*1000000/0.086/RES_summary!N$6</f>
        <v>176.13206051147986</v>
      </c>
      <c r="O18" s="130">
        <f>O3*1000000/0.086/RES_summary!O$6</f>
        <v>176.94820977222426</v>
      </c>
      <c r="P18" s="130">
        <f>P3*1000000/0.086/RES_summary!P$6</f>
        <v>176.17911307243446</v>
      </c>
      <c r="Q18" s="130">
        <f>Q3*1000000/0.086/RES_summary!Q$6</f>
        <v>176.31770234223455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1.9726060406441641</v>
      </c>
      <c r="C3" s="144">
        <v>2.1527117230606803</v>
      </c>
      <c r="D3" s="144">
        <v>2.3380583893600009</v>
      </c>
      <c r="E3" s="144">
        <v>2.5669768960467261</v>
      </c>
      <c r="F3" s="144">
        <v>2.7547046400663535</v>
      </c>
      <c r="G3" s="144">
        <v>2.9953233756598658</v>
      </c>
      <c r="H3" s="144">
        <v>3.1968889918113175</v>
      </c>
      <c r="I3" s="144">
        <v>3.4338470187211434</v>
      </c>
      <c r="J3" s="144">
        <v>3.655088252034282</v>
      </c>
      <c r="K3" s="144">
        <v>3.8245965071673762</v>
      </c>
      <c r="L3" s="144">
        <v>4.10637273225763</v>
      </c>
      <c r="M3" s="144">
        <v>4.2658558676847562</v>
      </c>
      <c r="N3" s="144">
        <v>4.4141731277228002</v>
      </c>
      <c r="O3" s="144">
        <v>4.5395035157725365</v>
      </c>
      <c r="P3" s="144">
        <v>4.7168826863911359</v>
      </c>
      <c r="Q3" s="144">
        <v>4.9054963677523089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107.86874880612032</v>
      </c>
      <c r="C5" s="144">
        <v>116.33464050503395</v>
      </c>
      <c r="D5" s="144">
        <v>125.06373196333081</v>
      </c>
      <c r="E5" s="144">
        <v>136.03514292956439</v>
      </c>
      <c r="F5" s="144">
        <v>144.6580335422918</v>
      </c>
      <c r="G5" s="144">
        <v>155.95668510712002</v>
      </c>
      <c r="H5" s="144">
        <v>164.99533193500693</v>
      </c>
      <c r="I5" s="144">
        <v>175.77479558619041</v>
      </c>
      <c r="J5" s="144">
        <v>186.0453358577999</v>
      </c>
      <c r="K5" s="144">
        <v>193.9833660438743</v>
      </c>
      <c r="L5" s="144">
        <v>207.11887689594522</v>
      </c>
      <c r="M5" s="144">
        <v>212.7372771948551</v>
      </c>
      <c r="N5" s="144">
        <v>218.01274061074554</v>
      </c>
      <c r="O5" s="144">
        <v>221.9759800829743</v>
      </c>
      <c r="P5" s="144">
        <v>228.21828469846625</v>
      </c>
      <c r="Q5" s="144">
        <v>234.80664630505802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46407.231053825264</v>
      </c>
      <c r="C7" s="62">
        <v>50944.396038153864</v>
      </c>
      <c r="D7" s="62">
        <v>56017.904256742724</v>
      </c>
      <c r="E7" s="62">
        <v>62702.786020585903</v>
      </c>
      <c r="F7" s="62">
        <v>68380.06219954988</v>
      </c>
      <c r="G7" s="62">
        <v>75876.161216780223</v>
      </c>
      <c r="H7" s="62">
        <v>82384.210472010076</v>
      </c>
      <c r="I7" s="62">
        <v>90227.566151989507</v>
      </c>
      <c r="J7" s="62">
        <v>98177.370816460985</v>
      </c>
      <c r="K7" s="62">
        <v>105066.03559145429</v>
      </c>
      <c r="L7" s="62">
        <v>115824.50144488839</v>
      </c>
      <c r="M7" s="62">
        <v>122249.32323590771</v>
      </c>
      <c r="N7" s="62">
        <v>129401.03515680209</v>
      </c>
      <c r="O7" s="62">
        <v>137169.09135160447</v>
      </c>
      <c r="P7" s="62">
        <v>147567.13574404866</v>
      </c>
      <c r="Q7" s="62">
        <v>161659.16252707393</v>
      </c>
    </row>
    <row r="8" spans="1:17" ht="12.95" customHeight="1" x14ac:dyDescent="0.25">
      <c r="A8" s="133" t="s">
        <v>136</v>
      </c>
      <c r="B8" s="143"/>
      <c r="C8" s="143">
        <v>6558.9683873671929</v>
      </c>
      <c r="D8" s="143">
        <v>7277.2739279009347</v>
      </c>
      <c r="E8" s="143">
        <v>9086.9863869933251</v>
      </c>
      <c r="F8" s="143">
        <v>8295.5702181976649</v>
      </c>
      <c r="G8" s="143">
        <v>10350.039519995049</v>
      </c>
      <c r="H8" s="143">
        <v>9618.8444032433927</v>
      </c>
      <c r="I8" s="143">
        <v>11234.122391314191</v>
      </c>
      <c r="J8" s="143">
        <v>11645.740379826357</v>
      </c>
      <c r="K8" s="143">
        <v>10917.234704730115</v>
      </c>
      <c r="L8" s="143">
        <v>15149.607076847191</v>
      </c>
      <c r="M8" s="143">
        <v>11211.165724539638</v>
      </c>
      <c r="N8" s="143">
        <v>12368.826808431562</v>
      </c>
      <c r="O8" s="143">
        <v>13454.711422217852</v>
      </c>
      <c r="P8" s="143">
        <v>16957.012779811375</v>
      </c>
      <c r="Q8" s="143">
        <v>21369.300710926189</v>
      </c>
    </row>
    <row r="9" spans="1:17" ht="12.95" customHeight="1" x14ac:dyDescent="0.25">
      <c r="A9" s="131" t="s">
        <v>135</v>
      </c>
      <c r="B9" s="142"/>
      <c r="C9" s="142">
        <f>B7+C8-C7</f>
        <v>2021.8034030385897</v>
      </c>
      <c r="D9" s="142">
        <f t="shared" ref="D9:Q9" si="0">C7+D8-D7</f>
        <v>2203.7657093120724</v>
      </c>
      <c r="E9" s="142">
        <f t="shared" si="0"/>
        <v>2402.1046231501459</v>
      </c>
      <c r="F9" s="142">
        <f t="shared" si="0"/>
        <v>2618.2940392336895</v>
      </c>
      <c r="G9" s="142">
        <f t="shared" si="0"/>
        <v>2853.9405027647008</v>
      </c>
      <c r="H9" s="142">
        <f t="shared" si="0"/>
        <v>3110.795148013538</v>
      </c>
      <c r="I9" s="142">
        <f t="shared" si="0"/>
        <v>3390.7667113347561</v>
      </c>
      <c r="J9" s="142">
        <f t="shared" si="0"/>
        <v>3695.9357153548772</v>
      </c>
      <c r="K9" s="142">
        <f t="shared" si="0"/>
        <v>4028.5699297368119</v>
      </c>
      <c r="L9" s="142">
        <f t="shared" si="0"/>
        <v>4391.1412234130839</v>
      </c>
      <c r="M9" s="142">
        <f t="shared" si="0"/>
        <v>4786.3439335203147</v>
      </c>
      <c r="N9" s="142">
        <f t="shared" si="0"/>
        <v>5217.1148875371873</v>
      </c>
      <c r="O9" s="142">
        <f t="shared" si="0"/>
        <v>5686.6552274154674</v>
      </c>
      <c r="P9" s="142">
        <f t="shared" si="0"/>
        <v>6558.9683873671747</v>
      </c>
      <c r="Q9" s="142">
        <f t="shared" si="0"/>
        <v>7277.2739279009111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212.64063777731124</v>
      </c>
      <c r="C11" s="140">
        <v>215.16834156042404</v>
      </c>
      <c r="D11" s="140">
        <v>217.38296971375914</v>
      </c>
      <c r="E11" s="140">
        <v>219.41807033008897</v>
      </c>
      <c r="F11" s="140">
        <v>221.42876215535247</v>
      </c>
      <c r="G11" s="140">
        <v>223.32701899580329</v>
      </c>
      <c r="H11" s="140">
        <v>225.29805768324599</v>
      </c>
      <c r="I11" s="140">
        <v>227.15687748577736</v>
      </c>
      <c r="J11" s="140">
        <v>228.444459467288</v>
      </c>
      <c r="K11" s="140">
        <v>229.25704051791993</v>
      </c>
      <c r="L11" s="140">
        <v>230.53678572484262</v>
      </c>
      <c r="M11" s="140">
        <v>233.16541350768176</v>
      </c>
      <c r="N11" s="140">
        <v>235.43392172684239</v>
      </c>
      <c r="O11" s="140">
        <v>237.79565961269918</v>
      </c>
      <c r="P11" s="140">
        <v>240.32900418140758</v>
      </c>
      <c r="Q11" s="140">
        <v>242.92606847624663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2324.395279714257</v>
      </c>
      <c r="C13" s="137">
        <f t="shared" ref="C13:Q13" si="1">IF(C5=0,0,1000000*C5/C7)</f>
        <v>2283.5610891904039</v>
      </c>
      <c r="D13" s="137">
        <f t="shared" si="1"/>
        <v>2232.5671340744102</v>
      </c>
      <c r="E13" s="137">
        <f t="shared" si="1"/>
        <v>2169.5231035651718</v>
      </c>
      <c r="F13" s="137">
        <f t="shared" si="1"/>
        <v>2115.5001748922659</v>
      </c>
      <c r="G13" s="137">
        <f t="shared" si="1"/>
        <v>2055.4108511308</v>
      </c>
      <c r="H13" s="137">
        <f t="shared" si="1"/>
        <v>2002.7543019431357</v>
      </c>
      <c r="I13" s="137">
        <f t="shared" si="1"/>
        <v>1948.1274191758146</v>
      </c>
      <c r="J13" s="137">
        <f t="shared" si="1"/>
        <v>1894.992036460264</v>
      </c>
      <c r="K13" s="137">
        <f t="shared" si="1"/>
        <v>1846.299472059382</v>
      </c>
      <c r="L13" s="137">
        <f t="shared" si="1"/>
        <v>1788.2129800877799</v>
      </c>
      <c r="M13" s="137">
        <f t="shared" si="1"/>
        <v>1740.1918600754168</v>
      </c>
      <c r="N13" s="137">
        <f t="shared" si="1"/>
        <v>1684.7835903829359</v>
      </c>
      <c r="O13" s="137">
        <f t="shared" si="1"/>
        <v>1618.2652950144943</v>
      </c>
      <c r="P13" s="137">
        <f t="shared" si="1"/>
        <v>1546.5386893075224</v>
      </c>
      <c r="Q13" s="137">
        <f t="shared" si="1"/>
        <v>1452.4796654549889</v>
      </c>
    </row>
    <row r="14" spans="1:17" ht="12.95" customHeight="1" x14ac:dyDescent="0.25">
      <c r="A14" s="131" t="s">
        <v>132</v>
      </c>
      <c r="B14" s="130"/>
      <c r="C14" s="130">
        <v>2007.2305899207752</v>
      </c>
      <c r="D14" s="130">
        <v>1903.3932497046076</v>
      </c>
      <c r="E14" s="130">
        <v>1821.8197880608</v>
      </c>
      <c r="F14" s="130">
        <v>1773.0958248246791</v>
      </c>
      <c r="G14" s="130">
        <v>1732.5863696845504</v>
      </c>
      <c r="H14" s="130">
        <v>1691.4052981875468</v>
      </c>
      <c r="I14" s="130">
        <v>1661.0951118042176</v>
      </c>
      <c r="J14" s="130">
        <v>1619.5926740029938</v>
      </c>
      <c r="K14" s="130">
        <v>1584.8353161498801</v>
      </c>
      <c r="L14" s="130">
        <v>1540.7831150950858</v>
      </c>
      <c r="M14" s="130">
        <v>1493.4892549508688</v>
      </c>
      <c r="N14" s="130">
        <v>1406.9321936293993</v>
      </c>
      <c r="O14" s="130">
        <v>1276.970832077769</v>
      </c>
      <c r="P14" s="130">
        <v>1144.5215529969403</v>
      </c>
      <c r="Q14" s="130">
        <v>956.50653026556859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3.1124485958488327E-2</v>
      </c>
      <c r="C16" s="134">
        <f>C7/RES_summary!C$6</f>
        <v>3.5367270698831305E-2</v>
      </c>
      <c r="D16" s="134">
        <f>D7/RES_summary!D$6</f>
        <v>3.8348964160479324E-2</v>
      </c>
      <c r="E16" s="134">
        <f>E7/RES_summary!E$6</f>
        <v>4.2423416970227057E-2</v>
      </c>
      <c r="F16" s="134">
        <f>F7/RES_summary!F$6</f>
        <v>4.5712356162672385E-2</v>
      </c>
      <c r="G16" s="134">
        <f>G7/RES_summary!G$6</f>
        <v>5.0055190960042364E-2</v>
      </c>
      <c r="H16" s="134">
        <f>H7/RES_summary!H$6</f>
        <v>5.4003806209799159E-2</v>
      </c>
      <c r="I16" s="134">
        <f>I7/RES_summary!I$6</f>
        <v>5.8775923143010188E-2</v>
      </c>
      <c r="J16" s="134">
        <f>J7/RES_summary!J$6</f>
        <v>6.359136358254823E-2</v>
      </c>
      <c r="K16" s="134">
        <f>K7/RES_summary!K$6</f>
        <v>6.7673815996185785E-2</v>
      </c>
      <c r="L16" s="134">
        <f>L7/RES_summary!L$6</f>
        <v>7.4267041542842888E-2</v>
      </c>
      <c r="M16" s="134">
        <f>M7/RES_summary!M$6</f>
        <v>7.8624057381349505E-2</v>
      </c>
      <c r="N16" s="134">
        <f>N7/RES_summary!N$6</f>
        <v>8.3402857818473314E-2</v>
      </c>
      <c r="O16" s="134">
        <f>O7/RES_summary!O$6</f>
        <v>8.8664593493451085E-2</v>
      </c>
      <c r="P16" s="134">
        <f>P7/RES_summary!P$6</f>
        <v>9.5764859023012475E-2</v>
      </c>
      <c r="Q16" s="134">
        <f>Q7/RES_summary!Q$6</f>
        <v>0.10490801683305025</v>
      </c>
    </row>
    <row r="17" spans="1:17" ht="12.95" customHeight="1" x14ac:dyDescent="0.25">
      <c r="A17" s="133" t="s">
        <v>49</v>
      </c>
      <c r="B17" s="132">
        <f>1000000*B5/RES_summary!B$6</f>
        <v>72.345608245442932</v>
      </c>
      <c r="C17" s="132">
        <f>1000000*C5/RES_summary!C$6</f>
        <v>80.763323198715071</v>
      </c>
      <c r="D17" s="132">
        <f>1000000*D5/RES_summary!D$6</f>
        <v>85.616637010483586</v>
      </c>
      <c r="E17" s="132">
        <f>1000000*E5/RES_summary!E$6</f>
        <v>92.038583249086372</v>
      </c>
      <c r="F17" s="132">
        <f>1000000*F5/RES_summary!F$6</f>
        <v>96.704497456870982</v>
      </c>
      <c r="G17" s="132">
        <f>1000000*G5/RES_summary!G$6</f>
        <v>102.88398265469542</v>
      </c>
      <c r="H17" s="132">
        <f>1000000*H5/RES_summary!H$6</f>
        <v>108.15635520797871</v>
      </c>
      <c r="I17" s="132">
        <f>1000000*I5/RES_summary!I$6</f>
        <v>114.50298746226846</v>
      </c>
      <c r="J17" s="132">
        <f>1000000*J5/RES_summary!J$6</f>
        <v>120.50512757657815</v>
      </c>
      <c r="K17" s="132">
        <f>1000000*K5/RES_summary!K$6</f>
        <v>124.94613074600157</v>
      </c>
      <c r="L17" s="132">
        <f>1000000*L5/RES_summary!L$6</f>
        <v>132.80528767963003</v>
      </c>
      <c r="M17" s="132">
        <f>1000000*M5/RES_summary!M$6</f>
        <v>136.8209446611269</v>
      </c>
      <c r="N17" s="132">
        <f>1000000*N5/RES_summary!N$6</f>
        <v>140.51576624360501</v>
      </c>
      <c r="O17" s="132">
        <f>1000000*O5/RES_summary!O$6</f>
        <v>143.48283454701982</v>
      </c>
      <c r="P17" s="132">
        <f>1000000*P5/RES_summary!P$6</f>
        <v>148.10405955516936</v>
      </c>
      <c r="Q17" s="132">
        <f>1000000*Q5/RES_summary!Q$6</f>
        <v>152.37676119321517</v>
      </c>
    </row>
    <row r="18" spans="1:17" ht="12.95" customHeight="1" x14ac:dyDescent="0.25">
      <c r="A18" s="131" t="s">
        <v>48</v>
      </c>
      <c r="B18" s="130">
        <f>B3*1000000/0.086/RES_summary!B$6</f>
        <v>15.38361627769849</v>
      </c>
      <c r="C18" s="130">
        <f>C3*1000000/0.086/RES_summary!C$6</f>
        <v>17.377710311576042</v>
      </c>
      <c r="D18" s="130">
        <f>D3*1000000/0.086/RES_summary!D$6</f>
        <v>18.611598810243862</v>
      </c>
      <c r="E18" s="130">
        <f>E3*1000000/0.086/RES_summary!E$6</f>
        <v>20.194928332429782</v>
      </c>
      <c r="F18" s="130">
        <f>F3*1000000/0.086/RES_summary!F$6</f>
        <v>21.413157166730379</v>
      </c>
      <c r="G18" s="130">
        <f>G3*1000000/0.086/RES_summary!G$6</f>
        <v>22.976773148689052</v>
      </c>
      <c r="H18" s="130">
        <f>H3*1000000/0.086/RES_summary!H$6</f>
        <v>24.36741675445683</v>
      </c>
      <c r="I18" s="130">
        <f>I3*1000000/0.086/RES_summary!I$6</f>
        <v>26.010141094722016</v>
      </c>
      <c r="J18" s="130">
        <f>J3*1000000/0.086/RES_summary!J$6</f>
        <v>27.528728732267968</v>
      </c>
      <c r="K18" s="130">
        <f>K3*1000000/0.086/RES_summary!K$6</f>
        <v>28.644780158993406</v>
      </c>
      <c r="L18" s="130">
        <f>L3*1000000/0.086/RES_summary!L$6</f>
        <v>30.616504148924953</v>
      </c>
      <c r="M18" s="130">
        <f>M3*1000000/0.086/RES_summary!M$6</f>
        <v>31.901912138423299</v>
      </c>
      <c r="N18" s="130">
        <f>N3*1000000/0.086/RES_summary!N$6</f>
        <v>33.082177911184175</v>
      </c>
      <c r="O18" s="130">
        <f>O3*1000000/0.086/RES_summary!O$6</f>
        <v>34.119595284208359</v>
      </c>
      <c r="P18" s="130">
        <f>P3*1000000/0.086/RES_summary!P$6</f>
        <v>35.593701148117731</v>
      </c>
      <c r="Q18" s="130">
        <f>Q3*1000000/0.086/RES_summary!Q$6</f>
        <v>37.016287523811663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4.3176574673304593</v>
      </c>
      <c r="C3" s="144">
        <v>4.456898472244756</v>
      </c>
      <c r="D3" s="144">
        <v>4.6808142309028682</v>
      </c>
      <c r="E3" s="144">
        <v>5.0436179172788851</v>
      </c>
      <c r="F3" s="144">
        <v>5.3585541443656952</v>
      </c>
      <c r="G3" s="144">
        <v>5.6729215777697313</v>
      </c>
      <c r="H3" s="144">
        <v>5.9582687818551676</v>
      </c>
      <c r="I3" s="144">
        <v>6.5947734899953341</v>
      </c>
      <c r="J3" s="144">
        <v>7.6028698542042799</v>
      </c>
      <c r="K3" s="144">
        <v>8.9744009902079487</v>
      </c>
      <c r="L3" s="144">
        <v>9.9569865496581063</v>
      </c>
      <c r="M3" s="144">
        <v>10.439586746452507</v>
      </c>
      <c r="N3" s="144">
        <v>10.766508408945063</v>
      </c>
      <c r="O3" s="144">
        <v>10.998253648359153</v>
      </c>
      <c r="P3" s="144">
        <v>11.147417026391206</v>
      </c>
      <c r="Q3" s="144">
        <v>11.310389933120312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101.52389843803009</v>
      </c>
      <c r="C5" s="144">
        <v>103.76445010649829</v>
      </c>
      <c r="D5" s="144">
        <v>108.05525177939504</v>
      </c>
      <c r="E5" s="144">
        <v>115.53538642781481</v>
      </c>
      <c r="F5" s="144">
        <v>121.81549055377246</v>
      </c>
      <c r="G5" s="144">
        <v>128.04236962944643</v>
      </c>
      <c r="H5" s="144">
        <v>133.47852822570147</v>
      </c>
      <c r="I5" s="144">
        <v>146.70649398023036</v>
      </c>
      <c r="J5" s="144">
        <v>168.37156305922159</v>
      </c>
      <c r="K5" s="144">
        <v>198.25503580370759</v>
      </c>
      <c r="L5" s="144">
        <v>218.96497573368856</v>
      </c>
      <c r="M5" s="144">
        <v>228.26688553423642</v>
      </c>
      <c r="N5" s="144">
        <v>234.39749841180168</v>
      </c>
      <c r="O5" s="144">
        <v>238.27968993716615</v>
      </c>
      <c r="P5" s="144">
        <v>240.1379901184695</v>
      </c>
      <c r="Q5" s="144">
        <v>242.1782152289243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164217.27462873043</v>
      </c>
      <c r="C7" s="62">
        <v>169555.42784475378</v>
      </c>
      <c r="D7" s="62">
        <v>179284.88107939009</v>
      </c>
      <c r="E7" s="62">
        <v>195279.21806555198</v>
      </c>
      <c r="F7" s="62">
        <v>209436.71471795856</v>
      </c>
      <c r="G7" s="62">
        <v>223854.79120749352</v>
      </c>
      <c r="H7" s="62">
        <v>237160.97187047283</v>
      </c>
      <c r="I7" s="62">
        <v>266696.56624730554</v>
      </c>
      <c r="J7" s="62">
        <v>314854.58178519498</v>
      </c>
      <c r="K7" s="62">
        <v>382561.83879024076</v>
      </c>
      <c r="L7" s="62">
        <v>432811.38720297621</v>
      </c>
      <c r="M7" s="62">
        <v>459889.11885722727</v>
      </c>
      <c r="N7" s="62">
        <v>482187.71625859075</v>
      </c>
      <c r="O7" s="62">
        <v>502560.21549629152</v>
      </c>
      <c r="P7" s="62">
        <v>517813.80718147533</v>
      </c>
      <c r="Q7" s="62">
        <v>541654.86657644622</v>
      </c>
    </row>
    <row r="8" spans="1:17" ht="12.95" customHeight="1" x14ac:dyDescent="0.25">
      <c r="A8" s="133" t="s">
        <v>136</v>
      </c>
      <c r="B8" s="143"/>
      <c r="C8" s="143">
        <v>15852.910420087801</v>
      </c>
      <c r="D8" s="143">
        <v>20559.653154822736</v>
      </c>
      <c r="E8" s="143">
        <v>27149.442903953943</v>
      </c>
      <c r="F8" s="143">
        <v>25647.255747732332</v>
      </c>
      <c r="G8" s="143">
        <v>26252.528357720566</v>
      </c>
      <c r="H8" s="143">
        <v>25495.666087210331</v>
      </c>
      <c r="I8" s="143">
        <v>42090.76436379079</v>
      </c>
      <c r="J8" s="143">
        <v>61089.840624456294</v>
      </c>
      <c r="K8" s="143">
        <v>81027.036844209419</v>
      </c>
      <c r="L8" s="143">
        <v>63968.92164707421</v>
      </c>
      <c r="M8" s="143">
        <v>41208.686085619993</v>
      </c>
      <c r="N8" s="143">
        <v>36853.480465673201</v>
      </c>
      <c r="O8" s="143">
        <v>35364.028793940015</v>
      </c>
      <c r="P8" s="143">
        <v>31106.502105271706</v>
      </c>
      <c r="Q8" s="143">
        <v>44400.712549793599</v>
      </c>
    </row>
    <row r="9" spans="1:17" ht="12.95" customHeight="1" x14ac:dyDescent="0.25">
      <c r="A9" s="131" t="s">
        <v>135</v>
      </c>
      <c r="B9" s="142"/>
      <c r="C9" s="142">
        <f>B7+C8-C7</f>
        <v>10514.757204064459</v>
      </c>
      <c r="D9" s="142">
        <f t="shared" ref="D9:Q9" si="0">C7+D8-D7</f>
        <v>10830.199920186424</v>
      </c>
      <c r="E9" s="142">
        <f t="shared" si="0"/>
        <v>11155.105917792069</v>
      </c>
      <c r="F9" s="142">
        <f t="shared" si="0"/>
        <v>11489.759095325746</v>
      </c>
      <c r="G9" s="142">
        <f t="shared" si="0"/>
        <v>11834.451868185599</v>
      </c>
      <c r="H9" s="142">
        <f t="shared" si="0"/>
        <v>12189.48542423101</v>
      </c>
      <c r="I9" s="142">
        <f t="shared" si="0"/>
        <v>12555.169986958092</v>
      </c>
      <c r="J9" s="142">
        <f t="shared" si="0"/>
        <v>12931.825086566852</v>
      </c>
      <c r="K9" s="142">
        <f t="shared" si="0"/>
        <v>13319.779839163646</v>
      </c>
      <c r="L9" s="142">
        <f t="shared" si="0"/>
        <v>13719.373234338767</v>
      </c>
      <c r="M9" s="142">
        <f t="shared" si="0"/>
        <v>14130.954431368969</v>
      </c>
      <c r="N9" s="142">
        <f t="shared" si="0"/>
        <v>14554.883064309717</v>
      </c>
      <c r="O9" s="142">
        <f t="shared" si="0"/>
        <v>14991.529556239257</v>
      </c>
      <c r="P9" s="142">
        <f t="shared" si="0"/>
        <v>15852.910420087865</v>
      </c>
      <c r="Q9" s="142">
        <f t="shared" si="0"/>
        <v>20559.653154822765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494.51725317865601</v>
      </c>
      <c r="C11" s="140">
        <v>499.44273580080181</v>
      </c>
      <c r="D11" s="140">
        <v>503.70594261793929</v>
      </c>
      <c r="E11" s="140">
        <v>507.60829025314194</v>
      </c>
      <c r="F11" s="140">
        <v>511.5011960898903</v>
      </c>
      <c r="G11" s="140">
        <v>515.17481739498555</v>
      </c>
      <c r="H11" s="140">
        <v>519.05123662062078</v>
      </c>
      <c r="I11" s="140">
        <v>522.69951107070926</v>
      </c>
      <c r="J11" s="140">
        <v>525.0617254760831</v>
      </c>
      <c r="K11" s="140">
        <v>526.35989528891173</v>
      </c>
      <c r="L11" s="140">
        <v>528.75540017382116</v>
      </c>
      <c r="M11" s="140">
        <v>531.79217510809121</v>
      </c>
      <c r="N11" s="140">
        <v>534.10108508753592</v>
      </c>
      <c r="O11" s="140">
        <v>536.70822873523571</v>
      </c>
      <c r="P11" s="140">
        <v>539.77768428020931</v>
      </c>
      <c r="Q11" s="140">
        <v>543.05529458423155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618.22910328745706</v>
      </c>
      <c r="C13" s="137">
        <f t="shared" ref="C13:Q13" si="1">IF(C5=0,0,1000000*C5/C7)</f>
        <v>611.97952448626882</v>
      </c>
      <c r="D13" s="137">
        <f t="shared" si="1"/>
        <v>602.70141647664377</v>
      </c>
      <c r="E13" s="137">
        <f t="shared" si="1"/>
        <v>591.64199637992976</v>
      </c>
      <c r="F13" s="137">
        <f t="shared" si="1"/>
        <v>581.6338874385865</v>
      </c>
      <c r="G13" s="137">
        <f t="shared" si="1"/>
        <v>571.98851513864861</v>
      </c>
      <c r="H13" s="137">
        <f t="shared" si="1"/>
        <v>562.81827137477626</v>
      </c>
      <c r="I13" s="137">
        <f t="shared" si="1"/>
        <v>550.0876747104071</v>
      </c>
      <c r="J13" s="137">
        <f t="shared" si="1"/>
        <v>534.75976784130353</v>
      </c>
      <c r="K13" s="137">
        <f t="shared" si="1"/>
        <v>518.23003682395813</v>
      </c>
      <c r="L13" s="137">
        <f t="shared" si="1"/>
        <v>505.91315803574327</v>
      </c>
      <c r="M13" s="137">
        <f t="shared" si="1"/>
        <v>496.35200350348356</v>
      </c>
      <c r="N13" s="137">
        <f t="shared" si="1"/>
        <v>486.11254602366819</v>
      </c>
      <c r="O13" s="137">
        <f t="shared" si="1"/>
        <v>474.13162162440307</v>
      </c>
      <c r="P13" s="137">
        <f t="shared" si="1"/>
        <v>463.75354768072009</v>
      </c>
      <c r="Q13" s="137">
        <f t="shared" si="1"/>
        <v>447.10798364948243</v>
      </c>
    </row>
    <row r="14" spans="1:17" ht="12.95" customHeight="1" x14ac:dyDescent="0.25">
      <c r="A14" s="131" t="s">
        <v>132</v>
      </c>
      <c r="B14" s="130"/>
      <c r="C14" s="130">
        <v>551.38648704821799</v>
      </c>
      <c r="D14" s="130">
        <v>534.36438714435997</v>
      </c>
      <c r="E14" s="130">
        <v>529.53373032045727</v>
      </c>
      <c r="F14" s="130">
        <v>521.82610568903203</v>
      </c>
      <c r="G14" s="130">
        <v>515.88484954661237</v>
      </c>
      <c r="H14" s="130">
        <v>508.79444354349624</v>
      </c>
      <c r="I14" s="130">
        <v>498.68272896570539</v>
      </c>
      <c r="J14" s="130">
        <v>485.5128021770588</v>
      </c>
      <c r="K14" s="130">
        <v>470.43739688677277</v>
      </c>
      <c r="L14" s="130">
        <v>456.34121993437157</v>
      </c>
      <c r="M14" s="130">
        <v>437.72512061585729</v>
      </c>
      <c r="N14" s="130">
        <v>410.51387797575472</v>
      </c>
      <c r="O14" s="130">
        <v>371.85784109753683</v>
      </c>
      <c r="P14" s="130">
        <v>340.74486200521665</v>
      </c>
      <c r="Q14" s="130">
        <v>293.38654315115866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0.1101375398242347</v>
      </c>
      <c r="C16" s="134">
        <f>C7/RES_summary!C$6</f>
        <v>0.11771093940441336</v>
      </c>
      <c r="D16" s="134">
        <f>D7/RES_summary!D$6</f>
        <v>0.12273557124732591</v>
      </c>
      <c r="E16" s="134">
        <f>E7/RES_summary!E$6</f>
        <v>0.13212190748422181</v>
      </c>
      <c r="F16" s="134">
        <f>F7/RES_summary!F$6</f>
        <v>0.14000931541694842</v>
      </c>
      <c r="G16" s="134">
        <f>G7/RES_summary!G$6</f>
        <v>0.14767608352244188</v>
      </c>
      <c r="H16" s="134">
        <f>H7/RES_summary!H$6</f>
        <v>0.1554617698226532</v>
      </c>
      <c r="I16" s="134">
        <f>I7/RES_summary!I$6</f>
        <v>0.17373112839873178</v>
      </c>
      <c r="J16" s="134">
        <f>J7/RES_summary!J$6</f>
        <v>0.2039373433962085</v>
      </c>
      <c r="K16" s="134">
        <f>K7/RES_summary!K$6</f>
        <v>0.24641092946652493</v>
      </c>
      <c r="L16" s="134">
        <f>L7/RES_summary!L$6</f>
        <v>0.27752004863075941</v>
      </c>
      <c r="M16" s="134">
        <f>M7/RES_summary!M$6</f>
        <v>0.29577544900034491</v>
      </c>
      <c r="N16" s="134">
        <f>N7/RES_summary!N$6</f>
        <v>0.31078448091391186</v>
      </c>
      <c r="O16" s="134">
        <f>O7/RES_summary!O$6</f>
        <v>0.32484940137673846</v>
      </c>
      <c r="P16" s="134">
        <f>P7/RES_summary!P$6</f>
        <v>0.33603936265940049</v>
      </c>
      <c r="Q16" s="134">
        <f>Q7/RES_summary!Q$6</f>
        <v>0.35150459134036893</v>
      </c>
    </row>
    <row r="17" spans="1:17" ht="12.95" customHeight="1" x14ac:dyDescent="0.25">
      <c r="A17" s="133" t="s">
        <v>49</v>
      </c>
      <c r="B17" s="132">
        <f>1000000*B5/RES_summary!B$6</f>
        <v>68.090232483823215</v>
      </c>
      <c r="C17" s="132">
        <f>1000000*C5/RES_summary!C$6</f>
        <v>72.036684723544894</v>
      </c>
      <c r="D17" s="132">
        <f>1000000*D5/RES_summary!D$6</f>
        <v>73.972902642833347</v>
      </c>
      <c r="E17" s="132">
        <f>1000000*E5/RES_summary!E$6</f>
        <v>78.168869109489378</v>
      </c>
      <c r="F17" s="132">
        <f>1000000*F5/RES_summary!F$6</f>
        <v>81.434162403574931</v>
      </c>
      <c r="G17" s="132">
        <f>1000000*G5/RES_summary!G$6</f>
        <v>84.469023735492584</v>
      </c>
      <c r="H17" s="132">
        <f>1000000*H5/RES_summary!H$6</f>
        <v>87.496724556449038</v>
      </c>
      <c r="I17" s="132">
        <f>1000000*I5/RES_summary!I$6</f>
        <v>95.567352445673549</v>
      </c>
      <c r="J17" s="132">
        <f>1000000*J5/RES_summary!J$6</f>
        <v>109.05748640872866</v>
      </c>
      <c r="K17" s="132">
        <f>1000000*K5/RES_summary!K$6</f>
        <v>127.69754505126296</v>
      </c>
      <c r="L17" s="132">
        <f>1000000*L5/RES_summary!L$6</f>
        <v>140.40104422102053</v>
      </c>
      <c r="M17" s="132">
        <f>1000000*M5/RES_summary!M$6</f>
        <v>146.8087366984636</v>
      </c>
      <c r="N17" s="132">
        <f>1000000*N5/RES_summary!N$6</f>
        <v>151.07623528170583</v>
      </c>
      <c r="O17" s="132">
        <f>1000000*O5/RES_summary!O$6</f>
        <v>154.02137345846961</v>
      </c>
      <c r="P17" s="132">
        <f>1000000*P5/RES_summary!P$6</f>
        <v>155.83944659366506</v>
      </c>
      <c r="Q17" s="132">
        <f>1000000*Q5/RES_summary!Q$6</f>
        <v>157.16050907772768</v>
      </c>
    </row>
    <row r="18" spans="1:17" ht="12.95" customHeight="1" x14ac:dyDescent="0.25">
      <c r="A18" s="131" t="s">
        <v>48</v>
      </c>
      <c r="B18" s="130">
        <f>B3*1000000/0.086/RES_summary!B$6</f>
        <v>33.671794736196354</v>
      </c>
      <c r="C18" s="130">
        <f>C3*1000000/0.086/RES_summary!C$6</f>
        <v>35.978198896347095</v>
      </c>
      <c r="D18" s="130">
        <f>D3*1000000/0.086/RES_summary!D$6</f>
        <v>37.260590653893431</v>
      </c>
      <c r="E18" s="130">
        <f>E3*1000000/0.086/RES_summary!E$6</f>
        <v>39.679165999689545</v>
      </c>
      <c r="F18" s="130">
        <f>F3*1000000/0.086/RES_summary!F$6</f>
        <v>41.653671472006948</v>
      </c>
      <c r="G18" s="130">
        <f>G3*1000000/0.086/RES_summary!G$6</f>
        <v>43.516313878465084</v>
      </c>
      <c r="H18" s="130">
        <f>H3*1000000/0.086/RES_summary!H$6</f>
        <v>45.415283081278716</v>
      </c>
      <c r="I18" s="130">
        <f>I3*1000000/0.086/RES_summary!I$6</f>
        <v>49.95300839767571</v>
      </c>
      <c r="J18" s="130">
        <f>J3*1000000/0.086/RES_summary!J$6</f>
        <v>57.261911989851541</v>
      </c>
      <c r="K18" s="130">
        <f>K3*1000000/0.086/RES_summary!K$6</f>
        <v>67.214866441833834</v>
      </c>
      <c r="L18" s="130">
        <f>L3*1000000/0.086/RES_summary!L$6</f>
        <v>74.237810321908071</v>
      </c>
      <c r="M18" s="130">
        <f>M3*1000000/0.086/RES_summary!M$6</f>
        <v>78.071737413747002</v>
      </c>
      <c r="N18" s="130">
        <f>N3*1000000/0.086/RES_summary!N$6</f>
        <v>80.689981194898976</v>
      </c>
      <c r="O18" s="130">
        <f>O3*1000000/0.086/RES_summary!O$6</f>
        <v>82.664538536263464</v>
      </c>
      <c r="P18" s="130">
        <f>P3*1000000/0.086/RES_summary!P$6</f>
        <v>84.118655601837872</v>
      </c>
      <c r="Q18" s="130">
        <f>Q3*1000000/0.086/RES_summary!Q$6</f>
        <v>85.346846554213172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22.121667900902679</v>
      </c>
      <c r="C3" s="144">
        <v>24.607760785943324</v>
      </c>
      <c r="D3" s="144">
        <v>28.893113950125727</v>
      </c>
      <c r="E3" s="144">
        <v>33.688164726348539</v>
      </c>
      <c r="F3" s="144">
        <v>38.573106313821377</v>
      </c>
      <c r="G3" s="144">
        <v>43.658978750306858</v>
      </c>
      <c r="H3" s="144">
        <v>48.679567123749443</v>
      </c>
      <c r="I3" s="144">
        <v>54.12513623512762</v>
      </c>
      <c r="J3" s="144">
        <v>59.982399388709865</v>
      </c>
      <c r="K3" s="144">
        <v>64.950347648994608</v>
      </c>
      <c r="L3" s="144">
        <v>68.390596906677487</v>
      </c>
      <c r="M3" s="144">
        <v>71.277936500822264</v>
      </c>
      <c r="N3" s="144">
        <v>72.898594105780063</v>
      </c>
      <c r="O3" s="144">
        <v>73.317483920549932</v>
      </c>
      <c r="P3" s="144">
        <v>72.770489832019479</v>
      </c>
      <c r="Q3" s="144">
        <v>72.996688248537296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170.54349762770408</v>
      </c>
      <c r="C5" s="144">
        <v>186.05693936238248</v>
      </c>
      <c r="D5" s="144">
        <v>214.7325575506878</v>
      </c>
      <c r="E5" s="144">
        <v>246.4637522166733</v>
      </c>
      <c r="F5" s="144">
        <v>277.98662616459529</v>
      </c>
      <c r="G5" s="144">
        <v>310.2476971176967</v>
      </c>
      <c r="H5" s="144">
        <v>341.13260047840157</v>
      </c>
      <c r="I5" s="144">
        <v>374.36976092083063</v>
      </c>
      <c r="J5" s="144">
        <v>410.66242547639109</v>
      </c>
      <c r="K5" s="144">
        <v>441.18635652408466</v>
      </c>
      <c r="L5" s="144">
        <v>460.08420553076917</v>
      </c>
      <c r="M5" s="144">
        <v>473.67115636763833</v>
      </c>
      <c r="N5" s="144">
        <v>479.318560816184</v>
      </c>
      <c r="O5" s="144">
        <v>478.15646260107269</v>
      </c>
      <c r="P5" s="144">
        <v>470.40986265990472</v>
      </c>
      <c r="Q5" s="144">
        <v>463.78134452716063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454278.36179322138</v>
      </c>
      <c r="C7" s="62">
        <v>502216.27260029037</v>
      </c>
      <c r="D7" s="62">
        <v>589623.67722391686</v>
      </c>
      <c r="E7" s="62">
        <v>688929.45897911978</v>
      </c>
      <c r="F7" s="62">
        <v>791112.68277516263</v>
      </c>
      <c r="G7" s="62">
        <v>900715.15066135873</v>
      </c>
      <c r="H7" s="62">
        <v>1012400.4459003857</v>
      </c>
      <c r="I7" s="62">
        <v>1132360.6320621767</v>
      </c>
      <c r="J7" s="62">
        <v>1276003.2284725383</v>
      </c>
      <c r="K7" s="62">
        <v>1414771.4298113973</v>
      </c>
      <c r="L7" s="62">
        <v>1530545.3004802265</v>
      </c>
      <c r="M7" s="62">
        <v>1649007.1739447699</v>
      </c>
      <c r="N7" s="62">
        <v>1763101.5593365231</v>
      </c>
      <c r="O7" s="62">
        <v>1909468.1459916194</v>
      </c>
      <c r="P7" s="62">
        <v>2143781.5860864287</v>
      </c>
      <c r="Q7" s="62">
        <v>2529531.8951400025</v>
      </c>
    </row>
    <row r="8" spans="1:17" ht="12.95" customHeight="1" x14ac:dyDescent="0.25">
      <c r="A8" s="133" t="s">
        <v>136</v>
      </c>
      <c r="B8" s="143"/>
      <c r="C8" s="143">
        <v>106815.73923453232</v>
      </c>
      <c r="D8" s="143">
        <v>152173.01589383642</v>
      </c>
      <c r="E8" s="143">
        <v>170547.9541524337</v>
      </c>
      <c r="F8" s="143">
        <v>180549.61343299676</v>
      </c>
      <c r="G8" s="143">
        <v>195805.49648684546</v>
      </c>
      <c r="H8" s="143">
        <v>206508.62669974106</v>
      </c>
      <c r="I8" s="143">
        <v>226775.9253963232</v>
      </c>
      <c r="J8" s="143">
        <v>295815.61230419768</v>
      </c>
      <c r="K8" s="143">
        <v>309316.15549129294</v>
      </c>
      <c r="L8" s="143">
        <v>296323.48410182586</v>
      </c>
      <c r="M8" s="143">
        <v>314267.3699513888</v>
      </c>
      <c r="N8" s="143">
        <v>320603.01209149387</v>
      </c>
      <c r="O8" s="143">
        <v>373142.51205141941</v>
      </c>
      <c r="P8" s="143">
        <v>530129.05239900714</v>
      </c>
      <c r="Q8" s="143">
        <v>695066.46454486693</v>
      </c>
    </row>
    <row r="9" spans="1:17" ht="12.95" customHeight="1" x14ac:dyDescent="0.25">
      <c r="A9" s="131" t="s">
        <v>135</v>
      </c>
      <c r="B9" s="142"/>
      <c r="C9" s="142">
        <f>B7+C8-C7</f>
        <v>58877.828427463304</v>
      </c>
      <c r="D9" s="142">
        <f t="shared" ref="D9:Q9" si="0">C7+D8-D7</f>
        <v>64765.611270209891</v>
      </c>
      <c r="E9" s="142">
        <f t="shared" si="0"/>
        <v>71242.172397230752</v>
      </c>
      <c r="F9" s="142">
        <f t="shared" si="0"/>
        <v>78366.389636953943</v>
      </c>
      <c r="G9" s="142">
        <f t="shared" si="0"/>
        <v>86203.028600649326</v>
      </c>
      <c r="H9" s="142">
        <f t="shared" si="0"/>
        <v>94823.331460714107</v>
      </c>
      <c r="I9" s="142">
        <f t="shared" si="0"/>
        <v>106815.73923453223</v>
      </c>
      <c r="J9" s="142">
        <f t="shared" si="0"/>
        <v>152173.01589383604</v>
      </c>
      <c r="K9" s="142">
        <f t="shared" si="0"/>
        <v>170547.9541524339</v>
      </c>
      <c r="L9" s="142">
        <f t="shared" si="0"/>
        <v>180549.61343299667</v>
      </c>
      <c r="M9" s="142">
        <f t="shared" si="0"/>
        <v>195805.49648684543</v>
      </c>
      <c r="N9" s="142">
        <f t="shared" si="0"/>
        <v>206508.62669974077</v>
      </c>
      <c r="O9" s="142">
        <f t="shared" si="0"/>
        <v>226775.92539632297</v>
      </c>
      <c r="P9" s="142">
        <f t="shared" si="0"/>
        <v>295815.61230419762</v>
      </c>
      <c r="Q9" s="142">
        <f t="shared" si="0"/>
        <v>309316.15549129341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1508.2879154012287</v>
      </c>
      <c r="C11" s="140">
        <v>1537.8988513167724</v>
      </c>
      <c r="D11" s="140">
        <v>1564.5808214305209</v>
      </c>
      <c r="E11" s="140">
        <v>1589.3730503252295</v>
      </c>
      <c r="F11" s="140">
        <v>1613.4750732778361</v>
      </c>
      <c r="G11" s="140">
        <v>1636.3136562320094</v>
      </c>
      <c r="H11" s="140">
        <v>1659.3004520509653</v>
      </c>
      <c r="I11" s="140">
        <v>1681.1241583658878</v>
      </c>
      <c r="J11" s="140">
        <v>1698.4016970258047</v>
      </c>
      <c r="K11" s="140">
        <v>1711.8312690353471</v>
      </c>
      <c r="L11" s="140">
        <v>1728.4651143314918</v>
      </c>
      <c r="M11" s="140">
        <v>1749.7650088758194</v>
      </c>
      <c r="N11" s="140">
        <v>1768.4649423006904</v>
      </c>
      <c r="O11" s="140">
        <v>1782.9496189584279</v>
      </c>
      <c r="P11" s="140">
        <v>1798.7898502684907</v>
      </c>
      <c r="Q11" s="140">
        <v>1830.1699940728829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375.41629091577147</v>
      </c>
      <c r="C13" s="137">
        <f t="shared" ref="C13:Q13" si="1">IF(C5=0,0,1000000*C5/C7)</f>
        <v>370.47174596523598</v>
      </c>
      <c r="D13" s="137">
        <f t="shared" si="1"/>
        <v>364.18577788751259</v>
      </c>
      <c r="E13" s="137">
        <f t="shared" si="1"/>
        <v>357.74889432350892</v>
      </c>
      <c r="F13" s="137">
        <f t="shared" si="1"/>
        <v>351.38689116882762</v>
      </c>
      <c r="G13" s="137">
        <f t="shared" si="1"/>
        <v>344.44596262191698</v>
      </c>
      <c r="H13" s="137">
        <f t="shared" si="1"/>
        <v>336.95421792807764</v>
      </c>
      <c r="I13" s="137">
        <f t="shared" si="1"/>
        <v>330.61001091061809</v>
      </c>
      <c r="J13" s="137">
        <f t="shared" si="1"/>
        <v>321.83494235197321</v>
      </c>
      <c r="K13" s="137">
        <f t="shared" si="1"/>
        <v>311.84285123915674</v>
      </c>
      <c r="L13" s="137">
        <f t="shared" si="1"/>
        <v>300.60149502691121</v>
      </c>
      <c r="M13" s="137">
        <f t="shared" si="1"/>
        <v>287.24626784643874</v>
      </c>
      <c r="N13" s="137">
        <f t="shared" si="1"/>
        <v>271.86100442027714</v>
      </c>
      <c r="O13" s="137">
        <f t="shared" si="1"/>
        <v>250.41342721784858</v>
      </c>
      <c r="P13" s="137">
        <f t="shared" si="1"/>
        <v>219.42993899796454</v>
      </c>
      <c r="Q13" s="137">
        <f t="shared" si="1"/>
        <v>183.34670751462957</v>
      </c>
    </row>
    <row r="14" spans="1:17" ht="12.95" customHeight="1" x14ac:dyDescent="0.25">
      <c r="A14" s="131" t="s">
        <v>132</v>
      </c>
      <c r="B14" s="130"/>
      <c r="C14" s="130">
        <v>352.16849098892612</v>
      </c>
      <c r="D14" s="130">
        <v>348.2199747373644</v>
      </c>
      <c r="E14" s="130">
        <v>342.87521697193756</v>
      </c>
      <c r="F14" s="130">
        <v>337.54097900909517</v>
      </c>
      <c r="G14" s="130">
        <v>330.03717145603611</v>
      </c>
      <c r="H14" s="130">
        <v>321.9387384074173</v>
      </c>
      <c r="I14" s="130">
        <v>312.44188737712267</v>
      </c>
      <c r="J14" s="130">
        <v>301.81756672804909</v>
      </c>
      <c r="K14" s="130">
        <v>287.7334282474452</v>
      </c>
      <c r="L14" s="130">
        <v>269.43778191112222</v>
      </c>
      <c r="M14" s="130">
        <v>248.86466280298239</v>
      </c>
      <c r="N14" s="130">
        <v>224.98394736829187</v>
      </c>
      <c r="O14" s="130">
        <v>186.77099948827561</v>
      </c>
      <c r="P14" s="130">
        <v>153.80358423232414</v>
      </c>
      <c r="Q14" s="130">
        <v>118.50964461797632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0.30467623626324353</v>
      </c>
      <c r="C16" s="134">
        <f>C7/RES_summary!C$6</f>
        <v>0.34865500906341079</v>
      </c>
      <c r="D16" s="134">
        <f>D7/RES_summary!D$6</f>
        <v>0.40364696905468994</v>
      </c>
      <c r="E16" s="134">
        <f>E7/RES_summary!E$6</f>
        <v>0.46611551983908217</v>
      </c>
      <c r="F16" s="134">
        <f>F7/RES_summary!F$6</f>
        <v>0.52886212086632967</v>
      </c>
      <c r="G16" s="134">
        <f>G7/RES_summary!G$6</f>
        <v>0.59419807412432546</v>
      </c>
      <c r="H16" s="134">
        <f>H7/RES_summary!H$6</f>
        <v>0.6636402433654921</v>
      </c>
      <c r="I16" s="134">
        <f>I7/RES_summary!I$6</f>
        <v>0.73764088203535561</v>
      </c>
      <c r="J16" s="134">
        <f>J7/RES_summary!J$6</f>
        <v>0.8264917318472097</v>
      </c>
      <c r="K16" s="134">
        <f>K7/RES_summary!K$6</f>
        <v>0.91126481434981044</v>
      </c>
      <c r="L16" s="134">
        <f>L7/RES_summary!L$6</f>
        <v>0.98139055205045667</v>
      </c>
      <c r="M16" s="134">
        <f>M7/RES_summary!M$6</f>
        <v>1.0605509399532498</v>
      </c>
      <c r="N16" s="134">
        <f>N7/RES_summary!N$6</f>
        <v>1.1363719656082127</v>
      </c>
      <c r="O16" s="134">
        <f>O7/RES_summary!O$6</f>
        <v>1.2342592291369023</v>
      </c>
      <c r="P16" s="134">
        <f>P7/RES_summary!P$6</f>
        <v>1.3912240034514363</v>
      </c>
      <c r="Q16" s="134">
        <f>Q7/RES_summary!Q$6</f>
        <v>1.6415288220402739</v>
      </c>
    </row>
    <row r="17" spans="1:17" ht="12.95" customHeight="1" x14ac:dyDescent="0.25">
      <c r="A17" s="133" t="s">
        <v>49</v>
      </c>
      <c r="B17" s="132">
        <f>1000000*B5/RES_summary!B$6</f>
        <v>114.38042254812416</v>
      </c>
      <c r="C17" s="132">
        <f>1000000*C5/RES_summary!C$6</f>
        <v>129.16682994724695</v>
      </c>
      <c r="D17" s="132">
        <f>1000000*D5/RES_summary!D$6</f>
        <v>147.00248541711898</v>
      </c>
      <c r="E17" s="132">
        <f>1000000*E5/RES_summary!E$6</f>
        <v>166.75231184945923</v>
      </c>
      <c r="F17" s="132">
        <f>1000000*F5/RES_summary!F$6</f>
        <v>185.83521650817232</v>
      </c>
      <c r="G17" s="132">
        <f>1000000*G5/RES_summary!G$6</f>
        <v>204.66912762984248</v>
      </c>
      <c r="H17" s="132">
        <f>1000000*H5/RES_summary!H$6</f>
        <v>223.61637918881851</v>
      </c>
      <c r="I17" s="132">
        <f>1000000*I5/RES_summary!I$6</f>
        <v>243.87146005782682</v>
      </c>
      <c r="J17" s="132">
        <f>1000000*J5/RES_summary!J$6</f>
        <v>265.99391887342927</v>
      </c>
      <c r="K17" s="132">
        <f>1000000*K5/RES_summary!K$6</f>
        <v>284.17141794076576</v>
      </c>
      <c r="L17" s="132">
        <f>1000000*L5/RES_summary!L$6</f>
        <v>295.00746715165297</v>
      </c>
      <c r="M17" s="132">
        <f>1000000*M5/RES_summary!M$6</f>
        <v>304.63929936260354</v>
      </c>
      <c r="N17" s="132">
        <f>1000000*N5/RES_summary!N$6</f>
        <v>308.93522396529335</v>
      </c>
      <c r="O17" s="132">
        <f>1000000*O5/RES_summary!O$6</f>
        <v>309.07508364343158</v>
      </c>
      <c r="P17" s="132">
        <f>1000000*P5/RES_summary!P$6</f>
        <v>305.27619820985268</v>
      </c>
      <c r="Q17" s="132">
        <f>1000000*Q5/RES_summary!Q$6</f>
        <v>300.96890481145249</v>
      </c>
    </row>
    <row r="18" spans="1:17" ht="12.95" customHeight="1" x14ac:dyDescent="0.25">
      <c r="A18" s="131" t="s">
        <v>48</v>
      </c>
      <c r="B18" s="130">
        <f>B3*1000000/0.086/RES_summary!B$6</f>
        <v>172.51860908782189</v>
      </c>
      <c r="C18" s="130">
        <f>C3*1000000/0.086/RES_summary!C$6</f>
        <v>198.64551940409999</v>
      </c>
      <c r="D18" s="130">
        <f>D3*1000000/0.086/RES_summary!D$6</f>
        <v>229.99726938624423</v>
      </c>
      <c r="E18" s="130">
        <f>E3*1000000/0.086/RES_summary!E$6</f>
        <v>265.03163053295896</v>
      </c>
      <c r="F18" s="130">
        <f>F3*1000000/0.086/RES_summary!F$6</f>
        <v>299.84048957312586</v>
      </c>
      <c r="G18" s="130">
        <f>G3*1000000/0.086/RES_summary!G$6</f>
        <v>334.90288854980332</v>
      </c>
      <c r="H18" s="130">
        <f>H3*1000000/0.086/RES_summary!H$6</f>
        <v>371.04675907400667</v>
      </c>
      <c r="I18" s="130">
        <f>I3*1000000/0.086/RES_summary!I$6</f>
        <v>409.97820303917445</v>
      </c>
      <c r="J18" s="130">
        <f>J3*1000000/0.086/RES_summary!J$6</f>
        <v>451.76452321317652</v>
      </c>
      <c r="K18" s="130">
        <f>K3*1000000/0.086/RES_summary!K$6</f>
        <v>486.45351899711488</v>
      </c>
      <c r="L18" s="130">
        <f>L3*1000000/0.086/RES_summary!L$6</f>
        <v>509.91011543892574</v>
      </c>
      <c r="M18" s="130">
        <f>M3*1000000/0.086/RES_summary!M$6</f>
        <v>533.04718635312929</v>
      </c>
      <c r="N18" s="130">
        <f>N3*1000000/0.086/RES_summary!N$6</f>
        <v>546.3411130244333</v>
      </c>
      <c r="O18" s="130">
        <f>O3*1000000/0.086/RES_summary!O$6</f>
        <v>551.0653026116006</v>
      </c>
      <c r="P18" s="130">
        <f>P3*1000000/0.086/RES_summary!P$6</f>
        <v>549.12772686843493</v>
      </c>
      <c r="Q18" s="130">
        <f>Q3*1000000/0.086/RES_summary!Q$6</f>
        <v>550.82425873489808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5.1023597014666446</v>
      </c>
      <c r="C3" s="144">
        <v>5.8248678422339104</v>
      </c>
      <c r="D3" s="144">
        <v>6.8044428724937926</v>
      </c>
      <c r="E3" s="144">
        <v>8.2468304492265094</v>
      </c>
      <c r="F3" s="144">
        <v>9.6372798652966924</v>
      </c>
      <c r="G3" s="144">
        <v>10.931662003227627</v>
      </c>
      <c r="H3" s="144">
        <v>12.109713918832515</v>
      </c>
      <c r="I3" s="144">
        <v>13.187720985343306</v>
      </c>
      <c r="J3" s="144">
        <v>14.49515043002476</v>
      </c>
      <c r="K3" s="144">
        <v>15.826018776295149</v>
      </c>
      <c r="L3" s="144">
        <v>17.422087428830238</v>
      </c>
      <c r="M3" s="144">
        <v>18.325304715887142</v>
      </c>
      <c r="N3" s="144">
        <v>18.666169015499921</v>
      </c>
      <c r="O3" s="144">
        <v>18.683286263939756</v>
      </c>
      <c r="P3" s="144">
        <v>18.538885910403348</v>
      </c>
      <c r="Q3" s="144">
        <v>18.395318776843848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94.966763462395534</v>
      </c>
      <c r="C5" s="144">
        <v>106.32689228105501</v>
      </c>
      <c r="D5" s="144">
        <v>122.08980122226588</v>
      </c>
      <c r="E5" s="144">
        <v>145.6619225452298</v>
      </c>
      <c r="F5" s="144">
        <v>167.6783637843335</v>
      </c>
      <c r="G5" s="144">
        <v>187.54455385898152</v>
      </c>
      <c r="H5" s="144">
        <v>204.87721820512945</v>
      </c>
      <c r="I5" s="144">
        <v>220.21899570492658</v>
      </c>
      <c r="J5" s="144">
        <v>239.58913990839119</v>
      </c>
      <c r="K5" s="144">
        <v>259.53476376729083</v>
      </c>
      <c r="L5" s="144">
        <v>282.95957011071442</v>
      </c>
      <c r="M5" s="144">
        <v>294.84860593213244</v>
      </c>
      <c r="N5" s="144">
        <v>297.99316045134771</v>
      </c>
      <c r="O5" s="144">
        <v>295.82964353322501</v>
      </c>
      <c r="P5" s="144">
        <v>290.94381321271459</v>
      </c>
      <c r="Q5" s="144">
        <v>286.07112838783257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242714.05366609208</v>
      </c>
      <c r="C7" s="62">
        <v>276729.74398608628</v>
      </c>
      <c r="D7" s="62">
        <v>326175.5610856592</v>
      </c>
      <c r="E7" s="62">
        <v>401278.98287691886</v>
      </c>
      <c r="F7" s="62">
        <v>477496.96833051706</v>
      </c>
      <c r="G7" s="62">
        <v>554034.21148381149</v>
      </c>
      <c r="H7" s="62">
        <v>624433.39082447032</v>
      </c>
      <c r="I7" s="62">
        <v>693011.91451364628</v>
      </c>
      <c r="J7" s="62">
        <v>785696.53771435947</v>
      </c>
      <c r="K7" s="62">
        <v>889040.44451958349</v>
      </c>
      <c r="L7" s="62">
        <v>1013845.0298206977</v>
      </c>
      <c r="M7" s="62">
        <v>1103266.9170897859</v>
      </c>
      <c r="N7" s="62">
        <v>1181760.2524753611</v>
      </c>
      <c r="O7" s="62">
        <v>1281827.7470379053</v>
      </c>
      <c r="P7" s="62">
        <v>1403226.0088774939</v>
      </c>
      <c r="Q7" s="62">
        <v>1623609.5634716689</v>
      </c>
    </row>
    <row r="8" spans="1:17" ht="12.95" customHeight="1" x14ac:dyDescent="0.25">
      <c r="A8" s="133" t="s">
        <v>136</v>
      </c>
      <c r="B8" s="143"/>
      <c r="C8" s="143">
        <v>72221.244445899094</v>
      </c>
      <c r="D8" s="143">
        <v>92236.037720586479</v>
      </c>
      <c r="E8" s="143">
        <v>123028.46888679464</v>
      </c>
      <c r="F8" s="143">
        <v>129894.03820059769</v>
      </c>
      <c r="G8" s="143">
        <v>136654.42222993376</v>
      </c>
      <c r="H8" s="143">
        <v>142620.42378655775</v>
      </c>
      <c r="I8" s="143">
        <v>160814.56140976259</v>
      </c>
      <c r="J8" s="143">
        <v>215713.09208750774</v>
      </c>
      <c r="K8" s="143">
        <v>233237.945005822</v>
      </c>
      <c r="L8" s="143">
        <v>261459.00753104806</v>
      </c>
      <c r="M8" s="143">
        <v>232042.31105564555</v>
      </c>
      <c r="N8" s="143">
        <v>239307.89679533822</v>
      </c>
      <c r="O8" s="143">
        <v>315780.58665005164</v>
      </c>
      <c r="P8" s="143">
        <v>354636.20684541087</v>
      </c>
      <c r="Q8" s="143">
        <v>481842.5621252227</v>
      </c>
    </row>
    <row r="9" spans="1:17" ht="12.95" customHeight="1" x14ac:dyDescent="0.25">
      <c r="A9" s="131" t="s">
        <v>135</v>
      </c>
      <c r="B9" s="142"/>
      <c r="C9" s="142">
        <f>B7+C8-C7</f>
        <v>38205.554125904862</v>
      </c>
      <c r="D9" s="142">
        <f t="shared" ref="D9:Q9" si="0">C7+D8-D7</f>
        <v>42790.220621013548</v>
      </c>
      <c r="E9" s="142">
        <f t="shared" si="0"/>
        <v>47925.047095534974</v>
      </c>
      <c r="F9" s="142">
        <f t="shared" si="0"/>
        <v>53676.052746999427</v>
      </c>
      <c r="G9" s="142">
        <f t="shared" si="0"/>
        <v>60117.179076639353</v>
      </c>
      <c r="H9" s="142">
        <f t="shared" si="0"/>
        <v>72221.244445898919</v>
      </c>
      <c r="I9" s="142">
        <f t="shared" si="0"/>
        <v>92236.037720586639</v>
      </c>
      <c r="J9" s="142">
        <f t="shared" si="0"/>
        <v>123028.46888679452</v>
      </c>
      <c r="K9" s="142">
        <f t="shared" si="0"/>
        <v>129894.03820059798</v>
      </c>
      <c r="L9" s="142">
        <f t="shared" si="0"/>
        <v>136654.4222299339</v>
      </c>
      <c r="M9" s="142">
        <f t="shared" si="0"/>
        <v>142620.42378655728</v>
      </c>
      <c r="N9" s="142">
        <f t="shared" si="0"/>
        <v>160814.56140976306</v>
      </c>
      <c r="O9" s="142">
        <f t="shared" si="0"/>
        <v>215713.09208750748</v>
      </c>
      <c r="P9" s="142">
        <f t="shared" si="0"/>
        <v>233237.94500582223</v>
      </c>
      <c r="Q9" s="142">
        <f t="shared" si="0"/>
        <v>261459.0075310478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624.74240257788176</v>
      </c>
      <c r="C11" s="140">
        <v>637.00743968224344</v>
      </c>
      <c r="D11" s="140">
        <v>648.05928061006807</v>
      </c>
      <c r="E11" s="140">
        <v>658.32837876220708</v>
      </c>
      <c r="F11" s="140">
        <v>668.31158924387</v>
      </c>
      <c r="G11" s="140">
        <v>677.77147488014054</v>
      </c>
      <c r="H11" s="140">
        <v>687.29275122324634</v>
      </c>
      <c r="I11" s="140">
        <v>696.33226853099586</v>
      </c>
      <c r="J11" s="140">
        <v>703.48873441712408</v>
      </c>
      <c r="K11" s="140">
        <v>709.0513481576196</v>
      </c>
      <c r="L11" s="140">
        <v>715.94119217765751</v>
      </c>
      <c r="M11" s="140">
        <v>722.69271168226123</v>
      </c>
      <c r="N11" s="140">
        <v>728.36731083247275</v>
      </c>
      <c r="O11" s="140">
        <v>734.36695559745215</v>
      </c>
      <c r="P11" s="140">
        <v>740.9280796805856</v>
      </c>
      <c r="Q11" s="140">
        <v>747.71283893671557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391.27014702265132</v>
      </c>
      <c r="C13" s="137">
        <f t="shared" ref="C13:Q13" si="1">IF(C5=0,0,1000000*C5/C7)</f>
        <v>384.22646857361678</v>
      </c>
      <c r="D13" s="137">
        <f t="shared" si="1"/>
        <v>374.30701679762893</v>
      </c>
      <c r="E13" s="137">
        <f t="shared" si="1"/>
        <v>362.9941481134274</v>
      </c>
      <c r="F13" s="137">
        <f t="shared" si="1"/>
        <v>351.16110657328562</v>
      </c>
      <c r="G13" s="137">
        <f t="shared" si="1"/>
        <v>338.50717152773058</v>
      </c>
      <c r="H13" s="137">
        <f t="shared" si="1"/>
        <v>328.10099718501584</v>
      </c>
      <c r="I13" s="137">
        <f t="shared" si="1"/>
        <v>317.77086525197137</v>
      </c>
      <c r="J13" s="137">
        <f t="shared" si="1"/>
        <v>304.93852067284274</v>
      </c>
      <c r="K13" s="137">
        <f t="shared" si="1"/>
        <v>291.9268356880404</v>
      </c>
      <c r="L13" s="137">
        <f t="shared" si="1"/>
        <v>279.09548480082492</v>
      </c>
      <c r="M13" s="137">
        <f t="shared" si="1"/>
        <v>267.250473448337</v>
      </c>
      <c r="N13" s="137">
        <f t="shared" si="1"/>
        <v>252.16041902505995</v>
      </c>
      <c r="O13" s="137">
        <f t="shared" si="1"/>
        <v>230.78736141953473</v>
      </c>
      <c r="P13" s="137">
        <f t="shared" si="1"/>
        <v>207.33923927582711</v>
      </c>
      <c r="Q13" s="137">
        <f t="shared" si="1"/>
        <v>176.19453273984388</v>
      </c>
    </row>
    <row r="14" spans="1:17" ht="12.95" customHeight="1" x14ac:dyDescent="0.25">
      <c r="A14" s="131" t="s">
        <v>132</v>
      </c>
      <c r="B14" s="130"/>
      <c r="C14" s="130">
        <v>364.28092316094114</v>
      </c>
      <c r="D14" s="130">
        <v>352.41588491904076</v>
      </c>
      <c r="E14" s="130">
        <v>344.01599832186719</v>
      </c>
      <c r="F14" s="130">
        <v>331.17977456812793</v>
      </c>
      <c r="G14" s="130">
        <v>317.5034284477602</v>
      </c>
      <c r="H14" s="130">
        <v>305.9974496362795</v>
      </c>
      <c r="I14" s="130">
        <v>297.53040977804721</v>
      </c>
      <c r="J14" s="130">
        <v>285.99982111674029</v>
      </c>
      <c r="K14" s="130">
        <v>269.95565471281094</v>
      </c>
      <c r="L14" s="130">
        <v>255.53930822613376</v>
      </c>
      <c r="M14" s="130">
        <v>239.31205267488238</v>
      </c>
      <c r="N14" s="130">
        <v>213.08020987434477</v>
      </c>
      <c r="O14" s="130">
        <v>188.51820329732641</v>
      </c>
      <c r="P14" s="130">
        <v>163.76802680140244</v>
      </c>
      <c r="Q14" s="130">
        <v>128.5489783548766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0.1627839020711272</v>
      </c>
      <c r="C16" s="134">
        <f>C7/RES_summary!C$6</f>
        <v>0.19211486497247457</v>
      </c>
      <c r="D16" s="134">
        <f>D7/RES_summary!D$6</f>
        <v>0.22329458890087922</v>
      </c>
      <c r="E16" s="134">
        <f>E7/RES_summary!E$6</f>
        <v>0.27149711667336629</v>
      </c>
      <c r="F16" s="134">
        <f>F7/RES_summary!F$6</f>
        <v>0.31920871056277828</v>
      </c>
      <c r="G16" s="134">
        <f>G7/RES_summary!G$6</f>
        <v>0.36549408680529832</v>
      </c>
      <c r="H16" s="134">
        <f>H7/RES_summary!H$6</f>
        <v>0.40932333557374329</v>
      </c>
      <c r="I16" s="134">
        <f>I7/RES_summary!I$6</f>
        <v>0.45144091503066963</v>
      </c>
      <c r="J16" s="134">
        <f>J7/RES_summary!J$6</f>
        <v>0.50891069683204415</v>
      </c>
      <c r="K16" s="134">
        <f>K7/RES_summary!K$6</f>
        <v>0.57263757137971905</v>
      </c>
      <c r="L16" s="134">
        <f>L7/RES_summary!L$6</f>
        <v>0.65008068248431472</v>
      </c>
      <c r="M16" s="134">
        <f>M7/RES_summary!M$6</f>
        <v>0.7095607492961008</v>
      </c>
      <c r="N16" s="134">
        <f>N7/RES_summary!N$6</f>
        <v>0.76168001433135879</v>
      </c>
      <c r="O16" s="134">
        <f>O7/RES_summary!O$6</f>
        <v>0.82855937150168146</v>
      </c>
      <c r="P16" s="134">
        <f>P7/RES_summary!P$6</f>
        <v>0.91063460871569535</v>
      </c>
      <c r="Q16" s="134">
        <f>Q7/RES_summary!Q$6</f>
        <v>1.0536344290813777</v>
      </c>
    </row>
    <row r="17" spans="1:17" ht="12.95" customHeight="1" x14ac:dyDescent="0.25">
      <c r="A17" s="133" t="s">
        <v>49</v>
      </c>
      <c r="B17" s="132">
        <f>1000000*B5/RES_summary!B$6</f>
        <v>63.692481296290815</v>
      </c>
      <c r="C17" s="132">
        <f>1000000*C5/RES_summary!C$6</f>
        <v>73.815616128871127</v>
      </c>
      <c r="D17" s="132">
        <f>1000000*D5/RES_summary!D$6</f>
        <v>83.580731438541036</v>
      </c>
      <c r="E17" s="132">
        <f>1000000*E5/RES_summary!E$6</f>
        <v>98.551864582100407</v>
      </c>
      <c r="F17" s="132">
        <f>1000000*F5/RES_summary!F$6</f>
        <v>112.09368402905686</v>
      </c>
      <c r="G17" s="132">
        <f>1000000*G5/RES_summary!G$6</f>
        <v>123.72236953457237</v>
      </c>
      <c r="H17" s="132">
        <f>1000000*H5/RES_summary!H$6</f>
        <v>134.29939457284206</v>
      </c>
      <c r="I17" s="132">
        <f>1000000*I5/RES_summary!I$6</f>
        <v>143.45477017943756</v>
      </c>
      <c r="J17" s="132">
        <f>1000000*J5/RES_summary!J$6</f>
        <v>155.18647504654911</v>
      </c>
      <c r="K17" s="132">
        <f>1000000*K5/RES_summary!K$6</f>
        <v>167.16827420896573</v>
      </c>
      <c r="L17" s="132">
        <f>1000000*L5/RES_summary!L$6</f>
        <v>181.43458323761095</v>
      </c>
      <c r="M17" s="132">
        <f>1000000*M5/RES_summary!M$6</f>
        <v>189.63044618973967</v>
      </c>
      <c r="N17" s="132">
        <f>1000000*N5/RES_summary!N$6</f>
        <v>192.0655515768091</v>
      </c>
      <c r="O17" s="132">
        <f>1000000*O5/RES_summary!O$6</f>
        <v>191.22103112830112</v>
      </c>
      <c r="P17" s="132">
        <f>1000000*P5/RES_summary!P$6</f>
        <v>188.81028702935276</v>
      </c>
      <c r="Q17" s="132">
        <f>1000000*Q5/RES_summary!Q$6</f>
        <v>185.64462591060553</v>
      </c>
    </row>
    <row r="18" spans="1:17" ht="12.95" customHeight="1" x14ac:dyDescent="0.25">
      <c r="A18" s="131" t="s">
        <v>48</v>
      </c>
      <c r="B18" s="130">
        <f>B3*1000000/0.086/RES_summary!B$6</f>
        <v>39.791393791191517</v>
      </c>
      <c r="C18" s="130">
        <f>C3*1000000/0.086/RES_summary!C$6</f>
        <v>47.021096638819508</v>
      </c>
      <c r="D18" s="130">
        <f>D3*1000000/0.086/RES_summary!D$6</f>
        <v>54.165268688924193</v>
      </c>
      <c r="E18" s="130">
        <f>E3*1000000/0.086/RES_summary!E$6</f>
        <v>64.879489234326755</v>
      </c>
      <c r="F18" s="130">
        <f>F3*1000000/0.086/RES_summary!F$6</f>
        <v>74.913508117659191</v>
      </c>
      <c r="G18" s="130">
        <f>G3*1000000/0.086/RES_summary!G$6</f>
        <v>83.855492875112873</v>
      </c>
      <c r="H18" s="130">
        <f>H3*1000000/0.086/RES_summary!H$6</f>
        <v>92.303000383584916</v>
      </c>
      <c r="I18" s="130">
        <f>I3*1000000/0.086/RES_summary!I$6</f>
        <v>99.89218555064042</v>
      </c>
      <c r="J18" s="130">
        <f>J3*1000000/0.086/RES_summary!J$6</f>
        <v>109.17193692915144</v>
      </c>
      <c r="K18" s="130">
        <f>K3*1000000/0.086/RES_summary!K$6</f>
        <v>118.53089019704976</v>
      </c>
      <c r="L18" s="130">
        <f>L3*1000000/0.086/RES_summary!L$6</f>
        <v>129.89649182539159</v>
      </c>
      <c r="M18" s="130">
        <f>M3*1000000/0.086/RES_summary!M$6</f>
        <v>137.04454137438012</v>
      </c>
      <c r="N18" s="130">
        <f>N3*1000000/0.086/RES_summary!N$6</f>
        <v>139.89426930555604</v>
      </c>
      <c r="O18" s="130">
        <f>O3*1000000/0.086/RES_summary!O$6</f>
        <v>140.42640647589613</v>
      </c>
      <c r="P18" s="130">
        <f>P3*1000000/0.086/RES_summary!P$6</f>
        <v>139.89484339259852</v>
      </c>
      <c r="Q18" s="130">
        <f>Q3*1000000/0.086/RES_summary!Q$6</f>
        <v>138.80887027296336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52.46005481536897</v>
      </c>
      <c r="C3" s="144">
        <v>49.900294468007559</v>
      </c>
      <c r="D3" s="144">
        <v>49.023875826725828</v>
      </c>
      <c r="E3" s="144">
        <v>49.133425445672792</v>
      </c>
      <c r="F3" s="144">
        <v>48.845521595339378</v>
      </c>
      <c r="G3" s="144">
        <v>48.685582560723226</v>
      </c>
      <c r="H3" s="144">
        <v>48.183166125251184</v>
      </c>
      <c r="I3" s="144">
        <v>47.365437620590768</v>
      </c>
      <c r="J3" s="144">
        <v>45.910674404903197</v>
      </c>
      <c r="K3" s="144">
        <v>44.03564211538572</v>
      </c>
      <c r="L3" s="144">
        <v>41.491884151927636</v>
      </c>
      <c r="M3" s="144">
        <v>37.976472072586461</v>
      </c>
      <c r="N3" s="144">
        <v>33.850532153415372</v>
      </c>
      <c r="O3" s="144">
        <v>28.716939081765187</v>
      </c>
      <c r="P3" s="144">
        <v>22.48736088048144</v>
      </c>
      <c r="Q3" s="144">
        <v>16.099863024289945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1260.6511868259047</v>
      </c>
      <c r="C5" s="144">
        <v>1192.9841868540886</v>
      </c>
      <c r="D5" s="144">
        <v>1167.1784932254864</v>
      </c>
      <c r="E5" s="144">
        <v>1165.448666989254</v>
      </c>
      <c r="F5" s="144">
        <v>1154.0699821332848</v>
      </c>
      <c r="G5" s="144">
        <v>1146.0351904674817</v>
      </c>
      <c r="H5" s="144">
        <v>1129.3765045560954</v>
      </c>
      <c r="I5" s="144">
        <v>1105.807552177597</v>
      </c>
      <c r="J5" s="144">
        <v>1070.0758959658619</v>
      </c>
      <c r="K5" s="144">
        <v>1026.6132540752551</v>
      </c>
      <c r="L5" s="144">
        <v>965.40042531342999</v>
      </c>
      <c r="M5" s="144">
        <v>881.24395470956063</v>
      </c>
      <c r="N5" s="144">
        <v>784.38310012278862</v>
      </c>
      <c r="O5" s="144">
        <v>664.03757218004296</v>
      </c>
      <c r="P5" s="144">
        <v>518.40781113369906</v>
      </c>
      <c r="Q5" s="144">
        <v>369.85726146633817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16505860.270935202</v>
      </c>
      <c r="C7" s="62">
        <v>16095418.434535785</v>
      </c>
      <c r="D7" s="62">
        <v>16462170.586010447</v>
      </c>
      <c r="E7" s="62">
        <v>16841773.784410309</v>
      </c>
      <c r="F7" s="62">
        <v>17204291.232276578</v>
      </c>
      <c r="G7" s="62">
        <v>17625526.203976154</v>
      </c>
      <c r="H7" s="62">
        <v>17916044.855556823</v>
      </c>
      <c r="I7" s="62">
        <v>18236128.502197795</v>
      </c>
      <c r="J7" s="62">
        <v>18499307.720046267</v>
      </c>
      <c r="K7" s="62">
        <v>18781563.667732771</v>
      </c>
      <c r="L7" s="62">
        <v>19068620.053055894</v>
      </c>
      <c r="M7" s="62">
        <v>19197233.833419017</v>
      </c>
      <c r="N7" s="62">
        <v>19344312.797177117</v>
      </c>
      <c r="O7" s="62">
        <v>19447022.035050102</v>
      </c>
      <c r="P7" s="62">
        <v>19564144.807580799</v>
      </c>
      <c r="Q7" s="62">
        <v>19748688.215980273</v>
      </c>
    </row>
    <row r="8" spans="1:17" ht="12.95" customHeight="1" x14ac:dyDescent="0.25">
      <c r="A8" s="133" t="s">
        <v>136</v>
      </c>
      <c r="B8" s="143"/>
      <c r="C8" s="143">
        <v>9021478.318420697</v>
      </c>
      <c r="D8" s="143">
        <v>9798672.3062947765</v>
      </c>
      <c r="E8" s="143">
        <v>9811523.3532199766</v>
      </c>
      <c r="F8" s="143">
        <v>9794437.6026863828</v>
      </c>
      <c r="G8" s="143">
        <v>9853155.1265196912</v>
      </c>
      <c r="H8" s="143">
        <v>9722438.8064007834</v>
      </c>
      <c r="I8" s="143">
        <v>9752003.8014610857</v>
      </c>
      <c r="J8" s="143">
        <v>9695099.3726685867</v>
      </c>
      <c r="K8" s="143">
        <v>9714176.1025066189</v>
      </c>
      <c r="L8" s="143">
        <v>9718976.5401432365</v>
      </c>
      <c r="M8" s="143">
        <v>9560533.9351832382</v>
      </c>
      <c r="N8" s="143">
        <v>9578999.1185782142</v>
      </c>
      <c r="O8" s="143">
        <v>9534629.3926930986</v>
      </c>
      <c r="P8" s="143">
        <v>9549042.9273508117</v>
      </c>
      <c r="Q8" s="143">
        <v>9616463.5632195882</v>
      </c>
    </row>
    <row r="9" spans="1:17" ht="12.95" customHeight="1" x14ac:dyDescent="0.25">
      <c r="A9" s="131" t="s">
        <v>135</v>
      </c>
      <c r="B9" s="142"/>
      <c r="C9" s="142">
        <f>B7+C8-C7</f>
        <v>9431920.1548201162</v>
      </c>
      <c r="D9" s="142">
        <f t="shared" ref="D9:Q9" si="0">C7+D8-D7</f>
        <v>9431920.1548201162</v>
      </c>
      <c r="E9" s="142">
        <f t="shared" si="0"/>
        <v>9431920.1548201144</v>
      </c>
      <c r="F9" s="142">
        <f t="shared" si="0"/>
        <v>9431920.1548201144</v>
      </c>
      <c r="G9" s="142">
        <f t="shared" si="0"/>
        <v>9431920.1548201144</v>
      </c>
      <c r="H9" s="142">
        <f t="shared" si="0"/>
        <v>9431920.1548201144</v>
      </c>
      <c r="I9" s="142">
        <f t="shared" si="0"/>
        <v>9431920.1548201144</v>
      </c>
      <c r="J9" s="142">
        <f t="shared" si="0"/>
        <v>9431920.1548201144</v>
      </c>
      <c r="K9" s="142">
        <f t="shared" si="0"/>
        <v>9431920.1548201144</v>
      </c>
      <c r="L9" s="142">
        <f t="shared" si="0"/>
        <v>9431920.1548201144</v>
      </c>
      <c r="M9" s="142">
        <f t="shared" si="0"/>
        <v>9431920.1548201144</v>
      </c>
      <c r="N9" s="142">
        <f t="shared" si="0"/>
        <v>9431920.1548201144</v>
      </c>
      <c r="O9" s="142">
        <f t="shared" si="0"/>
        <v>9431920.1548201144</v>
      </c>
      <c r="P9" s="142">
        <f t="shared" si="0"/>
        <v>9431920.1548201144</v>
      </c>
      <c r="Q9" s="142">
        <f t="shared" si="0"/>
        <v>9431920.1548201144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483.87741491275182</v>
      </c>
      <c r="C11" s="140">
        <v>486.37357358124132</v>
      </c>
      <c r="D11" s="140">
        <v>488.39579469744342</v>
      </c>
      <c r="E11" s="140">
        <v>490.21369770578394</v>
      </c>
      <c r="F11" s="140">
        <v>492.14622174928036</v>
      </c>
      <c r="G11" s="140">
        <v>493.97385859832542</v>
      </c>
      <c r="H11" s="140">
        <v>496.08732897241191</v>
      </c>
      <c r="I11" s="140">
        <v>498.06216414459305</v>
      </c>
      <c r="J11" s="140">
        <v>498.88522228411705</v>
      </c>
      <c r="K11" s="140">
        <v>498.76849743201251</v>
      </c>
      <c r="L11" s="140">
        <v>499.75508251078583</v>
      </c>
      <c r="M11" s="140">
        <v>501.09493767874596</v>
      </c>
      <c r="N11" s="140">
        <v>501.80943333886927</v>
      </c>
      <c r="O11" s="140">
        <v>502.85994390850345</v>
      </c>
      <c r="P11" s="140">
        <v>504.3923622579785</v>
      </c>
      <c r="Q11" s="140">
        <v>506.16204976633986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76.375975934181199</v>
      </c>
      <c r="C13" s="137">
        <f t="shared" ref="C13:Q13" si="1">IF(C5=0,0,1000000*C5/C7)</f>
        <v>74.119488828840502</v>
      </c>
      <c r="D13" s="137">
        <f t="shared" si="1"/>
        <v>70.900643820162728</v>
      </c>
      <c r="E13" s="137">
        <f t="shared" si="1"/>
        <v>69.19987656336167</v>
      </c>
      <c r="F13" s="137">
        <f t="shared" si="1"/>
        <v>67.08035608977373</v>
      </c>
      <c r="G13" s="137">
        <f t="shared" si="1"/>
        <v>65.021331970727019</v>
      </c>
      <c r="H13" s="137">
        <f t="shared" si="1"/>
        <v>63.0371554470522</v>
      </c>
      <c r="I13" s="137">
        <f t="shared" si="1"/>
        <v>60.63828471291626</v>
      </c>
      <c r="J13" s="137">
        <f t="shared" si="1"/>
        <v>57.84410488000605</v>
      </c>
      <c r="K13" s="137">
        <f t="shared" si="1"/>
        <v>54.660691316080573</v>
      </c>
      <c r="L13" s="137">
        <f t="shared" si="1"/>
        <v>50.627702614417402</v>
      </c>
      <c r="M13" s="137">
        <f t="shared" si="1"/>
        <v>45.904736190454138</v>
      </c>
      <c r="N13" s="137">
        <f t="shared" si="1"/>
        <v>40.548512027641138</v>
      </c>
      <c r="O13" s="137">
        <f t="shared" si="1"/>
        <v>34.145977259820192</v>
      </c>
      <c r="P13" s="137">
        <f t="shared" si="1"/>
        <v>26.497851873025606</v>
      </c>
      <c r="Q13" s="137">
        <f t="shared" si="1"/>
        <v>18.728193863886943</v>
      </c>
    </row>
    <row r="14" spans="1:17" ht="12.95" customHeight="1" x14ac:dyDescent="0.25">
      <c r="A14" s="131" t="s">
        <v>132</v>
      </c>
      <c r="B14" s="130"/>
      <c r="C14" s="130">
        <v>72.350127523235741</v>
      </c>
      <c r="D14" s="130">
        <v>69.914935567045831</v>
      </c>
      <c r="E14" s="130">
        <v>68.687515364391771</v>
      </c>
      <c r="F14" s="130">
        <v>65.864480766713584</v>
      </c>
      <c r="G14" s="130">
        <v>64.356238888179263</v>
      </c>
      <c r="H14" s="130">
        <v>61.925495062474162</v>
      </c>
      <c r="I14" s="130">
        <v>59.518427364204896</v>
      </c>
      <c r="J14" s="130">
        <v>56.323637329859913</v>
      </c>
      <c r="K14" s="130">
        <v>53.108467447800763</v>
      </c>
      <c r="L14" s="130">
        <v>48.241209886947303</v>
      </c>
      <c r="M14" s="130">
        <v>43.549648494947313</v>
      </c>
      <c r="N14" s="130">
        <v>37.388706357036604</v>
      </c>
      <c r="O14" s="130">
        <v>30.559343648264498</v>
      </c>
      <c r="P14" s="130">
        <v>21.894503125079002</v>
      </c>
      <c r="Q14" s="130">
        <v>14.866594102488348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11.070180326846858</v>
      </c>
      <c r="C16" s="134">
        <f>C7/RES_summary!C$6</f>
        <v>11.17396740475354</v>
      </c>
      <c r="D16" s="134">
        <f>D7/RES_summary!D$6</f>
        <v>11.269739526726809</v>
      </c>
      <c r="E16" s="134">
        <f>E7/RES_summary!E$6</f>
        <v>11.394798175948756</v>
      </c>
      <c r="F16" s="134">
        <f>F7/RES_summary!F$6</f>
        <v>11.501140289125763</v>
      </c>
      <c r="G16" s="134">
        <f>G7/RES_summary!G$6</f>
        <v>11.62748702310661</v>
      </c>
      <c r="H16" s="134">
        <f>H7/RES_summary!H$6</f>
        <v>11.744175356930542</v>
      </c>
      <c r="I16" s="134">
        <f>I7/RES_summary!I$6</f>
        <v>11.879354979671042</v>
      </c>
      <c r="J16" s="134">
        <f>J7/RES_summary!J$6</f>
        <v>11.982355948909381</v>
      </c>
      <c r="K16" s="134">
        <f>K7/RES_summary!K$6</f>
        <v>12.097345032728885</v>
      </c>
      <c r="L16" s="134">
        <f>L7/RES_summary!L$6</f>
        <v>12.226860292757927</v>
      </c>
      <c r="M16" s="134">
        <f>M7/RES_summary!M$6</f>
        <v>12.346607527382879</v>
      </c>
      <c r="N16" s="134">
        <f>N7/RES_summary!N$6</f>
        <v>12.467991217102938</v>
      </c>
      <c r="O16" s="134">
        <f>O7/RES_summary!O$6</f>
        <v>12.57034136776568</v>
      </c>
      <c r="P16" s="134">
        <f>P7/RES_summary!P$6</f>
        <v>12.696306396116634</v>
      </c>
      <c r="Q16" s="134">
        <f>Q7/RES_summary!Q$6</f>
        <v>12.815826108500003</v>
      </c>
    </row>
    <row r="17" spans="1:17" ht="12.95" customHeight="1" x14ac:dyDescent="0.25">
      <c r="A17" s="133" t="s">
        <v>49</v>
      </c>
      <c r="B17" s="132">
        <f>1000000*B5/RES_summary!B$6</f>
        <v>845.49582623030176</v>
      </c>
      <c r="C17" s="132">
        <f>1000000*C5/RES_summary!C$6</f>
        <v>828.20875223045789</v>
      </c>
      <c r="D17" s="132">
        <f>1000000*D5/RES_summary!D$6</f>
        <v>799.03178813046691</v>
      </c>
      <c r="E17" s="132">
        <f>1000000*E5/RES_summary!E$6</f>
        <v>788.51862724007276</v>
      </c>
      <c r="F17" s="132">
        <f>1000000*F5/RES_summary!F$6</f>
        <v>771.50058603299919</v>
      </c>
      <c r="G17" s="132">
        <f>1000000*G5/RES_summary!G$6</f>
        <v>756.03469371473534</v>
      </c>
      <c r="H17" s="132">
        <f>1000000*H5/RES_summary!H$6</f>
        <v>740.31940757227039</v>
      </c>
      <c r="I17" s="132">
        <f>1000000*I5/RES_summary!I$6</f>
        <v>720.3437094630923</v>
      </c>
      <c r="J17" s="132">
        <f>1000000*J5/RES_summary!J$6</f>
        <v>693.10865421827873</v>
      </c>
      <c r="K17" s="132">
        <f>1000000*K5/RES_summary!K$6</f>
        <v>661.24924257811426</v>
      </c>
      <c r="L17" s="132">
        <f>1000000*L5/RES_summary!L$6</f>
        <v>619.01784680977676</v>
      </c>
      <c r="M17" s="132">
        <f>1000000*M5/RES_summary!M$6</f>
        <v>566.76776139158642</v>
      </c>
      <c r="N17" s="132">
        <f>1000000*N5/RES_summary!N$6</f>
        <v>505.55849182722255</v>
      </c>
      <c r="O17" s="132">
        <f>1000000*O5/RES_summary!O$6</f>
        <v>429.22659049190395</v>
      </c>
      <c r="P17" s="132">
        <f>1000000*P5/RES_summary!P$6</f>
        <v>336.42484621884614</v>
      </c>
      <c r="Q17" s="132">
        <f>1000000*Q5/RES_summary!Q$6</f>
        <v>240.01727588585186</v>
      </c>
    </row>
    <row r="18" spans="1:17" ht="12.95" customHeight="1" x14ac:dyDescent="0.25">
      <c r="A18" s="133" t="s">
        <v>48</v>
      </c>
      <c r="B18" s="132">
        <f>B3*1000000/0.086/RES_summary!B$6</f>
        <v>409.11633471583974</v>
      </c>
      <c r="C18" s="132">
        <f>C3*1000000/0.086/RES_summary!C$6</f>
        <v>402.81885049358874</v>
      </c>
      <c r="D18" s="132">
        <f>D3*1000000/0.086/RES_summary!D$6</f>
        <v>390.24376515249861</v>
      </c>
      <c r="E18" s="132">
        <f>E3*1000000/0.086/RES_summary!E$6</f>
        <v>386.54263196924478</v>
      </c>
      <c r="F18" s="132">
        <f>F3*1000000/0.086/RES_summary!F$6</f>
        <v>379.69109849349621</v>
      </c>
      <c r="G18" s="132">
        <f>G3*1000000/0.086/RES_summary!G$6</f>
        <v>373.46137488847091</v>
      </c>
      <c r="H18" s="132">
        <f>H3*1000000/0.086/RES_summary!H$6</f>
        <v>367.26307748896602</v>
      </c>
      <c r="I18" s="132">
        <f>I3*1000000/0.086/RES_summary!I$6</f>
        <v>358.77594686313171</v>
      </c>
      <c r="J18" s="132">
        <f>J3*1000000/0.086/RES_summary!J$6</f>
        <v>345.78166502673116</v>
      </c>
      <c r="K18" s="132">
        <f>K3*1000000/0.086/RES_summary!K$6</f>
        <v>329.81029114874229</v>
      </c>
      <c r="L18" s="132">
        <f>L3*1000000/0.086/RES_summary!L$6</f>
        <v>309.35731510806897</v>
      </c>
      <c r="M18" s="132">
        <f>M3*1000000/0.086/RES_summary!M$6</f>
        <v>284.00445607283933</v>
      </c>
      <c r="N18" s="132">
        <f>N3*1000000/0.086/RES_summary!N$6</f>
        <v>253.69402030347186</v>
      </c>
      <c r="O18" s="132">
        <f>O3*1000000/0.086/RES_summary!O$6</f>
        <v>215.84085921879702</v>
      </c>
      <c r="P18" s="132">
        <f>P3*1000000/0.086/RES_summary!P$6</f>
        <v>169.69012290660098</v>
      </c>
      <c r="Q18" s="132">
        <f>Q3*1000000/0.086/RES_summary!Q$6</f>
        <v>121.48763634171586</v>
      </c>
    </row>
    <row r="19" spans="1:17" ht="12.95" customHeight="1" x14ac:dyDescent="0.25">
      <c r="A19" s="131" t="s">
        <v>139</v>
      </c>
      <c r="B19" s="142">
        <v>141.42539150056416</v>
      </c>
      <c r="C19" s="142">
        <v>142.54376858493518</v>
      </c>
      <c r="D19" s="142">
        <v>143.45093506870163</v>
      </c>
      <c r="E19" s="142">
        <v>144.66558833700631</v>
      </c>
      <c r="F19" s="142">
        <v>145.55337547116633</v>
      </c>
      <c r="G19" s="142">
        <v>146.56436279382697</v>
      </c>
      <c r="H19" s="142">
        <v>147.47158852617645</v>
      </c>
      <c r="I19" s="142">
        <v>148.56075668354839</v>
      </c>
      <c r="J19" s="142">
        <v>149.20721802850582</v>
      </c>
      <c r="K19" s="142">
        <v>150.00245264423594</v>
      </c>
      <c r="L19" s="142">
        <v>150.96344217714494</v>
      </c>
      <c r="M19" s="142">
        <v>151.87208285255474</v>
      </c>
      <c r="N19" s="142">
        <v>152.79401001351641</v>
      </c>
      <c r="O19" s="142">
        <v>153.46888438957885</v>
      </c>
      <c r="P19" s="142">
        <v>154.41809894532901</v>
      </c>
      <c r="Q19" s="142">
        <v>155.27085558081782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16.219643845142208</v>
      </c>
      <c r="C3" s="144">
        <v>18.56129005515789</v>
      </c>
      <c r="D3" s="144">
        <v>20.789806984099343</v>
      </c>
      <c r="E3" s="144">
        <v>22.418013691010025</v>
      </c>
      <c r="F3" s="144">
        <v>24.298731583907088</v>
      </c>
      <c r="G3" s="144">
        <v>26.454958189086895</v>
      </c>
      <c r="H3" s="144">
        <v>28.13420467878251</v>
      </c>
      <c r="I3" s="144">
        <v>29.453596445259606</v>
      </c>
      <c r="J3" s="144">
        <v>30.756537224031742</v>
      </c>
      <c r="K3" s="144">
        <v>31.317327883382529</v>
      </c>
      <c r="L3" s="144">
        <v>32.205592736889031</v>
      </c>
      <c r="M3" s="144">
        <v>32.474842586388235</v>
      </c>
      <c r="N3" s="144">
        <v>32.672175959126172</v>
      </c>
      <c r="O3" s="144">
        <v>32.847430772634134</v>
      </c>
      <c r="P3" s="144">
        <v>32.959771811330327</v>
      </c>
      <c r="Q3" s="144">
        <v>32.969824805667926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6239.8730772814588</v>
      </c>
      <c r="C5" s="144">
        <v>7036.69476750176</v>
      </c>
      <c r="D5" s="144">
        <v>7780.9067575407907</v>
      </c>
      <c r="E5" s="144">
        <v>8292.531820041926</v>
      </c>
      <c r="F5" s="144">
        <v>8886.8211271925938</v>
      </c>
      <c r="G5" s="144">
        <v>9573.3465692354803</v>
      </c>
      <c r="H5" s="144">
        <v>10072.431071188266</v>
      </c>
      <c r="I5" s="144">
        <v>10439.499618627424</v>
      </c>
      <c r="J5" s="144">
        <v>10821.297628884211</v>
      </c>
      <c r="K5" s="144">
        <v>10961.755676096122</v>
      </c>
      <c r="L5" s="144">
        <v>11192.854844776164</v>
      </c>
      <c r="M5" s="144">
        <v>11173.200727599493</v>
      </c>
      <c r="N5" s="144">
        <v>11146.10716800821</v>
      </c>
      <c r="O5" s="144">
        <v>11107.289537461284</v>
      </c>
      <c r="P5" s="144">
        <v>11039.868673500167</v>
      </c>
      <c r="Q5" s="144">
        <v>10936.649606952973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503641.22635750147</v>
      </c>
      <c r="C7" s="62">
        <v>575558.69420397363</v>
      </c>
      <c r="D7" s="62">
        <v>646116.43744496314</v>
      </c>
      <c r="E7" s="62">
        <v>697856.46869818761</v>
      </c>
      <c r="F7" s="62">
        <v>759054.0264534161</v>
      </c>
      <c r="G7" s="62">
        <v>832579.22744947893</v>
      </c>
      <c r="H7" s="62">
        <v>891014.13690888963</v>
      </c>
      <c r="I7" s="62">
        <v>940174.89746132935</v>
      </c>
      <c r="J7" s="62">
        <v>994844.29029666097</v>
      </c>
      <c r="K7" s="62">
        <v>1028635.2791195929</v>
      </c>
      <c r="L7" s="62">
        <v>1077973.1414679927</v>
      </c>
      <c r="M7" s="62">
        <v>1101670.3440874873</v>
      </c>
      <c r="N7" s="62">
        <v>1126003.9909067438</v>
      </c>
      <c r="O7" s="62">
        <v>1148922.0558824951</v>
      </c>
      <c r="P7" s="62">
        <v>1183481.9177678344</v>
      </c>
      <c r="Q7" s="62">
        <v>1239976.7052146562</v>
      </c>
    </row>
    <row r="8" spans="1:17" ht="12.95" customHeight="1" x14ac:dyDescent="0.25">
      <c r="A8" s="133" t="s">
        <v>136</v>
      </c>
      <c r="B8" s="143"/>
      <c r="C8" s="143">
        <v>100617.04216689334</v>
      </c>
      <c r="D8" s="143">
        <v>102701.26647986111</v>
      </c>
      <c r="E8" s="143">
        <v>87740.777280760754</v>
      </c>
      <c r="F8" s="143">
        <v>101518.39330606887</v>
      </c>
      <c r="G8" s="143">
        <v>118684.53681300407</v>
      </c>
      <c r="H8" s="143">
        <v>109013.36557438517</v>
      </c>
      <c r="I8" s="143">
        <v>105808.63140121117</v>
      </c>
      <c r="J8" s="143">
        <v>118115.00818595506</v>
      </c>
      <c r="K8" s="143">
        <v>104850.07801563096</v>
      </c>
      <c r="L8" s="143">
        <v>128924.04224422232</v>
      </c>
      <c r="M8" s="143">
        <v>124314.24478638791</v>
      </c>
      <c r="N8" s="143">
        <v>127034.91329911764</v>
      </c>
      <c r="O8" s="143">
        <v>110658.84225651174</v>
      </c>
      <c r="P8" s="143">
        <v>136078.25519140824</v>
      </c>
      <c r="Q8" s="143">
        <v>175179.32425982613</v>
      </c>
    </row>
    <row r="9" spans="1:17" ht="12.95" customHeight="1" x14ac:dyDescent="0.25">
      <c r="A9" s="131" t="s">
        <v>135</v>
      </c>
      <c r="B9" s="142"/>
      <c r="C9" s="142">
        <f>B7+C8-C7</f>
        <v>28699.574320421205</v>
      </c>
      <c r="D9" s="142">
        <f t="shared" ref="D9:Q9" si="0">C7+D8-D7</f>
        <v>32143.523238871596</v>
      </c>
      <c r="E9" s="142">
        <f t="shared" si="0"/>
        <v>36000.746027536341</v>
      </c>
      <c r="F9" s="142">
        <f t="shared" si="0"/>
        <v>40320.835550840362</v>
      </c>
      <c r="G9" s="142">
        <f t="shared" si="0"/>
        <v>45159.335816941224</v>
      </c>
      <c r="H9" s="142">
        <f t="shared" si="0"/>
        <v>50578.456114974455</v>
      </c>
      <c r="I9" s="142">
        <f t="shared" si="0"/>
        <v>56647.870848771418</v>
      </c>
      <c r="J9" s="142">
        <f t="shared" si="0"/>
        <v>63445.615350623382</v>
      </c>
      <c r="K9" s="142">
        <f t="shared" si="0"/>
        <v>71059.089192699175</v>
      </c>
      <c r="L9" s="142">
        <f t="shared" si="0"/>
        <v>79586.179895822424</v>
      </c>
      <c r="M9" s="142">
        <f t="shared" si="0"/>
        <v>100617.04216689337</v>
      </c>
      <c r="N9" s="142">
        <f t="shared" si="0"/>
        <v>102701.26647986122</v>
      </c>
      <c r="O9" s="142">
        <f t="shared" si="0"/>
        <v>87740.777280760463</v>
      </c>
      <c r="P9" s="142">
        <f t="shared" si="0"/>
        <v>101518.39330606908</v>
      </c>
      <c r="Q9" s="142">
        <f t="shared" si="0"/>
        <v>118684.53681300441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30.225055460487518</v>
      </c>
      <c r="C11" s="140">
        <v>30.671922153924651</v>
      </c>
      <c r="D11" s="140">
        <v>31.068607966711841</v>
      </c>
      <c r="E11" s="140">
        <v>31.434860119852306</v>
      </c>
      <c r="F11" s="140">
        <v>31.793527344215256</v>
      </c>
      <c r="G11" s="140">
        <v>32.132524470063686</v>
      </c>
      <c r="H11" s="140">
        <v>32.478943023530718</v>
      </c>
      <c r="I11" s="140">
        <v>32.806522544906365</v>
      </c>
      <c r="J11" s="140">
        <v>33.049100582282648</v>
      </c>
      <c r="K11" s="140">
        <v>33.220497349915192</v>
      </c>
      <c r="L11" s="140">
        <v>33.457383453000801</v>
      </c>
      <c r="M11" s="140">
        <v>33.796443640913772</v>
      </c>
      <c r="N11" s="140">
        <v>34.084458103090888</v>
      </c>
      <c r="O11" s="140">
        <v>34.387045386820191</v>
      </c>
      <c r="P11" s="140">
        <v>34.715373156278204</v>
      </c>
      <c r="Q11" s="140">
        <v>35.053701970677771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12389.520060560308</v>
      </c>
      <c r="C13" s="137">
        <f t="shared" ref="C13:Q13" si="1">IF(C5=0,0,1000000*C5/C7)</f>
        <v>12225.850879090376</v>
      </c>
      <c r="D13" s="137">
        <f t="shared" si="1"/>
        <v>12042.576703836878</v>
      </c>
      <c r="E13" s="137">
        <f t="shared" si="1"/>
        <v>11882.861579704466</v>
      </c>
      <c r="F13" s="137">
        <f t="shared" si="1"/>
        <v>11707.758364335596</v>
      </c>
      <c r="G13" s="137">
        <f t="shared" si="1"/>
        <v>11498.42111550446</v>
      </c>
      <c r="H13" s="137">
        <f t="shared" si="1"/>
        <v>11304.45708317445</v>
      </c>
      <c r="I13" s="137">
        <f t="shared" si="1"/>
        <v>11103.784675400584</v>
      </c>
      <c r="J13" s="137">
        <f t="shared" si="1"/>
        <v>10877.378233388983</v>
      </c>
      <c r="K13" s="137">
        <f t="shared" si="1"/>
        <v>10656.600933888121</v>
      </c>
      <c r="L13" s="137">
        <f t="shared" si="1"/>
        <v>10383.240930783901</v>
      </c>
      <c r="M13" s="137">
        <f t="shared" si="1"/>
        <v>10142.054551585707</v>
      </c>
      <c r="N13" s="137">
        <f t="shared" si="1"/>
        <v>9898.8167520014904</v>
      </c>
      <c r="O13" s="137">
        <f t="shared" si="1"/>
        <v>9667.5744717335892</v>
      </c>
      <c r="P13" s="137">
        <f t="shared" si="1"/>
        <v>9328.2951836919201</v>
      </c>
      <c r="Q13" s="137">
        <f t="shared" si="1"/>
        <v>8820.044409672757</v>
      </c>
    </row>
    <row r="14" spans="1:17" ht="12.95" customHeight="1" x14ac:dyDescent="0.25">
      <c r="A14" s="131" t="s">
        <v>132</v>
      </c>
      <c r="B14" s="130"/>
      <c r="C14" s="130">
        <v>11453.284823074242</v>
      </c>
      <c r="D14" s="130">
        <v>11124.057717906942</v>
      </c>
      <c r="E14" s="130">
        <v>10914.61755051517</v>
      </c>
      <c r="F14" s="130">
        <v>10774.846532179792</v>
      </c>
      <c r="G14" s="130">
        <v>10498.654437449248</v>
      </c>
      <c r="H14" s="130">
        <v>10326.507146073702</v>
      </c>
      <c r="I14" s="130">
        <v>10102.280556440528</v>
      </c>
      <c r="J14" s="130">
        <v>9887.4711379548553</v>
      </c>
      <c r="K14" s="130">
        <v>9736.2450993866805</v>
      </c>
      <c r="L14" s="130">
        <v>9440.7041530474908</v>
      </c>
      <c r="M14" s="130">
        <v>9111.9205748499953</v>
      </c>
      <c r="N14" s="130">
        <v>8779.9584182546423</v>
      </c>
      <c r="O14" s="130">
        <v>8303.3527038679586</v>
      </c>
      <c r="P14" s="130">
        <v>7542.8968622611519</v>
      </c>
      <c r="Q14" s="130">
        <v>6523.6515630476943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0.33778301186939241</v>
      </c>
      <c r="C16" s="134">
        <f>C7/RES_summary!C$6</f>
        <v>0.3995717237619737</v>
      </c>
      <c r="D16" s="134">
        <f>D7/RES_summary!D$6</f>
        <v>0.4423210120377008</v>
      </c>
      <c r="E16" s="134">
        <f>E7/RES_summary!E$6</f>
        <v>0.47215535123485064</v>
      </c>
      <c r="F16" s="134">
        <f>F7/RES_summary!F$6</f>
        <v>0.50743077569440276</v>
      </c>
      <c r="G16" s="134">
        <f>G7/RES_summary!G$6</f>
        <v>0.54924908628787739</v>
      </c>
      <c r="H16" s="134">
        <f>H7/RES_summary!H$6</f>
        <v>0.58407010887319499</v>
      </c>
      <c r="I16" s="134">
        <f>I7/RES_summary!I$6</f>
        <v>0.61244750214240495</v>
      </c>
      <c r="J16" s="134">
        <f>J7/RES_summary!J$6</f>
        <v>0.6443797022283877</v>
      </c>
      <c r="K16" s="134">
        <f>K7/RES_summary!K$6</f>
        <v>0.66255164396805799</v>
      </c>
      <c r="L16" s="134">
        <f>L7/RES_summary!L$6</f>
        <v>0.69119983320252321</v>
      </c>
      <c r="M16" s="134">
        <f>M7/RES_summary!M$6</f>
        <v>0.70853392113850022</v>
      </c>
      <c r="N16" s="134">
        <f>N7/RES_summary!N$6</f>
        <v>0.72574342734453856</v>
      </c>
      <c r="O16" s="134">
        <f>O7/RES_summary!O$6</f>
        <v>0.74265059305060399</v>
      </c>
      <c r="P16" s="134">
        <f>P7/RES_summary!P$6</f>
        <v>0.76802994406491287</v>
      </c>
      <c r="Q16" s="134">
        <f>Q7/RES_summary!Q$6</f>
        <v>0.80467753902574835</v>
      </c>
    </row>
    <row r="17" spans="1:17" ht="12.95" customHeight="1" x14ac:dyDescent="0.25">
      <c r="A17" s="133" t="s">
        <v>49</v>
      </c>
      <c r="B17" s="132">
        <f>1000000*B5/RES_summary!B$6</f>
        <v>4184.9694016723179</v>
      </c>
      <c r="C17" s="132">
        <f>1000000*C5/RES_summary!C$6</f>
        <v>4885.1043102149824</v>
      </c>
      <c r="D17" s="132">
        <f>1000000*D5/RES_summary!D$6</f>
        <v>5326.6847151827669</v>
      </c>
      <c r="E17" s="132">
        <f>1000000*E5/RES_summary!E$6</f>
        <v>5610.5566828404744</v>
      </c>
      <c r="F17" s="132">
        <f>1000000*F5/RES_summary!F$6</f>
        <v>5940.8769084574433</v>
      </c>
      <c r="G17" s="132">
        <f>1000000*G5/RES_summary!G$6</f>
        <v>6315.4972914440605</v>
      </c>
      <c r="H17" s="132">
        <f>1000000*H5/RES_summary!H$6</f>
        <v>6602.5954793220608</v>
      </c>
      <c r="I17" s="132">
        <f>1000000*I5/RES_summary!I$6</f>
        <v>6800.4851887762024</v>
      </c>
      <c r="J17" s="132">
        <f>1000000*J5/RES_summary!J$6</f>
        <v>7009.1617470567389</v>
      </c>
      <c r="K17" s="132">
        <f>1000000*K5/RES_summary!K$6</f>
        <v>7060.5484678591165</v>
      </c>
      <c r="L17" s="132">
        <f>1000000*L5/RES_summary!L$6</f>
        <v>7176.8943994594429</v>
      </c>
      <c r="M17" s="132">
        <f>1000000*M5/RES_summary!M$6</f>
        <v>7185.9896798355949</v>
      </c>
      <c r="N17" s="132">
        <f>1000000*N5/RES_summary!N$6</f>
        <v>7184.0011962530953</v>
      </c>
      <c r="O17" s="132">
        <f>1000000*O5/RES_summary!O$6</f>
        <v>7179.6299147938298</v>
      </c>
      <c r="P17" s="132">
        <f>1000000*P5/RES_summary!P$6</f>
        <v>7164.4100281519013</v>
      </c>
      <c r="Q17" s="132">
        <f>1000000*Q5/RES_summary!Q$6</f>
        <v>7097.2916296732838</v>
      </c>
    </row>
    <row r="18" spans="1:17" ht="12.95" customHeight="1" x14ac:dyDescent="0.25">
      <c r="A18" s="131" t="s">
        <v>48</v>
      </c>
      <c r="B18" s="130">
        <f>B3*1000000/0.086/RES_summary!B$6</f>
        <v>126.49093226598904</v>
      </c>
      <c r="C18" s="130">
        <f>C3*1000000/0.086/RES_summary!C$6</f>
        <v>149.83553911671575</v>
      </c>
      <c r="D18" s="130">
        <f>D3*1000000/0.086/RES_summary!D$6</f>
        <v>165.49267917828948</v>
      </c>
      <c r="E18" s="130">
        <f>E3*1000000/0.086/RES_summary!E$6</f>
        <v>176.36706451959284</v>
      </c>
      <c r="F18" s="130">
        <f>F3*1000000/0.086/RES_summary!F$6</f>
        <v>188.88143243765865</v>
      </c>
      <c r="G18" s="130">
        <f>G3*1000000/0.086/RES_summary!G$6</f>
        <v>202.9328712579472</v>
      </c>
      <c r="H18" s="130">
        <f>H3*1000000/0.086/RES_summary!H$6</f>
        <v>214.44532238032266</v>
      </c>
      <c r="I18" s="130">
        <f>I3*1000000/0.086/RES_summary!I$6</f>
        <v>223.10027066188823</v>
      </c>
      <c r="J18" s="130">
        <f>J3*1000000/0.086/RES_summary!J$6</f>
        <v>231.64649157596611</v>
      </c>
      <c r="K18" s="130">
        <f>K3*1000000/0.086/RES_summary!K$6</f>
        <v>234.55493166546154</v>
      </c>
      <c r="L18" s="130">
        <f>L3*1000000/0.086/RES_summary!L$6</f>
        <v>240.12010792440847</v>
      </c>
      <c r="M18" s="130">
        <f>M3*1000000/0.086/RES_summary!M$6</f>
        <v>242.86089521875164</v>
      </c>
      <c r="N18" s="130">
        <f>N3*1000000/0.086/RES_summary!N$6</f>
        <v>244.86278778624347</v>
      </c>
      <c r="O18" s="130">
        <f>O3*1000000/0.086/RES_summary!O$6</f>
        <v>246.88625974058738</v>
      </c>
      <c r="P18" s="130">
        <f>P3*1000000/0.086/RES_summary!P$6</f>
        <v>248.71516757187487</v>
      </c>
      <c r="Q18" s="130">
        <f>Q3*1000000/0.086/RES_summary!Q$6</f>
        <v>248.78634558555319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8169</v>
      </c>
      <c r="C3" s="151">
        <v>4627</v>
      </c>
      <c r="D3" s="151">
        <v>6140</v>
      </c>
      <c r="E3" s="151">
        <v>6332</v>
      </c>
      <c r="F3" s="151">
        <v>6370.9999999999991</v>
      </c>
      <c r="G3" s="151">
        <v>6392</v>
      </c>
      <c r="H3" s="151">
        <v>5902.9999999999991</v>
      </c>
      <c r="I3" s="151">
        <v>3737.0000000000005</v>
      </c>
      <c r="J3" s="151">
        <v>3475</v>
      </c>
      <c r="K3" s="151">
        <v>3246</v>
      </c>
      <c r="L3" s="151">
        <v>4201.9999999999991</v>
      </c>
      <c r="M3" s="151">
        <v>3902.9999999999986</v>
      </c>
      <c r="N3" s="151">
        <v>3857.9999999999991</v>
      </c>
      <c r="O3" s="151">
        <v>3820.9999999999995</v>
      </c>
      <c r="P3" s="151">
        <v>3573.9999999999973</v>
      </c>
      <c r="Q3" s="151">
        <v>2786.9999999999986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8169</v>
      </c>
      <c r="C5" s="67">
        <f t="shared" ref="C5:Q5" si="0">C3</f>
        <v>4627</v>
      </c>
      <c r="D5" s="67">
        <f t="shared" si="0"/>
        <v>6140</v>
      </c>
      <c r="E5" s="67">
        <f t="shared" si="0"/>
        <v>6332</v>
      </c>
      <c r="F5" s="67">
        <f t="shared" si="0"/>
        <v>6370.9999999999991</v>
      </c>
      <c r="G5" s="67">
        <f t="shared" si="0"/>
        <v>6392</v>
      </c>
      <c r="H5" s="67">
        <f t="shared" si="0"/>
        <v>5902.9999999999991</v>
      </c>
      <c r="I5" s="67">
        <f t="shared" si="0"/>
        <v>3737.0000000000005</v>
      </c>
      <c r="J5" s="67">
        <f t="shared" si="0"/>
        <v>3475</v>
      </c>
      <c r="K5" s="67">
        <f t="shared" si="0"/>
        <v>3246</v>
      </c>
      <c r="L5" s="67">
        <f t="shared" si="0"/>
        <v>4201.9999999999991</v>
      </c>
      <c r="M5" s="67">
        <f t="shared" si="0"/>
        <v>3902.9999999999986</v>
      </c>
      <c r="N5" s="67">
        <f t="shared" si="0"/>
        <v>3857.9999999999991</v>
      </c>
      <c r="O5" s="67">
        <f t="shared" si="0"/>
        <v>3820.9999999999995</v>
      </c>
      <c r="P5" s="67">
        <f t="shared" si="0"/>
        <v>3573.9999999999973</v>
      </c>
      <c r="Q5" s="67">
        <f t="shared" si="0"/>
        <v>2786.9999999999986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860</v>
      </c>
      <c r="C8" s="67">
        <v>713</v>
      </c>
      <c r="D8" s="67">
        <v>1310</v>
      </c>
      <c r="E8" s="67">
        <v>1632</v>
      </c>
      <c r="F8" s="67">
        <v>1874</v>
      </c>
      <c r="G8" s="67">
        <v>2077</v>
      </c>
      <c r="H8" s="67">
        <v>2102</v>
      </c>
      <c r="I8" s="67">
        <v>1447</v>
      </c>
      <c r="J8" s="67">
        <v>1451</v>
      </c>
      <c r="K8" s="67">
        <v>1458</v>
      </c>
      <c r="L8" s="67">
        <v>2009.9999999999995</v>
      </c>
      <c r="M8" s="67">
        <v>1866.9999999999995</v>
      </c>
      <c r="N8" s="67">
        <v>1851.9999999999998</v>
      </c>
      <c r="O8" s="67">
        <v>1840.9999999999998</v>
      </c>
      <c r="P8" s="67">
        <v>1728.9999999999991</v>
      </c>
      <c r="Q8" s="67">
        <v>1349.9999999999993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254</v>
      </c>
      <c r="C11" s="67">
        <v>138</v>
      </c>
      <c r="D11" s="67">
        <v>241</v>
      </c>
      <c r="E11" s="67">
        <v>240</v>
      </c>
      <c r="F11" s="67">
        <v>253</v>
      </c>
      <c r="G11" s="67">
        <v>245</v>
      </c>
      <c r="H11" s="67">
        <v>218</v>
      </c>
      <c r="I11" s="67">
        <v>132</v>
      </c>
      <c r="J11" s="67">
        <v>117</v>
      </c>
      <c r="K11" s="67">
        <v>105</v>
      </c>
      <c r="L11" s="67">
        <v>130.99999999999997</v>
      </c>
      <c r="M11" s="67">
        <v>115.99999999999996</v>
      </c>
      <c r="N11" s="67">
        <v>107.99999999999996</v>
      </c>
      <c r="O11" s="67">
        <v>146.00000000000003</v>
      </c>
      <c r="P11" s="67">
        <v>217</v>
      </c>
      <c r="Q11" s="67">
        <v>161.99999999999991</v>
      </c>
    </row>
    <row r="12" spans="1:17" ht="12" customHeight="1" x14ac:dyDescent="0.25">
      <c r="A12" s="23" t="s">
        <v>143</v>
      </c>
      <c r="B12" s="67">
        <v>4</v>
      </c>
      <c r="C12" s="67">
        <v>3</v>
      </c>
      <c r="D12" s="67">
        <v>5</v>
      </c>
      <c r="E12" s="67">
        <v>5.9999999999999991</v>
      </c>
      <c r="F12" s="67">
        <v>7</v>
      </c>
      <c r="G12" s="67">
        <v>8</v>
      </c>
      <c r="H12" s="67">
        <v>8</v>
      </c>
      <c r="I12" s="67">
        <v>6</v>
      </c>
      <c r="J12" s="67">
        <v>7.0000000000000098</v>
      </c>
      <c r="K12" s="67">
        <v>7</v>
      </c>
      <c r="L12" s="67">
        <v>8.9999999999999982</v>
      </c>
      <c r="M12" s="67">
        <v>9.9999999999999964</v>
      </c>
      <c r="N12" s="67">
        <v>11.999999999999996</v>
      </c>
      <c r="O12" s="67">
        <v>19</v>
      </c>
      <c r="P12" s="67">
        <v>33.000000000000007</v>
      </c>
      <c r="Q12" s="67">
        <v>27.999999999999982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7777</v>
      </c>
      <c r="C15" s="67">
        <v>4403</v>
      </c>
      <c r="D15" s="67">
        <v>5773</v>
      </c>
      <c r="E15" s="67">
        <v>5940</v>
      </c>
      <c r="F15" s="67">
        <v>5941.9999999999991</v>
      </c>
      <c r="G15" s="67">
        <v>5947</v>
      </c>
      <c r="H15" s="67">
        <v>5467.9999999999991</v>
      </c>
      <c r="I15" s="67">
        <v>3444.0000000000005</v>
      </c>
      <c r="J15" s="67">
        <v>3173</v>
      </c>
      <c r="K15" s="67">
        <v>2943</v>
      </c>
      <c r="L15" s="67">
        <v>3789.9999999999991</v>
      </c>
      <c r="M15" s="67">
        <v>3472.9999999999986</v>
      </c>
      <c r="N15" s="67">
        <v>3372.9999999999991</v>
      </c>
      <c r="O15" s="67">
        <v>3238.9999999999995</v>
      </c>
      <c r="P15" s="67">
        <v>2878.9999999999977</v>
      </c>
      <c r="Q15" s="67">
        <v>2213.9999999999986</v>
      </c>
    </row>
    <row r="16" spans="1:17" ht="12" customHeight="1" x14ac:dyDescent="0.25">
      <c r="A16" s="23" t="s">
        <v>141</v>
      </c>
      <c r="B16" s="67">
        <v>134</v>
      </c>
      <c r="C16" s="67">
        <v>83</v>
      </c>
      <c r="D16" s="67">
        <v>121</v>
      </c>
      <c r="E16" s="67">
        <v>146</v>
      </c>
      <c r="F16" s="67">
        <v>168.99999999999997</v>
      </c>
      <c r="G16" s="67">
        <v>192</v>
      </c>
      <c r="H16" s="67">
        <v>208.99999999999991</v>
      </c>
      <c r="I16" s="67">
        <v>155</v>
      </c>
      <c r="J16" s="67">
        <v>178.00000000000023</v>
      </c>
      <c r="K16" s="67">
        <v>191.00000000000023</v>
      </c>
      <c r="L16" s="67">
        <v>271.99999999999989</v>
      </c>
      <c r="M16" s="67">
        <v>303.99999999999983</v>
      </c>
      <c r="N16" s="67">
        <v>364.99999999999983</v>
      </c>
      <c r="O16" s="67">
        <v>416.99999999999989</v>
      </c>
      <c r="P16" s="67">
        <v>444.9999999999996</v>
      </c>
      <c r="Q16" s="67">
        <v>382.99999999999983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1185</v>
      </c>
      <c r="C21" s="67">
        <v>710</v>
      </c>
      <c r="D21" s="67">
        <v>996.00000000000011</v>
      </c>
      <c r="E21" s="67">
        <v>1046</v>
      </c>
      <c r="F21" s="67">
        <v>1112.0000000000002</v>
      </c>
      <c r="G21" s="67">
        <v>1125.0000000000002</v>
      </c>
      <c r="H21" s="67">
        <v>1098.0000000000002</v>
      </c>
      <c r="I21" s="67">
        <v>646.99999999999989</v>
      </c>
      <c r="J21" s="67">
        <v>822.99999999999989</v>
      </c>
      <c r="K21" s="67">
        <v>846.99999999999989</v>
      </c>
      <c r="L21" s="67">
        <v>974.99999999999955</v>
      </c>
      <c r="M21" s="67">
        <v>764.99999999999966</v>
      </c>
      <c r="N21" s="67">
        <v>661.99999999999966</v>
      </c>
      <c r="O21" s="67">
        <v>631.99999999999966</v>
      </c>
      <c r="P21" s="67">
        <v>506.99999999999989</v>
      </c>
      <c r="Q21" s="67">
        <v>412.99999999999994</v>
      </c>
    </row>
    <row r="22" spans="1:17" ht="12" customHeight="1" x14ac:dyDescent="0.25">
      <c r="A22" s="29" t="s">
        <v>140</v>
      </c>
      <c r="B22" s="83">
        <v>6984</v>
      </c>
      <c r="C22" s="83">
        <v>3917</v>
      </c>
      <c r="D22" s="83">
        <v>5144</v>
      </c>
      <c r="E22" s="83">
        <v>5286.0000000000009</v>
      </c>
      <c r="F22" s="83">
        <v>5259</v>
      </c>
      <c r="G22" s="83">
        <v>5266.9999999999982</v>
      </c>
      <c r="H22" s="83">
        <v>4805</v>
      </c>
      <c r="I22" s="83">
        <v>3090</v>
      </c>
      <c r="J22" s="83">
        <v>2652</v>
      </c>
      <c r="K22" s="83">
        <v>2399.0000000000005</v>
      </c>
      <c r="L22" s="83">
        <v>3226.9999999999991</v>
      </c>
      <c r="M22" s="83">
        <v>3137.9999999999995</v>
      </c>
      <c r="N22" s="83">
        <v>3195.9999999999995</v>
      </c>
      <c r="O22" s="83">
        <v>3188.9999999999991</v>
      </c>
      <c r="P22" s="83">
        <v>3066.9999999999977</v>
      </c>
      <c r="Q22" s="83">
        <v>2373.9999999999982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18204</v>
      </c>
      <c r="C24" s="151">
        <v>15837</v>
      </c>
      <c r="D24" s="151">
        <v>15777</v>
      </c>
      <c r="E24" s="151">
        <v>14398</v>
      </c>
      <c r="F24" s="151">
        <v>14347.999999999998</v>
      </c>
      <c r="G24" s="151">
        <v>14098</v>
      </c>
      <c r="H24" s="151">
        <v>15550.999999999998</v>
      </c>
      <c r="I24" s="151">
        <v>16955.999999999996</v>
      </c>
      <c r="J24" s="151">
        <v>16318.000000000002</v>
      </c>
      <c r="K24" s="151">
        <v>15799</v>
      </c>
      <c r="L24" s="151">
        <v>15105.999999999995</v>
      </c>
      <c r="M24" s="151">
        <v>15617.999999999993</v>
      </c>
      <c r="N24" s="151">
        <v>15934.999999999995</v>
      </c>
      <c r="O24" s="151">
        <v>16156.999999999995</v>
      </c>
      <c r="P24" s="151">
        <v>18354.999999999989</v>
      </c>
      <c r="Q24" s="151">
        <v>16131.999999999989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18204</v>
      </c>
      <c r="C26" s="67">
        <f t="shared" ref="C26:Q26" si="1">C24</f>
        <v>15837</v>
      </c>
      <c r="D26" s="67">
        <f t="shared" si="1"/>
        <v>15777</v>
      </c>
      <c r="E26" s="67">
        <f t="shared" si="1"/>
        <v>14398</v>
      </c>
      <c r="F26" s="67">
        <f t="shared" si="1"/>
        <v>14347.999999999998</v>
      </c>
      <c r="G26" s="67">
        <f t="shared" si="1"/>
        <v>14098</v>
      </c>
      <c r="H26" s="67">
        <f t="shared" si="1"/>
        <v>15550.999999999998</v>
      </c>
      <c r="I26" s="67">
        <f t="shared" si="1"/>
        <v>16955.999999999996</v>
      </c>
      <c r="J26" s="67">
        <f t="shared" si="1"/>
        <v>16318.000000000002</v>
      </c>
      <c r="K26" s="67">
        <f t="shared" si="1"/>
        <v>15799</v>
      </c>
      <c r="L26" s="67">
        <f t="shared" si="1"/>
        <v>15105.999999999995</v>
      </c>
      <c r="M26" s="67">
        <f t="shared" si="1"/>
        <v>15617.999999999993</v>
      </c>
      <c r="N26" s="67">
        <f t="shared" si="1"/>
        <v>15934.999999999995</v>
      </c>
      <c r="O26" s="67">
        <f t="shared" si="1"/>
        <v>16156.999999999995</v>
      </c>
      <c r="P26" s="67">
        <f t="shared" si="1"/>
        <v>18354.999999999989</v>
      </c>
      <c r="Q26" s="67">
        <f t="shared" si="1"/>
        <v>16131.999999999989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1916</v>
      </c>
      <c r="C29" s="67">
        <v>2441</v>
      </c>
      <c r="D29" s="67">
        <v>3367</v>
      </c>
      <c r="E29" s="67">
        <v>3711</v>
      </c>
      <c r="F29" s="67">
        <v>4221</v>
      </c>
      <c r="G29" s="67">
        <v>4581</v>
      </c>
      <c r="H29" s="67">
        <v>5536</v>
      </c>
      <c r="I29" s="67">
        <v>6568</v>
      </c>
      <c r="J29" s="67">
        <v>6813</v>
      </c>
      <c r="K29" s="67">
        <v>7097</v>
      </c>
      <c r="L29" s="67">
        <v>7226.9999999999991</v>
      </c>
      <c r="M29" s="67">
        <v>7471.9999999999982</v>
      </c>
      <c r="N29" s="67">
        <v>7649.9999999999982</v>
      </c>
      <c r="O29" s="67">
        <v>7785.9999999999982</v>
      </c>
      <c r="P29" s="67">
        <v>8877.9999999999945</v>
      </c>
      <c r="Q29" s="67">
        <v>7814.9999999999964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565</v>
      </c>
      <c r="C31" s="67">
        <v>508</v>
      </c>
      <c r="D31" s="67">
        <v>523</v>
      </c>
      <c r="E31" s="67">
        <v>492</v>
      </c>
      <c r="F31" s="67">
        <v>505</v>
      </c>
      <c r="G31" s="67">
        <v>511</v>
      </c>
      <c r="H31" s="67">
        <v>579</v>
      </c>
      <c r="I31" s="67">
        <v>648</v>
      </c>
      <c r="J31" s="67">
        <v>637</v>
      </c>
      <c r="K31" s="67">
        <v>632</v>
      </c>
      <c r="L31" s="67">
        <v>619.99999999999977</v>
      </c>
      <c r="M31" s="67">
        <v>650.99999999999977</v>
      </c>
      <c r="N31" s="67">
        <v>671.99999999999977</v>
      </c>
      <c r="O31" s="67">
        <v>689.99999999999977</v>
      </c>
      <c r="P31" s="67">
        <v>789.99999999999943</v>
      </c>
      <c r="Q31" s="67">
        <v>703.99999999999966</v>
      </c>
    </row>
    <row r="32" spans="1:17" ht="12" customHeight="1" x14ac:dyDescent="0.25">
      <c r="A32" s="23" t="s">
        <v>168</v>
      </c>
      <c r="B32" s="67">
        <v>10</v>
      </c>
      <c r="C32" s="67">
        <v>10</v>
      </c>
      <c r="D32" s="67">
        <v>11</v>
      </c>
      <c r="E32" s="67">
        <v>12</v>
      </c>
      <c r="F32" s="67">
        <v>14</v>
      </c>
      <c r="G32" s="67">
        <v>16</v>
      </c>
      <c r="H32" s="67">
        <v>22</v>
      </c>
      <c r="I32" s="67">
        <v>29</v>
      </c>
      <c r="J32" s="67">
        <v>36</v>
      </c>
      <c r="K32" s="67">
        <v>41</v>
      </c>
      <c r="L32" s="67">
        <v>43.999999999999986</v>
      </c>
      <c r="M32" s="67">
        <v>56.999999999999979</v>
      </c>
      <c r="N32" s="67">
        <v>72.999999999999972</v>
      </c>
      <c r="O32" s="67">
        <v>88.999999999999972</v>
      </c>
      <c r="P32" s="67">
        <v>121.9999999999999</v>
      </c>
      <c r="Q32" s="67">
        <v>121.99999999999993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17330</v>
      </c>
      <c r="C35" s="67">
        <v>15035</v>
      </c>
      <c r="D35" s="67">
        <v>14931</v>
      </c>
      <c r="E35" s="67">
        <v>13560</v>
      </c>
      <c r="F35" s="67">
        <v>13446.999999999998</v>
      </c>
      <c r="G35" s="67">
        <v>13147</v>
      </c>
      <c r="H35" s="67">
        <v>14400.999999999998</v>
      </c>
      <c r="I35" s="67">
        <v>15575.999999999996</v>
      </c>
      <c r="J35" s="67">
        <v>14812.000000000002</v>
      </c>
      <c r="K35" s="67">
        <v>14205</v>
      </c>
      <c r="L35" s="67">
        <v>13474.999999999995</v>
      </c>
      <c r="M35" s="67">
        <v>13710.999999999993</v>
      </c>
      <c r="N35" s="67">
        <v>13707.999999999995</v>
      </c>
      <c r="O35" s="67">
        <v>13623.999999999995</v>
      </c>
      <c r="P35" s="67">
        <v>15108.999999999989</v>
      </c>
      <c r="Q35" s="67">
        <v>13051.999999999991</v>
      </c>
    </row>
    <row r="36" spans="1:17" ht="12" customHeight="1" x14ac:dyDescent="0.25">
      <c r="A36" s="23" t="s">
        <v>141</v>
      </c>
      <c r="B36" s="67">
        <v>299</v>
      </c>
      <c r="C36" s="67">
        <v>284</v>
      </c>
      <c r="D36" s="67">
        <v>312.00000000000006</v>
      </c>
      <c r="E36" s="67">
        <v>334.00000000000006</v>
      </c>
      <c r="F36" s="67">
        <v>382.00000000000006</v>
      </c>
      <c r="G36" s="67">
        <v>424.00000000000006</v>
      </c>
      <c r="H36" s="67">
        <v>549</v>
      </c>
      <c r="I36" s="67">
        <v>702.99999999999989</v>
      </c>
      <c r="J36" s="67">
        <v>833.00000000000023</v>
      </c>
      <c r="K36" s="67">
        <v>921</v>
      </c>
      <c r="L36" s="67">
        <v>966.99999999999955</v>
      </c>
      <c r="M36" s="67">
        <v>1198.9999999999995</v>
      </c>
      <c r="N36" s="67">
        <v>1481.9999999999998</v>
      </c>
      <c r="O36" s="67">
        <v>1753.9999999999995</v>
      </c>
      <c r="P36" s="67">
        <v>2333.9999999999986</v>
      </c>
      <c r="Q36" s="67">
        <v>2253.9999999999982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2641</v>
      </c>
      <c r="C40" s="67">
        <v>2431</v>
      </c>
      <c r="D40" s="67">
        <v>2560</v>
      </c>
      <c r="E40" s="67">
        <v>2378</v>
      </c>
      <c r="F40" s="67">
        <v>2505</v>
      </c>
      <c r="G40" s="67">
        <v>2482.0000000000005</v>
      </c>
      <c r="H40" s="67">
        <v>2893</v>
      </c>
      <c r="I40" s="67">
        <v>2935</v>
      </c>
      <c r="J40" s="67">
        <v>3865.9999999999982</v>
      </c>
      <c r="K40" s="67">
        <v>4121.9999999999991</v>
      </c>
      <c r="L40" s="67">
        <v>3505.9999999999977</v>
      </c>
      <c r="M40" s="67">
        <v>3059.9999999999986</v>
      </c>
      <c r="N40" s="67">
        <v>2734.9999999999991</v>
      </c>
      <c r="O40" s="67">
        <v>2670.9999999999991</v>
      </c>
      <c r="P40" s="67">
        <v>2603.9999999999982</v>
      </c>
      <c r="Q40" s="67">
        <v>2387.9999999999986</v>
      </c>
    </row>
    <row r="41" spans="1:17" ht="12" customHeight="1" x14ac:dyDescent="0.25">
      <c r="A41" s="29" t="s">
        <v>140</v>
      </c>
      <c r="B41" s="83">
        <v>15563</v>
      </c>
      <c r="C41" s="83">
        <v>13406</v>
      </c>
      <c r="D41" s="83">
        <v>13217</v>
      </c>
      <c r="E41" s="83">
        <v>12020</v>
      </c>
      <c r="F41" s="83">
        <v>11843</v>
      </c>
      <c r="G41" s="83">
        <v>11616</v>
      </c>
      <c r="H41" s="83">
        <v>12658</v>
      </c>
      <c r="I41" s="83">
        <v>14021</v>
      </c>
      <c r="J41" s="83">
        <v>12452</v>
      </c>
      <c r="K41" s="83">
        <v>11676.999999999998</v>
      </c>
      <c r="L41" s="83">
        <v>11599.999999999995</v>
      </c>
      <c r="M41" s="83">
        <v>12557.999999999995</v>
      </c>
      <c r="N41" s="83">
        <v>13199.999999999996</v>
      </c>
      <c r="O41" s="83">
        <v>13485.999999999996</v>
      </c>
      <c r="P41" s="83">
        <v>15750.999999999989</v>
      </c>
      <c r="Q41" s="83">
        <v>13743.999999999993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216306</v>
      </c>
      <c r="C43" s="151">
        <v>218521</v>
      </c>
      <c r="D43" s="151">
        <v>220692.99999999997</v>
      </c>
      <c r="E43" s="151">
        <v>221410</v>
      </c>
      <c r="F43" s="151">
        <v>223071</v>
      </c>
      <c r="G43" s="151">
        <v>197937</v>
      </c>
      <c r="H43" s="151">
        <v>185803</v>
      </c>
      <c r="I43" s="151">
        <v>160750</v>
      </c>
      <c r="J43" s="151">
        <v>134738</v>
      </c>
      <c r="K43" s="151">
        <v>132497</v>
      </c>
      <c r="L43" s="151">
        <v>119635.99999999997</v>
      </c>
      <c r="M43" s="151">
        <v>111601.99999999997</v>
      </c>
      <c r="N43" s="151">
        <v>92427.999999999971</v>
      </c>
      <c r="O43" s="151">
        <v>80335.999999999985</v>
      </c>
      <c r="P43" s="151">
        <v>72297.999999999971</v>
      </c>
      <c r="Q43" s="151">
        <v>79462.999999999985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216306</v>
      </c>
      <c r="C45" s="67">
        <f t="shared" ref="C45:Q45" si="2">C43</f>
        <v>218521</v>
      </c>
      <c r="D45" s="67">
        <f t="shared" si="2"/>
        <v>220692.99999999997</v>
      </c>
      <c r="E45" s="67">
        <f t="shared" si="2"/>
        <v>221410</v>
      </c>
      <c r="F45" s="67">
        <f t="shared" si="2"/>
        <v>223071</v>
      </c>
      <c r="G45" s="67">
        <f t="shared" si="2"/>
        <v>197937</v>
      </c>
      <c r="H45" s="67">
        <f t="shared" si="2"/>
        <v>185803</v>
      </c>
      <c r="I45" s="67">
        <f t="shared" si="2"/>
        <v>160750</v>
      </c>
      <c r="J45" s="67">
        <f t="shared" si="2"/>
        <v>134738</v>
      </c>
      <c r="K45" s="67">
        <f t="shared" si="2"/>
        <v>132497</v>
      </c>
      <c r="L45" s="67">
        <f t="shared" si="2"/>
        <v>119635.99999999997</v>
      </c>
      <c r="M45" s="67">
        <f t="shared" si="2"/>
        <v>111601.99999999997</v>
      </c>
      <c r="N45" s="67">
        <f t="shared" si="2"/>
        <v>92427.999999999971</v>
      </c>
      <c r="O45" s="67">
        <f t="shared" si="2"/>
        <v>80335.999999999985</v>
      </c>
      <c r="P45" s="67">
        <f t="shared" si="2"/>
        <v>72297.999999999971</v>
      </c>
      <c r="Q45" s="67">
        <f t="shared" si="2"/>
        <v>79462.999999999985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22769</v>
      </c>
      <c r="C48" s="67">
        <v>33682</v>
      </c>
      <c r="D48" s="67">
        <v>47103</v>
      </c>
      <c r="E48" s="67">
        <v>57065</v>
      </c>
      <c r="F48" s="67">
        <v>65628</v>
      </c>
      <c r="G48" s="67">
        <v>64312</v>
      </c>
      <c r="H48" s="67">
        <v>66148.999999999985</v>
      </c>
      <c r="I48" s="67">
        <v>62264</v>
      </c>
      <c r="J48" s="67">
        <v>56252</v>
      </c>
      <c r="K48" s="67">
        <v>59520.999999999993</v>
      </c>
      <c r="L48" s="67">
        <v>57239.999999999993</v>
      </c>
      <c r="M48" s="67">
        <v>53395.999999999993</v>
      </c>
      <c r="N48" s="67">
        <v>44369.999999999993</v>
      </c>
      <c r="O48" s="67">
        <v>38713.999999999993</v>
      </c>
      <c r="P48" s="67">
        <v>34969.999999999978</v>
      </c>
      <c r="Q48" s="67">
        <v>38493.999999999993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126014</v>
      </c>
      <c r="C50" s="67">
        <v>126090</v>
      </c>
      <c r="D50" s="67">
        <v>143308.99999999997</v>
      </c>
      <c r="E50" s="67">
        <v>142692</v>
      </c>
      <c r="F50" s="67">
        <v>141602</v>
      </c>
      <c r="G50" s="67">
        <v>126322.00000000001</v>
      </c>
      <c r="H50" s="67">
        <v>119137</v>
      </c>
      <c r="I50" s="67">
        <v>108583</v>
      </c>
      <c r="J50" s="67">
        <v>90697.000000000029</v>
      </c>
      <c r="K50" s="67">
        <v>89917</v>
      </c>
      <c r="L50" s="67">
        <v>85163.999999999971</v>
      </c>
      <c r="M50" s="67">
        <v>83830.999999999971</v>
      </c>
      <c r="N50" s="67">
        <v>69896.999999999971</v>
      </c>
      <c r="O50" s="67">
        <v>62055.999999999993</v>
      </c>
      <c r="P50" s="67">
        <v>56948.999999999971</v>
      </c>
      <c r="Q50" s="67">
        <v>61980.999999999985</v>
      </c>
    </row>
    <row r="51" spans="1:17" ht="12" customHeight="1" x14ac:dyDescent="0.25">
      <c r="A51" s="23" t="s">
        <v>164</v>
      </c>
      <c r="B51" s="67">
        <v>2175</v>
      </c>
      <c r="C51" s="67">
        <v>2385</v>
      </c>
      <c r="D51" s="67">
        <v>2993.9999999999995</v>
      </c>
      <c r="E51" s="67">
        <v>3515</v>
      </c>
      <c r="F51" s="67">
        <v>4021</v>
      </c>
      <c r="G51" s="67">
        <v>4077.9999999999873</v>
      </c>
      <c r="H51" s="67">
        <v>4544</v>
      </c>
      <c r="I51" s="67">
        <v>4901</v>
      </c>
      <c r="J51" s="67">
        <v>5102.9999999999918</v>
      </c>
      <c r="K51" s="67">
        <v>5829</v>
      </c>
      <c r="L51" s="67">
        <v>6110.9999999999982</v>
      </c>
      <c r="M51" s="67">
        <v>7327.9999999999973</v>
      </c>
      <c r="N51" s="67">
        <v>7557.9999999999973</v>
      </c>
      <c r="O51" s="67">
        <v>7986.9999999999955</v>
      </c>
      <c r="P51" s="67">
        <v>8797.9999999999945</v>
      </c>
      <c r="Q51" s="67">
        <v>10705.999999999995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86622</v>
      </c>
      <c r="C54" s="67">
        <v>88374.000000000015</v>
      </c>
      <c r="D54" s="67">
        <v>72868</v>
      </c>
      <c r="E54" s="67">
        <v>73395</v>
      </c>
      <c r="F54" s="67">
        <v>75309</v>
      </c>
      <c r="G54" s="67">
        <v>65425.000000000007</v>
      </c>
      <c r="H54" s="67">
        <v>59839.999999999993</v>
      </c>
      <c r="I54" s="67">
        <v>45224.999999999993</v>
      </c>
      <c r="J54" s="67">
        <v>36863.999999999993</v>
      </c>
      <c r="K54" s="67">
        <v>34513.999999999993</v>
      </c>
      <c r="L54" s="67">
        <v>26461.999999999996</v>
      </c>
      <c r="M54" s="67">
        <v>18799.999999999996</v>
      </c>
      <c r="N54" s="67">
        <v>13511.999999999998</v>
      </c>
      <c r="O54" s="67">
        <v>9118.9999999999964</v>
      </c>
      <c r="P54" s="67">
        <v>5673.9999999999955</v>
      </c>
      <c r="Q54" s="67">
        <v>5777.9999999999964</v>
      </c>
    </row>
    <row r="55" spans="1:17" ht="12" customHeight="1" x14ac:dyDescent="0.25">
      <c r="A55" s="23" t="s">
        <v>141</v>
      </c>
      <c r="B55" s="67">
        <v>1495</v>
      </c>
      <c r="C55" s="67">
        <v>1672</v>
      </c>
      <c r="D55" s="67">
        <v>1522.0000000000002</v>
      </c>
      <c r="E55" s="67">
        <v>1808.0000000000002</v>
      </c>
      <c r="F55" s="67">
        <v>2139</v>
      </c>
      <c r="G55" s="67">
        <v>2111.9999999999914</v>
      </c>
      <c r="H55" s="67">
        <v>2281.9999999999995</v>
      </c>
      <c r="I55" s="67">
        <v>2041</v>
      </c>
      <c r="J55" s="67">
        <v>2073.999999999995</v>
      </c>
      <c r="K55" s="67">
        <v>2237</v>
      </c>
      <c r="L55" s="67">
        <v>1898.9999999999991</v>
      </c>
      <c r="M55" s="67">
        <v>1642.9999999999993</v>
      </c>
      <c r="N55" s="67">
        <v>1460.9999999999993</v>
      </c>
      <c r="O55" s="67">
        <v>1173.9999999999995</v>
      </c>
      <c r="P55" s="67">
        <v>876.9999999999992</v>
      </c>
      <c r="Q55" s="67">
        <v>997.99999999999932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31376</v>
      </c>
      <c r="C59" s="67">
        <v>33539</v>
      </c>
      <c r="D59" s="67">
        <v>35805.000000000007</v>
      </c>
      <c r="E59" s="67">
        <v>36570</v>
      </c>
      <c r="F59" s="67">
        <v>38951</v>
      </c>
      <c r="G59" s="67">
        <v>34853</v>
      </c>
      <c r="H59" s="67">
        <v>34569.999999999993</v>
      </c>
      <c r="I59" s="67">
        <v>27823</v>
      </c>
      <c r="J59" s="67">
        <v>31919</v>
      </c>
      <c r="K59" s="67">
        <v>34571</v>
      </c>
      <c r="L59" s="67">
        <v>27766.999999999985</v>
      </c>
      <c r="M59" s="67">
        <v>21863.999999999993</v>
      </c>
      <c r="N59" s="67">
        <v>15864.999999999996</v>
      </c>
      <c r="O59" s="67">
        <v>13280.000000000009</v>
      </c>
      <c r="P59" s="67">
        <v>10255.999999999993</v>
      </c>
      <c r="Q59" s="67">
        <v>11764.000000000005</v>
      </c>
    </row>
    <row r="60" spans="1:17" ht="12" customHeight="1" x14ac:dyDescent="0.25">
      <c r="A60" s="29" t="s">
        <v>140</v>
      </c>
      <c r="B60" s="83">
        <v>184930</v>
      </c>
      <c r="C60" s="83">
        <v>184982</v>
      </c>
      <c r="D60" s="83">
        <v>184888</v>
      </c>
      <c r="E60" s="83">
        <v>184840.00000000003</v>
      </c>
      <c r="F60" s="83">
        <v>184120.00000000003</v>
      </c>
      <c r="G60" s="83">
        <v>163084.00000000003</v>
      </c>
      <c r="H60" s="83">
        <v>151233.00000000003</v>
      </c>
      <c r="I60" s="83">
        <v>132927</v>
      </c>
      <c r="J60" s="83">
        <v>102818.99999999999</v>
      </c>
      <c r="K60" s="83">
        <v>97925.999999999985</v>
      </c>
      <c r="L60" s="83">
        <v>91868.999999999956</v>
      </c>
      <c r="M60" s="83">
        <v>89737.999999999956</v>
      </c>
      <c r="N60" s="83">
        <v>76562.999999999956</v>
      </c>
      <c r="O60" s="83">
        <v>67055.999999999971</v>
      </c>
      <c r="P60" s="83">
        <v>62041.999999999949</v>
      </c>
      <c r="Q60" s="83">
        <v>67698.999999999956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324798</v>
      </c>
      <c r="C62" s="151">
        <v>326707</v>
      </c>
      <c r="D62" s="151">
        <v>328916</v>
      </c>
      <c r="E62" s="151">
        <v>340946</v>
      </c>
      <c r="F62" s="151">
        <v>349776.00000000006</v>
      </c>
      <c r="G62" s="151">
        <v>370262.00000000006</v>
      </c>
      <c r="H62" s="151">
        <v>383668.00000000012</v>
      </c>
      <c r="I62" s="151">
        <v>386308.00000000012</v>
      </c>
      <c r="J62" s="151">
        <v>413011.00000000006</v>
      </c>
      <c r="K62" s="151">
        <v>418932.00000000012</v>
      </c>
      <c r="L62" s="151">
        <v>418203.99999999994</v>
      </c>
      <c r="M62" s="151">
        <v>399976.99999999994</v>
      </c>
      <c r="N62" s="151">
        <v>388305.99999999988</v>
      </c>
      <c r="O62" s="151">
        <v>378709.99999999988</v>
      </c>
      <c r="P62" s="151">
        <v>376903.99999999977</v>
      </c>
      <c r="Q62" s="151">
        <v>354048.99999999983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324798</v>
      </c>
      <c r="C64" s="67">
        <f t="shared" ref="C64:Q64" si="3">C62</f>
        <v>326707</v>
      </c>
      <c r="D64" s="67">
        <f t="shared" si="3"/>
        <v>328916</v>
      </c>
      <c r="E64" s="67">
        <f t="shared" si="3"/>
        <v>340946</v>
      </c>
      <c r="F64" s="67">
        <f t="shared" si="3"/>
        <v>349776.00000000006</v>
      </c>
      <c r="G64" s="67">
        <f t="shared" si="3"/>
        <v>370262.00000000006</v>
      </c>
      <c r="H64" s="67">
        <f t="shared" si="3"/>
        <v>383668.00000000012</v>
      </c>
      <c r="I64" s="67">
        <f t="shared" si="3"/>
        <v>386308.00000000012</v>
      </c>
      <c r="J64" s="67">
        <f t="shared" si="3"/>
        <v>413011.00000000006</v>
      </c>
      <c r="K64" s="67">
        <f t="shared" si="3"/>
        <v>418932.00000000012</v>
      </c>
      <c r="L64" s="67">
        <f t="shared" si="3"/>
        <v>418203.99999999994</v>
      </c>
      <c r="M64" s="67">
        <f t="shared" si="3"/>
        <v>399976.99999999994</v>
      </c>
      <c r="N64" s="67">
        <f t="shared" si="3"/>
        <v>388305.99999999988</v>
      </c>
      <c r="O64" s="67">
        <f t="shared" si="3"/>
        <v>378709.99999999988</v>
      </c>
      <c r="P64" s="67">
        <f t="shared" si="3"/>
        <v>376903.99999999977</v>
      </c>
      <c r="Q64" s="67">
        <f t="shared" si="3"/>
        <v>354048.99999999983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34189</v>
      </c>
      <c r="C67" s="67">
        <v>50358</v>
      </c>
      <c r="D67" s="67">
        <v>70201</v>
      </c>
      <c r="E67" s="67">
        <v>87874.000000000015</v>
      </c>
      <c r="F67" s="67">
        <v>102905.00000000001</v>
      </c>
      <c r="G67" s="67">
        <v>120302.00000000001</v>
      </c>
      <c r="H67" s="67">
        <v>136591</v>
      </c>
      <c r="I67" s="67">
        <v>149631</v>
      </c>
      <c r="J67" s="67">
        <v>172428</v>
      </c>
      <c r="K67" s="67">
        <v>188195.00000000003</v>
      </c>
      <c r="L67" s="67">
        <v>200089.99999999997</v>
      </c>
      <c r="M67" s="67">
        <v>191369.99999999994</v>
      </c>
      <c r="N67" s="67">
        <v>186407.99999999994</v>
      </c>
      <c r="O67" s="67">
        <v>182498.99999999994</v>
      </c>
      <c r="P67" s="67">
        <v>182302.99999999985</v>
      </c>
      <c r="Q67" s="67">
        <v>171510.99999999988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267715</v>
      </c>
      <c r="C69" s="67">
        <v>271490</v>
      </c>
      <c r="D69" s="67">
        <v>273327</v>
      </c>
      <c r="E69" s="67">
        <v>292880</v>
      </c>
      <c r="F69" s="67">
        <v>299677.00000000006</v>
      </c>
      <c r="G69" s="67">
        <v>317855.00000000006</v>
      </c>
      <c r="H69" s="67">
        <v>330777.00000000012</v>
      </c>
      <c r="I69" s="67">
        <v>336132.00000000012</v>
      </c>
      <c r="J69" s="67">
        <v>362220.00000000006</v>
      </c>
      <c r="K69" s="67">
        <v>371941.00000000012</v>
      </c>
      <c r="L69" s="67">
        <v>376358.99999999994</v>
      </c>
      <c r="M69" s="67">
        <v>359267.99999999994</v>
      </c>
      <c r="N69" s="67">
        <v>342962.99999999994</v>
      </c>
      <c r="O69" s="67">
        <v>330618.99999999988</v>
      </c>
      <c r="P69" s="67">
        <v>322561.99999999977</v>
      </c>
      <c r="Q69" s="67">
        <v>299508.99999999988</v>
      </c>
    </row>
    <row r="70" spans="1:17" ht="12" customHeight="1" x14ac:dyDescent="0.25">
      <c r="A70" s="23" t="s">
        <v>159</v>
      </c>
      <c r="B70" s="67">
        <v>4620</v>
      </c>
      <c r="C70" s="67">
        <v>5136.0000000000009</v>
      </c>
      <c r="D70" s="67">
        <v>5710</v>
      </c>
      <c r="E70" s="67">
        <v>7216.0000000000018</v>
      </c>
      <c r="F70" s="67">
        <v>8510</v>
      </c>
      <c r="G70" s="67">
        <v>10260.000000000002</v>
      </c>
      <c r="H70" s="67">
        <v>12617</v>
      </c>
      <c r="I70" s="67">
        <v>15172.000000000002</v>
      </c>
      <c r="J70" s="67">
        <v>20379</v>
      </c>
      <c r="K70" s="67">
        <v>24112.000000000004</v>
      </c>
      <c r="L70" s="67">
        <v>27006.999999999996</v>
      </c>
      <c r="M70" s="67">
        <v>31404.000000000004</v>
      </c>
      <c r="N70" s="67">
        <v>37082.999999999971</v>
      </c>
      <c r="O70" s="67">
        <v>42552.000000000007</v>
      </c>
      <c r="P70" s="67">
        <v>49829.999999999978</v>
      </c>
      <c r="Q70" s="67">
        <v>51736.999999999942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51573</v>
      </c>
      <c r="C73" s="67">
        <v>49151</v>
      </c>
      <c r="D73" s="67">
        <v>48858</v>
      </c>
      <c r="E73" s="67">
        <v>39868.000000000007</v>
      </c>
      <c r="F73" s="67">
        <v>40441</v>
      </c>
      <c r="G73" s="67">
        <v>40829</v>
      </c>
      <c r="H73" s="67">
        <v>38793.999999999993</v>
      </c>
      <c r="I73" s="67">
        <v>33491.999999999993</v>
      </c>
      <c r="J73" s="67">
        <v>28792.000000000004</v>
      </c>
      <c r="K73" s="67">
        <v>21486.000000000004</v>
      </c>
      <c r="L73" s="67">
        <v>13844.999999999995</v>
      </c>
      <c r="M73" s="67">
        <v>8556.9999999999964</v>
      </c>
      <c r="N73" s="67">
        <v>7453.9999999999973</v>
      </c>
      <c r="O73" s="67">
        <v>4906.9999999999982</v>
      </c>
      <c r="P73" s="67">
        <v>3907.9999999999968</v>
      </c>
      <c r="Q73" s="67">
        <v>2389.9999999999986</v>
      </c>
    </row>
    <row r="74" spans="1:17" ht="12" customHeight="1" x14ac:dyDescent="0.25">
      <c r="A74" s="23" t="s">
        <v>141</v>
      </c>
      <c r="B74" s="67">
        <v>890</v>
      </c>
      <c r="C74" s="67">
        <v>930</v>
      </c>
      <c r="D74" s="67">
        <v>1021</v>
      </c>
      <c r="E74" s="67">
        <v>981.99999999999989</v>
      </c>
      <c r="F74" s="67">
        <v>1148</v>
      </c>
      <c r="G74" s="67">
        <v>1318</v>
      </c>
      <c r="H74" s="67">
        <v>1480</v>
      </c>
      <c r="I74" s="67">
        <v>1512</v>
      </c>
      <c r="J74" s="67">
        <v>1620</v>
      </c>
      <c r="K74" s="67">
        <v>1393</v>
      </c>
      <c r="L74" s="67">
        <v>992.99999999999966</v>
      </c>
      <c r="M74" s="67">
        <v>747.99999999999977</v>
      </c>
      <c r="N74" s="67">
        <v>805.99999999999989</v>
      </c>
      <c r="O74" s="67">
        <v>631.99999999999977</v>
      </c>
      <c r="P74" s="67">
        <v>603.99999999999955</v>
      </c>
      <c r="Q74" s="67">
        <v>412.99999999999977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260319</v>
      </c>
      <c r="C78" s="67">
        <v>264831</v>
      </c>
      <c r="D78" s="67">
        <v>266706</v>
      </c>
      <c r="E78" s="67">
        <v>283476</v>
      </c>
      <c r="F78" s="67">
        <v>293282</v>
      </c>
      <c r="G78" s="67">
        <v>315483.00000000006</v>
      </c>
      <c r="H78" s="67">
        <v>330552</v>
      </c>
      <c r="I78" s="67">
        <v>336928</v>
      </c>
      <c r="J78" s="67">
        <v>368734</v>
      </c>
      <c r="K78" s="67">
        <v>383926.00000000006</v>
      </c>
      <c r="L78" s="67">
        <v>396461.99999999983</v>
      </c>
      <c r="M78" s="67">
        <v>376159.99999999988</v>
      </c>
      <c r="N78" s="67">
        <v>366049.99999999983</v>
      </c>
      <c r="O78" s="67">
        <v>359581.99999999983</v>
      </c>
      <c r="P78" s="67">
        <v>359488.99999999959</v>
      </c>
      <c r="Q78" s="67">
        <v>339769.99999999983</v>
      </c>
    </row>
    <row r="79" spans="1:17" ht="12" customHeight="1" x14ac:dyDescent="0.25">
      <c r="A79" s="29" t="s">
        <v>140</v>
      </c>
      <c r="B79" s="83">
        <v>64479</v>
      </c>
      <c r="C79" s="83">
        <v>61876</v>
      </c>
      <c r="D79" s="83">
        <v>62210</v>
      </c>
      <c r="E79" s="83">
        <v>57470</v>
      </c>
      <c r="F79" s="83">
        <v>56493.999999999993</v>
      </c>
      <c r="G79" s="83">
        <v>54779</v>
      </c>
      <c r="H79" s="83">
        <v>53116</v>
      </c>
      <c r="I79" s="83">
        <v>49379.999999999985</v>
      </c>
      <c r="J79" s="83">
        <v>44277</v>
      </c>
      <c r="K79" s="83">
        <v>35006</v>
      </c>
      <c r="L79" s="83">
        <v>21741.999999999996</v>
      </c>
      <c r="M79" s="83">
        <v>23816.999999999993</v>
      </c>
      <c r="N79" s="83">
        <v>22255.999999999989</v>
      </c>
      <c r="O79" s="83">
        <v>19127.999999999985</v>
      </c>
      <c r="P79" s="83">
        <v>17414.999999999978</v>
      </c>
      <c r="Q79" s="83">
        <v>14278.999999999995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765901</v>
      </c>
      <c r="C81" s="151">
        <v>714262</v>
      </c>
      <c r="D81" s="151">
        <v>728571.00000000012</v>
      </c>
      <c r="E81" s="151">
        <v>732524</v>
      </c>
      <c r="F81" s="151">
        <v>739031</v>
      </c>
      <c r="G81" s="151">
        <v>762660.99999999988</v>
      </c>
      <c r="H81" s="151">
        <v>768712</v>
      </c>
      <c r="I81" s="151">
        <v>799108</v>
      </c>
      <c r="J81" s="151">
        <v>802988.00000000012</v>
      </c>
      <c r="K81" s="151">
        <v>805484</v>
      </c>
      <c r="L81" s="151">
        <v>823525.99999999977</v>
      </c>
      <c r="M81" s="151">
        <v>844148.99999999977</v>
      </c>
      <c r="N81" s="151">
        <v>868353.99999999977</v>
      </c>
      <c r="O81" s="151">
        <v>885875.99999999977</v>
      </c>
      <c r="P81" s="151">
        <v>891682.9999999993</v>
      </c>
      <c r="Q81" s="151">
        <v>914518.99999999953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765901</v>
      </c>
      <c r="C83" s="67">
        <f t="shared" ref="C83:Q83" si="4">C81</f>
        <v>714262</v>
      </c>
      <c r="D83" s="67">
        <f t="shared" si="4"/>
        <v>728571.00000000012</v>
      </c>
      <c r="E83" s="67">
        <f t="shared" si="4"/>
        <v>732524</v>
      </c>
      <c r="F83" s="67">
        <f t="shared" si="4"/>
        <v>739031</v>
      </c>
      <c r="G83" s="67">
        <f t="shared" si="4"/>
        <v>762660.99999999988</v>
      </c>
      <c r="H83" s="67">
        <f t="shared" si="4"/>
        <v>768712</v>
      </c>
      <c r="I83" s="67">
        <f t="shared" si="4"/>
        <v>799108</v>
      </c>
      <c r="J83" s="67">
        <f t="shared" si="4"/>
        <v>802988.00000000012</v>
      </c>
      <c r="K83" s="67">
        <f t="shared" si="4"/>
        <v>805484</v>
      </c>
      <c r="L83" s="67">
        <f t="shared" si="4"/>
        <v>823525.99999999977</v>
      </c>
      <c r="M83" s="67">
        <f t="shared" si="4"/>
        <v>844148.99999999977</v>
      </c>
      <c r="N83" s="67">
        <f t="shared" si="4"/>
        <v>868353.99999999977</v>
      </c>
      <c r="O83" s="67">
        <f t="shared" si="4"/>
        <v>885875.99999999977</v>
      </c>
      <c r="P83" s="67">
        <f t="shared" si="4"/>
        <v>891682.9999999993</v>
      </c>
      <c r="Q83" s="67">
        <f t="shared" si="4"/>
        <v>914518.99999999953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80620</v>
      </c>
      <c r="C86" s="67">
        <v>110094</v>
      </c>
      <c r="D86" s="67">
        <v>155500</v>
      </c>
      <c r="E86" s="67">
        <v>188798</v>
      </c>
      <c r="F86" s="67">
        <v>217424</v>
      </c>
      <c r="G86" s="67">
        <v>247796</v>
      </c>
      <c r="H86" s="67">
        <v>273673</v>
      </c>
      <c r="I86" s="67">
        <v>309524</v>
      </c>
      <c r="J86" s="67">
        <v>335239</v>
      </c>
      <c r="K86" s="67">
        <v>361844</v>
      </c>
      <c r="L86" s="67">
        <v>394016.99999999988</v>
      </c>
      <c r="M86" s="67">
        <v>403884.99999999988</v>
      </c>
      <c r="N86" s="67">
        <v>416855.99999999988</v>
      </c>
      <c r="O86" s="67">
        <v>426900.99999999988</v>
      </c>
      <c r="P86" s="67">
        <v>431294.99999999977</v>
      </c>
      <c r="Q86" s="67">
        <v>443016.99999999977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231397</v>
      </c>
      <c r="C88" s="67">
        <v>228092</v>
      </c>
      <c r="D88" s="67">
        <v>224214.00000000003</v>
      </c>
      <c r="E88" s="67">
        <v>240983</v>
      </c>
      <c r="F88" s="67">
        <v>245381.00000000003</v>
      </c>
      <c r="G88" s="67">
        <v>261581</v>
      </c>
      <c r="H88" s="67">
        <v>268198</v>
      </c>
      <c r="I88" s="67">
        <v>284475</v>
      </c>
      <c r="J88" s="67">
        <v>285790.00000000012</v>
      </c>
      <c r="K88" s="67">
        <v>329358.00000000006</v>
      </c>
      <c r="L88" s="67">
        <v>338331.99999999994</v>
      </c>
      <c r="M88" s="67">
        <v>374828.00000000006</v>
      </c>
      <c r="N88" s="67">
        <v>418076</v>
      </c>
      <c r="O88" s="67">
        <v>445193.99999999994</v>
      </c>
      <c r="P88" s="67">
        <v>457202.99999999965</v>
      </c>
      <c r="Q88" s="67">
        <v>464075.99999999977</v>
      </c>
    </row>
    <row r="89" spans="1:17" ht="12" customHeight="1" x14ac:dyDescent="0.25">
      <c r="A89" s="23" t="s">
        <v>155</v>
      </c>
      <c r="B89" s="67">
        <v>3994</v>
      </c>
      <c r="C89" s="67">
        <v>4315</v>
      </c>
      <c r="D89" s="67">
        <v>4684</v>
      </c>
      <c r="E89" s="67">
        <v>5936.9999999999991</v>
      </c>
      <c r="F89" s="67">
        <v>6968</v>
      </c>
      <c r="G89" s="67">
        <v>8444</v>
      </c>
      <c r="H89" s="67">
        <v>10230.000000000002</v>
      </c>
      <c r="I89" s="67">
        <v>12840</v>
      </c>
      <c r="J89" s="67">
        <v>16079</v>
      </c>
      <c r="K89" s="67">
        <v>21351</v>
      </c>
      <c r="L89" s="67">
        <v>24277.999999999993</v>
      </c>
      <c r="M89" s="67">
        <v>32763.999999999989</v>
      </c>
      <c r="N89" s="67">
        <v>45204.999999999985</v>
      </c>
      <c r="O89" s="67">
        <v>57297.999999999978</v>
      </c>
      <c r="P89" s="67">
        <v>70629.999999999942</v>
      </c>
      <c r="Q89" s="67">
        <v>80163.999999999956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16484</v>
      </c>
      <c r="C92" s="67">
        <v>18613</v>
      </c>
      <c r="D92" s="67">
        <v>23161.000000000025</v>
      </c>
      <c r="E92" s="67">
        <v>23574.999999999996</v>
      </c>
      <c r="F92" s="67">
        <v>28830.999999999982</v>
      </c>
      <c r="G92" s="67">
        <v>34589.999999999964</v>
      </c>
      <c r="H92" s="67">
        <v>39485.000000000015</v>
      </c>
      <c r="I92" s="67">
        <v>40748</v>
      </c>
      <c r="J92" s="67">
        <v>43197</v>
      </c>
      <c r="K92" s="67">
        <v>42626</v>
      </c>
      <c r="L92" s="67">
        <v>41329.999999999993</v>
      </c>
      <c r="M92" s="67">
        <v>34704.999999999985</v>
      </c>
      <c r="N92" s="67">
        <v>30867.999999999985</v>
      </c>
      <c r="O92" s="67">
        <v>29429.999999999989</v>
      </c>
      <c r="P92" s="67">
        <v>26474.999999999975</v>
      </c>
      <c r="Q92" s="67">
        <v>23665.999999999993</v>
      </c>
    </row>
    <row r="93" spans="1:17" ht="12" customHeight="1" x14ac:dyDescent="0.25">
      <c r="A93" s="23" t="s">
        <v>143</v>
      </c>
      <c r="B93" s="67">
        <v>284</v>
      </c>
      <c r="C93" s="67">
        <v>352</v>
      </c>
      <c r="D93" s="67">
        <v>484.00000000000074</v>
      </c>
      <c r="E93" s="67">
        <v>580.99999999999966</v>
      </c>
      <c r="F93" s="67">
        <v>818.99999999999932</v>
      </c>
      <c r="G93" s="67">
        <v>1116.9999999999984</v>
      </c>
      <c r="H93" s="67">
        <v>1506</v>
      </c>
      <c r="I93" s="67">
        <v>1839.0000000000002</v>
      </c>
      <c r="J93" s="67">
        <v>2430.0000000000014</v>
      </c>
      <c r="K93" s="67">
        <v>2763.0000000000005</v>
      </c>
      <c r="L93" s="67">
        <v>2965.9999999999991</v>
      </c>
      <c r="M93" s="67">
        <v>3033.9999999999995</v>
      </c>
      <c r="N93" s="67">
        <v>3337.9999999999991</v>
      </c>
      <c r="O93" s="67">
        <v>3787.9999999999986</v>
      </c>
      <c r="P93" s="67">
        <v>4089.9999999999959</v>
      </c>
      <c r="Q93" s="67">
        <v>4087.9999999999968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505026</v>
      </c>
      <c r="C96" s="67">
        <v>454295</v>
      </c>
      <c r="D96" s="67">
        <v>466287.00000000006</v>
      </c>
      <c r="E96" s="67">
        <v>450353.00000000006</v>
      </c>
      <c r="F96" s="67">
        <v>444412</v>
      </c>
      <c r="G96" s="67">
        <v>442639.99999999994</v>
      </c>
      <c r="H96" s="67">
        <v>432785.99999999994</v>
      </c>
      <c r="I96" s="67">
        <v>439375</v>
      </c>
      <c r="J96" s="67">
        <v>431230</v>
      </c>
      <c r="K96" s="67">
        <v>384462.99999999988</v>
      </c>
      <c r="L96" s="67">
        <v>388725.99999999977</v>
      </c>
      <c r="M96" s="67">
        <v>366758.99999999971</v>
      </c>
      <c r="N96" s="67">
        <v>334679.99999999983</v>
      </c>
      <c r="O96" s="67">
        <v>310236.99999999983</v>
      </c>
      <c r="P96" s="67">
        <v>288687.99999999971</v>
      </c>
      <c r="Q96" s="67">
        <v>292072.99999999983</v>
      </c>
    </row>
    <row r="97" spans="1:17" ht="12" customHeight="1" x14ac:dyDescent="0.25">
      <c r="A97" s="23" t="s">
        <v>141</v>
      </c>
      <c r="B97" s="67">
        <v>8716</v>
      </c>
      <c r="C97" s="67">
        <v>8595</v>
      </c>
      <c r="D97" s="67">
        <v>9741</v>
      </c>
      <c r="E97" s="67">
        <v>11095</v>
      </c>
      <c r="F97" s="67">
        <v>12620</v>
      </c>
      <c r="G97" s="67">
        <v>14289</v>
      </c>
      <c r="H97" s="67">
        <v>16507.000000000004</v>
      </c>
      <c r="I97" s="67">
        <v>19830.999999999996</v>
      </c>
      <c r="J97" s="67">
        <v>24262</v>
      </c>
      <c r="K97" s="67">
        <v>24923.000000000004</v>
      </c>
      <c r="L97" s="67">
        <v>27893.999999999985</v>
      </c>
      <c r="M97" s="67">
        <v>32058.999999999989</v>
      </c>
      <c r="N97" s="67">
        <v>36186.999999999978</v>
      </c>
      <c r="O97" s="67">
        <v>39928.999999999985</v>
      </c>
      <c r="P97" s="67">
        <v>44596.999999999964</v>
      </c>
      <c r="Q97" s="67">
        <v>50451.999999999971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12931</v>
      </c>
      <c r="L101" s="67">
        <v>12939.999999999995</v>
      </c>
      <c r="M101" s="67">
        <v>13101.999999999995</v>
      </c>
      <c r="N101" s="67">
        <v>13187.999999999995</v>
      </c>
      <c r="O101" s="67">
        <v>13917.999999999993</v>
      </c>
      <c r="P101" s="67">
        <v>14418.999999999984</v>
      </c>
      <c r="Q101" s="67">
        <v>17261.999999999985</v>
      </c>
    </row>
    <row r="102" spans="1:17" ht="12" customHeight="1" x14ac:dyDescent="0.25">
      <c r="A102" s="23" t="s">
        <v>57</v>
      </c>
      <c r="B102" s="67">
        <v>111097</v>
      </c>
      <c r="C102" s="67">
        <v>109628</v>
      </c>
      <c r="D102" s="67">
        <v>118202.00000000001</v>
      </c>
      <c r="E102" s="67">
        <v>120989.99999999999</v>
      </c>
      <c r="F102" s="67">
        <v>129046</v>
      </c>
      <c r="G102" s="67">
        <v>134289.00000000006</v>
      </c>
      <c r="H102" s="67">
        <v>143022.00000000003</v>
      </c>
      <c r="I102" s="67">
        <v>138313</v>
      </c>
      <c r="J102" s="67">
        <v>190221.99999999994</v>
      </c>
      <c r="K102" s="67">
        <v>206795</v>
      </c>
      <c r="L102" s="67">
        <v>188134.99999999991</v>
      </c>
      <c r="M102" s="67">
        <v>162807.99999999994</v>
      </c>
      <c r="N102" s="67">
        <v>146787.99999999994</v>
      </c>
      <c r="O102" s="67">
        <v>144140.99999999994</v>
      </c>
      <c r="P102" s="67">
        <v>124442.99999999994</v>
      </c>
      <c r="Q102" s="67">
        <v>132831.99999999983</v>
      </c>
    </row>
    <row r="103" spans="1:17" ht="12" customHeight="1" x14ac:dyDescent="0.25">
      <c r="A103" s="29" t="s">
        <v>140</v>
      </c>
      <c r="B103" s="83">
        <v>654804</v>
      </c>
      <c r="C103" s="83">
        <v>604634</v>
      </c>
      <c r="D103" s="83">
        <v>610369</v>
      </c>
      <c r="E103" s="83">
        <v>611534</v>
      </c>
      <c r="F103" s="83">
        <v>609984.99999999988</v>
      </c>
      <c r="G103" s="83">
        <v>628372</v>
      </c>
      <c r="H103" s="83">
        <v>625689.99999999988</v>
      </c>
      <c r="I103" s="83">
        <v>660795</v>
      </c>
      <c r="J103" s="83">
        <v>612766</v>
      </c>
      <c r="K103" s="83">
        <v>585758</v>
      </c>
      <c r="L103" s="83">
        <v>622450.99999999988</v>
      </c>
      <c r="M103" s="83">
        <v>668238.99999999977</v>
      </c>
      <c r="N103" s="83">
        <v>708377.99999999977</v>
      </c>
      <c r="O103" s="83">
        <v>727816.99999999965</v>
      </c>
      <c r="P103" s="83">
        <v>752820.9999999993</v>
      </c>
      <c r="Q103" s="83">
        <v>764424.99999999953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151476</v>
      </c>
      <c r="C124" s="151">
        <v>153943</v>
      </c>
      <c r="D124" s="151">
        <v>153714</v>
      </c>
      <c r="E124" s="151">
        <v>154337</v>
      </c>
      <c r="F124" s="151">
        <v>154655.99999999997</v>
      </c>
      <c r="G124" s="151">
        <v>154910.99999999997</v>
      </c>
      <c r="H124" s="151">
        <v>154922.99999999997</v>
      </c>
      <c r="I124" s="151">
        <v>155117.99999999997</v>
      </c>
      <c r="J124" s="151">
        <v>156969</v>
      </c>
      <c r="K124" s="151">
        <v>158621.99999999997</v>
      </c>
      <c r="L124" s="151">
        <v>157954.99999999991</v>
      </c>
      <c r="M124" s="151">
        <v>157514.99999999994</v>
      </c>
      <c r="N124" s="151">
        <v>156525.99999999988</v>
      </c>
      <c r="O124" s="151">
        <v>154776.99999999994</v>
      </c>
      <c r="P124" s="151">
        <v>149847.99999999988</v>
      </c>
      <c r="Q124" s="151">
        <v>140540.99999999991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151476</v>
      </c>
      <c r="C126" s="67">
        <f t="shared" ref="C126:Q126" si="6">C124</f>
        <v>153943</v>
      </c>
      <c r="D126" s="67">
        <f t="shared" si="6"/>
        <v>153714</v>
      </c>
      <c r="E126" s="67">
        <f t="shared" si="6"/>
        <v>154337</v>
      </c>
      <c r="F126" s="67">
        <f t="shared" si="6"/>
        <v>154655.99999999997</v>
      </c>
      <c r="G126" s="67">
        <f t="shared" si="6"/>
        <v>154910.99999999997</v>
      </c>
      <c r="H126" s="67">
        <f t="shared" si="6"/>
        <v>154922.99999999997</v>
      </c>
      <c r="I126" s="67">
        <f t="shared" si="6"/>
        <v>155117.99999999997</v>
      </c>
      <c r="J126" s="67">
        <f t="shared" si="6"/>
        <v>156969</v>
      </c>
      <c r="K126" s="67">
        <f t="shared" si="6"/>
        <v>158621.99999999997</v>
      </c>
      <c r="L126" s="67">
        <f t="shared" si="6"/>
        <v>157954.99999999991</v>
      </c>
      <c r="M126" s="67">
        <f t="shared" si="6"/>
        <v>157514.99999999994</v>
      </c>
      <c r="N126" s="67">
        <f t="shared" si="6"/>
        <v>156525.99999999988</v>
      </c>
      <c r="O126" s="67">
        <f t="shared" si="6"/>
        <v>154776.99999999994</v>
      </c>
      <c r="P126" s="67">
        <f t="shared" si="6"/>
        <v>149847.99999999988</v>
      </c>
      <c r="Q126" s="67">
        <f t="shared" si="6"/>
        <v>140540.99999999991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15945</v>
      </c>
      <c r="C129" s="67">
        <v>23728</v>
      </c>
      <c r="D129" s="67">
        <v>32807</v>
      </c>
      <c r="E129" s="67">
        <v>39778</v>
      </c>
      <c r="F129" s="67">
        <v>45499.999999999993</v>
      </c>
      <c r="G129" s="67">
        <v>50331.999999999993</v>
      </c>
      <c r="H129" s="67">
        <v>55154.999999999993</v>
      </c>
      <c r="I129" s="67">
        <v>60082.999999999993</v>
      </c>
      <c r="J129" s="67">
        <v>65532.999999999993</v>
      </c>
      <c r="K129" s="67">
        <v>71257</v>
      </c>
      <c r="L129" s="67">
        <v>75573.999999999985</v>
      </c>
      <c r="M129" s="67">
        <v>75362.999999999971</v>
      </c>
      <c r="N129" s="67">
        <v>75140.999999999985</v>
      </c>
      <c r="O129" s="67">
        <v>74586.999999999985</v>
      </c>
      <c r="P129" s="67">
        <v>72478.999999999956</v>
      </c>
      <c r="Q129" s="67">
        <v>68081.999999999956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129962</v>
      </c>
      <c r="C131" s="67">
        <v>133100</v>
      </c>
      <c r="D131" s="67">
        <v>133759</v>
      </c>
      <c r="E131" s="67">
        <v>134096</v>
      </c>
      <c r="F131" s="67">
        <v>134982.99999999997</v>
      </c>
      <c r="G131" s="67">
        <v>136803.99999999997</v>
      </c>
      <c r="H131" s="67">
        <v>136203.99999999997</v>
      </c>
      <c r="I131" s="67">
        <v>138026.99999999997</v>
      </c>
      <c r="J131" s="67">
        <v>140974</v>
      </c>
      <c r="K131" s="67">
        <v>142522.99999999997</v>
      </c>
      <c r="L131" s="67">
        <v>143464.99999999991</v>
      </c>
      <c r="M131" s="67">
        <v>142835.99999999994</v>
      </c>
      <c r="N131" s="67">
        <v>138679.99999999988</v>
      </c>
      <c r="O131" s="67">
        <v>135972.99999999994</v>
      </c>
      <c r="P131" s="67">
        <v>126576.99999999988</v>
      </c>
      <c r="Q131" s="67">
        <v>116537.99999999993</v>
      </c>
    </row>
    <row r="132" spans="1:17" ht="12" customHeight="1" x14ac:dyDescent="0.25">
      <c r="A132" s="23" t="s">
        <v>147</v>
      </c>
      <c r="B132" s="67">
        <v>2243</v>
      </c>
      <c r="C132" s="67">
        <v>2518</v>
      </c>
      <c r="D132" s="67">
        <v>2794</v>
      </c>
      <c r="E132" s="67">
        <v>3303.9999999999995</v>
      </c>
      <c r="F132" s="67">
        <v>3832.9999999999995</v>
      </c>
      <c r="G132" s="67">
        <v>4416</v>
      </c>
      <c r="H132" s="67">
        <v>5195</v>
      </c>
      <c r="I132" s="67">
        <v>6230.0000000000009</v>
      </c>
      <c r="J132" s="67">
        <v>7931</v>
      </c>
      <c r="K132" s="67">
        <v>9239</v>
      </c>
      <c r="L132" s="67">
        <v>10294.999999999996</v>
      </c>
      <c r="M132" s="67">
        <v>12485.999999999996</v>
      </c>
      <c r="N132" s="67">
        <v>14995.000000000007</v>
      </c>
      <c r="O132" s="67">
        <v>17499.999999999993</v>
      </c>
      <c r="P132" s="67">
        <v>19553.999999999993</v>
      </c>
      <c r="Q132" s="67">
        <v>20129.999999999989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18944</v>
      </c>
      <c r="C135" s="67">
        <v>17985</v>
      </c>
      <c r="D135" s="67">
        <v>16810</v>
      </c>
      <c r="E135" s="67">
        <v>16530</v>
      </c>
      <c r="F135" s="67">
        <v>15403</v>
      </c>
      <c r="G135" s="67">
        <v>13263</v>
      </c>
      <c r="H135" s="67">
        <v>13027</v>
      </c>
      <c r="I135" s="67">
        <v>10392</v>
      </c>
      <c r="J135" s="67">
        <v>7634</v>
      </c>
      <c r="K135" s="67">
        <v>6442</v>
      </c>
      <c r="L135" s="67">
        <v>3913.9999999999986</v>
      </c>
      <c r="M135" s="67">
        <v>2016.9999999999993</v>
      </c>
      <c r="N135" s="67">
        <v>2572.9999999999991</v>
      </c>
      <c r="O135" s="67">
        <v>1154.9999999999995</v>
      </c>
      <c r="P135" s="67">
        <v>3220.0000000000009</v>
      </c>
      <c r="Q135" s="67">
        <v>3303.0000000000018</v>
      </c>
    </row>
    <row r="136" spans="1:17" ht="12" customHeight="1" x14ac:dyDescent="0.25">
      <c r="A136" s="23" t="s">
        <v>141</v>
      </c>
      <c r="B136" s="67">
        <v>327</v>
      </c>
      <c r="C136" s="67">
        <v>340</v>
      </c>
      <c r="D136" s="67">
        <v>351</v>
      </c>
      <c r="E136" s="67">
        <v>407</v>
      </c>
      <c r="F136" s="67">
        <v>437</v>
      </c>
      <c r="G136" s="67">
        <v>428.00000000000006</v>
      </c>
      <c r="H136" s="67">
        <v>497</v>
      </c>
      <c r="I136" s="67">
        <v>469.00000000000017</v>
      </c>
      <c r="J136" s="67">
        <v>430</v>
      </c>
      <c r="K136" s="67">
        <v>418</v>
      </c>
      <c r="L136" s="67">
        <v>280.99999999999989</v>
      </c>
      <c r="M136" s="67">
        <v>175.99999999999994</v>
      </c>
      <c r="N136" s="67">
        <v>277.99999999999989</v>
      </c>
      <c r="O136" s="67">
        <v>148.99999999999994</v>
      </c>
      <c r="P136" s="67">
        <v>496.9999999999996</v>
      </c>
      <c r="Q136" s="67">
        <v>569.99999999999966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21972</v>
      </c>
      <c r="C140" s="67">
        <v>23628</v>
      </c>
      <c r="D140" s="67">
        <v>24938</v>
      </c>
      <c r="E140" s="67">
        <v>25492.000000000004</v>
      </c>
      <c r="F140" s="67">
        <v>27004.999999999996</v>
      </c>
      <c r="G140" s="67">
        <v>27276.999999999996</v>
      </c>
      <c r="H140" s="67">
        <v>28824</v>
      </c>
      <c r="I140" s="67">
        <v>26849</v>
      </c>
      <c r="J140" s="67">
        <v>37184.999999999993</v>
      </c>
      <c r="K140" s="67">
        <v>41387.999999999993</v>
      </c>
      <c r="L140" s="67">
        <v>36660.999999999985</v>
      </c>
      <c r="M140" s="67">
        <v>30858</v>
      </c>
      <c r="N140" s="67">
        <v>26867</v>
      </c>
      <c r="O140" s="67">
        <v>25585.999999999989</v>
      </c>
      <c r="P140" s="67">
        <v>21255.999999999985</v>
      </c>
      <c r="Q140" s="67">
        <v>20805.999999999989</v>
      </c>
    </row>
    <row r="141" spans="1:17" ht="12" customHeight="1" x14ac:dyDescent="0.25">
      <c r="A141" s="29" t="s">
        <v>140</v>
      </c>
      <c r="B141" s="83">
        <v>129504</v>
      </c>
      <c r="C141" s="83">
        <v>130315</v>
      </c>
      <c r="D141" s="83">
        <v>128776</v>
      </c>
      <c r="E141" s="83">
        <v>128845</v>
      </c>
      <c r="F141" s="83">
        <v>127651</v>
      </c>
      <c r="G141" s="83">
        <v>127634.00000000001</v>
      </c>
      <c r="H141" s="83">
        <v>126099</v>
      </c>
      <c r="I141" s="83">
        <v>128269.00000000001</v>
      </c>
      <c r="J141" s="83">
        <v>119784</v>
      </c>
      <c r="K141" s="83">
        <v>117234.00000000001</v>
      </c>
      <c r="L141" s="83">
        <v>121293.99999999991</v>
      </c>
      <c r="M141" s="83">
        <v>126656.99999999994</v>
      </c>
      <c r="N141" s="83">
        <v>129658.99999999997</v>
      </c>
      <c r="O141" s="83">
        <v>129190.99999999999</v>
      </c>
      <c r="P141" s="83">
        <v>128591.9999999999</v>
      </c>
      <c r="Q141" s="83">
        <v>119734.99999999994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356</v>
      </c>
      <c r="C143" s="151">
        <v>373.99999999999994</v>
      </c>
      <c r="D143" s="151">
        <v>613.99999999999989</v>
      </c>
      <c r="E143" s="151">
        <v>1605</v>
      </c>
      <c r="F143" s="151">
        <v>2020</v>
      </c>
      <c r="G143" s="151">
        <v>2882.0000000000005</v>
      </c>
      <c r="H143" s="151">
        <v>4236.9999999999991</v>
      </c>
      <c r="I143" s="151">
        <v>6398.9999999999991</v>
      </c>
      <c r="J143" s="151">
        <v>9048</v>
      </c>
      <c r="K143" s="151">
        <v>10583.000000000002</v>
      </c>
      <c r="L143" s="151">
        <v>13068.999999999996</v>
      </c>
      <c r="M143" s="151">
        <v>13966.999999999998</v>
      </c>
      <c r="N143" s="151">
        <v>17554.999999999993</v>
      </c>
      <c r="O143" s="151">
        <v>18759.999999999996</v>
      </c>
      <c r="P143" s="151">
        <v>19535.999999999982</v>
      </c>
      <c r="Q143" s="151">
        <v>24667.999999999993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356</v>
      </c>
      <c r="C145" s="67">
        <f t="shared" ref="C145:Q145" si="7">C143</f>
        <v>373.99999999999994</v>
      </c>
      <c r="D145" s="67">
        <f t="shared" si="7"/>
        <v>613.99999999999989</v>
      </c>
      <c r="E145" s="67">
        <f t="shared" si="7"/>
        <v>1605</v>
      </c>
      <c r="F145" s="67">
        <f t="shared" si="7"/>
        <v>2020</v>
      </c>
      <c r="G145" s="67">
        <f t="shared" si="7"/>
        <v>2882.0000000000005</v>
      </c>
      <c r="H145" s="67">
        <f t="shared" si="7"/>
        <v>4236.9999999999991</v>
      </c>
      <c r="I145" s="67">
        <f t="shared" si="7"/>
        <v>6398.9999999999991</v>
      </c>
      <c r="J145" s="67">
        <f t="shared" si="7"/>
        <v>9048</v>
      </c>
      <c r="K145" s="67">
        <f t="shared" si="7"/>
        <v>10583.000000000002</v>
      </c>
      <c r="L145" s="67">
        <f t="shared" si="7"/>
        <v>13068.999999999996</v>
      </c>
      <c r="M145" s="67">
        <f t="shared" si="7"/>
        <v>13966.999999999998</v>
      </c>
      <c r="N145" s="67">
        <f t="shared" si="7"/>
        <v>17554.999999999993</v>
      </c>
      <c r="O145" s="67">
        <f t="shared" si="7"/>
        <v>18759.999999999996</v>
      </c>
      <c r="P145" s="67">
        <f t="shared" si="7"/>
        <v>19535.999999999982</v>
      </c>
      <c r="Q145" s="67">
        <f t="shared" si="7"/>
        <v>24667.999999999993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213.6</v>
      </c>
      <c r="C147" s="67">
        <v>224.4</v>
      </c>
      <c r="D147" s="67">
        <v>368.4</v>
      </c>
      <c r="E147" s="67">
        <v>963</v>
      </c>
      <c r="F147" s="67">
        <v>1212</v>
      </c>
      <c r="G147" s="67">
        <v>1729.2</v>
      </c>
      <c r="H147" s="67">
        <v>2542.1999999999998</v>
      </c>
      <c r="I147" s="67">
        <v>3839.3999999999996</v>
      </c>
      <c r="J147" s="67">
        <v>5428.8</v>
      </c>
      <c r="K147" s="67">
        <v>6349.8</v>
      </c>
      <c r="L147" s="67">
        <v>7841.3999999999987</v>
      </c>
      <c r="M147" s="67">
        <v>8380.1999999999971</v>
      </c>
      <c r="N147" s="67">
        <v>10532.999999999998</v>
      </c>
      <c r="O147" s="67">
        <v>11255.999999999996</v>
      </c>
      <c r="P147" s="67">
        <v>11721.599999999995</v>
      </c>
      <c r="Q147" s="67">
        <v>14800.799999999992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11</v>
      </c>
      <c r="C149" s="67">
        <v>12.000000000000002</v>
      </c>
      <c r="D149" s="67">
        <v>15.000000000000002</v>
      </c>
      <c r="E149" s="67">
        <v>15</v>
      </c>
      <c r="F149" s="67">
        <v>17.999999999999986</v>
      </c>
      <c r="G149" s="67">
        <v>21.000000000000004</v>
      </c>
      <c r="H149" s="67">
        <v>24.000000000000004</v>
      </c>
      <c r="I149" s="67">
        <v>25.000000000000007</v>
      </c>
      <c r="J149" s="67">
        <v>27.000000000000007</v>
      </c>
      <c r="K149" s="67">
        <v>26</v>
      </c>
      <c r="L149" s="67">
        <v>24.999999999999989</v>
      </c>
      <c r="M149" s="67">
        <v>20.999999999999996</v>
      </c>
      <c r="N149" s="67">
        <v>18.999999999999996</v>
      </c>
      <c r="O149" s="67">
        <v>17.999999999999993</v>
      </c>
      <c r="P149" s="67">
        <v>15.999999999999991</v>
      </c>
      <c r="Q149" s="67">
        <v>13.999999999999993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1.0000000000000062</v>
      </c>
      <c r="H150" s="67">
        <v>1</v>
      </c>
      <c r="I150" s="67">
        <v>1</v>
      </c>
      <c r="J150" s="67">
        <v>1</v>
      </c>
      <c r="K150" s="67">
        <v>2.0000000000000018</v>
      </c>
      <c r="L150" s="67">
        <v>1.9999999999999993</v>
      </c>
      <c r="M150" s="67">
        <v>1.9999999999999993</v>
      </c>
      <c r="N150" s="67">
        <v>1.9999999999999993</v>
      </c>
      <c r="O150" s="67">
        <v>1.9999999999999993</v>
      </c>
      <c r="P150" s="67">
        <v>1.9999999999999984</v>
      </c>
      <c r="Q150" s="67">
        <v>1.9999999999999989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339</v>
      </c>
      <c r="C153" s="67">
        <v>354.99999999999994</v>
      </c>
      <c r="D153" s="67">
        <v>586.99999999999989</v>
      </c>
      <c r="E153" s="67">
        <v>1552</v>
      </c>
      <c r="F153" s="67">
        <v>1947</v>
      </c>
      <c r="G153" s="67">
        <v>2771.0000000000005</v>
      </c>
      <c r="H153" s="67">
        <v>4056.9999999999991</v>
      </c>
      <c r="I153" s="67">
        <v>6097.9999999999991</v>
      </c>
      <c r="J153" s="67">
        <v>8540</v>
      </c>
      <c r="K153" s="67">
        <v>9912.0000000000018</v>
      </c>
      <c r="L153" s="67">
        <v>12168.999999999996</v>
      </c>
      <c r="M153" s="67">
        <v>12822.999999999998</v>
      </c>
      <c r="N153" s="67">
        <v>15822.999999999993</v>
      </c>
      <c r="O153" s="67">
        <v>16602.999999999996</v>
      </c>
      <c r="P153" s="67">
        <v>16905.999999999985</v>
      </c>
      <c r="Q153" s="67">
        <v>21020.999999999993</v>
      </c>
    </row>
    <row r="154" spans="1:17" ht="12" customHeight="1" x14ac:dyDescent="0.25">
      <c r="A154" s="23" t="s">
        <v>141</v>
      </c>
      <c r="B154" s="67">
        <v>6</v>
      </c>
      <c r="C154" s="67">
        <v>7</v>
      </c>
      <c r="D154" s="67">
        <v>12</v>
      </c>
      <c r="E154" s="67">
        <v>38</v>
      </c>
      <c r="F154" s="67">
        <v>55</v>
      </c>
      <c r="G154" s="67">
        <v>89</v>
      </c>
      <c r="H154" s="67">
        <v>155</v>
      </c>
      <c r="I154" s="67">
        <v>275</v>
      </c>
      <c r="J154" s="67">
        <v>480</v>
      </c>
      <c r="K154" s="67">
        <v>643</v>
      </c>
      <c r="L154" s="67">
        <v>872.99999999999966</v>
      </c>
      <c r="M154" s="67">
        <v>1120.9999999999995</v>
      </c>
      <c r="N154" s="67">
        <v>1710.9999999999995</v>
      </c>
      <c r="O154" s="67">
        <v>2136.9999999999991</v>
      </c>
      <c r="P154" s="67">
        <v>2611.9999999999973</v>
      </c>
      <c r="Q154" s="67">
        <v>3630.9999999999986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52</v>
      </c>
      <c r="C158" s="67">
        <v>57.000000000000007</v>
      </c>
      <c r="D158" s="67">
        <v>100.00000000000001</v>
      </c>
      <c r="E158" s="67">
        <v>265.00000000000006</v>
      </c>
      <c r="F158" s="67">
        <v>353.00000000000011</v>
      </c>
      <c r="G158" s="67">
        <v>507</v>
      </c>
      <c r="H158" s="67">
        <v>788</v>
      </c>
      <c r="I158" s="67">
        <v>1108</v>
      </c>
      <c r="J158" s="67">
        <v>2142.9999999999995</v>
      </c>
      <c r="K158" s="67">
        <v>2761</v>
      </c>
      <c r="L158" s="67">
        <v>3032.9999999999991</v>
      </c>
      <c r="M158" s="67">
        <v>2735.9999999999991</v>
      </c>
      <c r="N158" s="67">
        <v>3012.9999999999986</v>
      </c>
      <c r="O158" s="67">
        <v>3100.9999999999995</v>
      </c>
      <c r="P158" s="67">
        <v>2770.9999999999977</v>
      </c>
      <c r="Q158" s="67">
        <v>3651.9999999999982</v>
      </c>
    </row>
    <row r="159" spans="1:17" ht="12" customHeight="1" x14ac:dyDescent="0.25">
      <c r="A159" s="29" t="s">
        <v>140</v>
      </c>
      <c r="B159" s="83">
        <v>304</v>
      </c>
      <c r="C159" s="83">
        <v>317</v>
      </c>
      <c r="D159" s="83">
        <v>514</v>
      </c>
      <c r="E159" s="83">
        <v>1340</v>
      </c>
      <c r="F159" s="83">
        <v>1666.9999999999995</v>
      </c>
      <c r="G159" s="83">
        <v>2375</v>
      </c>
      <c r="H159" s="83">
        <v>3449</v>
      </c>
      <c r="I159" s="83">
        <v>5291.0000000000009</v>
      </c>
      <c r="J159" s="83">
        <v>6905.0000000000009</v>
      </c>
      <c r="K159" s="83">
        <v>7822.0000000000018</v>
      </c>
      <c r="L159" s="83">
        <v>10035.999999999995</v>
      </c>
      <c r="M159" s="83">
        <v>11230.999999999995</v>
      </c>
      <c r="N159" s="83">
        <v>14541.999999999995</v>
      </c>
      <c r="O159" s="83">
        <v>15658.999999999995</v>
      </c>
      <c r="P159" s="83">
        <v>16764.999999999982</v>
      </c>
      <c r="Q159" s="83">
        <v>21015.999999999985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5810</v>
      </c>
      <c r="C161" s="151">
        <v>6167.9999999999991</v>
      </c>
      <c r="D161" s="151">
        <v>6315.9999999999982</v>
      </c>
      <c r="E161" s="151">
        <v>6470.9999999999991</v>
      </c>
      <c r="F161" s="151">
        <v>6604</v>
      </c>
      <c r="G161" s="151">
        <v>6706.9999999999991</v>
      </c>
      <c r="H161" s="151">
        <v>6728.9999999999991</v>
      </c>
      <c r="I161" s="151">
        <v>6734.9999999999991</v>
      </c>
      <c r="J161" s="151">
        <v>7331.9999999999982</v>
      </c>
      <c r="K161" s="151">
        <v>7372.9999999999991</v>
      </c>
      <c r="L161" s="151">
        <v>7869.9999999999973</v>
      </c>
      <c r="M161" s="151">
        <v>8127.9999999999955</v>
      </c>
      <c r="N161" s="151">
        <v>8555.9999999999945</v>
      </c>
      <c r="O161" s="151">
        <v>8618.9999999999964</v>
      </c>
      <c r="P161" s="151">
        <v>8733.9999999999927</v>
      </c>
      <c r="Q161" s="151">
        <v>8801.9999999999945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5810</v>
      </c>
      <c r="C163" s="67">
        <f t="shared" ref="C163:Q163" si="8">C161</f>
        <v>6167.9999999999991</v>
      </c>
      <c r="D163" s="67">
        <f t="shared" si="8"/>
        <v>6315.9999999999982</v>
      </c>
      <c r="E163" s="67">
        <f t="shared" si="8"/>
        <v>6470.9999999999991</v>
      </c>
      <c r="F163" s="67">
        <f t="shared" si="8"/>
        <v>6604</v>
      </c>
      <c r="G163" s="67">
        <f t="shared" si="8"/>
        <v>6706.9999999999991</v>
      </c>
      <c r="H163" s="67">
        <f t="shared" si="8"/>
        <v>6728.9999999999991</v>
      </c>
      <c r="I163" s="67">
        <f t="shared" si="8"/>
        <v>6734.9999999999991</v>
      </c>
      <c r="J163" s="67">
        <f t="shared" si="8"/>
        <v>7331.9999999999982</v>
      </c>
      <c r="K163" s="67">
        <f t="shared" si="8"/>
        <v>7372.9999999999991</v>
      </c>
      <c r="L163" s="67">
        <f t="shared" si="8"/>
        <v>7869.9999999999973</v>
      </c>
      <c r="M163" s="67">
        <f t="shared" si="8"/>
        <v>8127.9999999999955</v>
      </c>
      <c r="N163" s="67">
        <f t="shared" si="8"/>
        <v>8555.9999999999945</v>
      </c>
      <c r="O163" s="67">
        <f t="shared" si="8"/>
        <v>8618.9999999999964</v>
      </c>
      <c r="P163" s="67">
        <f t="shared" si="8"/>
        <v>8733.9999999999927</v>
      </c>
      <c r="Q163" s="67">
        <f t="shared" si="8"/>
        <v>8801.9999999999945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612</v>
      </c>
      <c r="C165" s="67">
        <v>951</v>
      </c>
      <c r="D165" s="67">
        <v>1348</v>
      </c>
      <c r="E165" s="67">
        <v>1668</v>
      </c>
      <c r="F165" s="67">
        <v>1943</v>
      </c>
      <c r="G165" s="67">
        <v>2179</v>
      </c>
      <c r="H165" s="67">
        <v>2396</v>
      </c>
      <c r="I165" s="67">
        <v>2609</v>
      </c>
      <c r="J165" s="67">
        <v>3061</v>
      </c>
      <c r="K165" s="67">
        <v>3312</v>
      </c>
      <c r="L165" s="67">
        <v>3764.9999999999991</v>
      </c>
      <c r="M165" s="67">
        <v>3888.9999999999986</v>
      </c>
      <c r="N165" s="67">
        <v>4106.9999999999982</v>
      </c>
      <c r="O165" s="67">
        <v>4152.9999999999982</v>
      </c>
      <c r="P165" s="67">
        <v>4224.9999999999973</v>
      </c>
      <c r="Q165" s="67">
        <v>4263.9999999999973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182</v>
      </c>
      <c r="C167" s="67">
        <v>204.99999999999991</v>
      </c>
      <c r="D167" s="67">
        <v>256.00000000000011</v>
      </c>
      <c r="E167" s="67">
        <v>261</v>
      </c>
      <c r="F167" s="67">
        <v>319.00000000000011</v>
      </c>
      <c r="G167" s="67">
        <v>383.00000000000006</v>
      </c>
      <c r="H167" s="67">
        <v>436.00000000000006</v>
      </c>
      <c r="I167" s="67">
        <v>451</v>
      </c>
      <c r="J167" s="67">
        <v>478.00000000000006</v>
      </c>
      <c r="K167" s="67">
        <v>471.00000000000006</v>
      </c>
      <c r="L167" s="67">
        <v>456.99999999999989</v>
      </c>
      <c r="M167" s="67">
        <v>382.99999999999989</v>
      </c>
      <c r="N167" s="67">
        <v>340.99999999999994</v>
      </c>
      <c r="O167" s="67">
        <v>324.99999999999994</v>
      </c>
      <c r="P167" s="67">
        <v>292.99999999999977</v>
      </c>
      <c r="Q167" s="67">
        <v>261.99999999999989</v>
      </c>
    </row>
    <row r="168" spans="1:17" ht="12" customHeight="1" x14ac:dyDescent="0.25">
      <c r="A168" s="23" t="s">
        <v>143</v>
      </c>
      <c r="B168" s="67">
        <v>3</v>
      </c>
      <c r="C168" s="67">
        <v>3.9999999999999964</v>
      </c>
      <c r="D168" s="67">
        <v>5.0000000000000018</v>
      </c>
      <c r="E168" s="67">
        <v>5.9999999999999982</v>
      </c>
      <c r="F168" s="67">
        <v>9.0000000000000071</v>
      </c>
      <c r="G168" s="67">
        <v>12.000000000000002</v>
      </c>
      <c r="H168" s="67">
        <v>17.000000000000004</v>
      </c>
      <c r="I168" s="67">
        <v>20</v>
      </c>
      <c r="J168" s="67">
        <v>26.999999999999996</v>
      </c>
      <c r="K168" s="67">
        <v>30.999999999999993</v>
      </c>
      <c r="L168" s="67">
        <v>32.999999999999986</v>
      </c>
      <c r="M168" s="67">
        <v>33.999999999999986</v>
      </c>
      <c r="N168" s="67">
        <v>36.999999999999993</v>
      </c>
      <c r="O168" s="67">
        <v>41.999999999999993</v>
      </c>
      <c r="P168" s="67">
        <v>44.999999999999964</v>
      </c>
      <c r="Q168" s="67">
        <v>44.999999999999972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5530</v>
      </c>
      <c r="C171" s="67">
        <v>5847.9999999999991</v>
      </c>
      <c r="D171" s="67">
        <v>5930.9999999999982</v>
      </c>
      <c r="E171" s="67">
        <v>6054.9999999999991</v>
      </c>
      <c r="F171" s="67">
        <v>6103</v>
      </c>
      <c r="G171" s="67">
        <v>6114.9999999999991</v>
      </c>
      <c r="H171" s="67">
        <v>6044.9999999999991</v>
      </c>
      <c r="I171" s="67">
        <v>5992.9999999999991</v>
      </c>
      <c r="J171" s="67">
        <v>6462.9999999999982</v>
      </c>
      <c r="K171" s="67">
        <v>6452.9999999999991</v>
      </c>
      <c r="L171" s="67">
        <v>6885.9999999999973</v>
      </c>
      <c r="M171" s="67">
        <v>7090.9999999999955</v>
      </c>
      <c r="N171" s="67">
        <v>7379.9999999999945</v>
      </c>
      <c r="O171" s="67">
        <v>7310.9999999999964</v>
      </c>
      <c r="P171" s="67">
        <v>7272.9999999999936</v>
      </c>
      <c r="Q171" s="67">
        <v>7243.9999999999955</v>
      </c>
    </row>
    <row r="172" spans="1:17" ht="12" customHeight="1" x14ac:dyDescent="0.25">
      <c r="A172" s="23" t="s">
        <v>141</v>
      </c>
      <c r="B172" s="67">
        <v>95</v>
      </c>
      <c r="C172" s="67">
        <v>111</v>
      </c>
      <c r="D172" s="67">
        <v>124</v>
      </c>
      <c r="E172" s="67">
        <v>149</v>
      </c>
      <c r="F172" s="67">
        <v>173</v>
      </c>
      <c r="G172" s="67">
        <v>196.99999999999997</v>
      </c>
      <c r="H172" s="67">
        <v>231</v>
      </c>
      <c r="I172" s="67">
        <v>271</v>
      </c>
      <c r="J172" s="67">
        <v>364.00000000000006</v>
      </c>
      <c r="K172" s="67">
        <v>418</v>
      </c>
      <c r="L172" s="67">
        <v>493.99999999999989</v>
      </c>
      <c r="M172" s="67">
        <v>619.99999999999977</v>
      </c>
      <c r="N172" s="67">
        <v>797.99999999999977</v>
      </c>
      <c r="O172" s="67">
        <v>940.99999999999966</v>
      </c>
      <c r="P172" s="67">
        <v>1122.9999999999991</v>
      </c>
      <c r="Q172" s="67">
        <v>1250.9999999999993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842</v>
      </c>
      <c r="C176" s="67">
        <v>947.00000000000011</v>
      </c>
      <c r="D176" s="67">
        <v>1023.9999999999999</v>
      </c>
      <c r="E176" s="67">
        <v>1068</v>
      </c>
      <c r="F176" s="67">
        <v>1154</v>
      </c>
      <c r="G176" s="67">
        <v>1181</v>
      </c>
      <c r="H176" s="67">
        <v>1253.0000000000002</v>
      </c>
      <c r="I176" s="67">
        <v>1165</v>
      </c>
      <c r="J176" s="67">
        <v>1737</v>
      </c>
      <c r="K176" s="67">
        <v>1924.9999999999998</v>
      </c>
      <c r="L176" s="67">
        <v>1827.9999999999993</v>
      </c>
      <c r="M176" s="67">
        <v>1591.9999999999995</v>
      </c>
      <c r="N176" s="67">
        <v>1470</v>
      </c>
      <c r="O176" s="67">
        <v>1424.9999999999993</v>
      </c>
      <c r="P176" s="67">
        <v>1238.9999999999986</v>
      </c>
      <c r="Q176" s="67">
        <v>1302.9999999999991</v>
      </c>
    </row>
    <row r="177" spans="1:17" ht="12" customHeight="1" x14ac:dyDescent="0.25">
      <c r="A177" s="29" t="s">
        <v>140</v>
      </c>
      <c r="B177" s="83">
        <v>4968</v>
      </c>
      <c r="C177" s="83">
        <v>5221</v>
      </c>
      <c r="D177" s="83">
        <v>5292</v>
      </c>
      <c r="E177" s="83">
        <v>5403</v>
      </c>
      <c r="F177" s="83">
        <v>5450</v>
      </c>
      <c r="G177" s="83">
        <v>5526</v>
      </c>
      <c r="H177" s="83">
        <v>5476</v>
      </c>
      <c r="I177" s="83">
        <v>5570</v>
      </c>
      <c r="J177" s="83">
        <v>5595.0000000000009</v>
      </c>
      <c r="K177" s="83">
        <v>5448.0000000000018</v>
      </c>
      <c r="L177" s="83">
        <v>6042</v>
      </c>
      <c r="M177" s="83">
        <v>6536</v>
      </c>
      <c r="N177" s="83">
        <v>7085.9999999999991</v>
      </c>
      <c r="O177" s="83">
        <v>7193.9999999999991</v>
      </c>
      <c r="P177" s="83">
        <v>7494.9999999999955</v>
      </c>
      <c r="Q177" s="83">
        <v>7498.9999999999964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3542</v>
      </c>
      <c r="D5" s="67">
        <f>RES_hhdet_num!C5+RES_hhdet_in!D5-RES_hhdet_num!D5</f>
        <v>510.5625</v>
      </c>
      <c r="E5" s="67">
        <f>RES_hhdet_num!D5+RES_hhdet_in!E5-RES_hhdet_num!E5</f>
        <v>510.5625</v>
      </c>
      <c r="F5" s="67">
        <f>RES_hhdet_num!E5+RES_hhdet_in!F5-RES_hhdet_num!F5</f>
        <v>510.56250000000091</v>
      </c>
      <c r="G5" s="67">
        <f>RES_hhdet_num!F5+RES_hhdet_in!G5-RES_hhdet_num!G5</f>
        <v>510.56249999999909</v>
      </c>
      <c r="H5" s="67">
        <f>RES_hhdet_num!G5+RES_hhdet_in!H5-RES_hhdet_num!H5</f>
        <v>510.56250000000091</v>
      </c>
      <c r="I5" s="67">
        <f>RES_hhdet_num!H5+RES_hhdet_in!I5-RES_hhdet_num!I5</f>
        <v>2165.9999999999986</v>
      </c>
      <c r="J5" s="67">
        <f>RES_hhdet_num!I5+RES_hhdet_in!J5-RES_hhdet_num!J5</f>
        <v>262.00000000000045</v>
      </c>
      <c r="K5" s="67">
        <f>RES_hhdet_num!J5+RES_hhdet_in!K5-RES_hhdet_num!K5</f>
        <v>229</v>
      </c>
      <c r="L5" s="67">
        <f>RES_hhdet_num!K5+RES_hhdet_in!L5-RES_hhdet_num!L5</f>
        <v>0</v>
      </c>
      <c r="M5" s="67">
        <f>RES_hhdet_num!L5+RES_hhdet_in!M5-RES_hhdet_num!M5</f>
        <v>299.00000000000045</v>
      </c>
      <c r="N5" s="67">
        <f>RES_hhdet_num!M5+RES_hhdet_in!N5-RES_hhdet_num!N5</f>
        <v>44.999999999999545</v>
      </c>
      <c r="O5" s="67">
        <f>RES_hhdet_num!N5+RES_hhdet_in!O5-RES_hhdet_num!O5</f>
        <v>36.999999999999545</v>
      </c>
      <c r="P5" s="67">
        <f>RES_hhdet_num!O5+RES_hhdet_in!P5-RES_hhdet_num!P5</f>
        <v>247.00000000000227</v>
      </c>
      <c r="Q5" s="67">
        <f>RES_hhdet_num!P5+RES_hhdet_in!Q5-RES_hhdet_num!Q5</f>
        <v>786.99999999999864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254</v>
      </c>
      <c r="D8" s="67">
        <f>RES_hhdet_num!C8+RES_hhdet_in!D8-RES_hhdet_num!D8</f>
        <v>81</v>
      </c>
      <c r="E8" s="67">
        <f>RES_hhdet_num!D8+RES_hhdet_in!E8-RES_hhdet_num!E8</f>
        <v>99</v>
      </c>
      <c r="F8" s="67">
        <f>RES_hhdet_num!E8+RES_hhdet_in!F8-RES_hhdet_num!F8</f>
        <v>98</v>
      </c>
      <c r="G8" s="67">
        <f>RES_hhdet_num!F8+RES_hhdet_in!G8-RES_hhdet_num!G8</f>
        <v>95</v>
      </c>
      <c r="H8" s="67">
        <f>RES_hhdet_num!G8+RES_hhdet_in!H8-RES_hhdet_num!H8</f>
        <v>98</v>
      </c>
      <c r="I8" s="67">
        <f>RES_hhdet_num!H8+RES_hhdet_in!I8-RES_hhdet_num!I8</f>
        <v>713</v>
      </c>
      <c r="J8" s="67">
        <f>RES_hhdet_num!I8+RES_hhdet_in!J8-RES_hhdet_num!J8</f>
        <v>0</v>
      </c>
      <c r="K8" s="67">
        <f>RES_hhdet_num!J8+RES_hhdet_in!K8-RES_hhdet_num!K8</f>
        <v>107</v>
      </c>
      <c r="L8" s="67">
        <f>RES_hhdet_num!K8+RES_hhdet_in!L8-RES_hhdet_num!L8</f>
        <v>404.00000000000045</v>
      </c>
      <c r="M8" s="67">
        <f>RES_hhdet_num!L8+RES_hhdet_in!M8-RES_hhdet_num!M8</f>
        <v>406</v>
      </c>
      <c r="N8" s="67">
        <f>RES_hhdet_num!M8+RES_hhdet_in!N8-RES_hhdet_num!N8</f>
        <v>325.99999999999977</v>
      </c>
      <c r="O8" s="67">
        <f>RES_hhdet_num!N8+RES_hhdet_in!O8-RES_hhdet_num!O8</f>
        <v>281.00000000000023</v>
      </c>
      <c r="P8" s="67">
        <f>RES_hhdet_num!O8+RES_hhdet_in!P8-RES_hhdet_num!P8</f>
        <v>114.00000000000068</v>
      </c>
      <c r="Q8" s="67">
        <f>RES_hhdet_num!P8+RES_hhdet_in!Q8-RES_hhdet_num!Q8</f>
        <v>380.99999999999977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0</v>
      </c>
      <c r="D10" s="67">
        <f>RES_hhdet_num!C10+RES_hhdet_in!D10-RES_hhdet_num!D10</f>
        <v>0</v>
      </c>
      <c r="E10" s="67">
        <f>RES_hhdet_num!D10+RES_hhdet_in!E10-RES_hhdet_num!E10</f>
        <v>0</v>
      </c>
      <c r="F10" s="67">
        <f>RES_hhdet_num!E10+RES_hhdet_in!F10-RES_hhdet_num!F10</f>
        <v>0</v>
      </c>
      <c r="G10" s="67">
        <f>RES_hhdet_num!F10+RES_hhdet_in!G10-RES_hhdet_num!G10</f>
        <v>0</v>
      </c>
      <c r="H10" s="67">
        <f>RES_hhdet_num!G10+RES_hhdet_in!H10-RES_hhdet_num!H10</f>
        <v>0</v>
      </c>
      <c r="I10" s="67">
        <f>RES_hhdet_num!H10+RES_hhdet_in!I10-RES_hhdet_num!I10</f>
        <v>0</v>
      </c>
      <c r="J10" s="67">
        <f>RES_hhdet_num!I10+RES_hhdet_in!J10-RES_hhdet_num!J10</f>
        <v>0</v>
      </c>
      <c r="K10" s="67">
        <f>RES_hhdet_num!J10+RES_hhdet_in!K10-RES_hhdet_num!K10</f>
        <v>0</v>
      </c>
      <c r="L10" s="67">
        <f>RES_hhdet_num!K10+RES_hhdet_in!L10-RES_hhdet_num!L10</f>
        <v>0</v>
      </c>
      <c r="M10" s="67">
        <f>RES_hhdet_num!L10+RES_hhdet_in!M10-RES_hhdet_num!M10</f>
        <v>0</v>
      </c>
      <c r="N10" s="67">
        <f>RES_hhdet_num!M10+RES_hhdet_in!N10-RES_hhdet_num!N10</f>
        <v>0</v>
      </c>
      <c r="O10" s="67">
        <f>RES_hhdet_num!N10+RES_hhdet_in!O10-RES_hhdet_num!O10</f>
        <v>0</v>
      </c>
      <c r="P10" s="67">
        <f>RES_hhdet_num!O10+RES_hhdet_in!P10-RES_hhdet_num!P10</f>
        <v>0</v>
      </c>
      <c r="Q10" s="67">
        <f>RES_hhdet_num!P10+RES_hhdet_in!Q10-RES_hhdet_num!Q10</f>
        <v>0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116</v>
      </c>
      <c r="D11" s="67">
        <f>RES_hhdet_num!C11+RES_hhdet_in!D11-RES_hhdet_num!D11</f>
        <v>129.98293307936524</v>
      </c>
      <c r="E11" s="67">
        <f>RES_hhdet_num!D11+RES_hhdet_in!E11-RES_hhdet_num!E11</f>
        <v>8.0170669206347895</v>
      </c>
      <c r="F11" s="67">
        <f>RES_hhdet_num!E11+RES_hhdet_in!F11-RES_hhdet_num!F11</f>
        <v>224.60039269393053</v>
      </c>
      <c r="G11" s="67">
        <f>RES_hhdet_num!F11+RES_hhdet_in!G11-RES_hhdet_num!G11</f>
        <v>125.27820248505009</v>
      </c>
      <c r="H11" s="67">
        <f>RES_hhdet_num!G11+RES_hhdet_in!H11-RES_hhdet_num!H11</f>
        <v>36.084495733090137</v>
      </c>
      <c r="I11" s="67">
        <f>RES_hhdet_num!H11+RES_hhdet_in!I11-RES_hhdet_num!I11</f>
        <v>86</v>
      </c>
      <c r="J11" s="67">
        <f>RES_hhdet_num!I11+RES_hhdet_in!J11-RES_hhdet_num!J11</f>
        <v>15</v>
      </c>
      <c r="K11" s="67">
        <f>RES_hhdet_num!J11+RES_hhdet_in!K11-RES_hhdet_num!K11</f>
        <v>12</v>
      </c>
      <c r="L11" s="67">
        <f>RES_hhdet_num!K11+RES_hhdet_in!L11-RES_hhdet_num!L11</f>
        <v>0</v>
      </c>
      <c r="M11" s="67">
        <f>RES_hhdet_num!L11+RES_hhdet_in!M11-RES_hhdet_num!M11</f>
        <v>15.000000000000014</v>
      </c>
      <c r="N11" s="67">
        <f>RES_hhdet_num!M11+RES_hhdet_in!N11-RES_hhdet_num!N11</f>
        <v>8</v>
      </c>
      <c r="O11" s="67">
        <f>RES_hhdet_num!N11+RES_hhdet_in!O11-RES_hhdet_num!O11</f>
        <v>73.940954393710228</v>
      </c>
      <c r="P11" s="67">
        <f>RES_hhdet_num!O11+RES_hhdet_in!P11-RES_hhdet_num!P11</f>
        <v>9.674902797318083</v>
      </c>
      <c r="Q11" s="67">
        <f>RES_hhdet_num!P11+RES_hhdet_in!Q11-RES_hhdet_num!Q11</f>
        <v>56.275378771302115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1</v>
      </c>
      <c r="D12" s="67">
        <f>RES_hhdet_num!C12+RES_hhdet_in!D12-RES_hhdet_num!D12</f>
        <v>3</v>
      </c>
      <c r="E12" s="67">
        <f>RES_hhdet_num!D12+RES_hhdet_in!E12-RES_hhdet_num!E12</f>
        <v>0</v>
      </c>
      <c r="F12" s="67">
        <f>RES_hhdet_num!E12+RES_hhdet_in!F12-RES_hhdet_num!F12</f>
        <v>6</v>
      </c>
      <c r="G12" s="67">
        <f>RES_hhdet_num!F12+RES_hhdet_in!G12-RES_hhdet_num!G12</f>
        <v>3.8294923260424518</v>
      </c>
      <c r="H12" s="67">
        <f>RES_hhdet_num!G12+RES_hhdet_in!H12-RES_hhdet_num!H12</f>
        <v>0.33337599020514297</v>
      </c>
      <c r="I12" s="67">
        <f>RES_hhdet_num!H12+RES_hhdet_in!I12-RES_hhdet_num!I12</f>
        <v>2</v>
      </c>
      <c r="J12" s="67">
        <f>RES_hhdet_num!I12+RES_hhdet_in!J12-RES_hhdet_num!J12</f>
        <v>0</v>
      </c>
      <c r="K12" s="67">
        <f>RES_hhdet_num!J12+RES_hhdet_in!K12-RES_hhdet_num!K12</f>
        <v>9.7699626167013776E-15</v>
      </c>
      <c r="L12" s="67">
        <f>RES_hhdet_num!K12+RES_hhdet_in!L12-RES_hhdet_num!L12</f>
        <v>0</v>
      </c>
      <c r="M12" s="67">
        <f>RES_hhdet_num!L12+RES_hhdet_in!M12-RES_hhdet_num!M12</f>
        <v>1.6889049090735853E-3</v>
      </c>
      <c r="N12" s="67">
        <f>RES_hhdet_num!M12+RES_hhdet_in!N12-RES_hhdet_num!N12</f>
        <v>0.83735184368194737</v>
      </c>
      <c r="O12" s="67">
        <f>RES_hhdet_num!N12+RES_hhdet_in!O12-RES_hhdet_num!O12</f>
        <v>12</v>
      </c>
      <c r="P12" s="67">
        <f>RES_hhdet_num!O12+RES_hhdet_in!P12-RES_hhdet_num!P12</f>
        <v>10.615159067474984</v>
      </c>
      <c r="Q12" s="67">
        <f>RES_hhdet_num!P12+RES_hhdet_in!Q12-RES_hhdet_num!Q12</f>
        <v>6.6722818502537713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3374</v>
      </c>
      <c r="D15" s="67">
        <f>RES_hhdet_num!C15+RES_hhdet_in!D15-RES_hhdet_num!D15</f>
        <v>729</v>
      </c>
      <c r="E15" s="67">
        <f>RES_hhdet_num!D15+RES_hhdet_in!E15-RES_hhdet_num!E15</f>
        <v>729</v>
      </c>
      <c r="F15" s="67">
        <f>RES_hhdet_num!E15+RES_hhdet_in!F15-RES_hhdet_num!F15</f>
        <v>729.00000000000091</v>
      </c>
      <c r="G15" s="67">
        <f>RES_hhdet_num!F15+RES_hhdet_in!G15-RES_hhdet_num!G15</f>
        <v>728.99999999999909</v>
      </c>
      <c r="H15" s="67">
        <f>RES_hhdet_num!G15+RES_hhdet_in!H15-RES_hhdet_num!H15</f>
        <v>729.00000000000091</v>
      </c>
      <c r="I15" s="67">
        <f>RES_hhdet_num!H15+RES_hhdet_in!I15-RES_hhdet_num!I15</f>
        <v>2116.8402763750205</v>
      </c>
      <c r="J15" s="67">
        <f>RES_hhdet_num!I15+RES_hhdet_in!J15-RES_hhdet_num!J15</f>
        <v>271.00000000000045</v>
      </c>
      <c r="K15" s="67">
        <f>RES_hhdet_num!J15+RES_hhdet_in!K15-RES_hhdet_num!K15</f>
        <v>230</v>
      </c>
      <c r="L15" s="67">
        <f>RES_hhdet_num!K15+RES_hhdet_in!L15-RES_hhdet_num!L15</f>
        <v>1132.5556541889482</v>
      </c>
      <c r="M15" s="67">
        <f>RES_hhdet_num!L15+RES_hhdet_in!M15-RES_hhdet_num!M15</f>
        <v>948.2880450656744</v>
      </c>
      <c r="N15" s="67">
        <f>RES_hhdet_num!M15+RES_hhdet_in!N15-RES_hhdet_num!N15</f>
        <v>693.02070582228589</v>
      </c>
      <c r="O15" s="67">
        <f>RES_hhdet_num!N15+RES_hhdet_in!O15-RES_hhdet_num!O15</f>
        <v>625.61404052043827</v>
      </c>
      <c r="P15" s="67">
        <f>RES_hhdet_num!O15+RES_hhdet_in!P15-RES_hhdet_num!P15</f>
        <v>380.29489604024684</v>
      </c>
      <c r="Q15" s="67">
        <f>RES_hhdet_num!P15+RES_hhdet_in!Q15-RES_hhdet_num!Q15</f>
        <v>761.27705909510951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51</v>
      </c>
      <c r="D16" s="67">
        <f>RES_hhdet_num!C16+RES_hhdet_in!D16-RES_hhdet_num!D16</f>
        <v>28.230514763081601</v>
      </c>
      <c r="E16" s="67">
        <f>RES_hhdet_num!D16+RES_hhdet_in!E16-RES_hhdet_num!E16</f>
        <v>12.75</v>
      </c>
      <c r="F16" s="67">
        <f>RES_hhdet_num!E16+RES_hhdet_in!F16-RES_hhdet_num!F16</f>
        <v>12.750000000000028</v>
      </c>
      <c r="G16" s="67">
        <f>RES_hhdet_num!F16+RES_hhdet_in!G16-RES_hhdet_num!G16</f>
        <v>12.75</v>
      </c>
      <c r="H16" s="67">
        <f>RES_hhdet_num!G16+RES_hhdet_in!H16-RES_hhdet_num!H16</f>
        <v>12.75</v>
      </c>
      <c r="I16" s="67">
        <f>RES_hhdet_num!H16+RES_hhdet_in!I16-RES_hhdet_num!I16</f>
        <v>53.999999999999915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55.371136356665716</v>
      </c>
      <c r="M16" s="67">
        <f>RES_hhdet_num!L16+RES_hhdet_in!M16-RES_hhdet_num!M16</f>
        <v>51.487875250295815</v>
      </c>
      <c r="N16" s="67">
        <f>RES_hhdet_num!M16+RES_hhdet_in!N16-RES_hhdet_num!N16</f>
        <v>56.982353930331499</v>
      </c>
      <c r="O16" s="67">
        <f>RES_hhdet_num!N16+RES_hhdet_in!O16-RES_hhdet_num!O16</f>
        <v>61.005314160675198</v>
      </c>
      <c r="P16" s="67">
        <f>RES_hhdet_num!O16+RES_hhdet_in!P16-RES_hhdet_num!P16</f>
        <v>4.2336848609438675</v>
      </c>
      <c r="Q16" s="67">
        <f>RES_hhdet_num!P16+RES_hhdet_in!Q16-RES_hhdet_num!Q16</f>
        <v>61.999999999999773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475</v>
      </c>
      <c r="D21" s="67">
        <f>RES_hhdet_num!C21+RES_hhdet_in!D21-RES_hhdet_num!D21</f>
        <v>110.99999999999989</v>
      </c>
      <c r="E21" s="67">
        <f>RES_hhdet_num!D21+RES_hhdet_in!E21-RES_hhdet_num!E21</f>
        <v>315.61042643822293</v>
      </c>
      <c r="F21" s="67">
        <f>RES_hhdet_num!E21+RES_hhdet_in!F21-RES_hhdet_num!F21</f>
        <v>317.9321023147902</v>
      </c>
      <c r="G21" s="67">
        <f>RES_hhdet_num!F21+RES_hhdet_in!G21-RES_hhdet_num!G21</f>
        <v>329.12849570550111</v>
      </c>
      <c r="H21" s="67">
        <f>RES_hhdet_num!G21+RES_hhdet_in!H21-RES_hhdet_num!H21</f>
        <v>322.86534111344804</v>
      </c>
      <c r="I21" s="67">
        <f>RES_hhdet_num!H21+RES_hhdet_in!I21-RES_hhdet_num!I21</f>
        <v>1098</v>
      </c>
      <c r="J21" s="67">
        <f>RES_hhdet_num!I21+RES_hhdet_in!J21-RES_hhdet_num!J21</f>
        <v>646.99999999999989</v>
      </c>
      <c r="K21" s="67">
        <f>RES_hhdet_num!J21+RES_hhdet_in!K21-RES_hhdet_num!K21</f>
        <v>822.99999999999989</v>
      </c>
      <c r="L21" s="67">
        <f>RES_hhdet_num!K21+RES_hhdet_in!L21-RES_hhdet_num!L21</f>
        <v>847.00000000000023</v>
      </c>
      <c r="M21" s="67">
        <f>RES_hhdet_num!L21+RES_hhdet_in!M21-RES_hhdet_num!M21</f>
        <v>974.99999999999966</v>
      </c>
      <c r="N21" s="67">
        <f>RES_hhdet_num!M21+RES_hhdet_in!N21-RES_hhdet_num!N21</f>
        <v>764.99999999999989</v>
      </c>
      <c r="O21" s="67">
        <f>RES_hhdet_num!N21+RES_hhdet_in!O21-RES_hhdet_num!O21</f>
        <v>661.99999999999989</v>
      </c>
      <c r="P21" s="67">
        <f>RES_hhdet_num!O21+RES_hhdet_in!P21-RES_hhdet_num!P21</f>
        <v>632.00000000000011</v>
      </c>
      <c r="Q21" s="67">
        <f>RES_hhdet_num!P21+RES_hhdet_in!Q21-RES_hhdet_num!Q21</f>
        <v>507.00000000000017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3067</v>
      </c>
      <c r="D22" s="83">
        <f>RES_hhdet_num!C22+RES_hhdet_in!D22-RES_hhdet_num!D22</f>
        <v>654.75</v>
      </c>
      <c r="E22" s="83">
        <f>RES_hhdet_num!D22+RES_hhdet_in!E22-RES_hhdet_num!E22</f>
        <v>654.74999999999909</v>
      </c>
      <c r="F22" s="83">
        <f>RES_hhdet_num!E22+RES_hhdet_in!F22-RES_hhdet_num!F22</f>
        <v>654.75000000000091</v>
      </c>
      <c r="G22" s="83">
        <f>RES_hhdet_num!F22+RES_hhdet_in!G22-RES_hhdet_num!G22</f>
        <v>654.75000000000182</v>
      </c>
      <c r="H22" s="83">
        <f>RES_hhdet_num!G22+RES_hhdet_in!H22-RES_hhdet_num!H22</f>
        <v>654.74999999999818</v>
      </c>
      <c r="I22" s="83">
        <f>RES_hhdet_num!H22+RES_hhdet_in!I22-RES_hhdet_num!I22</f>
        <v>1715</v>
      </c>
      <c r="J22" s="83">
        <f>RES_hhdet_num!I22+RES_hhdet_in!J22-RES_hhdet_num!J22</f>
        <v>438</v>
      </c>
      <c r="K22" s="83">
        <f>RES_hhdet_num!J22+RES_hhdet_in!K22-RES_hhdet_num!K22</f>
        <v>252.99999999999955</v>
      </c>
      <c r="L22" s="83">
        <f>RES_hhdet_num!K22+RES_hhdet_in!L22-RES_hhdet_num!L22</f>
        <v>704.57735772664364</v>
      </c>
      <c r="M22" s="83">
        <f>RES_hhdet_num!L22+RES_hhdet_in!M22-RES_hhdet_num!M22</f>
        <v>852.97830195437336</v>
      </c>
      <c r="N22" s="83">
        <f>RES_hhdet_num!M22+RES_hhdet_in!N22-RES_hhdet_num!N22</f>
        <v>532.57142857142935</v>
      </c>
      <c r="O22" s="83">
        <f>RES_hhdet_num!N22+RES_hhdet_in!O22-RES_hhdet_num!O22</f>
        <v>567.57142857142799</v>
      </c>
      <c r="P22" s="83">
        <f>RES_hhdet_num!O22+RES_hhdet_in!P22-RES_hhdet_num!P22</f>
        <v>247.54810867566675</v>
      </c>
      <c r="Q22" s="83">
        <f>RES_hhdet_num!P22+RES_hhdet_in!Q22-RES_hhdet_num!Q22</f>
        <v>786.99999999999955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2367</v>
      </c>
      <c r="D26" s="67">
        <f>RES_hhdet_num!C26+RES_hhdet_in!D26-RES_hhdet_num!D26</f>
        <v>1137.75</v>
      </c>
      <c r="E26" s="67">
        <f>RES_hhdet_num!D26+RES_hhdet_in!E26-RES_hhdet_num!E26</f>
        <v>1379</v>
      </c>
      <c r="F26" s="67">
        <f>RES_hhdet_num!E26+RES_hhdet_in!F26-RES_hhdet_num!F26</f>
        <v>1137.7500000000018</v>
      </c>
      <c r="G26" s="67">
        <f>RES_hhdet_num!F26+RES_hhdet_in!G26-RES_hhdet_num!G26</f>
        <v>1137.7499999999982</v>
      </c>
      <c r="H26" s="67">
        <f>RES_hhdet_num!G26+RES_hhdet_in!H26-RES_hhdet_num!H26</f>
        <v>1137.7500000000018</v>
      </c>
      <c r="I26" s="67">
        <f>RES_hhdet_num!H26+RES_hhdet_in!I26-RES_hhdet_num!I26</f>
        <v>1137.7500000000036</v>
      </c>
      <c r="J26" s="67">
        <f>RES_hhdet_num!I26+RES_hhdet_in!J26-RES_hhdet_num!J26</f>
        <v>1137.7499999999945</v>
      </c>
      <c r="K26" s="67">
        <f>RES_hhdet_num!J26+RES_hhdet_in!K26-RES_hhdet_num!K26</f>
        <v>1137.75</v>
      </c>
      <c r="L26" s="67">
        <f>RES_hhdet_num!K26+RES_hhdet_in!L26-RES_hhdet_num!L26</f>
        <v>1137.7500000000055</v>
      </c>
      <c r="M26" s="67">
        <f>RES_hhdet_num!L26+RES_hhdet_in!M26-RES_hhdet_num!M26</f>
        <v>1137.75</v>
      </c>
      <c r="N26" s="67">
        <f>RES_hhdet_num!M26+RES_hhdet_in!N26-RES_hhdet_num!N26</f>
        <v>1137.7499999999982</v>
      </c>
      <c r="O26" s="67">
        <f>RES_hhdet_num!N26+RES_hhdet_in!O26-RES_hhdet_num!O26</f>
        <v>1137.7499999999982</v>
      </c>
      <c r="P26" s="67">
        <f>RES_hhdet_num!O26+RES_hhdet_in!P26-RES_hhdet_num!P26</f>
        <v>1137.7500000000036</v>
      </c>
      <c r="Q26" s="67">
        <f>RES_hhdet_num!P26+RES_hhdet_in!Q26-RES_hhdet_num!Q26</f>
        <v>2223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238</v>
      </c>
      <c r="D29" s="67">
        <f>RES_hhdet_num!C29+RES_hhdet_in!D29-RES_hhdet_num!D29</f>
        <v>885</v>
      </c>
      <c r="E29" s="67">
        <f>RES_hhdet_num!D29+RES_hhdet_in!E29-RES_hhdet_num!E29</f>
        <v>913.25</v>
      </c>
      <c r="F29" s="67">
        <f>RES_hhdet_num!E29+RES_hhdet_in!F29-RES_hhdet_num!F29</f>
        <v>1437.25</v>
      </c>
      <c r="G29" s="67">
        <f>RES_hhdet_num!F29+RES_hhdet_in!G29-RES_hhdet_num!G29</f>
        <v>1426.25</v>
      </c>
      <c r="H29" s="67">
        <f>RES_hhdet_num!G29+RES_hhdet_in!H29-RES_hhdet_num!H29</f>
        <v>1431.25</v>
      </c>
      <c r="I29" s="67">
        <f>RES_hhdet_num!H29+RES_hhdet_in!I29-RES_hhdet_num!I29</f>
        <v>1429.25</v>
      </c>
      <c r="J29" s="67">
        <f>RES_hhdet_num!I29+RES_hhdet_in!J29-RES_hhdet_num!J29</f>
        <v>1457.25</v>
      </c>
      <c r="K29" s="67">
        <f>RES_hhdet_num!J29+RES_hhdet_in!K29-RES_hhdet_num!K29</f>
        <v>1382.5</v>
      </c>
      <c r="L29" s="67">
        <f>RES_hhdet_num!K29+RES_hhdet_in!L29-RES_hhdet_num!L29</f>
        <v>1227.7500000000009</v>
      </c>
      <c r="M29" s="67">
        <f>RES_hhdet_num!L29+RES_hhdet_in!M29-RES_hhdet_num!M29</f>
        <v>1029.0000000000018</v>
      </c>
      <c r="N29" s="67">
        <f>RES_hhdet_num!M29+RES_hhdet_in!N29-RES_hhdet_num!N29</f>
        <v>701</v>
      </c>
      <c r="O29" s="67">
        <f>RES_hhdet_num!N29+RES_hhdet_in!O29-RES_hhdet_num!O29</f>
        <v>535</v>
      </c>
      <c r="P29" s="67">
        <f>RES_hhdet_num!O29+RES_hhdet_in!P29-RES_hhdet_num!P29</f>
        <v>1146.0000000000036</v>
      </c>
      <c r="Q29" s="67">
        <f>RES_hhdet_num!P29+RES_hhdet_in!Q29-RES_hhdet_num!Q29</f>
        <v>1191.9999999999982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57</v>
      </c>
      <c r="D31" s="67">
        <f>RES_hhdet_num!C31+RES_hhdet_in!D31-RES_hhdet_num!D31</f>
        <v>262.81090982575483</v>
      </c>
      <c r="E31" s="67">
        <f>RES_hhdet_num!D31+RES_hhdet_in!E31-RES_hhdet_num!E31</f>
        <v>31</v>
      </c>
      <c r="F31" s="67">
        <f>RES_hhdet_num!E31+RES_hhdet_in!F31-RES_hhdet_num!F31</f>
        <v>244.85163776493255</v>
      </c>
      <c r="G31" s="67">
        <f>RES_hhdet_num!F31+RES_hhdet_in!G31-RES_hhdet_num!G31</f>
        <v>251.43927893738146</v>
      </c>
      <c r="H31" s="67">
        <f>RES_hhdet_num!G31+RES_hhdet_in!H31-RES_hhdet_num!H31</f>
        <v>251.36522462562402</v>
      </c>
      <c r="I31" s="67">
        <f>RES_hhdet_num!H31+RES_hhdet_in!I31-RES_hhdet_num!I31</f>
        <v>284.67208271787297</v>
      </c>
      <c r="J31" s="67">
        <f>RES_hhdet_num!I31+RES_hhdet_in!J31-RES_hhdet_num!J31</f>
        <v>188.56065715047134</v>
      </c>
      <c r="K31" s="67">
        <f>RES_hhdet_num!J31+RES_hhdet_in!K31-RES_hhdet_num!K31</f>
        <v>255.24176558300587</v>
      </c>
      <c r="L31" s="67">
        <f>RES_hhdet_num!K31+RES_hhdet_in!L31-RES_hhdet_num!L31</f>
        <v>188.8602405305636</v>
      </c>
      <c r="M31" s="67">
        <f>RES_hhdet_num!L31+RES_hhdet_in!M31-RES_hhdet_num!M31</f>
        <v>264.7262671696667</v>
      </c>
      <c r="N31" s="67">
        <f>RES_hhdet_num!M31+RES_hhdet_in!N31-RES_hhdet_num!N31</f>
        <v>317.255033557047</v>
      </c>
      <c r="O31" s="67">
        <f>RES_hhdet_num!N31+RES_hhdet_in!O31-RES_hhdet_num!O31</f>
        <v>327.88575096277282</v>
      </c>
      <c r="P31" s="67">
        <f>RES_hhdet_num!O31+RES_hhdet_in!P31-RES_hhdet_num!P31</f>
        <v>324.01864035087749</v>
      </c>
      <c r="Q31" s="67">
        <f>RES_hhdet_num!P31+RES_hhdet_in!Q31-RES_hhdet_num!Q31</f>
        <v>85.999999999999773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0.75</v>
      </c>
      <c r="D32" s="67">
        <f>RES_hhdet_num!C32+RES_hhdet_in!D32-RES_hhdet_num!D32</f>
        <v>5.8059286384373117</v>
      </c>
      <c r="E32" s="67">
        <f>RES_hhdet_num!D32+RES_hhdet_in!E32-RES_hhdet_num!E32</f>
        <v>0.75</v>
      </c>
      <c r="F32" s="67">
        <f>RES_hhdet_num!E32+RES_hhdet_in!F32-RES_hhdet_num!F32</f>
        <v>7.1483622350674381</v>
      </c>
      <c r="G32" s="67">
        <f>RES_hhdet_num!F32+RES_hhdet_in!G32-RES_hhdet_num!G32</f>
        <v>8.0607210626185974</v>
      </c>
      <c r="H32" s="67">
        <f>RES_hhdet_num!G32+RES_hhdet_in!H32-RES_hhdet_num!H32</f>
        <v>12.134775374376041</v>
      </c>
      <c r="I32" s="67">
        <f>RES_hhdet_num!H32+RES_hhdet_in!I32-RES_hhdet_num!I32</f>
        <v>15.827917282127032</v>
      </c>
      <c r="J32" s="67">
        <f>RES_hhdet_num!I32+RES_hhdet_in!J32-RES_hhdet_num!J32</f>
        <v>10.034825207875926</v>
      </c>
      <c r="K32" s="67">
        <f>RES_hhdet_num!J32+RES_hhdet_in!K32-RES_hhdet_num!K32</f>
        <v>16.234038590036775</v>
      </c>
      <c r="L32" s="67">
        <f>RES_hhdet_num!K32+RES_hhdet_in!L32-RES_hhdet_num!L32</f>
        <v>12.551371908620638</v>
      </c>
      <c r="M32" s="67">
        <f>RES_hhdet_num!L32+RES_hhdet_in!M32-RES_hhdet_num!M32</f>
        <v>25.893083300569906</v>
      </c>
      <c r="N32" s="67">
        <f>RES_hhdet_num!M32+RES_hhdet_in!N32-RES_hhdet_num!N32</f>
        <v>36.744966442953029</v>
      </c>
      <c r="O32" s="67">
        <f>RES_hhdet_num!N32+RES_hhdet_in!O32-RES_hhdet_num!O32</f>
        <v>44.614249037227211</v>
      </c>
      <c r="P32" s="67">
        <f>RES_hhdet_num!O32+RES_hhdet_in!P32-RES_hhdet_num!P32</f>
        <v>65.481359649122894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2295</v>
      </c>
      <c r="D35" s="67">
        <f>RES_hhdet_num!C35+RES_hhdet_in!D35-RES_hhdet_num!D35</f>
        <v>1624.5</v>
      </c>
      <c r="E35" s="67">
        <f>RES_hhdet_num!D35+RES_hhdet_in!E35-RES_hhdet_num!E35</f>
        <v>2168.7782804499366</v>
      </c>
      <c r="F35" s="67">
        <f>RES_hhdet_num!E35+RES_hhdet_in!F35-RES_hhdet_num!F35</f>
        <v>1624.5000000000018</v>
      </c>
      <c r="G35" s="67">
        <f>RES_hhdet_num!F35+RES_hhdet_in!G35-RES_hhdet_num!G35</f>
        <v>1624.4999999999982</v>
      </c>
      <c r="H35" s="67">
        <f>RES_hhdet_num!G35+RES_hhdet_in!H35-RES_hhdet_num!H35</f>
        <v>1624.5000000000018</v>
      </c>
      <c r="I35" s="67">
        <f>RES_hhdet_num!H35+RES_hhdet_in!I35-RES_hhdet_num!I35</f>
        <v>1624.5</v>
      </c>
      <c r="J35" s="67">
        <f>RES_hhdet_num!I35+RES_hhdet_in!J35-RES_hhdet_num!J35</f>
        <v>1817.7483252498841</v>
      </c>
      <c r="K35" s="67">
        <f>RES_hhdet_num!J35+RES_hhdet_in!K35-RES_hhdet_num!K35</f>
        <v>1624.5000000000018</v>
      </c>
      <c r="L35" s="67">
        <f>RES_hhdet_num!K35+RES_hhdet_in!L35-RES_hhdet_num!L35</f>
        <v>2374.9904790172386</v>
      </c>
      <c r="M35" s="67">
        <f>RES_hhdet_num!L35+RES_hhdet_in!M35-RES_hhdet_num!M35</f>
        <v>1624.5000000000018</v>
      </c>
      <c r="N35" s="67">
        <f>RES_hhdet_num!M35+RES_hhdet_in!N35-RES_hhdet_num!N35</f>
        <v>2411.1555782029736</v>
      </c>
      <c r="O35" s="67">
        <f>RES_hhdet_num!N35+RES_hhdet_in!O35-RES_hhdet_num!O35</f>
        <v>2443.7130036668186</v>
      </c>
      <c r="P35" s="67">
        <f>RES_hhdet_num!O35+RES_hhdet_in!P35-RES_hhdet_num!P35</f>
        <v>3962.9381672536729</v>
      </c>
      <c r="Q35" s="67">
        <f>RES_hhdet_num!P35+RES_hhdet_in!Q35-RES_hhdet_num!Q35</f>
        <v>4165.493011806926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27.75</v>
      </c>
      <c r="D36" s="67">
        <f>RES_hhdet_num!C36+RES_hhdet_in!D36-RES_hhdet_num!D36</f>
        <v>27.749999999999943</v>
      </c>
      <c r="E36" s="67">
        <f>RES_hhdet_num!D36+RES_hhdet_in!E36-RES_hhdet_num!E36</f>
        <v>27.75</v>
      </c>
      <c r="F36" s="67">
        <f>RES_hhdet_num!E36+RES_hhdet_in!F36-RES_hhdet_num!F36</f>
        <v>27.75</v>
      </c>
      <c r="G36" s="67">
        <f>RES_hhdet_num!F36+RES_hhdet_in!G36-RES_hhdet_num!G36</f>
        <v>27.750000000000057</v>
      </c>
      <c r="H36" s="67">
        <f>RES_hhdet_num!G36+RES_hhdet_in!H36-RES_hhdet_num!H36</f>
        <v>53.311832746332811</v>
      </c>
      <c r="I36" s="67">
        <f>RES_hhdet_num!H36+RES_hhdet_in!I36-RES_hhdet_num!I36</f>
        <v>45.610633702076598</v>
      </c>
      <c r="J36" s="67">
        <f>RES_hhdet_num!I36+RES_hhdet_in!J36-RES_hhdet_num!J36</f>
        <v>65.525728537028499</v>
      </c>
      <c r="K36" s="67">
        <f>RES_hhdet_num!J36+RES_hhdet_in!K36-RES_hhdet_num!K36</f>
        <v>27.750000000000455</v>
      </c>
      <c r="L36" s="67">
        <f>RES_hhdet_num!K36+RES_hhdet_in!L36-RES_hhdet_num!L36</f>
        <v>70.392682518575839</v>
      </c>
      <c r="M36" s="67">
        <f>RES_hhdet_num!L36+RES_hhdet_in!M36-RES_hhdet_num!M36</f>
        <v>59.331349983143809</v>
      </c>
      <c r="N36" s="67">
        <f>RES_hhdet_num!M36+RES_hhdet_in!N36-RES_hhdet_num!N36</f>
        <v>94.461260261217149</v>
      </c>
      <c r="O36" s="67">
        <f>RES_hhdet_num!N36+RES_hhdet_in!O36-RES_hhdet_num!O36</f>
        <v>88.286996333181378</v>
      </c>
      <c r="P36" s="67">
        <f>RES_hhdet_num!O36+RES_hhdet_in!P36-RES_hhdet_num!P36</f>
        <v>206.06183274633395</v>
      </c>
      <c r="Q36" s="67">
        <f>RES_hhdet_num!P36+RES_hhdet_in!Q36-RES_hhdet_num!Q36</f>
        <v>522.06149175607879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330.125</v>
      </c>
      <c r="D40" s="67">
        <f>RES_hhdet_num!C40+RES_hhdet_in!D40-RES_hhdet_num!D40</f>
        <v>457.99419312267491</v>
      </c>
      <c r="E40" s="67">
        <f>RES_hhdet_num!D40+RES_hhdet_in!E40-RES_hhdet_num!E40</f>
        <v>321.49414094307667</v>
      </c>
      <c r="F40" s="67">
        <f>RES_hhdet_num!E40+RES_hhdet_in!F40-RES_hhdet_num!F40</f>
        <v>448.11024303349041</v>
      </c>
      <c r="G40" s="67">
        <f>RES_hhdet_num!F40+RES_hhdet_in!G40-RES_hhdet_num!G40</f>
        <v>452.75497603981194</v>
      </c>
      <c r="H40" s="67">
        <f>RES_hhdet_num!G40+RES_hhdet_in!H40-RES_hhdet_num!H40</f>
        <v>742.33426461153067</v>
      </c>
      <c r="I40" s="67">
        <f>RES_hhdet_num!H40+RES_hhdet_in!I40-RES_hhdet_num!I40</f>
        <v>946.09297577678217</v>
      </c>
      <c r="J40" s="67">
        <f>RES_hhdet_num!I40+RES_hhdet_in!J40-RES_hhdet_num!J40</f>
        <v>0</v>
      </c>
      <c r="K40" s="67">
        <f>RES_hhdet_num!J40+RES_hhdet_in!K40-RES_hhdet_num!K40</f>
        <v>247.5</v>
      </c>
      <c r="L40" s="67">
        <f>RES_hhdet_num!K40+RES_hhdet_in!L40-RES_hhdet_num!L40</f>
        <v>808.41161243918532</v>
      </c>
      <c r="M40" s="67">
        <f>RES_hhdet_num!L40+RES_hhdet_in!M40-RES_hhdet_num!M40</f>
        <v>445.99999999999909</v>
      </c>
      <c r="N40" s="67">
        <f>RES_hhdet_num!M40+RES_hhdet_in!N40-RES_hhdet_num!N40</f>
        <v>878.50037298025291</v>
      </c>
      <c r="O40" s="67">
        <f>RES_hhdet_num!N40+RES_hhdet_in!O40-RES_hhdet_num!O40</f>
        <v>619.92605675863888</v>
      </c>
      <c r="P40" s="67">
        <f>RES_hhdet_num!O40+RES_hhdet_in!P40-RES_hhdet_num!P40</f>
        <v>1045.3075366940861</v>
      </c>
      <c r="Q40" s="67">
        <f>RES_hhdet_num!P40+RES_hhdet_in!Q40-RES_hhdet_num!Q40</f>
        <v>216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2157</v>
      </c>
      <c r="D41" s="83">
        <f>RES_hhdet_num!C41+RES_hhdet_in!D41-RES_hhdet_num!D41</f>
        <v>1458.75</v>
      </c>
      <c r="E41" s="83">
        <f>RES_hhdet_num!D41+RES_hhdet_in!E41-RES_hhdet_num!E41</f>
        <v>1915.1428571428569</v>
      </c>
      <c r="F41" s="83">
        <f>RES_hhdet_num!E41+RES_hhdet_in!F41-RES_hhdet_num!F41</f>
        <v>1458.75</v>
      </c>
      <c r="G41" s="83">
        <f>RES_hhdet_num!F41+RES_hhdet_in!G41-RES_hhdet_num!G41</f>
        <v>1458.75</v>
      </c>
      <c r="H41" s="83">
        <f>RES_hhdet_num!G41+RES_hhdet_in!H41-RES_hhdet_num!H41</f>
        <v>1458.75</v>
      </c>
      <c r="I41" s="83">
        <f>RES_hhdet_num!H41+RES_hhdet_in!I41-RES_hhdet_num!I41</f>
        <v>1458.75</v>
      </c>
      <c r="J41" s="83">
        <f>RES_hhdet_num!I41+RES_hhdet_in!J41-RES_hhdet_num!J41</f>
        <v>1848.4282807969175</v>
      </c>
      <c r="K41" s="83">
        <f>RES_hhdet_num!J41+RES_hhdet_in!K41-RES_hhdet_num!K41</f>
        <v>1458.7500000000018</v>
      </c>
      <c r="L41" s="83">
        <f>RES_hhdet_num!K41+RES_hhdet_in!L41-RES_hhdet_num!L41</f>
        <v>1949.5058068773287</v>
      </c>
      <c r="M41" s="83">
        <f>RES_hhdet_num!L41+RES_hhdet_in!M41-RES_hhdet_num!M41</f>
        <v>1458.75</v>
      </c>
      <c r="N41" s="83">
        <f>RES_hhdet_num!M41+RES_hhdet_in!N41-RES_hhdet_num!N41</f>
        <v>1971.3897569665078</v>
      </c>
      <c r="O41" s="83">
        <f>RES_hhdet_num!N41+RES_hhdet_in!O41-RES_hhdet_num!O41</f>
        <v>1916.7450239601858</v>
      </c>
      <c r="P41" s="83">
        <f>RES_hhdet_num!O41+RES_hhdet_in!P41-RES_hhdet_num!P41</f>
        <v>2896.1657353884766</v>
      </c>
      <c r="Q41" s="83">
        <f>RES_hhdet_num!P41+RES_hhdet_in!Q41-RES_hhdet_num!Q41</f>
        <v>3777.6570242232156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13519.125</v>
      </c>
      <c r="D45" s="67">
        <f>RES_hhdet_num!C45+RES_hhdet_in!D45-RES_hhdet_num!D45</f>
        <v>13519.125000000029</v>
      </c>
      <c r="E45" s="67">
        <f>RES_hhdet_num!D45+RES_hhdet_in!E45-RES_hhdet_num!E45</f>
        <v>13519.124999999971</v>
      </c>
      <c r="F45" s="67">
        <f>RES_hhdet_num!E45+RES_hhdet_in!F45-RES_hhdet_num!F45</f>
        <v>13519.125</v>
      </c>
      <c r="G45" s="67">
        <f>RES_hhdet_num!F45+RES_hhdet_in!G45-RES_hhdet_num!G45</f>
        <v>25134</v>
      </c>
      <c r="H45" s="67">
        <f>RES_hhdet_num!G45+RES_hhdet_in!H45-RES_hhdet_num!H45</f>
        <v>13519.125</v>
      </c>
      <c r="I45" s="67">
        <f>RES_hhdet_num!H45+RES_hhdet_in!I45-RES_hhdet_num!I45</f>
        <v>25053</v>
      </c>
      <c r="J45" s="67">
        <f>RES_hhdet_num!I45+RES_hhdet_in!J45-RES_hhdet_num!J45</f>
        <v>26012</v>
      </c>
      <c r="K45" s="67">
        <f>RES_hhdet_num!J45+RES_hhdet_in!K45-RES_hhdet_num!K45</f>
        <v>13519.125</v>
      </c>
      <c r="L45" s="67">
        <f>RES_hhdet_num!K45+RES_hhdet_in!L45-RES_hhdet_num!L45</f>
        <v>13519.125000000029</v>
      </c>
      <c r="M45" s="67">
        <f>RES_hhdet_num!L45+RES_hhdet_in!M45-RES_hhdet_num!M45</f>
        <v>13519.125</v>
      </c>
      <c r="N45" s="67">
        <f>RES_hhdet_num!M45+RES_hhdet_in!N45-RES_hhdet_num!N45</f>
        <v>19174</v>
      </c>
      <c r="O45" s="67">
        <f>RES_hhdet_num!N45+RES_hhdet_in!O45-RES_hhdet_num!O45</f>
        <v>13519.124999999985</v>
      </c>
      <c r="P45" s="67">
        <f>RES_hhdet_num!O45+RES_hhdet_in!P45-RES_hhdet_num!P45</f>
        <v>8038.0000000000146</v>
      </c>
      <c r="Q45" s="67">
        <f>RES_hhdet_num!P45+RES_hhdet_in!Q45-RES_hhdet_num!Q45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2826</v>
      </c>
      <c r="D48" s="67">
        <f>RES_hhdet_num!C48+RES_hhdet_in!D48-RES_hhdet_num!D48</f>
        <v>2270.125</v>
      </c>
      <c r="E48" s="67">
        <f>RES_hhdet_num!D48+RES_hhdet_in!E48-RES_hhdet_num!E48</f>
        <v>2951</v>
      </c>
      <c r="F48" s="67">
        <f>RES_hhdet_num!E48+RES_hhdet_in!F48-RES_hhdet_num!F48</f>
        <v>2937</v>
      </c>
      <c r="G48" s="67">
        <f>RES_hhdet_num!F48+RES_hhdet_in!G48-RES_hhdet_num!G48</f>
        <v>4037</v>
      </c>
      <c r="H48" s="67">
        <f>RES_hhdet_num!G48+RES_hhdet_in!H48-RES_hhdet_num!H48</f>
        <v>2953.0000000000146</v>
      </c>
      <c r="I48" s="67">
        <f>RES_hhdet_num!H48+RES_hhdet_in!I48-RES_hhdet_num!I48</f>
        <v>5700.9999999999854</v>
      </c>
      <c r="J48" s="67">
        <f>RES_hhdet_num!I48+RES_hhdet_in!J48-RES_hhdet_num!J48</f>
        <v>6012</v>
      </c>
      <c r="K48" s="67">
        <f>RES_hhdet_num!J48+RES_hhdet_in!K48-RES_hhdet_num!K48</f>
        <v>8009.1250000000073</v>
      </c>
      <c r="L48" s="67">
        <f>RES_hhdet_num!K48+RES_hhdet_in!L48-RES_hhdet_num!L48</f>
        <v>15736.875000000007</v>
      </c>
      <c r="M48" s="67">
        <f>RES_hhdet_num!L48+RES_hhdet_in!M48-RES_hhdet_num!M48</f>
        <v>9329.125</v>
      </c>
      <c r="N48" s="67">
        <f>RES_hhdet_num!M48+RES_hhdet_in!N48-RES_hhdet_num!N48</f>
        <v>11500</v>
      </c>
      <c r="O48" s="67">
        <f>RES_hhdet_num!N48+RES_hhdet_in!O48-RES_hhdet_num!O48</f>
        <v>5656</v>
      </c>
      <c r="P48" s="67">
        <f>RES_hhdet_num!O48+RES_hhdet_in!P48-RES_hhdet_num!P48</f>
        <v>4432.0000000000146</v>
      </c>
      <c r="Q48" s="67">
        <f>RES_hhdet_num!P48+RES_hhdet_in!Q48-RES_hhdet_num!Q48</f>
        <v>1847.9999999999854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5907</v>
      </c>
      <c r="D50" s="67">
        <f>RES_hhdet_num!C50+RES_hhdet_in!D50-RES_hhdet_num!D50</f>
        <v>5907.0000000000291</v>
      </c>
      <c r="E50" s="67">
        <f>RES_hhdet_num!D50+RES_hhdet_in!E50-RES_hhdet_num!E50</f>
        <v>7761.8018402811722</v>
      </c>
      <c r="F50" s="67">
        <f>RES_hhdet_num!E50+RES_hhdet_in!F50-RES_hhdet_num!F50</f>
        <v>8416.4636957388138</v>
      </c>
      <c r="G50" s="67">
        <f>RES_hhdet_num!F50+RES_hhdet_in!G50-RES_hhdet_num!G50</f>
        <v>15279.999999999985</v>
      </c>
      <c r="H50" s="67">
        <f>RES_hhdet_num!G50+RES_hhdet_in!H50-RES_hhdet_num!H50</f>
        <v>7728.074571687117</v>
      </c>
      <c r="I50" s="67">
        <f>RES_hhdet_num!H50+RES_hhdet_in!I50-RES_hhdet_num!I50</f>
        <v>10554</v>
      </c>
      <c r="J50" s="67">
        <f>RES_hhdet_num!I50+RES_hhdet_in!J50-RES_hhdet_num!J50</f>
        <v>17885.999999999985</v>
      </c>
      <c r="K50" s="67">
        <f>RES_hhdet_num!J50+RES_hhdet_in!K50-RES_hhdet_num!K50</f>
        <v>8236.5186387669382</v>
      </c>
      <c r="L50" s="67">
        <f>RES_hhdet_num!K50+RES_hhdet_in!L50-RES_hhdet_num!L50</f>
        <v>5939.3396801023337</v>
      </c>
      <c r="M50" s="67">
        <f>RES_hhdet_num!L50+RES_hhdet_in!M50-RES_hhdet_num!M50</f>
        <v>12845.245250262262</v>
      </c>
      <c r="N50" s="67">
        <f>RES_hhdet_num!M50+RES_hhdet_in!N50-RES_hhdet_num!N50</f>
        <v>18644.698248146495</v>
      </c>
      <c r="O50" s="67">
        <f>RES_hhdet_num!N50+RES_hhdet_in!O50-RES_hhdet_num!O50</f>
        <v>12366.266664881499</v>
      </c>
      <c r="P50" s="67">
        <f>RES_hhdet_num!O50+RES_hhdet_in!P50-RES_hhdet_num!P50</f>
        <v>5195.2263193675535</v>
      </c>
      <c r="Q50" s="67">
        <f>RES_hhdet_num!P50+RES_hhdet_in!Q50-RES_hhdet_num!Q50</f>
        <v>0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107.51482893508273</v>
      </c>
      <c r="D51" s="67">
        <f>RES_hhdet_num!C51+RES_hhdet_in!D51-RES_hhdet_num!D51</f>
        <v>220.30311386107587</v>
      </c>
      <c r="E51" s="67">
        <f>RES_hhdet_num!D51+RES_hhdet_in!E51-RES_hhdet_num!E51</f>
        <v>125.05662651379953</v>
      </c>
      <c r="F51" s="67">
        <f>RES_hhdet_num!E51+RES_hhdet_in!F51-RES_hhdet_num!F51</f>
        <v>133.33819244401184</v>
      </c>
      <c r="G51" s="67">
        <f>RES_hhdet_num!F51+RES_hhdet_in!G51-RES_hhdet_num!G51</f>
        <v>102</v>
      </c>
      <c r="H51" s="67">
        <f>RES_hhdet_num!G51+RES_hhdet_in!H51-RES_hhdet_num!H51</f>
        <v>102</v>
      </c>
      <c r="I51" s="67">
        <f>RES_hhdet_num!H51+RES_hhdet_in!I51-RES_hhdet_num!I51</f>
        <v>102</v>
      </c>
      <c r="J51" s="67">
        <f>RES_hhdet_num!I51+RES_hhdet_in!J51-RES_hhdet_num!J51</f>
        <v>101.99999999999909</v>
      </c>
      <c r="K51" s="67">
        <f>RES_hhdet_num!J51+RES_hhdet_in!K51-RES_hhdet_num!K51</f>
        <v>346.28678535168547</v>
      </c>
      <c r="L51" s="67">
        <f>RES_hhdet_num!K51+RES_hhdet_in!L51-RES_hhdet_num!L51</f>
        <v>103.35444490192822</v>
      </c>
      <c r="M51" s="67">
        <f>RES_hhdet_num!L51+RES_hhdet_in!M51-RES_hhdet_num!M51</f>
        <v>513.93097940856296</v>
      </c>
      <c r="N51" s="67">
        <f>RES_hhdet_num!M51+RES_hhdet_in!N51-RES_hhdet_num!N51</f>
        <v>442.52820064997832</v>
      </c>
      <c r="O51" s="67">
        <f>RES_hhdet_num!N51+RES_hhdet_in!O51-RES_hhdet_num!O51</f>
        <v>861.56311708092926</v>
      </c>
      <c r="P51" s="67">
        <f>RES_hhdet_num!O51+RES_hhdet_in!P51-RES_hhdet_num!P51</f>
        <v>193.90096158254164</v>
      </c>
      <c r="Q51" s="67">
        <f>RES_hhdet_num!P51+RES_hhdet_in!Q51-RES_hhdet_num!Q51</f>
        <v>705.23682623298737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8121</v>
      </c>
      <c r="D54" s="67">
        <f>RES_hhdet_num!C54+RES_hhdet_in!D54-RES_hhdet_num!D54</f>
        <v>18169.40177477758</v>
      </c>
      <c r="E54" s="67">
        <f>RES_hhdet_num!D54+RES_hhdet_in!E54-RES_hhdet_num!E54</f>
        <v>8121</v>
      </c>
      <c r="F54" s="67">
        <f>RES_hhdet_num!E54+RES_hhdet_in!F54-RES_hhdet_num!F54</f>
        <v>8120.9999999999854</v>
      </c>
      <c r="G54" s="67">
        <f>RES_hhdet_num!F54+RES_hhdet_in!G54-RES_hhdet_num!G54</f>
        <v>10203.740868894085</v>
      </c>
      <c r="H54" s="67">
        <f>RES_hhdet_num!G54+RES_hhdet_in!H54-RES_hhdet_num!H54</f>
        <v>9807.7214300362612</v>
      </c>
      <c r="I54" s="67">
        <f>RES_hhdet_num!H54+RES_hhdet_in!I54-RES_hhdet_num!I54</f>
        <v>14615</v>
      </c>
      <c r="J54" s="67">
        <f>RES_hhdet_num!I54+RES_hhdet_in!J54-RES_hhdet_num!J54</f>
        <v>8361</v>
      </c>
      <c r="K54" s="67">
        <f>RES_hhdet_num!J54+RES_hhdet_in!K54-RES_hhdet_num!K54</f>
        <v>17243.0871532249</v>
      </c>
      <c r="L54" s="67">
        <f>RES_hhdet_num!K54+RES_hhdet_in!L54-RES_hhdet_num!L54</f>
        <v>9847.7990344536556</v>
      </c>
      <c r="M54" s="67">
        <f>RES_hhdet_num!L54+RES_hhdet_in!M54-RES_hhdet_num!M54</f>
        <v>7662</v>
      </c>
      <c r="N54" s="67">
        <f>RES_hhdet_num!M54+RES_hhdet_in!N54-RES_hhdet_num!N54</f>
        <v>6878.1845321578821</v>
      </c>
      <c r="O54" s="67">
        <f>RES_hhdet_num!N54+RES_hhdet_in!O54-RES_hhdet_num!O54</f>
        <v>4765.32096027029</v>
      </c>
      <c r="P54" s="67">
        <f>RES_hhdet_num!O54+RES_hhdet_in!P54-RES_hhdet_num!P54</f>
        <v>3445.0000000000009</v>
      </c>
      <c r="Q54" s="67">
        <f>RES_hhdet_num!P54+RES_hhdet_in!Q54-RES_hhdet_num!Q54</f>
        <v>0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168.36012268380318</v>
      </c>
      <c r="D55" s="67">
        <f>RES_hhdet_num!C55+RES_hhdet_in!D55-RES_hhdet_num!D55</f>
        <v>199.16181442174684</v>
      </c>
      <c r="E55" s="67">
        <f>RES_hhdet_num!D55+RES_hhdet_in!E55-RES_hhdet_num!E55</f>
        <v>140.24999999999977</v>
      </c>
      <c r="F55" s="67">
        <f>RES_hhdet_num!E55+RES_hhdet_in!F55-RES_hhdet_num!F55</f>
        <v>160.82121094045169</v>
      </c>
      <c r="G55" s="67">
        <f>RES_hhdet_num!F55+RES_hhdet_in!G55-RES_hhdet_num!G55</f>
        <v>140.24999999999955</v>
      </c>
      <c r="H55" s="67">
        <f>RES_hhdet_num!G55+RES_hhdet_in!H55-RES_hhdet_num!H55</f>
        <v>140.25000000000045</v>
      </c>
      <c r="I55" s="67">
        <f>RES_hhdet_num!H55+RES_hhdet_in!I55-RES_hhdet_num!I55</f>
        <v>240.99999999999955</v>
      </c>
      <c r="J55" s="67">
        <f>RES_hhdet_num!I55+RES_hhdet_in!J55-RES_hhdet_num!J55</f>
        <v>140.24999999999955</v>
      </c>
      <c r="K55" s="67">
        <f>RES_hhdet_num!J55+RES_hhdet_in!K55-RES_hhdet_num!K55</f>
        <v>485.61012268380318</v>
      </c>
      <c r="L55" s="67">
        <f>RES_hhdet_num!K55+RES_hhdet_in!L55-RES_hhdet_num!L55</f>
        <v>341.19542974142814</v>
      </c>
      <c r="M55" s="67">
        <f>RES_hhdet_num!L55+RES_hhdet_in!M55-RES_hhdet_num!M55</f>
        <v>578.15104291263947</v>
      </c>
      <c r="N55" s="67">
        <f>RES_hhdet_num!M55+RES_hhdet_in!N55-RES_hhdet_num!N55</f>
        <v>578.59476214398069</v>
      </c>
      <c r="O55" s="67">
        <f>RES_hhdet_num!N55+RES_hhdet_in!O55-RES_hhdet_num!O55</f>
        <v>339.81814650828983</v>
      </c>
      <c r="P55" s="67">
        <f>RES_hhdet_num!O55+RES_hhdet_in!P55-RES_hhdet_num!P55</f>
        <v>297.00000000000034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3121.2247256578994</v>
      </c>
      <c r="D59" s="67">
        <f>RES_hhdet_num!C59+RES_hhdet_in!D59-RES_hhdet_num!D59</f>
        <v>2941.5</v>
      </c>
      <c r="E59" s="67">
        <f>RES_hhdet_num!D59+RES_hhdet_in!E59-RES_hhdet_num!E59</f>
        <v>2941.5</v>
      </c>
      <c r="F59" s="67">
        <f>RES_hhdet_num!E59+RES_hhdet_in!F59-RES_hhdet_num!F59</f>
        <v>2941.5</v>
      </c>
      <c r="G59" s="67">
        <f>RES_hhdet_num!F59+RES_hhdet_in!G59-RES_hhdet_num!G59</f>
        <v>4098</v>
      </c>
      <c r="H59" s="67">
        <f>RES_hhdet_num!G59+RES_hhdet_in!H59-RES_hhdet_num!H59</f>
        <v>3680.0766572177308</v>
      </c>
      <c r="I59" s="67">
        <f>RES_hhdet_num!H59+RES_hhdet_in!I59-RES_hhdet_num!I59</f>
        <v>6746.9999999999927</v>
      </c>
      <c r="J59" s="67">
        <f>RES_hhdet_num!I59+RES_hhdet_in!J59-RES_hhdet_num!J59</f>
        <v>2941.5</v>
      </c>
      <c r="K59" s="67">
        <f>RES_hhdet_num!J59+RES_hhdet_in!K59-RES_hhdet_num!K59</f>
        <v>3742.2752743421006</v>
      </c>
      <c r="L59" s="67">
        <f>RES_hhdet_num!K59+RES_hhdet_in!L59-RES_hhdet_num!L59</f>
        <v>6926.5640777070075</v>
      </c>
      <c r="M59" s="67">
        <f>RES_hhdet_num!L59+RES_hhdet_in!M59-RES_hhdet_num!M59</f>
        <v>6737.8722595379586</v>
      </c>
      <c r="N59" s="67">
        <f>RES_hhdet_num!M59+RES_hhdet_in!N59-RES_hhdet_num!N59</f>
        <v>5998.9999999999964</v>
      </c>
      <c r="O59" s="67">
        <f>RES_hhdet_num!N59+RES_hhdet_in!O59-RES_hhdet_num!O59</f>
        <v>9556.9516899704522</v>
      </c>
      <c r="P59" s="67">
        <f>RES_hhdet_num!O59+RES_hhdet_in!P59-RES_hhdet_num!P59</f>
        <v>3207.2566761156122</v>
      </c>
      <c r="Q59" s="67">
        <f>RES_hhdet_num!P59+RES_hhdet_in!Q59-RES_hhdet_num!Q59</f>
        <v>0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17337</v>
      </c>
      <c r="D60" s="83">
        <f>RES_hhdet_num!C60+RES_hhdet_in!D60-RES_hhdet_num!D60</f>
        <v>17337</v>
      </c>
      <c r="E60" s="83">
        <f>RES_hhdet_num!D60+RES_hhdet_in!E60-RES_hhdet_num!E60</f>
        <v>17336.999999999971</v>
      </c>
      <c r="F60" s="83">
        <f>RES_hhdet_num!E60+RES_hhdet_in!F60-RES_hhdet_num!F60</f>
        <v>17337</v>
      </c>
      <c r="G60" s="83">
        <f>RES_hhdet_num!F60+RES_hhdet_in!G60-RES_hhdet_num!G60</f>
        <v>23116.25</v>
      </c>
      <c r="H60" s="83">
        <f>RES_hhdet_num!G60+RES_hhdet_in!H60-RES_hhdet_num!H60</f>
        <v>21914.381676115619</v>
      </c>
      <c r="I60" s="83">
        <f>RES_hhdet_num!H60+RES_hhdet_in!I60-RES_hhdet_num!I60</f>
        <v>23116.250000000029</v>
      </c>
      <c r="J60" s="83">
        <f>RES_hhdet_num!I60+RES_hhdet_in!J60-RES_hhdet_num!J60</f>
        <v>30108.000000000015</v>
      </c>
      <c r="K60" s="83">
        <f>RES_hhdet_num!J60+RES_hhdet_in!K60-RES_hhdet_num!K60</f>
        <v>32270.349725657899</v>
      </c>
      <c r="L60" s="83">
        <f>RES_hhdet_num!K60+RES_hhdet_in!L60-RES_hhdet_num!L60</f>
        <v>31565.594931866479</v>
      </c>
      <c r="M60" s="83">
        <f>RES_hhdet_num!L60+RES_hhdet_in!M60-RES_hhdet_num!M60</f>
        <v>30142.882293905874</v>
      </c>
      <c r="N60" s="83">
        <f>RES_hhdet_num!M60+RES_hhdet_in!N60-RES_hhdet_num!N60</f>
        <v>30852.201110325812</v>
      </c>
      <c r="O60" s="83">
        <f>RES_hhdet_num!N60+RES_hhdet_in!O60-RES_hhdet_num!O60</f>
        <v>10557.620526024999</v>
      </c>
      <c r="P60" s="83">
        <f>RES_hhdet_num!O60+RES_hhdet_in!P60-RES_hhdet_num!P60</f>
        <v>6215.8683238844314</v>
      </c>
      <c r="Q60" s="83">
        <f>RES_hhdet_num!P60+RES_hhdet_in!Q60-RES_hhdet_num!Q60</f>
        <v>244.46832339100365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20299.875</v>
      </c>
      <c r="D64" s="67">
        <f>RES_hhdet_num!C64+RES_hhdet_in!D64-RES_hhdet_num!D64</f>
        <v>20299.875</v>
      </c>
      <c r="E64" s="67">
        <f>RES_hhdet_num!D64+RES_hhdet_in!E64-RES_hhdet_num!E64</f>
        <v>20299.875</v>
      </c>
      <c r="F64" s="67">
        <f>RES_hhdet_num!E64+RES_hhdet_in!F64-RES_hhdet_num!F64</f>
        <v>20299.874999999942</v>
      </c>
      <c r="G64" s="67">
        <f>RES_hhdet_num!F64+RES_hhdet_in!G64-RES_hhdet_num!G64</f>
        <v>20299.875</v>
      </c>
      <c r="H64" s="67">
        <f>RES_hhdet_num!G64+RES_hhdet_in!H64-RES_hhdet_num!H64</f>
        <v>20299.874999999942</v>
      </c>
      <c r="I64" s="67">
        <f>RES_hhdet_num!H64+RES_hhdet_in!I64-RES_hhdet_num!I64</f>
        <v>20299.875</v>
      </c>
      <c r="J64" s="67">
        <f>RES_hhdet_num!I64+RES_hhdet_in!J64-RES_hhdet_num!J64</f>
        <v>20299.875000000058</v>
      </c>
      <c r="K64" s="67">
        <f>RES_hhdet_num!J64+RES_hhdet_in!K64-RES_hhdet_num!K64</f>
        <v>20299.874999999942</v>
      </c>
      <c r="L64" s="67">
        <f>RES_hhdet_num!K64+RES_hhdet_in!L64-RES_hhdet_num!L64</f>
        <v>20299.875000000175</v>
      </c>
      <c r="M64" s="67">
        <f>RES_hhdet_num!L64+RES_hhdet_in!M64-RES_hhdet_num!M64</f>
        <v>20299.875</v>
      </c>
      <c r="N64" s="67">
        <f>RES_hhdet_num!M64+RES_hhdet_in!N64-RES_hhdet_num!N64</f>
        <v>20299.875000000058</v>
      </c>
      <c r="O64" s="67">
        <f>RES_hhdet_num!N64+RES_hhdet_in!O64-RES_hhdet_num!O64</f>
        <v>20299.875</v>
      </c>
      <c r="P64" s="67">
        <f>RES_hhdet_num!O64+RES_hhdet_in!P64-RES_hhdet_num!P64</f>
        <v>20299.875000000116</v>
      </c>
      <c r="Q64" s="67">
        <f>RES_hhdet_num!P64+RES_hhdet_in!Q64-RES_hhdet_num!Q64</f>
        <v>22854.999999999942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4244</v>
      </c>
      <c r="D67" s="67">
        <f>RES_hhdet_num!C67+RES_hhdet_in!D67-RES_hhdet_num!D67</f>
        <v>3205.5</v>
      </c>
      <c r="E67" s="67">
        <f>RES_hhdet_num!D67+RES_hhdet_in!E67-RES_hhdet_num!E67</f>
        <v>4398.9999999999854</v>
      </c>
      <c r="F67" s="67">
        <f>RES_hhdet_num!E67+RES_hhdet_in!F67-RES_hhdet_num!F67</f>
        <v>4522</v>
      </c>
      <c r="G67" s="67">
        <f>RES_hhdet_num!F67+RES_hhdet_in!G67-RES_hhdet_num!G67</f>
        <v>4267</v>
      </c>
      <c r="H67" s="67">
        <f>RES_hhdet_num!G67+RES_hhdet_in!H67-RES_hhdet_num!H67</f>
        <v>4770</v>
      </c>
      <c r="I67" s="67">
        <f>RES_hhdet_num!H67+RES_hhdet_in!I67-RES_hhdet_num!I67</f>
        <v>3750</v>
      </c>
      <c r="J67" s="67">
        <f>RES_hhdet_num!I67+RES_hhdet_in!J67-RES_hhdet_num!J67</f>
        <v>3790</v>
      </c>
      <c r="K67" s="67">
        <f>RES_hhdet_num!J67+RES_hhdet_in!K67-RES_hhdet_num!K67</f>
        <v>10453.874999999971</v>
      </c>
      <c r="L67" s="67">
        <f>RES_hhdet_num!K67+RES_hhdet_in!L67-RES_hhdet_num!L67</f>
        <v>7676.8750000000582</v>
      </c>
      <c r="M67" s="67">
        <f>RES_hhdet_num!L67+RES_hhdet_in!M67-RES_hhdet_num!M67</f>
        <v>20162.125000000029</v>
      </c>
      <c r="N67" s="67">
        <f>RES_hhdet_num!M67+RES_hhdet_in!N67-RES_hhdet_num!N67</f>
        <v>13590.875</v>
      </c>
      <c r="O67" s="67">
        <f>RES_hhdet_num!N67+RES_hhdet_in!O67-RES_hhdet_num!O67</f>
        <v>14612.875</v>
      </c>
      <c r="P67" s="67">
        <f>RES_hhdet_num!O67+RES_hhdet_in!P67-RES_hhdet_num!P67</f>
        <v>18689.875000000087</v>
      </c>
      <c r="Q67" s="67">
        <f>RES_hhdet_num!P67+RES_hhdet_in!Q67-RES_hhdet_num!Q67</f>
        <v>16958.999999999971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12549</v>
      </c>
      <c r="D69" s="67">
        <f>RES_hhdet_num!C69+RES_hhdet_in!D69-RES_hhdet_num!D69</f>
        <v>14384.210930013331</v>
      </c>
      <c r="E69" s="67">
        <f>RES_hhdet_num!D69+RES_hhdet_in!E69-RES_hhdet_num!E69</f>
        <v>12549</v>
      </c>
      <c r="F69" s="67">
        <f>RES_hhdet_num!E69+RES_hhdet_in!F69-RES_hhdet_num!F69</f>
        <v>14197.184127066343</v>
      </c>
      <c r="G69" s="67">
        <f>RES_hhdet_num!F69+RES_hhdet_in!G69-RES_hhdet_num!G69</f>
        <v>13391.998939147219</v>
      </c>
      <c r="H69" s="67">
        <f>RES_hhdet_num!G69+RES_hhdet_in!H69-RES_hhdet_num!H69</f>
        <v>12633.15454065142</v>
      </c>
      <c r="I69" s="67">
        <f>RES_hhdet_num!H69+RES_hhdet_in!I69-RES_hhdet_num!I69</f>
        <v>15463.499411062396</v>
      </c>
      <c r="J69" s="67">
        <f>RES_hhdet_num!I69+RES_hhdet_in!J69-RES_hhdet_num!J69</f>
        <v>19614.638297038502</v>
      </c>
      <c r="K69" s="67">
        <f>RES_hhdet_num!J69+RES_hhdet_in!K69-RES_hhdet_num!K69</f>
        <v>19747.155426913989</v>
      </c>
      <c r="L69" s="67">
        <f>RES_hhdet_num!K69+RES_hhdet_in!L69-RES_hhdet_num!L69</f>
        <v>19907.755023719394</v>
      </c>
      <c r="M69" s="67">
        <f>RES_hhdet_num!L69+RES_hhdet_in!M69-RES_hhdet_num!M69</f>
        <v>20184.001024256577</v>
      </c>
      <c r="N69" s="67">
        <f>RES_hhdet_num!M69+RES_hhdet_in!N69-RES_hhdet_num!N69</f>
        <v>21232.128404312592</v>
      </c>
      <c r="O69" s="67">
        <f>RES_hhdet_num!N69+RES_hhdet_in!O69-RES_hhdet_num!O69</f>
        <v>20061.141770760063</v>
      </c>
      <c r="P69" s="67">
        <f>RES_hhdet_num!O69+RES_hhdet_in!P69-RES_hhdet_num!P69</f>
        <v>20053.947004890477</v>
      </c>
      <c r="Q69" s="67">
        <f>RES_hhdet_num!P69+RES_hhdet_in!Q69-RES_hhdet_num!Q69</f>
        <v>23052.999999999884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247.2515551037659</v>
      </c>
      <c r="D70" s="67">
        <f>RES_hhdet_num!C70+RES_hhdet_in!D70-RES_hhdet_num!D70</f>
        <v>296.82720788103961</v>
      </c>
      <c r="E70" s="67">
        <f>RES_hhdet_num!D70+RES_hhdet_in!E70-RES_hhdet_num!E70</f>
        <v>500.53465376899658</v>
      </c>
      <c r="F70" s="67">
        <f>RES_hhdet_num!E70+RES_hhdet_in!F70-RES_hhdet_num!F70</f>
        <v>397.37431223859676</v>
      </c>
      <c r="G70" s="67">
        <f>RES_hhdet_num!F70+RES_hhdet_in!G70-RES_hhdet_num!G70</f>
        <v>592.4433004737657</v>
      </c>
      <c r="H70" s="67">
        <f>RES_hhdet_num!G70+RES_hhdet_in!H70-RES_hhdet_num!H70</f>
        <v>471.42524647896789</v>
      </c>
      <c r="I70" s="67">
        <f>RES_hhdet_num!H70+RES_hhdet_in!I70-RES_hhdet_num!I70</f>
        <v>368.19349598314329</v>
      </c>
      <c r="J70" s="67">
        <f>RES_hhdet_num!I70+RES_hhdet_in!J70-RES_hhdet_num!J70</f>
        <v>685.23670296154523</v>
      </c>
      <c r="K70" s="67">
        <f>RES_hhdet_num!J70+RES_hhdet_in!K70-RES_hhdet_num!K70</f>
        <v>552.71957308598576</v>
      </c>
      <c r="L70" s="67">
        <f>RES_hhdet_num!K70+RES_hhdet_in!L70-RES_hhdet_num!L70</f>
        <v>392.11997628079553</v>
      </c>
      <c r="M70" s="67">
        <f>RES_hhdet_num!L70+RES_hhdet_in!M70-RES_hhdet_num!M70</f>
        <v>115.87397574340866</v>
      </c>
      <c r="N70" s="67">
        <f>RES_hhdet_num!M70+RES_hhdet_in!N70-RES_hhdet_num!N70</f>
        <v>0</v>
      </c>
      <c r="O70" s="67">
        <f>RES_hhdet_num!N70+RES_hhdet_in!O70-RES_hhdet_num!O70</f>
        <v>238.7332292399733</v>
      </c>
      <c r="P70" s="67">
        <f>RES_hhdet_num!O70+RES_hhdet_in!P70-RES_hhdet_num!P70</f>
        <v>245.92799510964687</v>
      </c>
      <c r="Q70" s="67">
        <f>RES_hhdet_num!P70+RES_hhdet_in!Q70-RES_hhdet_num!Q70</f>
        <v>216.74999999998545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10002.270148935138</v>
      </c>
      <c r="D73" s="67">
        <f>RES_hhdet_num!C73+RES_hhdet_in!D73-RES_hhdet_num!D73</f>
        <v>5514.3289447912684</v>
      </c>
      <c r="E73" s="67">
        <f>RES_hhdet_num!D73+RES_hhdet_in!E73-RES_hhdet_num!E73</f>
        <v>12884.092230277289</v>
      </c>
      <c r="F73" s="67">
        <f>RES_hhdet_num!E73+RES_hhdet_in!F73-RES_hhdet_num!F73</f>
        <v>5541.4048360254601</v>
      </c>
      <c r="G73" s="67">
        <f>RES_hhdet_num!F73+RES_hhdet_in!G73-RES_hhdet_num!G73</f>
        <v>6126.849014527179</v>
      </c>
      <c r="H73" s="67">
        <f>RES_hhdet_num!G73+RES_hhdet_in!H73-RES_hhdet_num!H73</f>
        <v>7035.8727324892097</v>
      </c>
      <c r="I73" s="67">
        <f>RES_hhdet_num!H73+RES_hhdet_in!I73-RES_hhdet_num!I73</f>
        <v>6641.1509584604937</v>
      </c>
      <c r="J73" s="67">
        <f>RES_hhdet_num!I73+RES_hhdet_in!J73-RES_hhdet_num!J73</f>
        <v>8953.4800613747029</v>
      </c>
      <c r="K73" s="67">
        <f>RES_hhdet_num!J73+RES_hhdet_in!K73-RES_hhdet_num!K73</f>
        <v>7306</v>
      </c>
      <c r="L73" s="67">
        <f>RES_hhdet_num!K73+RES_hhdet_in!L73-RES_hhdet_num!L73</f>
        <v>7641.0000000000091</v>
      </c>
      <c r="M73" s="67">
        <f>RES_hhdet_num!L73+RES_hhdet_in!M73-RES_hhdet_num!M73</f>
        <v>5287.9999999999982</v>
      </c>
      <c r="N73" s="67">
        <f>RES_hhdet_num!M73+RES_hhdet_in!N73-RES_hhdet_num!N73</f>
        <v>2298.3600590588458</v>
      </c>
      <c r="O73" s="67">
        <f>RES_hhdet_num!N73+RES_hhdet_in!O73-RES_hhdet_num!O73</f>
        <v>3978.0505875693834</v>
      </c>
      <c r="P73" s="67">
        <f>RES_hhdet_num!O73+RES_hhdet_in!P73-RES_hhdet_num!P73</f>
        <v>3732.1377949694484</v>
      </c>
      <c r="Q73" s="67">
        <f>RES_hhdet_num!P73+RES_hhdet_in!Q73-RES_hhdet_num!Q73</f>
        <v>1517.9999999999982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142.52939336538907</v>
      </c>
      <c r="D74" s="67">
        <f>RES_hhdet_num!C74+RES_hhdet_in!D74-RES_hhdet_num!D74</f>
        <v>104.50791731437243</v>
      </c>
      <c r="E74" s="67">
        <f>RES_hhdet_num!D74+RES_hhdet_in!E74-RES_hhdet_num!E74</f>
        <v>131.04473841846254</v>
      </c>
      <c r="F74" s="67">
        <f>RES_hhdet_num!E74+RES_hhdet_in!F74-RES_hhdet_num!F74</f>
        <v>163.91172466952503</v>
      </c>
      <c r="G74" s="67">
        <f>RES_hhdet_num!F74+RES_hhdet_in!G74-RES_hhdet_num!G74</f>
        <v>188.58374585186266</v>
      </c>
      <c r="H74" s="67">
        <f>RES_hhdet_num!G74+RES_hhdet_in!H74-RES_hhdet_num!H74</f>
        <v>174.83014374068944</v>
      </c>
      <c r="I74" s="67">
        <f>RES_hhdet_num!H74+RES_hhdet_in!I74-RES_hhdet_num!I74</f>
        <v>60.456116361885506</v>
      </c>
      <c r="J74" s="67">
        <f>RES_hhdet_num!I74+RES_hhdet_in!J74-RES_hhdet_num!J74</f>
        <v>239.32473254470096</v>
      </c>
      <c r="K74" s="67">
        <f>RES_hhdet_num!J74+RES_hhdet_in!K74-RES_hhdet_num!K74</f>
        <v>227</v>
      </c>
      <c r="L74" s="67">
        <f>RES_hhdet_num!K74+RES_hhdet_in!L74-RES_hhdet_num!L74</f>
        <v>400.00000000000034</v>
      </c>
      <c r="M74" s="67">
        <f>RES_hhdet_num!L74+RES_hhdet_in!M74-RES_hhdet_num!M74</f>
        <v>244.99999999999989</v>
      </c>
      <c r="N74" s="67">
        <f>RES_hhdet_num!M74+RES_hhdet_in!N74-RES_hhdet_num!N74</f>
        <v>129.25411961382201</v>
      </c>
      <c r="O74" s="67">
        <f>RES_hhdet_num!N74+RES_hhdet_in!O74-RES_hhdet_num!O74</f>
        <v>358.31301637331399</v>
      </c>
      <c r="P74" s="67">
        <f>RES_hhdet_num!O74+RES_hhdet_in!P74-RES_hhdet_num!P74</f>
        <v>450.41945449374271</v>
      </c>
      <c r="Q74" s="67">
        <f>RES_hhdet_num!P74+RES_hhdet_in!Q74-RES_hhdet_num!Q74</f>
        <v>190.99999999999977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24405</v>
      </c>
      <c r="D78" s="67">
        <f>RES_hhdet_num!C78+RES_hhdet_in!D78-RES_hhdet_num!D78</f>
        <v>24405</v>
      </c>
      <c r="E78" s="67">
        <f>RES_hhdet_num!D78+RES_hhdet_in!E78-RES_hhdet_num!E78</f>
        <v>24405</v>
      </c>
      <c r="F78" s="67">
        <f>RES_hhdet_num!E78+RES_hhdet_in!F78-RES_hhdet_num!F78</f>
        <v>24405</v>
      </c>
      <c r="G78" s="67">
        <f>RES_hhdet_num!F78+RES_hhdet_in!G78-RES_hhdet_num!G78</f>
        <v>24404.999999999942</v>
      </c>
      <c r="H78" s="67">
        <f>RES_hhdet_num!G78+RES_hhdet_in!H78-RES_hhdet_num!H78</f>
        <v>24405.000000000058</v>
      </c>
      <c r="I78" s="67">
        <f>RES_hhdet_num!H78+RES_hhdet_in!I78-RES_hhdet_num!I78</f>
        <v>24405</v>
      </c>
      <c r="J78" s="67">
        <f>RES_hhdet_num!I78+RES_hhdet_in!J78-RES_hhdet_num!J78</f>
        <v>24405</v>
      </c>
      <c r="K78" s="67">
        <f>RES_hhdet_num!J78+RES_hhdet_in!K78-RES_hhdet_num!K78</f>
        <v>39605.727559252293</v>
      </c>
      <c r="L78" s="67">
        <f>RES_hhdet_num!K78+RES_hhdet_in!L78-RES_hhdet_num!L78</f>
        <v>43062.934966246423</v>
      </c>
      <c r="M78" s="67">
        <f>RES_hhdet_num!L78+RES_hhdet_in!M78-RES_hhdet_num!M78</f>
        <v>51457.875001102278</v>
      </c>
      <c r="N78" s="67">
        <f>RES_hhdet_num!M78+RES_hhdet_in!N78-RES_hhdet_num!N78</f>
        <v>48430.153666792263</v>
      </c>
      <c r="O78" s="67">
        <f>RES_hhdet_num!N78+RES_hhdet_in!O78-RES_hhdet_num!O78</f>
        <v>59013.870442088228</v>
      </c>
      <c r="P78" s="67">
        <f>RES_hhdet_num!O78+RES_hhdet_in!P78-RES_hhdet_num!P78</f>
        <v>52427.589273369114</v>
      </c>
      <c r="Q78" s="67">
        <f>RES_hhdet_num!P78+RES_hhdet_in!Q78-RES_hhdet_num!Q78</f>
        <v>46184.258810025349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9611.1474407476635</v>
      </c>
      <c r="D79" s="83">
        <f>RES_hhdet_num!C79+RES_hhdet_in!D79-RES_hhdet_num!D79</f>
        <v>6045</v>
      </c>
      <c r="E79" s="83">
        <f>RES_hhdet_num!D79+RES_hhdet_in!E79-RES_hhdet_num!E79</f>
        <v>10016.999998897663</v>
      </c>
      <c r="F79" s="83">
        <f>RES_hhdet_num!E79+RES_hhdet_in!F79-RES_hhdet_num!F79</f>
        <v>6080.7213332078318</v>
      </c>
      <c r="G79" s="83">
        <f>RES_hhdet_num!F79+RES_hhdet_in!G79-RES_hhdet_num!G79</f>
        <v>7892.0045579117723</v>
      </c>
      <c r="H79" s="83">
        <f>RES_hhdet_num!G79+RES_hhdet_in!H79-RES_hhdet_num!H79</f>
        <v>7346.2857266311112</v>
      </c>
      <c r="I79" s="83">
        <f>RES_hhdet_num!H79+RES_hhdet_in!I79-RES_hhdet_num!I79</f>
        <v>6857.8732960525012</v>
      </c>
      <c r="J79" s="83">
        <f>RES_hhdet_num!I79+RES_hhdet_in!J79-RES_hhdet_num!J79</f>
        <v>9700.1451741453202</v>
      </c>
      <c r="K79" s="83">
        <f>RES_hhdet_num!J79+RES_hhdet_in!K79-RES_hhdet_num!K79</f>
        <v>12426.286985478087</v>
      </c>
      <c r="L79" s="83">
        <f>RES_hhdet_num!K79+RES_hhdet_in!L79-RES_hhdet_num!L79</f>
        <v>13264.000000000004</v>
      </c>
      <c r="M79" s="83">
        <f>RES_hhdet_num!L79+RES_hhdet_in!M79-RES_hhdet_num!M79</f>
        <v>0</v>
      </c>
      <c r="N79" s="83">
        <f>RES_hhdet_num!M79+RES_hhdet_in!N79-RES_hhdet_num!N79</f>
        <v>4394.8364693692274</v>
      </c>
      <c r="O79" s="83">
        <f>RES_hhdet_num!N79+RES_hhdet_in!O79-RES_hhdet_num!O79</f>
        <v>6555.1419050650038</v>
      </c>
      <c r="P79" s="83">
        <f>RES_hhdet_num!O79+RES_hhdet_in!P79-RES_hhdet_num!P79</f>
        <v>6158.8278701890304</v>
      </c>
      <c r="Q79" s="83">
        <f>RES_hhdet_num!P79+RES_hhdet_in!Q79-RES_hhdet_num!Q79</f>
        <v>4282.4894860268669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51639</v>
      </c>
      <c r="D83" s="67">
        <f>RES_hhdet_num!C83+RES_hhdet_in!D83-RES_hhdet_num!D83</f>
        <v>47868.812499999884</v>
      </c>
      <c r="E83" s="67">
        <f>RES_hhdet_num!D83+RES_hhdet_in!E83-RES_hhdet_num!E83</f>
        <v>47868.812500000116</v>
      </c>
      <c r="F83" s="67">
        <f>RES_hhdet_num!E83+RES_hhdet_in!F83-RES_hhdet_num!F83</f>
        <v>47868.8125</v>
      </c>
      <c r="G83" s="67">
        <f>RES_hhdet_num!F83+RES_hhdet_in!G83-RES_hhdet_num!G83</f>
        <v>47868.812500000116</v>
      </c>
      <c r="H83" s="67">
        <f>RES_hhdet_num!G83+RES_hhdet_in!H83-RES_hhdet_num!H83</f>
        <v>47868.812499999884</v>
      </c>
      <c r="I83" s="67">
        <f>RES_hhdet_num!H83+RES_hhdet_in!I83-RES_hhdet_num!I83</f>
        <v>47868.8125</v>
      </c>
      <c r="J83" s="67">
        <f>RES_hhdet_num!I83+RES_hhdet_in!J83-RES_hhdet_num!J83</f>
        <v>47868.812499999884</v>
      </c>
      <c r="K83" s="67">
        <f>RES_hhdet_num!J83+RES_hhdet_in!K83-RES_hhdet_num!K83</f>
        <v>47868.812500000116</v>
      </c>
      <c r="L83" s="67">
        <f>RES_hhdet_num!K83+RES_hhdet_in!L83-RES_hhdet_num!L83</f>
        <v>47868.812500000233</v>
      </c>
      <c r="M83" s="67">
        <f>RES_hhdet_num!L83+RES_hhdet_in!M83-RES_hhdet_num!M83</f>
        <v>47868.8125</v>
      </c>
      <c r="N83" s="67">
        <f>RES_hhdet_num!M83+RES_hhdet_in!N83-RES_hhdet_num!N83</f>
        <v>47868.8125</v>
      </c>
      <c r="O83" s="67">
        <f>RES_hhdet_num!N83+RES_hhdet_in!O83-RES_hhdet_num!O83</f>
        <v>47868.8125</v>
      </c>
      <c r="P83" s="67">
        <f>RES_hhdet_num!O83+RES_hhdet_in!P83-RES_hhdet_num!P83</f>
        <v>47868.812500000466</v>
      </c>
      <c r="Q83" s="67">
        <f>RES_hhdet_num!P83+RES_hhdet_in!Q83-RES_hhdet_num!Q83</f>
        <v>47868.812499999767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10007</v>
      </c>
      <c r="D86" s="67">
        <f>RES_hhdet_num!C86+RES_hhdet_in!D86-RES_hhdet_num!D86</f>
        <v>44591</v>
      </c>
      <c r="E86" s="67">
        <f>RES_hhdet_num!D86+RES_hhdet_in!E86-RES_hhdet_num!E86</f>
        <v>42427.5</v>
      </c>
      <c r="F86" s="67">
        <f>RES_hhdet_num!E86+RES_hhdet_in!F86-RES_hhdet_num!F86</f>
        <v>40242</v>
      </c>
      <c r="G86" s="67">
        <f>RES_hhdet_num!F86+RES_hhdet_in!G86-RES_hhdet_num!G86</f>
        <v>38083.5</v>
      </c>
      <c r="H86" s="67">
        <f>RES_hhdet_num!G86+RES_hhdet_in!H86-RES_hhdet_num!H86</f>
        <v>36626</v>
      </c>
      <c r="I86" s="67">
        <f>RES_hhdet_num!H86+RES_hhdet_in!I86-RES_hhdet_num!I86</f>
        <v>34359.5</v>
      </c>
      <c r="J86" s="67">
        <f>RES_hhdet_num!I86+RES_hhdet_in!J86-RES_hhdet_num!J86</f>
        <v>34404</v>
      </c>
      <c r="K86" s="67">
        <f>RES_hhdet_num!J86+RES_hhdet_in!K86-RES_hhdet_num!K86</f>
        <v>26887.5</v>
      </c>
      <c r="L86" s="67">
        <f>RES_hhdet_num!K86+RES_hhdet_in!L86-RES_hhdet_num!L86</f>
        <v>33737.812500000116</v>
      </c>
      <c r="M86" s="67">
        <f>RES_hhdet_num!L86+RES_hhdet_in!M86-RES_hhdet_num!M86</f>
        <v>43363</v>
      </c>
      <c r="N86" s="67">
        <f>RES_hhdet_num!M86+RES_hhdet_in!N86-RES_hhdet_num!N86</f>
        <v>38343</v>
      </c>
      <c r="O86" s="67">
        <f>RES_hhdet_num!N86+RES_hhdet_in!O86-RES_hhdet_num!O86</f>
        <v>39388</v>
      </c>
      <c r="P86" s="67">
        <f>RES_hhdet_num!O86+RES_hhdet_in!P86-RES_hhdet_num!P86</f>
        <v>36203.000000000116</v>
      </c>
      <c r="Q86" s="67">
        <f>RES_hhdet_num!P86+RES_hhdet_in!Q86-RES_hhdet_num!Q86</f>
        <v>43764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14500.149837354285</v>
      </c>
      <c r="D88" s="67">
        <f>RES_hhdet_num!C88+RES_hhdet_in!D88-RES_hhdet_num!D88</f>
        <v>17672.693012294709</v>
      </c>
      <c r="E88" s="67">
        <f>RES_hhdet_num!D88+RES_hhdet_in!E88-RES_hhdet_num!E88</f>
        <v>10846.5</v>
      </c>
      <c r="F88" s="67">
        <f>RES_hhdet_num!E88+RES_hhdet_in!F88-RES_hhdet_num!F88</f>
        <v>11109.661068969464</v>
      </c>
      <c r="G88" s="67">
        <f>RES_hhdet_num!F88+RES_hhdet_in!G88-RES_hhdet_num!G88</f>
        <v>10846.5</v>
      </c>
      <c r="H88" s="67">
        <f>RES_hhdet_num!G88+RES_hhdet_in!H88-RES_hhdet_num!H88</f>
        <v>10846.5</v>
      </c>
      <c r="I88" s="67">
        <f>RES_hhdet_num!H88+RES_hhdet_in!I88-RES_hhdet_num!I88</f>
        <v>10846.5</v>
      </c>
      <c r="J88" s="67">
        <f>RES_hhdet_num!I88+RES_hhdet_in!J88-RES_hhdet_num!J88</f>
        <v>13821.23092596262</v>
      </c>
      <c r="K88" s="67">
        <f>RES_hhdet_num!J88+RES_hhdet_in!K88-RES_hhdet_num!K88</f>
        <v>10846.500000000058</v>
      </c>
      <c r="L88" s="67">
        <f>RES_hhdet_num!K88+RES_hhdet_in!L88-RES_hhdet_num!L88</f>
        <v>26194.039860072022</v>
      </c>
      <c r="M88" s="67">
        <f>RES_hhdet_num!L88+RES_hhdet_in!M88-RES_hhdet_num!M88</f>
        <v>10846.499999999884</v>
      </c>
      <c r="N88" s="67">
        <f>RES_hhdet_num!M88+RES_hhdet_in!N88-RES_hhdet_num!N88</f>
        <v>10846.500000000058</v>
      </c>
      <c r="O88" s="67">
        <f>RES_hhdet_num!N88+RES_hhdet_in!O88-RES_hhdet_num!O88</f>
        <v>10846.500000000058</v>
      </c>
      <c r="P88" s="67">
        <f>RES_hhdet_num!O88+RES_hhdet_in!P88-RES_hhdet_num!P88</f>
        <v>37447.931688602548</v>
      </c>
      <c r="Q88" s="67">
        <f>RES_hhdet_num!P88+RES_hhdet_in!Q88-RES_hhdet_num!Q88</f>
        <v>44144.344935831905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211.78766264570368</v>
      </c>
      <c r="D89" s="67">
        <f>RES_hhdet_num!C89+RES_hhdet_in!D89-RES_hhdet_num!D89</f>
        <v>270.92049965613296</v>
      </c>
      <c r="E89" s="67">
        <f>RES_hhdet_num!D89+RES_hhdet_in!E89-RES_hhdet_num!E89</f>
        <v>393.30726796940417</v>
      </c>
      <c r="F89" s="67">
        <f>RES_hhdet_num!E89+RES_hhdet_in!F89-RES_hhdet_num!F89</f>
        <v>325.29207650569788</v>
      </c>
      <c r="G89" s="67">
        <f>RES_hhdet_num!F89+RES_hhdet_in!G89-RES_hhdet_num!G89</f>
        <v>505.28300194230178</v>
      </c>
      <c r="H89" s="67">
        <f>RES_hhdet_num!G89+RES_hhdet_in!H89-RES_hhdet_num!H89</f>
        <v>350.07228654376922</v>
      </c>
      <c r="I89" s="67">
        <f>RES_hhdet_num!H89+RES_hhdet_in!I89-RES_hhdet_num!I89</f>
        <v>539.15473130187092</v>
      </c>
      <c r="J89" s="67">
        <f>RES_hhdet_num!I89+RES_hhdet_in!J89-RES_hhdet_num!J89</f>
        <v>257.90710659352771</v>
      </c>
      <c r="K89" s="67">
        <f>RES_hhdet_num!J89+RES_hhdet_in!K89-RES_hhdet_num!K89</f>
        <v>1075.3270611763182</v>
      </c>
      <c r="L89" s="67">
        <f>RES_hhdet_num!K89+RES_hhdet_in!L89-RES_hhdet_num!L89</f>
        <v>1168.1237536871158</v>
      </c>
      <c r="M89" s="67">
        <f>RES_hhdet_num!L89+RES_hhdet_in!M89-RES_hhdet_num!M89</f>
        <v>984.12536737022674</v>
      </c>
      <c r="N89" s="67">
        <f>RES_hhdet_num!M89+RES_hhdet_in!N89-RES_hhdet_num!N89</f>
        <v>827.55380458843865</v>
      </c>
      <c r="O89" s="67">
        <f>RES_hhdet_num!N89+RES_hhdet_in!O89-RES_hhdet_num!O89</f>
        <v>294.21460101588309</v>
      </c>
      <c r="P89" s="67">
        <f>RES_hhdet_num!O89+RES_hhdet_in!P89-RES_hhdet_num!P89</f>
        <v>0</v>
      </c>
      <c r="Q89" s="67">
        <f>RES_hhdet_num!P89+RES_hhdet_in!Q89-RES_hhdet_num!Q89</f>
        <v>0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2017.5818613234915</v>
      </c>
      <c r="D92" s="67">
        <f>RES_hhdet_num!C92+RES_hhdet_in!D92-RES_hhdet_num!D92</f>
        <v>1545.75</v>
      </c>
      <c r="E92" s="67">
        <f>RES_hhdet_num!D92+RES_hhdet_in!E92-RES_hhdet_num!E92</f>
        <v>1545.75</v>
      </c>
      <c r="F92" s="67">
        <f>RES_hhdet_num!E92+RES_hhdet_in!F92-RES_hhdet_num!F92</f>
        <v>1545.75</v>
      </c>
      <c r="G92" s="67">
        <f>RES_hhdet_num!F92+RES_hhdet_in!G92-RES_hhdet_num!G92</f>
        <v>1545.75</v>
      </c>
      <c r="H92" s="67">
        <f>RES_hhdet_num!G92+RES_hhdet_in!H92-RES_hhdet_num!H92</f>
        <v>1545.7500000000073</v>
      </c>
      <c r="I92" s="67">
        <f>RES_hhdet_num!H92+RES_hhdet_in!I92-RES_hhdet_num!I92</f>
        <v>2280.194842140947</v>
      </c>
      <c r="J92" s="67">
        <f>RES_hhdet_num!I92+RES_hhdet_in!J92-RES_hhdet_num!J92</f>
        <v>1545.7500000000073</v>
      </c>
      <c r="K92" s="67">
        <f>RES_hhdet_num!J92+RES_hhdet_in!K92-RES_hhdet_num!K92</f>
        <v>2825.7793191245728</v>
      </c>
      <c r="L92" s="67">
        <f>RES_hhdet_num!K92+RES_hhdet_in!L92-RES_hhdet_num!L92</f>
        <v>4220.0472306212905</v>
      </c>
      <c r="M92" s="67">
        <f>RES_hhdet_num!L92+RES_hhdet_in!M92-RES_hhdet_num!M92</f>
        <v>8692.6695022954955</v>
      </c>
      <c r="N92" s="67">
        <f>RES_hhdet_num!M92+RES_hhdet_in!N92-RES_hhdet_num!N92</f>
        <v>5808.4516774699441</v>
      </c>
      <c r="O92" s="67">
        <f>RES_hhdet_num!N92+RES_hhdet_in!O92-RES_hhdet_num!O92</f>
        <v>5627.727332031096</v>
      </c>
      <c r="P92" s="67">
        <f>RES_hhdet_num!O92+RES_hhdet_in!P92-RES_hhdet_num!P92</f>
        <v>6345.3499361018075</v>
      </c>
      <c r="Q92" s="67">
        <f>RES_hhdet_num!P92+RES_hhdet_in!Q92-RES_hhdet_num!Q92</f>
        <v>6112.6593423240665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78.418138676509329</v>
      </c>
      <c r="D93" s="67">
        <f>RES_hhdet_num!C93+RES_hhdet_in!D93-RES_hhdet_num!D93</f>
        <v>113.3584510034496</v>
      </c>
      <c r="E93" s="67">
        <f>RES_hhdet_num!D93+RES_hhdet_in!E93-RES_hhdet_num!E93</f>
        <v>36.328005072790006</v>
      </c>
      <c r="F93" s="67">
        <f>RES_hhdet_num!E93+RES_hhdet_in!F93-RES_hhdet_num!F93</f>
        <v>165.97238832444737</v>
      </c>
      <c r="G93" s="67">
        <f>RES_hhdet_num!F93+RES_hhdet_in!G93-RES_hhdet_num!G93</f>
        <v>172.08309030415148</v>
      </c>
      <c r="H93" s="67">
        <f>RES_hhdet_num!G93+RES_hhdet_in!H93-RES_hhdet_num!H93</f>
        <v>71.335243420370489</v>
      </c>
      <c r="I93" s="67">
        <f>RES_hhdet_num!H93+RES_hhdet_in!I93-RES_hhdet_num!I93</f>
        <v>100.31796742747474</v>
      </c>
      <c r="J93" s="67">
        <f>RES_hhdet_num!I93+RES_hhdet_in!J93-RES_hhdet_num!J93</f>
        <v>135.98613155028534</v>
      </c>
      <c r="K93" s="67">
        <f>RES_hhdet_num!J93+RES_hhdet_in!K93-RES_hhdet_num!K93</f>
        <v>100.33297762398161</v>
      </c>
      <c r="L93" s="67">
        <f>RES_hhdet_num!K93+RES_hhdet_in!L93-RES_hhdet_num!L93</f>
        <v>171.16221466624938</v>
      </c>
      <c r="M93" s="67">
        <f>RES_hhdet_num!L93+RES_hhdet_in!M93-RES_hhdet_num!M93</f>
        <v>127.71127692080199</v>
      </c>
      <c r="N93" s="67">
        <f>RES_hhdet_num!M93+RES_hhdet_in!N93-RES_hhdet_num!N93</f>
        <v>112.6843160207859</v>
      </c>
      <c r="O93" s="67">
        <f>RES_hhdet_num!N93+RES_hhdet_in!O93-RES_hhdet_num!O93</f>
        <v>325.87239331327828</v>
      </c>
      <c r="P93" s="67">
        <f>RES_hhdet_num!O93+RES_hhdet_in!P93-RES_hhdet_num!P93</f>
        <v>772.11875300414113</v>
      </c>
      <c r="Q93" s="67">
        <f>RES_hhdet_num!P93+RES_hhdet_in!Q93-RES_hhdet_num!Q93</f>
        <v>698.98778954818181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63848.573065415083</v>
      </c>
      <c r="D96" s="67">
        <f>RES_hhdet_num!C96+RES_hhdet_in!D96-RES_hhdet_num!D96</f>
        <v>47346</v>
      </c>
      <c r="E96" s="67">
        <f>RES_hhdet_num!D96+RES_hhdet_in!E96-RES_hhdet_num!E96</f>
        <v>47346</v>
      </c>
      <c r="F96" s="67">
        <f>RES_hhdet_num!E96+RES_hhdet_in!F96-RES_hhdet_num!F96</f>
        <v>47346</v>
      </c>
      <c r="G96" s="67">
        <f>RES_hhdet_num!F96+RES_hhdet_in!G96-RES_hhdet_num!G96</f>
        <v>47346.000000000058</v>
      </c>
      <c r="H96" s="67">
        <f>RES_hhdet_num!G96+RES_hhdet_in!H96-RES_hhdet_num!H96</f>
        <v>47346</v>
      </c>
      <c r="I96" s="67">
        <f>RES_hhdet_num!H96+RES_hhdet_in!I96-RES_hhdet_num!I96</f>
        <v>47346</v>
      </c>
      <c r="J96" s="67">
        <f>RES_hhdet_num!I96+RES_hhdet_in!J96-RES_hhdet_num!J96</f>
        <v>47346</v>
      </c>
      <c r="K96" s="67">
        <f>RES_hhdet_num!J96+RES_hhdet_in!K96-RES_hhdet_num!K96</f>
        <v>57866.00559235015</v>
      </c>
      <c r="L96" s="67">
        <f>RES_hhdet_num!K96+RES_hhdet_in!L96-RES_hhdet_num!L96</f>
        <v>91958.755821322149</v>
      </c>
      <c r="M96" s="67">
        <f>RES_hhdet_num!L96+RES_hhdet_in!M96-RES_hhdet_num!M96</f>
        <v>75891.132286449312</v>
      </c>
      <c r="N96" s="67">
        <f>RES_hhdet_num!M96+RES_hhdet_in!N96-RES_hhdet_num!N96</f>
        <v>81212.275407506677</v>
      </c>
      <c r="O96" s="67">
        <f>RES_hhdet_num!N96+RES_hhdet_in!O96-RES_hhdet_num!O96</f>
        <v>81634.229598411766</v>
      </c>
      <c r="P96" s="67">
        <f>RES_hhdet_num!O96+RES_hhdet_in!P96-RES_hhdet_num!P96</f>
        <v>43855.582878591085</v>
      </c>
      <c r="Q96" s="67">
        <f>RES_hhdet_num!P96+RES_hhdet_in!Q96-RES_hhdet_num!Q96</f>
        <v>49654.252069575479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817.5</v>
      </c>
      <c r="D97" s="67">
        <f>RES_hhdet_num!C97+RES_hhdet_in!D97-RES_hhdet_num!D97</f>
        <v>878.37823692661732</v>
      </c>
      <c r="E97" s="67">
        <f>RES_hhdet_num!D97+RES_hhdet_in!E97-RES_hhdet_num!E97</f>
        <v>817.5</v>
      </c>
      <c r="F97" s="67">
        <f>RES_hhdet_num!E97+RES_hhdet_in!F97-RES_hhdet_num!F97</f>
        <v>817.5</v>
      </c>
      <c r="G97" s="67">
        <f>RES_hhdet_num!F97+RES_hhdet_in!G97-RES_hhdet_num!G97</f>
        <v>1001.7858561852281</v>
      </c>
      <c r="H97" s="67">
        <f>RES_hhdet_num!G97+RES_hhdet_in!H97-RES_hhdet_num!H97</f>
        <v>817.49999999999636</v>
      </c>
      <c r="I97" s="67">
        <f>RES_hhdet_num!H97+RES_hhdet_in!I97-RES_hhdet_num!I97</f>
        <v>1092.6867580674989</v>
      </c>
      <c r="J97" s="67">
        <f>RES_hhdet_num!I97+RES_hhdet_in!J97-RES_hhdet_num!J97</f>
        <v>817.49999999999636</v>
      </c>
      <c r="K97" s="67">
        <f>RES_hhdet_num!J97+RES_hhdet_in!K97-RES_hhdet_num!K97</f>
        <v>817.5</v>
      </c>
      <c r="L97" s="67">
        <f>RES_hhdet_num!K97+RES_hhdet_in!L97-RES_hhdet_num!L97</f>
        <v>2841.8782369266337</v>
      </c>
      <c r="M97" s="67">
        <f>RES_hhdet_num!L97+RES_hhdet_in!M97-RES_hhdet_num!M97</f>
        <v>2776.6001504119813</v>
      </c>
      <c r="N97" s="67">
        <f>RES_hhdet_num!M97+RES_hhdet_in!N97-RES_hhdet_num!N97</f>
        <v>3139.3580855280379</v>
      </c>
      <c r="O97" s="67">
        <f>RES_hhdet_num!N97+RES_hhdet_in!O97-RES_hhdet_num!O97</f>
        <v>3488.285856185219</v>
      </c>
      <c r="P97" s="67">
        <f>RES_hhdet_num!O97+RES_hhdet_in!P97-RES_hhdet_num!P97</f>
        <v>4146.1674067316999</v>
      </c>
      <c r="Q97" s="67">
        <f>RES_hhdet_num!P97+RES_hhdet_in!Q97-RES_hhdet_num!Q97</f>
        <v>5306.0199999315737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875.00746200973117</v>
      </c>
      <c r="M101" s="67">
        <f>RES_hhdet_num!L101+RES_hhdet_in!M101-RES_hhdet_num!M101</f>
        <v>181.48330783262099</v>
      </c>
      <c r="N101" s="67">
        <f>RES_hhdet_num!M101+RES_hhdet_in!N101-RES_hhdet_num!N101</f>
        <v>312.52811257124085</v>
      </c>
      <c r="O101" s="67">
        <f>RES_hhdet_num!N101+RES_hhdet_in!O101-RES_hhdet_num!O101</f>
        <v>0</v>
      </c>
      <c r="P101" s="67">
        <f>RES_hhdet_num!O101+RES_hhdet_in!P101-RES_hhdet_num!P101</f>
        <v>390.86949382597049</v>
      </c>
      <c r="Q101" s="67">
        <f>RES_hhdet_num!P101+RES_hhdet_in!Q101-RES_hhdet_num!Q101</f>
        <v>882.13706919419928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13887.125</v>
      </c>
      <c r="D102" s="67">
        <f>RES_hhdet_num!C102+RES_hhdet_in!D102-RES_hhdet_num!D102</f>
        <v>10415.249999999985</v>
      </c>
      <c r="E102" s="67">
        <f>RES_hhdet_num!D102+RES_hhdet_in!E102-RES_hhdet_num!E102</f>
        <v>15944.498755858411</v>
      </c>
      <c r="F102" s="67">
        <f>RES_hhdet_num!E102+RES_hhdet_in!F102-RES_hhdet_num!F102</f>
        <v>17969.279169184942</v>
      </c>
      <c r="G102" s="67">
        <f>RES_hhdet_num!F102+RES_hhdet_in!G102-RES_hhdet_num!G102</f>
        <v>21148.362066018977</v>
      </c>
      <c r="H102" s="67">
        <f>RES_hhdet_num!G102+RES_hhdet_in!H102-RES_hhdet_num!H102</f>
        <v>24819.633260400704</v>
      </c>
      <c r="I102" s="67">
        <f>RES_hhdet_num!H102+RES_hhdet_in!I102-RES_hhdet_num!I102</f>
        <v>27944.377459735144</v>
      </c>
      <c r="J102" s="67">
        <f>RES_hhdet_num!I102+RES_hhdet_in!J102-RES_hhdet_num!J102</f>
        <v>27600.992734767089</v>
      </c>
      <c r="K102" s="67">
        <f>RES_hhdet_num!J102+RES_hhdet_in!K102-RES_hhdet_num!K102</f>
        <v>40693.669109765033</v>
      </c>
      <c r="L102" s="67">
        <f>RES_hhdet_num!K102+RES_hhdet_in!L102-RES_hhdet_num!L102</f>
        <v>48815.230734365439</v>
      </c>
      <c r="M102" s="67">
        <f>RES_hhdet_num!L102+RES_hhdet_in!M102-RES_hhdet_num!M102</f>
        <v>41023.842382947303</v>
      </c>
      <c r="N102" s="67">
        <f>RES_hhdet_num!M102+RES_hhdet_in!N102-RES_hhdet_num!N102</f>
        <v>34908.372390829492</v>
      </c>
      <c r="O102" s="67">
        <f>RES_hhdet_num!N102+RES_hhdet_in!O102-RES_hhdet_num!O102</f>
        <v>29303.622390829492</v>
      </c>
      <c r="P102" s="67">
        <f>RES_hhdet_num!O102+RES_hhdet_in!P102-RES_hhdet_num!P102</f>
        <v>54094.346608791442</v>
      </c>
      <c r="Q102" s="67">
        <f>RES_hhdet_num!P102+RES_hhdet_in!Q102-RES_hhdet_num!Q102</f>
        <v>81383.022039597243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81850.5</v>
      </c>
      <c r="D103" s="83">
        <f>RES_hhdet_num!C103+RES_hhdet_in!D103-RES_hhdet_num!D103</f>
        <v>61388.25</v>
      </c>
      <c r="E103" s="83">
        <f>RES_hhdet_num!D103+RES_hhdet_in!E103-RES_hhdet_num!E103</f>
        <v>61388.25</v>
      </c>
      <c r="F103" s="83">
        <f>RES_hhdet_num!E103+RES_hhdet_in!F103-RES_hhdet_num!F103</f>
        <v>61388.250000000116</v>
      </c>
      <c r="G103" s="83">
        <f>RES_hhdet_num!F103+RES_hhdet_in!G103-RES_hhdet_num!G103</f>
        <v>61388.249999999884</v>
      </c>
      <c r="H103" s="83">
        <f>RES_hhdet_num!G103+RES_hhdet_in!H103-RES_hhdet_num!H103</f>
        <v>61388.250000000116</v>
      </c>
      <c r="I103" s="83">
        <f>RES_hhdet_num!H103+RES_hhdet_in!I103-RES_hhdet_num!I103</f>
        <v>61388.249999999884</v>
      </c>
      <c r="J103" s="83">
        <f>RES_hhdet_num!I103+RES_hhdet_in!J103-RES_hhdet_num!J103</f>
        <v>86685.13612500194</v>
      </c>
      <c r="K103" s="83">
        <f>RES_hhdet_num!J103+RES_hhdet_in!K103-RES_hhdet_num!K103</f>
        <v>61388.25</v>
      </c>
      <c r="L103" s="83">
        <f>RES_hhdet_num!K103+RES_hhdet_in!L103-RES_hhdet_num!L103</f>
        <v>118036.81374414172</v>
      </c>
      <c r="M103" s="83">
        <f>RES_hhdet_num!L103+RES_hhdet_in!M103-RES_hhdet_num!M103</f>
        <v>111185.28208667354</v>
      </c>
      <c r="N103" s="83">
        <f>RES_hhdet_num!M103+RES_hhdet_in!N103-RES_hhdet_num!N103</f>
        <v>112584.97960316599</v>
      </c>
      <c r="O103" s="83">
        <f>RES_hhdet_num!N103+RES_hhdet_in!O103-RES_hhdet_num!O103</f>
        <v>125350.34637157863</v>
      </c>
      <c r="P103" s="83">
        <f>RES_hhdet_num!O103+RES_hhdet_in!P103-RES_hhdet_num!P103</f>
        <v>69533.739533310523</v>
      </c>
      <c r="Q103" s="83">
        <f>RES_hhdet_num!P103+RES_hhdet_in!Q103-RES_hhdet_num!Q103</f>
        <v>78608.197224967997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9467.25</v>
      </c>
      <c r="D126" s="67">
        <f>RES_hhdet_num!C126+RES_hhdet_in!D126-RES_hhdet_num!D126</f>
        <v>9467.25</v>
      </c>
      <c r="E126" s="67">
        <f>RES_hhdet_num!D126+RES_hhdet_in!E126-RES_hhdet_num!E126</f>
        <v>9467.25</v>
      </c>
      <c r="F126" s="67">
        <f>RES_hhdet_num!E126+RES_hhdet_in!F126-RES_hhdet_num!F126</f>
        <v>9467.2500000000291</v>
      </c>
      <c r="G126" s="67">
        <f>RES_hhdet_num!F126+RES_hhdet_in!G126-RES_hhdet_num!G126</f>
        <v>9467.25</v>
      </c>
      <c r="H126" s="67">
        <f>RES_hhdet_num!G126+RES_hhdet_in!H126-RES_hhdet_num!H126</f>
        <v>9467.25</v>
      </c>
      <c r="I126" s="67">
        <f>RES_hhdet_num!H126+RES_hhdet_in!I126-RES_hhdet_num!I126</f>
        <v>9467.25</v>
      </c>
      <c r="J126" s="67">
        <f>RES_hhdet_num!I126+RES_hhdet_in!J126-RES_hhdet_num!J126</f>
        <v>9467.2499999999709</v>
      </c>
      <c r="K126" s="67">
        <f>RES_hhdet_num!J126+RES_hhdet_in!K126-RES_hhdet_num!K126</f>
        <v>9467.2500000000291</v>
      </c>
      <c r="L126" s="67">
        <f>RES_hhdet_num!K126+RES_hhdet_in!L126-RES_hhdet_num!L126</f>
        <v>9467.2500000000582</v>
      </c>
      <c r="M126" s="67">
        <f>RES_hhdet_num!L126+RES_hhdet_in!M126-RES_hhdet_num!M126</f>
        <v>9467.2499999999709</v>
      </c>
      <c r="N126" s="67">
        <f>RES_hhdet_num!M126+RES_hhdet_in!N126-RES_hhdet_num!N126</f>
        <v>9467.2500000000582</v>
      </c>
      <c r="O126" s="67">
        <f>RES_hhdet_num!N126+RES_hhdet_in!O126-RES_hhdet_num!O126</f>
        <v>9467.2499999999418</v>
      </c>
      <c r="P126" s="67">
        <f>RES_hhdet_num!O126+RES_hhdet_in!P126-RES_hhdet_num!P126</f>
        <v>9467.2500000000582</v>
      </c>
      <c r="Q126" s="67">
        <f>RES_hhdet_num!P126+RES_hhdet_in!Q126-RES_hhdet_num!Q126</f>
        <v>9467.2499999999709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1979</v>
      </c>
      <c r="D129" s="67">
        <f>RES_hhdet_num!C129+RES_hhdet_in!D129-RES_hhdet_num!D129</f>
        <v>1494.75</v>
      </c>
      <c r="E129" s="67">
        <f>RES_hhdet_num!D129+RES_hhdet_in!E129-RES_hhdet_num!E129</f>
        <v>2830.25</v>
      </c>
      <c r="F129" s="67">
        <f>RES_hhdet_num!E129+RES_hhdet_in!F129-RES_hhdet_num!F129</f>
        <v>2269.0000000000073</v>
      </c>
      <c r="G129" s="67">
        <f>RES_hhdet_num!F129+RES_hhdet_in!G129-RES_hhdet_num!G129</f>
        <v>1887</v>
      </c>
      <c r="H129" s="67">
        <f>RES_hhdet_num!G129+RES_hhdet_in!H129-RES_hhdet_num!H129</f>
        <v>1996</v>
      </c>
      <c r="I129" s="67">
        <f>RES_hhdet_num!H129+RES_hhdet_in!I129-RES_hhdet_num!I129</f>
        <v>1514</v>
      </c>
      <c r="J129" s="67">
        <f>RES_hhdet_num!I129+RES_hhdet_in!J129-RES_hhdet_num!J129</f>
        <v>2371.0000000000073</v>
      </c>
      <c r="K129" s="67">
        <f>RES_hhdet_num!J129+RES_hhdet_in!K129-RES_hhdet_num!K129</f>
        <v>5396.25</v>
      </c>
      <c r="L129" s="67">
        <f>RES_hhdet_num!K129+RES_hhdet_in!L129-RES_hhdet_num!L129</f>
        <v>4483.2500000000146</v>
      </c>
      <c r="M129" s="67">
        <f>RES_hhdet_num!L129+RES_hhdet_in!M129-RES_hhdet_num!M129</f>
        <v>9089.0000000000146</v>
      </c>
      <c r="N129" s="67">
        <f>RES_hhdet_num!M129+RES_hhdet_in!N129-RES_hhdet_num!N129</f>
        <v>7768.9999999999854</v>
      </c>
      <c r="O129" s="67">
        <f>RES_hhdet_num!N129+RES_hhdet_in!O129-RES_hhdet_num!O129</f>
        <v>6719</v>
      </c>
      <c r="P129" s="67">
        <f>RES_hhdet_num!O129+RES_hhdet_in!P129-RES_hhdet_num!P129</f>
        <v>6646.2500000000291</v>
      </c>
      <c r="Q129" s="67">
        <f>RES_hhdet_num!P129+RES_hhdet_in!Q129-RES_hhdet_num!Q129</f>
        <v>6348.75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6092.25</v>
      </c>
      <c r="D131" s="67">
        <f>RES_hhdet_num!C131+RES_hhdet_in!D131-RES_hhdet_num!D131</f>
        <v>6536.2110110102221</v>
      </c>
      <c r="E131" s="67">
        <f>RES_hhdet_num!D131+RES_hhdet_in!E131-RES_hhdet_num!E131</f>
        <v>6975.5509253978089</v>
      </c>
      <c r="F131" s="67">
        <f>RES_hhdet_num!E131+RES_hhdet_in!F131-RES_hhdet_num!F131</f>
        <v>6507.7061381866515</v>
      </c>
      <c r="G131" s="67">
        <f>RES_hhdet_num!F131+RES_hhdet_in!G131-RES_hhdet_num!G131</f>
        <v>6176.9313380421081</v>
      </c>
      <c r="H131" s="67">
        <f>RES_hhdet_num!G131+RES_hhdet_in!H131-RES_hhdet_num!H131</f>
        <v>7436.4242644931073</v>
      </c>
      <c r="I131" s="67">
        <f>RES_hhdet_num!H131+RES_hhdet_in!I131-RES_hhdet_num!I131</f>
        <v>6739.5029374848527</v>
      </c>
      <c r="J131" s="67">
        <f>RES_hhdet_num!I131+RES_hhdet_in!J131-RES_hhdet_num!J131</f>
        <v>9230.172286836314</v>
      </c>
      <c r="K131" s="67">
        <f>RES_hhdet_num!J131+RES_hhdet_in!K131-RES_hhdet_num!K131</f>
        <v>9176.963781435712</v>
      </c>
      <c r="L131" s="67">
        <f>RES_hhdet_num!K131+RES_hhdet_in!L131-RES_hhdet_num!L131</f>
        <v>9228.0704364535923</v>
      </c>
      <c r="M131" s="67">
        <f>RES_hhdet_num!L131+RES_hhdet_in!M131-RES_hhdet_num!M131</f>
        <v>9326.1057518927555</v>
      </c>
      <c r="N131" s="67">
        <f>RES_hhdet_num!M131+RES_hhdet_in!N131-RES_hhdet_num!N131</f>
        <v>9362.0502693578019</v>
      </c>
      <c r="O131" s="67">
        <f>RES_hhdet_num!N131+RES_hhdet_in!O131-RES_hhdet_num!O131</f>
        <v>9358.2953653080331</v>
      </c>
      <c r="P131" s="67">
        <f>RES_hhdet_num!O131+RES_hhdet_in!P131-RES_hhdet_num!P131</f>
        <v>11617.022353372129</v>
      </c>
      <c r="Q131" s="67">
        <f>RES_hhdet_num!P131+RES_hhdet_in!Q131-RES_hhdet_num!Q131</f>
        <v>10102.115445381467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157.39173780205374</v>
      </c>
      <c r="D132" s="67">
        <f>RES_hhdet_num!C132+RES_hhdet_in!D132-RES_hhdet_num!D132</f>
        <v>131.6678016074934</v>
      </c>
      <c r="E132" s="67">
        <f>RES_hhdet_num!D132+RES_hhdet_in!E132-RES_hhdet_num!E132</f>
        <v>139.7486317202397</v>
      </c>
      <c r="F132" s="67">
        <f>RES_hhdet_num!E132+RES_hhdet_in!F132-RES_hhdet_num!F132</f>
        <v>150.63936513441195</v>
      </c>
      <c r="G132" s="67">
        <f>RES_hhdet_num!F132+RES_hhdet_in!G132-RES_hhdet_num!G132</f>
        <v>170.32420124937653</v>
      </c>
      <c r="H132" s="67">
        <f>RES_hhdet_num!G132+RES_hhdet_in!H132-RES_hhdet_num!H132</f>
        <v>141.72046562834385</v>
      </c>
      <c r="I132" s="67">
        <f>RES_hhdet_num!H132+RES_hhdet_in!I132-RES_hhdet_num!I132</f>
        <v>187.53237471906323</v>
      </c>
      <c r="J132" s="67">
        <f>RES_hhdet_num!I132+RES_hhdet_in!J132-RES_hhdet_num!J132</f>
        <v>228.66858458026763</v>
      </c>
      <c r="K132" s="67">
        <f>RES_hhdet_num!J132+RES_hhdet_in!K132-RES_hhdet_num!K132</f>
        <v>290.28621856431528</v>
      </c>
      <c r="L132" s="67">
        <f>RES_hhdet_num!K132+RES_hhdet_in!L132-RES_hhdet_num!L132</f>
        <v>239.17956354647322</v>
      </c>
      <c r="M132" s="67">
        <f>RES_hhdet_num!L132+RES_hhdet_in!M132-RES_hhdet_num!M132</f>
        <v>141.14424810721903</v>
      </c>
      <c r="N132" s="67">
        <f>RES_hhdet_num!M132+RES_hhdet_in!N132-RES_hhdet_num!N132</f>
        <v>105.19973064224905</v>
      </c>
      <c r="O132" s="67">
        <f>RES_hhdet_num!N132+RES_hhdet_in!O132-RES_hhdet_num!O132</f>
        <v>108.95463469192691</v>
      </c>
      <c r="P132" s="67">
        <f>RES_hhdet_num!O132+RES_hhdet_in!P132-RES_hhdet_num!P132</f>
        <v>50.542442006579222</v>
      </c>
      <c r="Q132" s="67">
        <f>RES_hhdet_num!P132+RES_hhdet_in!Q132-RES_hhdet_num!Q132</f>
        <v>104.99999999999636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3701.5391250011817</v>
      </c>
      <c r="D135" s="67">
        <f>RES_hhdet_num!C135+RES_hhdet_in!D135-RES_hhdet_num!D135</f>
        <v>2766.7793716880187</v>
      </c>
      <c r="E135" s="67">
        <f>RES_hhdet_num!D135+RES_hhdet_in!E135-RES_hhdet_num!E135</f>
        <v>2304.5229569466537</v>
      </c>
      <c r="F135" s="67">
        <f>RES_hhdet_num!E135+RES_hhdet_in!F135-RES_hhdet_num!F135</f>
        <v>2765.0970340733875</v>
      </c>
      <c r="G135" s="67">
        <f>RES_hhdet_num!F135+RES_hhdet_in!G135-RES_hhdet_num!G135</f>
        <v>3081.9550535041817</v>
      </c>
      <c r="H135" s="67">
        <f>RES_hhdet_num!G135+RES_hhdet_in!H135-RES_hhdet_num!H135</f>
        <v>1830.5319634259195</v>
      </c>
      <c r="I135" s="67">
        <f>RES_hhdet_num!H135+RES_hhdet_in!I135-RES_hhdet_num!I135</f>
        <v>3033.9249472902793</v>
      </c>
      <c r="J135" s="67">
        <f>RES_hhdet_num!I135+RES_hhdet_in!J135-RES_hhdet_num!J135</f>
        <v>3464.1394420924917</v>
      </c>
      <c r="K135" s="67">
        <f>RES_hhdet_num!J135+RES_hhdet_in!K135-RES_hhdet_num!K135</f>
        <v>1192</v>
      </c>
      <c r="L135" s="67">
        <f>RES_hhdet_num!K135+RES_hhdet_in!L135-RES_hhdet_num!L135</f>
        <v>2528.0000000000014</v>
      </c>
      <c r="M135" s="67">
        <f>RES_hhdet_num!L135+RES_hhdet_in!M135-RES_hhdet_num!M135</f>
        <v>2170.7038009257813</v>
      </c>
      <c r="N135" s="67">
        <f>RES_hhdet_num!M135+RES_hhdet_in!N135-RES_hhdet_num!N135</f>
        <v>488.7804346990788</v>
      </c>
      <c r="O135" s="67">
        <f>RES_hhdet_num!N135+RES_hhdet_in!O135-RES_hhdet_num!O135</f>
        <v>2270.1669348471842</v>
      </c>
      <c r="P135" s="67">
        <f>RES_hhdet_num!O135+RES_hhdet_in!P135-RES_hhdet_num!P135</f>
        <v>0</v>
      </c>
      <c r="Q135" s="67">
        <f>RES_hhdet_num!P135+RES_hhdet_in!Q135-RES_hhdet_num!Q135</f>
        <v>703.47887081308181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51.511201089049734</v>
      </c>
      <c r="D136" s="67">
        <f>RES_hhdet_num!C136+RES_hhdet_in!D136-RES_hhdet_num!D136</f>
        <v>32.591815694266018</v>
      </c>
      <c r="E136" s="67">
        <f>RES_hhdet_num!D136+RES_hhdet_in!E136-RES_hhdet_num!E136</f>
        <v>47.427485935306095</v>
      </c>
      <c r="F136" s="67">
        <f>RES_hhdet_num!E136+RES_hhdet_in!F136-RES_hhdet_num!F136</f>
        <v>43.80746260558027</v>
      </c>
      <c r="G136" s="67">
        <f>RES_hhdet_num!F136+RES_hhdet_in!G136-RES_hhdet_num!G136</f>
        <v>38.039407204340932</v>
      </c>
      <c r="H136" s="67">
        <f>RES_hhdet_num!G136+RES_hhdet_in!H136-RES_hhdet_num!H136</f>
        <v>58.573306452629595</v>
      </c>
      <c r="I136" s="67">
        <f>RES_hhdet_num!H136+RES_hhdet_in!I136-RES_hhdet_num!I136</f>
        <v>46.640192435437996</v>
      </c>
      <c r="J136" s="67">
        <f>RES_hhdet_num!I136+RES_hhdet_in!J136-RES_hhdet_num!J136</f>
        <v>78.774686939975481</v>
      </c>
      <c r="K136" s="67">
        <f>RES_hhdet_num!J136+RES_hhdet_in!K136-RES_hhdet_num!K136</f>
        <v>12</v>
      </c>
      <c r="L136" s="67">
        <f>RES_hhdet_num!K136+RES_hhdet_in!L136-RES_hhdet_num!L136</f>
        <v>137.00000000000011</v>
      </c>
      <c r="M136" s="67">
        <f>RES_hhdet_num!L136+RES_hhdet_in!M136-RES_hhdet_num!M136</f>
        <v>128.88292958003836</v>
      </c>
      <c r="N136" s="67">
        <f>RES_hhdet_num!M136+RES_hhdet_in!N136-RES_hhdet_num!N136</f>
        <v>112.88338936896389</v>
      </c>
      <c r="O136" s="67">
        <f>RES_hhdet_num!N136+RES_hhdet_in!O136-RES_hhdet_num!O136</f>
        <v>238.93322362963676</v>
      </c>
      <c r="P136" s="67">
        <f>RES_hhdet_num!O136+RES_hhdet_in!P136-RES_hhdet_num!P136</f>
        <v>149.0000000000004</v>
      </c>
      <c r="Q136" s="67">
        <f>RES_hhdet_num!P136+RES_hhdet_in!Q136-RES_hhdet_num!Q136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2136.6770988975913</v>
      </c>
      <c r="D140" s="67">
        <f>RES_hhdet_num!C140+RES_hhdet_in!D140-RES_hhdet_num!D140</f>
        <v>2060.25</v>
      </c>
      <c r="E140" s="67">
        <f>RES_hhdet_num!D140+RES_hhdet_in!E140-RES_hhdet_num!E140</f>
        <v>2060.2499999999964</v>
      </c>
      <c r="F140" s="67">
        <f>RES_hhdet_num!E140+RES_hhdet_in!F140-RES_hhdet_num!F140</f>
        <v>2060.2500000000073</v>
      </c>
      <c r="G140" s="67">
        <f>RES_hhdet_num!F140+RES_hhdet_in!G140-RES_hhdet_num!G140</f>
        <v>2060.25</v>
      </c>
      <c r="H140" s="67">
        <f>RES_hhdet_num!G140+RES_hhdet_in!H140-RES_hhdet_num!H140</f>
        <v>2060.25</v>
      </c>
      <c r="I140" s="67">
        <f>RES_hhdet_num!H140+RES_hhdet_in!I140-RES_hhdet_num!I140</f>
        <v>3325.4991705868597</v>
      </c>
      <c r="J140" s="67">
        <f>RES_hhdet_num!I140+RES_hhdet_in!J140-RES_hhdet_num!J140</f>
        <v>2060.2499999999927</v>
      </c>
      <c r="K140" s="67">
        <f>RES_hhdet_num!J140+RES_hhdet_in!K140-RES_hhdet_num!K140</f>
        <v>2670.0729011024159</v>
      </c>
      <c r="L140" s="67">
        <f>RES_hhdet_num!K140+RES_hhdet_in!L140-RES_hhdet_num!L140</f>
        <v>6399.2463341130278</v>
      </c>
      <c r="M140" s="67">
        <f>RES_hhdet_num!L140+RES_hhdet_in!M140-RES_hhdet_num!M140</f>
        <v>7100.4793921968594</v>
      </c>
      <c r="N140" s="67">
        <f>RES_hhdet_num!M140+RES_hhdet_in!N140-RES_hhdet_num!N140</f>
        <v>5059.5326631218413</v>
      </c>
      <c r="O140" s="67">
        <f>RES_hhdet_num!N140+RES_hhdet_in!O140-RES_hhdet_num!O140</f>
        <v>3241.1722741332451</v>
      </c>
      <c r="P140" s="67">
        <f>RES_hhdet_num!O140+RES_hhdet_in!P140-RES_hhdet_num!P140</f>
        <v>4766.3299992911598</v>
      </c>
      <c r="Q140" s="67">
        <f>RES_hhdet_num!P140+RES_hhdet_in!Q140-RES_hhdet_num!Q140</f>
        <v>3410.7491705868561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12141</v>
      </c>
      <c r="D141" s="83">
        <f>RES_hhdet_num!C141+RES_hhdet_in!D141-RES_hhdet_num!D141</f>
        <v>12141</v>
      </c>
      <c r="E141" s="83">
        <f>RES_hhdet_num!D141+RES_hhdet_in!E141-RES_hhdet_num!E141</f>
        <v>12141</v>
      </c>
      <c r="F141" s="83">
        <f>RES_hhdet_num!E141+RES_hhdet_in!F141-RES_hhdet_num!F141</f>
        <v>12141</v>
      </c>
      <c r="G141" s="83">
        <f>RES_hhdet_num!F141+RES_hhdet_in!G141-RES_hhdet_num!G141</f>
        <v>12140.999999999985</v>
      </c>
      <c r="H141" s="83">
        <f>RES_hhdet_num!G141+RES_hhdet_in!H141-RES_hhdet_num!H141</f>
        <v>12141</v>
      </c>
      <c r="I141" s="83">
        <f>RES_hhdet_num!H141+RES_hhdet_in!I141-RES_hhdet_num!I141</f>
        <v>12140.999999999985</v>
      </c>
      <c r="J141" s="83">
        <f>RES_hhdet_num!I141+RES_hhdet_in!J141-RES_hhdet_num!J141</f>
        <v>17310.187737484812</v>
      </c>
      <c r="K141" s="83">
        <f>RES_hhdet_num!J141+RES_hhdet_in!K141-RES_hhdet_num!K141</f>
        <v>23465.427098897562</v>
      </c>
      <c r="L141" s="83">
        <f>RES_hhdet_num!K141+RES_hhdet_in!L141-RES_hhdet_num!L141</f>
        <v>20518.942258594529</v>
      </c>
      <c r="M141" s="83">
        <f>RES_hhdet_num!L141+RES_hhdet_in!M141-RES_hhdet_num!M141</f>
        <v>21218.148331121978</v>
      </c>
      <c r="N141" s="83">
        <f>RES_hhdet_num!M141+RES_hhdet_in!N141-RES_hhdet_num!N141</f>
        <v>20857.228325898148</v>
      </c>
      <c r="O141" s="83">
        <f>RES_hhdet_num!N141+RES_hhdet_in!O141-RES_hhdet_num!O141</f>
        <v>20682.327725866766</v>
      </c>
      <c r="P141" s="83">
        <f>RES_hhdet_num!O141+RES_hhdet_in!P141-RES_hhdet_num!P141</f>
        <v>20334.24452680863</v>
      </c>
      <c r="Q141" s="83">
        <f>RES_hhdet_num!P141+RES_hhdet_in!Q141-RES_hhdet_num!Q141</f>
        <v>20452.750829413097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22.250000000000057</v>
      </c>
      <c r="D145" s="67">
        <f>RES_hhdet_num!C145+RES_hhdet_in!D145-RES_hhdet_num!D145</f>
        <v>22.250000000000114</v>
      </c>
      <c r="E145" s="67">
        <f>RES_hhdet_num!D145+RES_hhdet_in!E145-RES_hhdet_num!E145</f>
        <v>22.25</v>
      </c>
      <c r="F145" s="67">
        <f>RES_hhdet_num!E145+RES_hhdet_in!F145-RES_hhdet_num!F145</f>
        <v>22.25</v>
      </c>
      <c r="G145" s="67">
        <f>RES_hhdet_num!F145+RES_hhdet_in!G145-RES_hhdet_num!G145</f>
        <v>22.249999999999545</v>
      </c>
      <c r="H145" s="67">
        <f>RES_hhdet_num!G145+RES_hhdet_in!H145-RES_hhdet_num!H145</f>
        <v>22.250000000000909</v>
      </c>
      <c r="I145" s="67">
        <f>RES_hhdet_num!H145+RES_hhdet_in!I145-RES_hhdet_num!I145</f>
        <v>22.25</v>
      </c>
      <c r="J145" s="67">
        <f>RES_hhdet_num!I145+RES_hhdet_in!J145-RES_hhdet_num!J145</f>
        <v>22.25</v>
      </c>
      <c r="K145" s="67">
        <f>RES_hhdet_num!J145+RES_hhdet_in!K145-RES_hhdet_num!K145</f>
        <v>22.249999999998181</v>
      </c>
      <c r="L145" s="67">
        <f>RES_hhdet_num!K145+RES_hhdet_in!L145-RES_hhdet_num!L145</f>
        <v>22.250000000005457</v>
      </c>
      <c r="M145" s="67">
        <f>RES_hhdet_num!L145+RES_hhdet_in!M145-RES_hhdet_num!M145</f>
        <v>22.249999999998181</v>
      </c>
      <c r="N145" s="67">
        <f>RES_hhdet_num!M145+RES_hhdet_in!N145-RES_hhdet_num!N145</f>
        <v>22.250000000007276</v>
      </c>
      <c r="O145" s="67">
        <f>RES_hhdet_num!N145+RES_hhdet_in!O145-RES_hhdet_num!O145</f>
        <v>22.249999999996362</v>
      </c>
      <c r="P145" s="67">
        <f>RES_hhdet_num!O145+RES_hhdet_in!P145-RES_hhdet_num!P145</f>
        <v>22.250000000014552</v>
      </c>
      <c r="Q145" s="67">
        <f>RES_hhdet_num!P145+RES_hhdet_in!Q145-RES_hhdet_num!Q145</f>
        <v>22.249999999989086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20.25</v>
      </c>
      <c r="D147" s="67">
        <f>RES_hhdet_num!C147+RES_hhdet_in!D147-RES_hhdet_num!D147</f>
        <v>39</v>
      </c>
      <c r="E147" s="67">
        <f>RES_hhdet_num!D147+RES_hhdet_in!E147-RES_hhdet_num!E147</f>
        <v>114.40000000000009</v>
      </c>
      <c r="F147" s="67">
        <f>RES_hhdet_num!E147+RES_hhdet_in!F147-RES_hhdet_num!F147</f>
        <v>57</v>
      </c>
      <c r="G147" s="67">
        <f>RES_hhdet_num!F147+RES_hhdet_in!G147-RES_hhdet_num!G147</f>
        <v>100.79999999999995</v>
      </c>
      <c r="H147" s="67">
        <f>RES_hhdet_num!G147+RES_hhdet_in!H147-RES_hhdet_num!H147</f>
        <v>151</v>
      </c>
      <c r="I147" s="67">
        <f>RES_hhdet_num!H147+RES_hhdet_in!I147-RES_hhdet_num!I147</f>
        <v>230.80000000000018</v>
      </c>
      <c r="J147" s="67">
        <f>RES_hhdet_num!I147+RES_hhdet_in!J147-RES_hhdet_num!J147</f>
        <v>279.59999999999945</v>
      </c>
      <c r="K147" s="67">
        <f>RES_hhdet_num!J147+RES_hhdet_in!K147-RES_hhdet_num!K147</f>
        <v>169</v>
      </c>
      <c r="L147" s="67">
        <f>RES_hhdet_num!K147+RES_hhdet_in!L147-RES_hhdet_num!L147</f>
        <v>263.40000000000146</v>
      </c>
      <c r="M147" s="67">
        <f>RES_hhdet_num!L147+RES_hhdet_in!M147-RES_hhdet_num!M147</f>
        <v>105.20000000000073</v>
      </c>
      <c r="N147" s="67">
        <f>RES_hhdet_num!M147+RES_hhdet_in!N147-RES_hhdet_num!N147</f>
        <v>374.19999999999891</v>
      </c>
      <c r="O147" s="67">
        <f>RES_hhdet_num!N147+RES_hhdet_in!O147-RES_hhdet_num!O147</f>
        <v>136.00000000000182</v>
      </c>
      <c r="P147" s="67">
        <f>RES_hhdet_num!O147+RES_hhdet_in!P147-RES_hhdet_num!P147</f>
        <v>92.400000000001455</v>
      </c>
      <c r="Q147" s="67">
        <f>RES_hhdet_num!P147+RES_hhdet_in!Q147-RES_hhdet_num!Q147</f>
        <v>527.80000000000291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0.93548525413843286</v>
      </c>
      <c r="D149" s="67">
        <f>RES_hhdet_num!C149+RES_hhdet_in!D149-RES_hhdet_num!D149</f>
        <v>1.4686043371915698</v>
      </c>
      <c r="E149" s="67">
        <f>RES_hhdet_num!D149+RES_hhdet_in!E149-RES_hhdet_num!E149</f>
        <v>6.5222247525675421</v>
      </c>
      <c r="F149" s="67">
        <f>RES_hhdet_num!E149+RES_hhdet_in!F149-RES_hhdet_num!F149</f>
        <v>0.75000000000000711</v>
      </c>
      <c r="G149" s="67">
        <f>RES_hhdet_num!F149+RES_hhdet_in!G149-RES_hhdet_num!G149</f>
        <v>1.3252814823082346</v>
      </c>
      <c r="H149" s="67">
        <f>RES_hhdet_num!G149+RES_hhdet_in!H149-RES_hhdet_num!H149</f>
        <v>0.77578314085667088</v>
      </c>
      <c r="I149" s="67">
        <f>RES_hhdet_num!H149+RES_hhdet_in!I149-RES_hhdet_num!I149</f>
        <v>0.87877455542522398</v>
      </c>
      <c r="J149" s="67">
        <f>RES_hhdet_num!I149+RES_hhdet_in!J149-RES_hhdet_num!J149</f>
        <v>0.35381243763003312</v>
      </c>
      <c r="K149" s="67">
        <f>RES_hhdet_num!J149+RES_hhdet_in!K149-RES_hhdet_num!K149</f>
        <v>2.2767857142857224</v>
      </c>
      <c r="L149" s="67">
        <f>RES_hhdet_num!K149+RES_hhdet_in!L149-RES_hhdet_num!L149</f>
        <v>4.1250000000000107</v>
      </c>
      <c r="M149" s="67">
        <f>RES_hhdet_num!L149+RES_hhdet_in!M149-RES_hhdet_num!M149</f>
        <v>3.9999999999999929</v>
      </c>
      <c r="N149" s="67">
        <f>RES_hhdet_num!M149+RES_hhdet_in!N149-RES_hhdet_num!N149</f>
        <v>2</v>
      </c>
      <c r="O149" s="67">
        <f>RES_hhdet_num!N149+RES_hhdet_in!O149-RES_hhdet_num!O149</f>
        <v>4.7125000000000021</v>
      </c>
      <c r="P149" s="67">
        <f>RES_hhdet_num!O149+RES_hhdet_in!P149-RES_hhdet_num!P149</f>
        <v>4.1111111111111125</v>
      </c>
      <c r="Q149" s="67">
        <f>RES_hhdet_num!P149+RES_hhdet_in!Q149-RES_hhdet_num!Q149</f>
        <v>2.328125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0.25983613923018911</v>
      </c>
      <c r="I150" s="67">
        <f>RES_hhdet_num!H150+RES_hhdet_in!I150-RES_hhdet_num!I150</f>
        <v>9.1346153846153744E-2</v>
      </c>
      <c r="J150" s="67">
        <f>RES_hhdet_num!I150+RES_hhdet_in!J150-RES_hhdet_num!J150</f>
        <v>0.12053571428571419</v>
      </c>
      <c r="K150" s="67">
        <f>RES_hhdet_num!J150+RES_hhdet_in!K150-RES_hhdet_num!K150</f>
        <v>0</v>
      </c>
      <c r="L150" s="67">
        <f>RES_hhdet_num!K150+RES_hhdet_in!L150-RES_hhdet_num!L150</f>
        <v>0.17744209476226547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0.41249999999999987</v>
      </c>
      <c r="P150" s="67">
        <f>RES_hhdet_num!O150+RES_hhdet_in!P150-RES_hhdet_num!P150</f>
        <v>0.26388888888888995</v>
      </c>
      <c r="Q150" s="67">
        <f>RES_hhdet_num!P150+RES_hhdet_in!Q150-RES_hhdet_num!Q150</f>
        <v>4.6874999999999334E-2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31.500000000000057</v>
      </c>
      <c r="D153" s="67">
        <f>RES_hhdet_num!C153+RES_hhdet_in!D153-RES_hhdet_num!D153</f>
        <v>31.500000000000114</v>
      </c>
      <c r="E153" s="67">
        <f>RES_hhdet_num!D153+RES_hhdet_in!E153-RES_hhdet_num!E153</f>
        <v>31.5</v>
      </c>
      <c r="F153" s="67">
        <f>RES_hhdet_num!E153+RES_hhdet_in!F153-RES_hhdet_num!F153</f>
        <v>31.5</v>
      </c>
      <c r="G153" s="67">
        <f>RES_hhdet_num!F153+RES_hhdet_in!G153-RES_hhdet_num!G153</f>
        <v>31.499999999999545</v>
      </c>
      <c r="H153" s="67">
        <f>RES_hhdet_num!G153+RES_hhdet_in!H153-RES_hhdet_num!H153</f>
        <v>31.500000000001364</v>
      </c>
      <c r="I153" s="67">
        <f>RES_hhdet_num!H153+RES_hhdet_in!I153-RES_hhdet_num!I153</f>
        <v>31.500000000000909</v>
      </c>
      <c r="J153" s="67">
        <f>RES_hhdet_num!I153+RES_hhdet_in!J153-RES_hhdet_num!J153</f>
        <v>31.5</v>
      </c>
      <c r="K153" s="67">
        <f>RES_hhdet_num!J153+RES_hhdet_in!K153-RES_hhdet_num!K153</f>
        <v>69.595924244336857</v>
      </c>
      <c r="L153" s="67">
        <f>RES_hhdet_num!K153+RES_hhdet_in!L153-RES_hhdet_num!L153</f>
        <v>281.00251704444599</v>
      </c>
      <c r="M153" s="67">
        <f>RES_hhdet_num!L153+RES_hhdet_in!M153-RES_hhdet_num!M153</f>
        <v>1010.2212148755989</v>
      </c>
      <c r="N153" s="67">
        <f>RES_hhdet_num!M153+RES_hhdet_in!N153-RES_hhdet_num!N153</f>
        <v>448.51399545184722</v>
      </c>
      <c r="O153" s="67">
        <f>RES_hhdet_num!N153+RES_hhdet_in!O153-RES_hhdet_num!O153</f>
        <v>876.59351209357192</v>
      </c>
      <c r="P153" s="67">
        <f>RES_hhdet_num!O153+RES_hhdet_in!P153-RES_hhdet_num!P153</f>
        <v>1338.8054232832692</v>
      </c>
      <c r="Q153" s="67">
        <f>RES_hhdet_num!P153+RES_hhdet_in!Q153-RES_hhdet_num!Q153</f>
        <v>2093.8712254445672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0.75</v>
      </c>
      <c r="D154" s="67">
        <f>RES_hhdet_num!C154+RES_hhdet_in!D154-RES_hhdet_num!D154</f>
        <v>3.278878618368017</v>
      </c>
      <c r="E154" s="67">
        <f>RES_hhdet_num!D154+RES_hhdet_in!E154-RES_hhdet_num!E154</f>
        <v>10.589124915965371</v>
      </c>
      <c r="F154" s="67">
        <f>RES_hhdet_num!E154+RES_hhdet_in!F154-RES_hhdet_num!F154</f>
        <v>5.1827297932121468</v>
      </c>
      <c r="G154" s="67">
        <f>RES_hhdet_num!F154+RES_hhdet_in!G154-RES_hhdet_num!G154</f>
        <v>11.018313473469334</v>
      </c>
      <c r="H154" s="67">
        <f>RES_hhdet_num!G154+RES_hhdet_in!H154-RES_hhdet_num!H154</f>
        <v>19.707766836404517</v>
      </c>
      <c r="I154" s="67">
        <f>RES_hhdet_num!H154+RES_hhdet_in!I154-RES_hhdet_num!I154</f>
        <v>31.447548822779595</v>
      </c>
      <c r="J154" s="67">
        <f>RES_hhdet_num!I154+RES_hhdet_in!J154-RES_hhdet_num!J154</f>
        <v>44.442382494988692</v>
      </c>
      <c r="K154" s="67">
        <f>RES_hhdet_num!J154+RES_hhdet_in!K154-RES_hhdet_num!K154</f>
        <v>31.692591485165849</v>
      </c>
      <c r="L154" s="67">
        <f>RES_hhdet_num!K154+RES_hhdet_in!L154-RES_hhdet_num!L154</f>
        <v>57.241069507734096</v>
      </c>
      <c r="M154" s="67">
        <f>RES_hhdet_num!L154+RES_hhdet_in!M154-RES_hhdet_num!M154</f>
        <v>10.461285154815869</v>
      </c>
      <c r="N154" s="67">
        <f>RES_hhdet_num!M154+RES_hhdet_in!N154-RES_hhdet_num!N154</f>
        <v>76.46715109935667</v>
      </c>
      <c r="O154" s="67">
        <f>RES_hhdet_num!N154+RES_hhdet_in!O154-RES_hhdet_num!O154</f>
        <v>8.6385642213094798</v>
      </c>
      <c r="P154" s="67">
        <f>RES_hhdet_num!O154+RES_hhdet_in!P154-RES_hhdet_num!P154</f>
        <v>0</v>
      </c>
      <c r="Q154" s="67">
        <f>RES_hhdet_num!P154+RES_hhdet_in!Q154-RES_hhdet_num!Q154</f>
        <v>175.53747241512701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5.25</v>
      </c>
      <c r="D158" s="67">
        <f>RES_hhdet_num!C158+RES_hhdet_in!D158-RES_hhdet_num!D158</f>
        <v>5.2499999999999858</v>
      </c>
      <c r="E158" s="67">
        <f>RES_hhdet_num!D158+RES_hhdet_in!E158-RES_hhdet_num!E158</f>
        <v>5.25</v>
      </c>
      <c r="F158" s="67">
        <f>RES_hhdet_num!E158+RES_hhdet_in!F158-RES_hhdet_num!F158</f>
        <v>5.25</v>
      </c>
      <c r="G158" s="67">
        <f>RES_hhdet_num!F158+RES_hhdet_in!G158-RES_hhdet_num!G158</f>
        <v>9.6689247405765855</v>
      </c>
      <c r="H158" s="67">
        <f>RES_hhdet_num!G158+RES_hhdet_in!H158-RES_hhdet_num!H158</f>
        <v>5.25</v>
      </c>
      <c r="I158" s="67">
        <f>RES_hhdet_num!H158+RES_hhdet_in!I158-RES_hhdet_num!I158</f>
        <v>28.389934605972485</v>
      </c>
      <c r="J158" s="67">
        <f>RES_hhdet_num!I158+RES_hhdet_in!J158-RES_hhdet_num!J158</f>
        <v>5.25</v>
      </c>
      <c r="K158" s="67">
        <f>RES_hhdet_num!J158+RES_hhdet_in!K158-RES_hhdet_num!K158</f>
        <v>7.3376950428423697</v>
      </c>
      <c r="L158" s="67">
        <f>RES_hhdet_num!K158+RES_hhdet_in!L158-RES_hhdet_num!L158</f>
        <v>69.985799398064046</v>
      </c>
      <c r="M158" s="67">
        <f>RES_hhdet_num!L158+RES_hhdet_in!M158-RES_hhdet_num!M158</f>
        <v>297</v>
      </c>
      <c r="N158" s="67">
        <f>RES_hhdet_num!M158+RES_hhdet_in!N158-RES_hhdet_num!N158</f>
        <v>5.2640497717425205</v>
      </c>
      <c r="O158" s="67">
        <f>RES_hhdet_num!N158+RES_hhdet_in!O158-RES_hhdet_num!O158</f>
        <v>165.37509860781529</v>
      </c>
      <c r="P158" s="67">
        <f>RES_hhdet_num!O158+RES_hhdet_in!P158-RES_hhdet_num!P158</f>
        <v>330.00000000000182</v>
      </c>
      <c r="Q158" s="67">
        <f>RES_hhdet_num!P158+RES_hhdet_in!Q158-RES_hhdet_num!Q158</f>
        <v>348.38993460597158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28.5</v>
      </c>
      <c r="D159" s="83">
        <f>RES_hhdet_num!C159+RES_hhdet_in!D159-RES_hhdet_num!D159</f>
        <v>35.200771354160679</v>
      </c>
      <c r="E159" s="83">
        <f>RES_hhdet_num!D159+RES_hhdet_in!E159-RES_hhdet_num!E159</f>
        <v>35.204446719115367</v>
      </c>
      <c r="F159" s="83">
        <f>RES_hhdet_num!E159+RES_hhdet_in!F159-RES_hhdet_num!F159</f>
        <v>31.834406372115154</v>
      </c>
      <c r="G159" s="83">
        <f>RES_hhdet_num!F159+RES_hhdet_in!G159-RES_hhdet_num!G159</f>
        <v>28.499999999999545</v>
      </c>
      <c r="H159" s="83">
        <f>RES_hhdet_num!G159+RES_hhdet_in!H159-RES_hhdet_num!H159</f>
        <v>28.5</v>
      </c>
      <c r="I159" s="83">
        <f>RES_hhdet_num!H159+RES_hhdet_in!I159-RES_hhdet_num!I159</f>
        <v>28.499999999999091</v>
      </c>
      <c r="J159" s="83">
        <f>RES_hhdet_num!I159+RES_hhdet_in!J159-RES_hhdet_num!J159</f>
        <v>76.984743866584722</v>
      </c>
      <c r="K159" s="83">
        <f>RES_hhdet_num!J159+RES_hhdet_in!K159-RES_hhdet_num!K159</f>
        <v>66.662304957156266</v>
      </c>
      <c r="L159" s="83">
        <f>RES_hhdet_num!K159+RES_hhdet_in!L159-RES_hhdet_num!L159</f>
        <v>260.70077135416795</v>
      </c>
      <c r="M159" s="83">
        <f>RES_hhdet_num!L159+RES_hhdet_in!M159-RES_hhdet_num!M159</f>
        <v>889.70444671911537</v>
      </c>
      <c r="N159" s="83">
        <f>RES_hhdet_num!M159+RES_hhdet_in!N159-RES_hhdet_num!N159</f>
        <v>387.33440637211424</v>
      </c>
      <c r="O159" s="83">
        <f>RES_hhdet_num!N159+RES_hhdet_in!O159-RES_hhdet_num!O159</f>
        <v>749.08107525942432</v>
      </c>
      <c r="P159" s="83">
        <f>RES_hhdet_num!O159+RES_hhdet_in!P159-RES_hhdet_num!P159</f>
        <v>1124.6471321364443</v>
      </c>
      <c r="Q159" s="83">
        <f>RES_hhdet_num!P159+RES_hhdet_in!Q159-RES_hhdet_num!Q159</f>
        <v>1864.360065394023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363.12500000000091</v>
      </c>
      <c r="D163" s="67">
        <f>RES_hhdet_num!C163+RES_hhdet_in!D163-RES_hhdet_num!D163</f>
        <v>363.12500000000091</v>
      </c>
      <c r="E163" s="67">
        <f>RES_hhdet_num!D163+RES_hhdet_in!E163-RES_hhdet_num!E163</f>
        <v>363.12499999999909</v>
      </c>
      <c r="F163" s="67">
        <f>RES_hhdet_num!E163+RES_hhdet_in!F163-RES_hhdet_num!F163</f>
        <v>363.12499999999909</v>
      </c>
      <c r="G163" s="67">
        <f>RES_hhdet_num!F163+RES_hhdet_in!G163-RES_hhdet_num!G163</f>
        <v>363.12500000000091</v>
      </c>
      <c r="H163" s="67">
        <f>RES_hhdet_num!G163+RES_hhdet_in!H163-RES_hhdet_num!H163</f>
        <v>363.125</v>
      </c>
      <c r="I163" s="67">
        <f>RES_hhdet_num!H163+RES_hhdet_in!I163-RES_hhdet_num!I163</f>
        <v>363.125</v>
      </c>
      <c r="J163" s="67">
        <f>RES_hhdet_num!I163+RES_hhdet_in!J163-RES_hhdet_num!J163</f>
        <v>363.12500000000091</v>
      </c>
      <c r="K163" s="67">
        <f>RES_hhdet_num!J163+RES_hhdet_in!K163-RES_hhdet_num!K163</f>
        <v>363.12499999999909</v>
      </c>
      <c r="L163" s="67">
        <f>RES_hhdet_num!K163+RES_hhdet_in!L163-RES_hhdet_num!L163</f>
        <v>363.12500000000273</v>
      </c>
      <c r="M163" s="67">
        <f>RES_hhdet_num!L163+RES_hhdet_in!M163-RES_hhdet_num!M163</f>
        <v>363.12500000000091</v>
      </c>
      <c r="N163" s="67">
        <f>RES_hhdet_num!M163+RES_hhdet_in!N163-RES_hhdet_num!N163</f>
        <v>363.12500000000182</v>
      </c>
      <c r="O163" s="67">
        <f>RES_hhdet_num!N163+RES_hhdet_in!O163-RES_hhdet_num!O163</f>
        <v>363.12499999999818</v>
      </c>
      <c r="P163" s="67">
        <f>RES_hhdet_num!O163+RES_hhdet_in!P163-RES_hhdet_num!P163</f>
        <v>363.12500000000364</v>
      </c>
      <c r="Q163" s="67">
        <f>RES_hhdet_num!P163+RES_hhdet_in!Q163-RES_hhdet_num!Q163</f>
        <v>363.12499999999818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76</v>
      </c>
      <c r="D165" s="67">
        <f>RES_hhdet_num!C165+RES_hhdet_in!D165-RES_hhdet_num!D165</f>
        <v>84</v>
      </c>
      <c r="E165" s="67">
        <f>RES_hhdet_num!D165+RES_hhdet_in!E165-RES_hhdet_num!E165</f>
        <v>84</v>
      </c>
      <c r="F165" s="67">
        <f>RES_hhdet_num!E165+RES_hhdet_in!F165-RES_hhdet_num!F165</f>
        <v>86</v>
      </c>
      <c r="G165" s="67">
        <f>RES_hhdet_num!F165+RES_hhdet_in!G165-RES_hhdet_num!G165</f>
        <v>81</v>
      </c>
      <c r="H165" s="67">
        <f>RES_hhdet_num!G165+RES_hhdet_in!H165-RES_hhdet_num!H165</f>
        <v>86</v>
      </c>
      <c r="I165" s="67">
        <f>RES_hhdet_num!H165+RES_hhdet_in!I165-RES_hhdet_num!I165</f>
        <v>66</v>
      </c>
      <c r="J165" s="67">
        <f>RES_hhdet_num!I165+RES_hhdet_in!J165-RES_hhdet_num!J165</f>
        <v>49</v>
      </c>
      <c r="K165" s="67">
        <f>RES_hhdet_num!J165+RES_hhdet_in!K165-RES_hhdet_num!K165</f>
        <v>153.125</v>
      </c>
      <c r="L165" s="67">
        <f>RES_hhdet_num!K165+RES_hhdet_in!L165-RES_hhdet_num!L165</f>
        <v>407.12500000000091</v>
      </c>
      <c r="M165" s="67">
        <f>RES_hhdet_num!L165+RES_hhdet_in!M165-RES_hhdet_num!M165</f>
        <v>407.00000000000045</v>
      </c>
      <c r="N165" s="67">
        <f>RES_hhdet_num!M165+RES_hhdet_in!N165-RES_hhdet_num!N165</f>
        <v>361</v>
      </c>
      <c r="O165" s="67">
        <f>RES_hhdet_num!N165+RES_hhdet_in!O165-RES_hhdet_num!O165</f>
        <v>317</v>
      </c>
      <c r="P165" s="67">
        <f>RES_hhdet_num!O165+RES_hhdet_in!P165-RES_hhdet_num!P165</f>
        <v>308.00000000000091</v>
      </c>
      <c r="Q165" s="67">
        <f>RES_hhdet_num!P165+RES_hhdet_in!Q165-RES_hhdet_num!Q165</f>
        <v>283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14.029034242946807</v>
      </c>
      <c r="D167" s="67">
        <f>RES_hhdet_num!C167+RES_hhdet_in!D167-RES_hhdet_num!D167</f>
        <v>9.2602675683939992</v>
      </c>
      <c r="E167" s="67">
        <f>RES_hhdet_num!D167+RES_hhdet_in!E167-RES_hhdet_num!E167</f>
        <v>9.1142224123422579</v>
      </c>
      <c r="F167" s="67">
        <f>RES_hhdet_num!E167+RES_hhdet_in!F167-RES_hhdet_num!F167</f>
        <v>8.25</v>
      </c>
      <c r="G167" s="67">
        <f>RES_hhdet_num!F167+RES_hhdet_in!G167-RES_hhdet_num!G167</f>
        <v>8.25</v>
      </c>
      <c r="H167" s="67">
        <f>RES_hhdet_num!G167+RES_hhdet_in!H167-RES_hhdet_num!H167</f>
        <v>8.2499999999999432</v>
      </c>
      <c r="I167" s="67">
        <f>RES_hhdet_num!H167+RES_hhdet_in!I167-RES_hhdet_num!I167</f>
        <v>8.25</v>
      </c>
      <c r="J167" s="67">
        <f>RES_hhdet_num!I167+RES_hhdet_in!J167-RES_hhdet_num!J167</f>
        <v>34.036548688601272</v>
      </c>
      <c r="K167" s="67">
        <f>RES_hhdet_num!J167+RES_hhdet_in!K167-RES_hhdet_num!K167</f>
        <v>31.203046022731371</v>
      </c>
      <c r="L167" s="67">
        <f>RES_hhdet_num!K167+RES_hhdet_in!L167-RES_hhdet_num!L167</f>
        <v>51.145892243476681</v>
      </c>
      <c r="M167" s="67">
        <f>RES_hhdet_num!L167+RES_hhdet_in!M167-RES_hhdet_num!M167</f>
        <v>93.946618595919176</v>
      </c>
      <c r="N167" s="67">
        <f>RES_hhdet_num!M167+RES_hhdet_in!N167-RES_hhdet_num!N167</f>
        <v>58.853544663815569</v>
      </c>
      <c r="O167" s="67">
        <f>RES_hhdet_num!N167+RES_hhdet_in!O167-RES_hhdet_num!O167</f>
        <v>73.537140062597985</v>
      </c>
      <c r="P167" s="67">
        <f>RES_hhdet_num!O167+RES_hhdet_in!P167-RES_hhdet_num!P167</f>
        <v>71.362347065299844</v>
      </c>
      <c r="Q167" s="67">
        <f>RES_hhdet_num!P167+RES_hhdet_in!Q167-RES_hhdet_num!Q167</f>
        <v>39.64087947882723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0.72251774132579349</v>
      </c>
      <c r="D168" s="67">
        <f>RES_hhdet_num!C168+RES_hhdet_in!D168-RES_hhdet_num!D168</f>
        <v>1.17695049090461</v>
      </c>
      <c r="E168" s="67">
        <f>RES_hhdet_num!D168+RES_hhdet_in!E168-RES_hhdet_num!E168</f>
        <v>0.32048100026453774</v>
      </c>
      <c r="F168" s="67">
        <f>RES_hhdet_num!E168+RES_hhdet_in!F168-RES_hhdet_num!F168</f>
        <v>1.7547660213027001</v>
      </c>
      <c r="G168" s="67">
        <f>RES_hhdet_num!F168+RES_hhdet_in!G168-RES_hhdet_num!G168</f>
        <v>1.9822463771198482</v>
      </c>
      <c r="H168" s="67">
        <f>RES_hhdet_num!G168+RES_hhdet_in!H168-RES_hhdet_num!H168</f>
        <v>2.0028499724008206</v>
      </c>
      <c r="I168" s="67">
        <f>RES_hhdet_num!H168+RES_hhdet_in!I168-RES_hhdet_num!I168</f>
        <v>0.50168518546538721</v>
      </c>
      <c r="J168" s="67">
        <f>RES_hhdet_num!I168+RES_hhdet_in!J168-RES_hhdet_num!J168</f>
        <v>0</v>
      </c>
      <c r="K168" s="67">
        <f>RES_hhdet_num!J168+RES_hhdet_in!K168-RES_hhdet_num!K168</f>
        <v>0.57021097801413845</v>
      </c>
      <c r="L168" s="67">
        <f>RES_hhdet_num!K168+RES_hhdet_in!L168-RES_hhdet_num!L168</f>
        <v>1.3758984605803875</v>
      </c>
      <c r="M168" s="67">
        <f>RES_hhdet_num!L168+RES_hhdet_in!M168-RES_hhdet_num!M168</f>
        <v>1.6433255275240413</v>
      </c>
      <c r="N168" s="67">
        <f>RES_hhdet_num!M168+RES_hhdet_in!N168-RES_hhdet_num!N168</f>
        <v>0.94907946704907431</v>
      </c>
      <c r="O168" s="67">
        <f>RES_hhdet_num!N168+RES_hhdet_in!O168-RES_hhdet_num!O168</f>
        <v>5.6096507640107376</v>
      </c>
      <c r="P168" s="67">
        <f>RES_hhdet_num!O168+RES_hhdet_in!P168-RES_hhdet_num!P168</f>
        <v>2.6662911456599829</v>
      </c>
      <c r="Q168" s="67">
        <f>RES_hhdet_num!P168+RES_hhdet_in!Q168-RES_hhdet_num!Q168</f>
        <v>3.8447537907816383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518.25000000000091</v>
      </c>
      <c r="D171" s="67">
        <f>RES_hhdet_num!C171+RES_hhdet_in!D171-RES_hhdet_num!D171</f>
        <v>518.25000000000091</v>
      </c>
      <c r="E171" s="67">
        <f>RES_hhdet_num!D171+RES_hhdet_in!E171-RES_hhdet_num!E171</f>
        <v>518.25</v>
      </c>
      <c r="F171" s="67">
        <f>RES_hhdet_num!E171+RES_hhdet_in!F171-RES_hhdet_num!F171</f>
        <v>518.25</v>
      </c>
      <c r="G171" s="67">
        <f>RES_hhdet_num!F171+RES_hhdet_in!G171-RES_hhdet_num!G171</f>
        <v>518.25</v>
      </c>
      <c r="H171" s="67">
        <f>RES_hhdet_num!G171+RES_hhdet_in!H171-RES_hhdet_num!H171</f>
        <v>518.25</v>
      </c>
      <c r="I171" s="67">
        <f>RES_hhdet_num!H171+RES_hhdet_in!I171-RES_hhdet_num!I171</f>
        <v>518.25</v>
      </c>
      <c r="J171" s="67">
        <f>RES_hhdet_num!I171+RES_hhdet_in!J171-RES_hhdet_num!J171</f>
        <v>518.25000000000091</v>
      </c>
      <c r="K171" s="67">
        <f>RES_hhdet_num!J171+RES_hhdet_in!K171-RES_hhdet_num!K171</f>
        <v>1202.6520501085779</v>
      </c>
      <c r="L171" s="67">
        <f>RES_hhdet_num!K171+RES_hhdet_in!L171-RES_hhdet_num!L171</f>
        <v>995.07623979996151</v>
      </c>
      <c r="M171" s="67">
        <f>RES_hhdet_num!L171+RES_hhdet_in!M171-RES_hhdet_num!M171</f>
        <v>988.69027759368601</v>
      </c>
      <c r="N171" s="67">
        <f>RES_hhdet_num!M171+RES_hhdet_in!N171-RES_hhdet_num!N171</f>
        <v>964.55433748444193</v>
      </c>
      <c r="O171" s="67">
        <f>RES_hhdet_num!N171+RES_hhdet_in!O171-RES_hhdet_num!O171</f>
        <v>930.53536690429246</v>
      </c>
      <c r="P171" s="67">
        <f>RES_hhdet_num!O171+RES_hhdet_in!P171-RES_hhdet_num!P171</f>
        <v>840.60868085721359</v>
      </c>
      <c r="Q171" s="67">
        <f>RES_hhdet_num!P171+RES_hhdet_in!Q171-RES_hhdet_num!Q171</f>
        <v>816.26107818982746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12.349501875694074</v>
      </c>
      <c r="D172" s="67">
        <f>RES_hhdet_num!C172+RES_hhdet_in!D172-RES_hhdet_num!D172</f>
        <v>9</v>
      </c>
      <c r="E172" s="67">
        <f>RES_hhdet_num!D172+RES_hhdet_in!E172-RES_hhdet_num!E172</f>
        <v>9</v>
      </c>
      <c r="F172" s="67">
        <f>RES_hhdet_num!E172+RES_hhdet_in!F172-RES_hhdet_num!F172</f>
        <v>9.1418751803097678</v>
      </c>
      <c r="G172" s="67">
        <f>RES_hhdet_num!F172+RES_hhdet_in!G172-RES_hhdet_num!G172</f>
        <v>9</v>
      </c>
      <c r="H172" s="67">
        <f>RES_hhdet_num!G172+RES_hhdet_in!H172-RES_hhdet_num!H172</f>
        <v>9</v>
      </c>
      <c r="I172" s="67">
        <f>RES_hhdet_num!H172+RES_hhdet_in!I172-RES_hhdet_num!I172</f>
        <v>9</v>
      </c>
      <c r="J172" s="67">
        <f>RES_hhdet_num!I172+RES_hhdet_in!J172-RES_hhdet_num!J172</f>
        <v>18.017882128961901</v>
      </c>
      <c r="K172" s="67">
        <f>RES_hhdet_num!J172+RES_hhdet_in!K172-RES_hhdet_num!K172</f>
        <v>37.349501875694045</v>
      </c>
      <c r="L172" s="67">
        <f>RES_hhdet_num!K172+RES_hhdet_in!L172-RES_hhdet_num!L172</f>
        <v>30.610978259339731</v>
      </c>
      <c r="M172" s="67">
        <f>RES_hhdet_num!L172+RES_hhdet_in!M172-RES_hhdet_num!M172</f>
        <v>39.951649190581747</v>
      </c>
      <c r="N172" s="67">
        <f>RES_hhdet_num!M172+RES_hhdet_in!N172-RES_hhdet_num!N172</f>
        <v>42.141875180309739</v>
      </c>
      <c r="O172" s="67">
        <f>RES_hhdet_num!N172+RES_hhdet_in!O172-RES_hhdet_num!O172</f>
        <v>41.724910820013747</v>
      </c>
      <c r="P172" s="67">
        <f>RES_hhdet_num!O172+RES_hhdet_in!P172-RES_hhdet_num!P172</f>
        <v>50.320800665156867</v>
      </c>
      <c r="Q172" s="67">
        <f>RES_hhdet_num!P172+RES_hhdet_in!Q172-RES_hhdet_num!Q172</f>
        <v>55.760654921246669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78.749999999999886</v>
      </c>
      <c r="D176" s="67">
        <f>RES_hhdet_num!C176+RES_hhdet_in!D176-RES_hhdet_num!D176</f>
        <v>78.750000000000114</v>
      </c>
      <c r="E176" s="67">
        <f>RES_hhdet_num!D176+RES_hhdet_in!E176-RES_hhdet_num!E176</f>
        <v>78.75</v>
      </c>
      <c r="F176" s="67">
        <f>RES_hhdet_num!E176+RES_hhdet_in!F176-RES_hhdet_num!F176</f>
        <v>78.749999999999773</v>
      </c>
      <c r="G176" s="67">
        <f>RES_hhdet_num!F176+RES_hhdet_in!G176-RES_hhdet_num!G176</f>
        <v>78.750000000000227</v>
      </c>
      <c r="H176" s="67">
        <f>RES_hhdet_num!G176+RES_hhdet_in!H176-RES_hhdet_num!H176</f>
        <v>78.75</v>
      </c>
      <c r="I176" s="67">
        <f>RES_hhdet_num!H176+RES_hhdet_in!I176-RES_hhdet_num!I176</f>
        <v>142.84877297479557</v>
      </c>
      <c r="J176" s="67">
        <f>RES_hhdet_num!I176+RES_hhdet_in!J176-RES_hhdet_num!J176</f>
        <v>78.749999999999773</v>
      </c>
      <c r="K176" s="67">
        <f>RES_hhdet_num!J176+RES_hhdet_in!K176-RES_hhdet_num!K176</f>
        <v>116.69093431049737</v>
      </c>
      <c r="L176" s="67">
        <f>RES_hhdet_num!K176+RES_hhdet_in!L176-RES_hhdet_num!L176</f>
        <v>263.69528664913764</v>
      </c>
      <c r="M176" s="67">
        <f>RES_hhdet_num!L176+RES_hhdet_in!M176-RES_hhdet_num!M176</f>
        <v>323.96623477412913</v>
      </c>
      <c r="N176" s="67">
        <f>RES_hhdet_num!M176+RES_hhdet_in!N176-RES_hhdet_num!N176</f>
        <v>219.98347074902699</v>
      </c>
      <c r="O176" s="67">
        <f>RES_hhdet_num!N176+RES_hhdet_in!O176-RES_hhdet_num!O176</f>
        <v>139.06365904766835</v>
      </c>
      <c r="P176" s="67">
        <f>RES_hhdet_num!O176+RES_hhdet_in!P176-RES_hhdet_num!P176</f>
        <v>227.13134403403637</v>
      </c>
      <c r="Q176" s="67">
        <f>RES_hhdet_num!P176+RES_hhdet_in!Q176-RES_hhdet_num!Q176</f>
        <v>133.59877297479488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465.75</v>
      </c>
      <c r="D177" s="83">
        <f>RES_hhdet_num!C177+RES_hhdet_in!D177-RES_hhdet_num!D177</f>
        <v>465.75</v>
      </c>
      <c r="E177" s="83">
        <f>RES_hhdet_num!D177+RES_hhdet_in!E177-RES_hhdet_num!E177</f>
        <v>465.75</v>
      </c>
      <c r="F177" s="83">
        <f>RES_hhdet_num!E177+RES_hhdet_in!F177-RES_hhdet_num!F177</f>
        <v>465.75</v>
      </c>
      <c r="G177" s="83">
        <f>RES_hhdet_num!F177+RES_hhdet_in!G177-RES_hhdet_num!G177</f>
        <v>465.75</v>
      </c>
      <c r="H177" s="83">
        <f>RES_hhdet_num!G177+RES_hhdet_in!H177-RES_hhdet_num!H177</f>
        <v>465.75</v>
      </c>
      <c r="I177" s="83">
        <f>RES_hhdet_num!H177+RES_hhdet_in!I177-RES_hhdet_num!I177</f>
        <v>465.75</v>
      </c>
      <c r="J177" s="83">
        <f>RES_hhdet_num!I177+RES_hhdet_in!J177-RES_hhdet_num!J177</f>
        <v>705.69811624066369</v>
      </c>
      <c r="K177" s="83">
        <f>RES_hhdet_num!J177+RES_hhdet_in!K177-RES_hhdet_num!K177</f>
        <v>1148.9340656895019</v>
      </c>
      <c r="L177" s="83">
        <f>RES_hhdet_num!K177+RES_hhdet_in!L177-RES_hhdet_num!L177</f>
        <v>927.3516925414142</v>
      </c>
      <c r="M177" s="83">
        <f>RES_hhdet_num!L177+RES_hhdet_in!M177-RES_hhdet_num!M177</f>
        <v>929.29301871113057</v>
      </c>
      <c r="N177" s="83">
        <f>RES_hhdet_num!M177+RES_hhdet_in!N177-RES_hhdet_num!N177</f>
        <v>904.31916129504407</v>
      </c>
      <c r="O177" s="83">
        <f>RES_hhdet_num!N177+RES_hhdet_in!O177-RES_hhdet_num!O177</f>
        <v>871.56134095233301</v>
      </c>
      <c r="P177" s="83">
        <f>RES_hhdet_num!O177+RES_hhdet_in!P177-RES_hhdet_num!P177</f>
        <v>794.89673901490914</v>
      </c>
      <c r="Q177" s="83">
        <f>RES_hhdet_num!P177+RES_hhdet_in!Q177-RES_hhdet_num!Q177</f>
        <v>780.02622702520421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2023.5625</v>
      </c>
      <c r="E5" s="67">
        <v>702.5625</v>
      </c>
      <c r="F5" s="67">
        <v>549.5625</v>
      </c>
      <c r="G5" s="67">
        <v>531.5625</v>
      </c>
      <c r="H5" s="67">
        <v>21.562500000000004</v>
      </c>
      <c r="I5" s="67">
        <v>0</v>
      </c>
      <c r="J5" s="67">
        <v>0</v>
      </c>
      <c r="K5" s="67">
        <v>0</v>
      </c>
      <c r="L5" s="67">
        <v>956.00000000000011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107</v>
      </c>
      <c r="D8" s="67">
        <v>678</v>
      </c>
      <c r="E8" s="67">
        <v>421</v>
      </c>
      <c r="F8" s="67">
        <v>340</v>
      </c>
      <c r="G8" s="67">
        <v>298</v>
      </c>
      <c r="H8" s="67">
        <v>123</v>
      </c>
      <c r="I8" s="67">
        <v>58</v>
      </c>
      <c r="J8" s="67">
        <v>4</v>
      </c>
      <c r="K8" s="67">
        <v>114</v>
      </c>
      <c r="L8" s="67">
        <v>956</v>
      </c>
      <c r="M8" s="67">
        <v>263</v>
      </c>
      <c r="N8" s="67">
        <v>311</v>
      </c>
      <c r="O8" s="67">
        <v>270</v>
      </c>
      <c r="P8" s="67">
        <v>2</v>
      </c>
      <c r="Q8" s="67">
        <v>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232.98293307936521</v>
      </c>
      <c r="E11" s="67">
        <v>7.0170669206347878</v>
      </c>
      <c r="F11" s="67">
        <v>237.60039269393053</v>
      </c>
      <c r="G11" s="67">
        <v>117.27820248505007</v>
      </c>
      <c r="H11" s="67">
        <v>9.0844957330901277</v>
      </c>
      <c r="I11" s="67">
        <v>0</v>
      </c>
      <c r="J11" s="67">
        <v>0</v>
      </c>
      <c r="K11" s="67">
        <v>0</v>
      </c>
      <c r="L11" s="67">
        <v>26.000000000000014</v>
      </c>
      <c r="M11" s="67">
        <v>0</v>
      </c>
      <c r="N11" s="67">
        <v>0</v>
      </c>
      <c r="O11" s="67">
        <v>111.9409543937103</v>
      </c>
      <c r="P11" s="67">
        <v>80.674902797318055</v>
      </c>
      <c r="Q11" s="67">
        <v>1.2753787713020301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5</v>
      </c>
      <c r="E12" s="67">
        <v>0.99999999999999944</v>
      </c>
      <c r="F12" s="67">
        <v>7</v>
      </c>
      <c r="G12" s="67">
        <v>4.8294923260424518</v>
      </c>
      <c r="H12" s="67">
        <v>0.3333759902051423</v>
      </c>
      <c r="I12" s="67">
        <v>0</v>
      </c>
      <c r="J12" s="67">
        <v>1.0000000000000098</v>
      </c>
      <c r="K12" s="67">
        <v>0</v>
      </c>
      <c r="L12" s="67">
        <v>1.9999999999999998</v>
      </c>
      <c r="M12" s="67">
        <v>1.0016889049090711</v>
      </c>
      <c r="N12" s="67">
        <v>2.8373518436819474</v>
      </c>
      <c r="O12" s="67">
        <v>19.000000000000004</v>
      </c>
      <c r="P12" s="67">
        <v>24.615159067474988</v>
      </c>
      <c r="Q12" s="67">
        <v>1.67228185025375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0</v>
      </c>
      <c r="D15" s="67">
        <v>2099</v>
      </c>
      <c r="E15" s="67">
        <v>895.99999999999977</v>
      </c>
      <c r="F15" s="67">
        <v>731</v>
      </c>
      <c r="G15" s="67">
        <v>734.00000000000011</v>
      </c>
      <c r="H15" s="67">
        <v>250.00000000000034</v>
      </c>
      <c r="I15" s="67">
        <v>92.840276375021801</v>
      </c>
      <c r="J15" s="67">
        <v>0</v>
      </c>
      <c r="K15" s="67">
        <v>0</v>
      </c>
      <c r="L15" s="67">
        <v>1979.5556541889478</v>
      </c>
      <c r="M15" s="67">
        <v>631.2880450656736</v>
      </c>
      <c r="N15" s="67">
        <v>593.02070582228657</v>
      </c>
      <c r="O15" s="67">
        <v>491.61404052043872</v>
      </c>
      <c r="P15" s="67">
        <v>20.294896040245021</v>
      </c>
      <c r="Q15" s="67">
        <v>96.277059095110403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66.230514763081601</v>
      </c>
      <c r="E16" s="67">
        <v>37.749999999999986</v>
      </c>
      <c r="F16" s="67">
        <v>35.75</v>
      </c>
      <c r="G16" s="67">
        <v>35.750000000000043</v>
      </c>
      <c r="H16" s="67">
        <v>29.749999999999925</v>
      </c>
      <c r="I16" s="67">
        <v>0</v>
      </c>
      <c r="J16" s="67">
        <v>23.000000000000227</v>
      </c>
      <c r="K16" s="67">
        <v>13</v>
      </c>
      <c r="L16" s="67">
        <v>136.37113635666535</v>
      </c>
      <c r="M16" s="67">
        <v>83.487875250295772</v>
      </c>
      <c r="N16" s="67">
        <v>117.98235393033153</v>
      </c>
      <c r="O16" s="67">
        <v>113.00531416067523</v>
      </c>
      <c r="P16" s="67">
        <v>32.233684860943569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397.00000000000006</v>
      </c>
      <c r="E21" s="67">
        <v>365.61042643822293</v>
      </c>
      <c r="F21" s="67">
        <v>383.93210231479054</v>
      </c>
      <c r="G21" s="67">
        <v>342.12849570550117</v>
      </c>
      <c r="H21" s="67">
        <v>295.86534111344798</v>
      </c>
      <c r="I21" s="67">
        <v>646.99999999999989</v>
      </c>
      <c r="J21" s="67">
        <v>822.99999999999989</v>
      </c>
      <c r="K21" s="67">
        <v>846.99999999999989</v>
      </c>
      <c r="L21" s="67">
        <v>974.99999999999989</v>
      </c>
      <c r="M21" s="67">
        <v>764.99999999999977</v>
      </c>
      <c r="N21" s="67">
        <v>662</v>
      </c>
      <c r="O21" s="67">
        <v>632</v>
      </c>
      <c r="P21" s="67">
        <v>507.00000000000034</v>
      </c>
      <c r="Q21" s="67">
        <v>413.00000000000023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1881.75</v>
      </c>
      <c r="E22" s="83">
        <v>796.75000000000011</v>
      </c>
      <c r="F22" s="83">
        <v>627.74999999999966</v>
      </c>
      <c r="G22" s="83">
        <v>662.74999999999989</v>
      </c>
      <c r="H22" s="83">
        <v>192.75000000000006</v>
      </c>
      <c r="I22" s="83">
        <v>0</v>
      </c>
      <c r="J22" s="83">
        <v>0</v>
      </c>
      <c r="K22" s="83">
        <v>0</v>
      </c>
      <c r="L22" s="83">
        <v>1532.577357726642</v>
      </c>
      <c r="M22" s="83">
        <v>763.97830195437371</v>
      </c>
      <c r="N22" s="83">
        <v>590.57142857142935</v>
      </c>
      <c r="O22" s="83">
        <v>560.57142857142753</v>
      </c>
      <c r="P22" s="83">
        <v>125.5481086756656</v>
      </c>
      <c r="Q22" s="83">
        <v>94.000000000000114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1077.75</v>
      </c>
      <c r="E26" s="67">
        <v>0</v>
      </c>
      <c r="F26" s="67">
        <v>1087.75</v>
      </c>
      <c r="G26" s="67">
        <v>887.75000000000011</v>
      </c>
      <c r="H26" s="67">
        <v>2590.75</v>
      </c>
      <c r="I26" s="67">
        <v>2542.75</v>
      </c>
      <c r="J26" s="67">
        <v>499.75</v>
      </c>
      <c r="K26" s="67">
        <v>618.75</v>
      </c>
      <c r="L26" s="67">
        <v>444.75</v>
      </c>
      <c r="M26" s="67">
        <v>1649.75</v>
      </c>
      <c r="N26" s="67">
        <v>1454.75</v>
      </c>
      <c r="O26" s="67">
        <v>1359.75</v>
      </c>
      <c r="P26" s="67">
        <v>3335.75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763</v>
      </c>
      <c r="D29" s="67">
        <v>1811</v>
      </c>
      <c r="E29" s="67">
        <v>1257.25</v>
      </c>
      <c r="F29" s="67">
        <v>1947.25</v>
      </c>
      <c r="G29" s="67">
        <v>1786.25</v>
      </c>
      <c r="H29" s="67">
        <v>2386.25</v>
      </c>
      <c r="I29" s="67">
        <v>2461.25</v>
      </c>
      <c r="J29" s="67">
        <v>1702.25</v>
      </c>
      <c r="K29" s="67">
        <v>1666.5</v>
      </c>
      <c r="L29" s="67">
        <v>1357.75</v>
      </c>
      <c r="M29" s="67">
        <v>1274</v>
      </c>
      <c r="N29" s="67">
        <v>879</v>
      </c>
      <c r="O29" s="67">
        <v>671</v>
      </c>
      <c r="P29" s="67">
        <v>2238</v>
      </c>
      <c r="Q29" s="67">
        <v>129.00000000000003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277.81090982575478</v>
      </c>
      <c r="E31" s="67">
        <v>0</v>
      </c>
      <c r="F31" s="67">
        <v>257.85163776493255</v>
      </c>
      <c r="G31" s="67">
        <v>257.4392789373814</v>
      </c>
      <c r="H31" s="67">
        <v>319.36522462562397</v>
      </c>
      <c r="I31" s="67">
        <v>353.67208271787297</v>
      </c>
      <c r="J31" s="67">
        <v>177.56065715047129</v>
      </c>
      <c r="K31" s="67">
        <v>250.24176558300584</v>
      </c>
      <c r="L31" s="67">
        <v>176.86024053056337</v>
      </c>
      <c r="M31" s="67">
        <v>295.7262671696667</v>
      </c>
      <c r="N31" s="67">
        <v>338.255033557047</v>
      </c>
      <c r="O31" s="67">
        <v>345.88575096277276</v>
      </c>
      <c r="P31" s="67">
        <v>424.01864035087721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0.75</v>
      </c>
      <c r="D32" s="67">
        <v>6.8059286384373117</v>
      </c>
      <c r="E32" s="67">
        <v>1.75</v>
      </c>
      <c r="F32" s="67">
        <v>9.1483622350674381</v>
      </c>
      <c r="G32" s="67">
        <v>10.060721062618596</v>
      </c>
      <c r="H32" s="67">
        <v>18.134775374376041</v>
      </c>
      <c r="I32" s="67">
        <v>22.827917282127032</v>
      </c>
      <c r="J32" s="67">
        <v>17.034825207875926</v>
      </c>
      <c r="K32" s="67">
        <v>21.234038590036771</v>
      </c>
      <c r="L32" s="67">
        <v>15.551371908620625</v>
      </c>
      <c r="M32" s="67">
        <v>38.893083300569899</v>
      </c>
      <c r="N32" s="67">
        <v>52.744966442953022</v>
      </c>
      <c r="O32" s="67">
        <v>60.614249037227218</v>
      </c>
      <c r="P32" s="67">
        <v>98.481359649122808</v>
      </c>
      <c r="Q32" s="67">
        <v>2.8421709430404007E-14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1520.4999999999993</v>
      </c>
      <c r="E35" s="67">
        <v>797.77828044993691</v>
      </c>
      <c r="F35" s="67">
        <v>1511.5000000000007</v>
      </c>
      <c r="G35" s="67">
        <v>1324.5</v>
      </c>
      <c r="H35" s="67">
        <v>2878.4999999999995</v>
      </c>
      <c r="I35" s="67">
        <v>2799.4999999999982</v>
      </c>
      <c r="J35" s="67">
        <v>1053.7483252498907</v>
      </c>
      <c r="K35" s="67">
        <v>1017.4999999999995</v>
      </c>
      <c r="L35" s="67">
        <v>1644.9904790172325</v>
      </c>
      <c r="M35" s="67">
        <v>1860.5000000000007</v>
      </c>
      <c r="N35" s="67">
        <v>2408.155578202975</v>
      </c>
      <c r="O35" s="67">
        <v>2359.7130036668191</v>
      </c>
      <c r="P35" s="67">
        <v>5447.9381672536665</v>
      </c>
      <c r="Q35" s="67">
        <v>2108.4930118069269</v>
      </c>
    </row>
    <row r="36" spans="1:17" ht="12" customHeight="1" x14ac:dyDescent="0.25">
      <c r="A36" s="23" t="s">
        <v>141</v>
      </c>
      <c r="B36" s="67"/>
      <c r="C36" s="67">
        <v>12.75</v>
      </c>
      <c r="D36" s="67">
        <v>55.750000000000028</v>
      </c>
      <c r="E36" s="67">
        <v>49.75</v>
      </c>
      <c r="F36" s="67">
        <v>75.749999999999986</v>
      </c>
      <c r="G36" s="67">
        <v>69.750000000000057</v>
      </c>
      <c r="H36" s="67">
        <v>178.31183274633281</v>
      </c>
      <c r="I36" s="67">
        <v>199.61063370207648</v>
      </c>
      <c r="J36" s="67">
        <v>195.52572853702884</v>
      </c>
      <c r="K36" s="67">
        <v>115.75000000000023</v>
      </c>
      <c r="L36" s="67">
        <v>116.3926825185754</v>
      </c>
      <c r="M36" s="67">
        <v>291.33134998314387</v>
      </c>
      <c r="N36" s="67">
        <v>377.46126026121738</v>
      </c>
      <c r="O36" s="67">
        <v>360.28699633318104</v>
      </c>
      <c r="P36" s="67">
        <v>786.06183274633293</v>
      </c>
      <c r="Q36" s="67">
        <v>442.06149175607811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120.125</v>
      </c>
      <c r="D40" s="67">
        <v>586.99419312267491</v>
      </c>
      <c r="E40" s="67">
        <v>139.49414094307656</v>
      </c>
      <c r="F40" s="67">
        <v>575.11024303349041</v>
      </c>
      <c r="G40" s="67">
        <v>429.7549760398125</v>
      </c>
      <c r="H40" s="67">
        <v>1153.3342646115304</v>
      </c>
      <c r="I40" s="67">
        <v>988.09297577678205</v>
      </c>
      <c r="J40" s="67">
        <v>930.99999999999852</v>
      </c>
      <c r="K40" s="67">
        <v>503.50000000000091</v>
      </c>
      <c r="L40" s="67">
        <v>192.41161243918401</v>
      </c>
      <c r="M40" s="67">
        <v>0</v>
      </c>
      <c r="N40" s="67">
        <v>553.50037298025359</v>
      </c>
      <c r="O40" s="67">
        <v>555.92605675863911</v>
      </c>
      <c r="P40" s="67">
        <v>978.30753669408534</v>
      </c>
      <c r="Q40" s="67">
        <v>2.2787241106146849E-13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1269.75</v>
      </c>
      <c r="E41" s="83">
        <v>718.14285714285711</v>
      </c>
      <c r="F41" s="83">
        <v>1281.75</v>
      </c>
      <c r="G41" s="83">
        <v>1231.75</v>
      </c>
      <c r="H41" s="83">
        <v>2500.75</v>
      </c>
      <c r="I41" s="83">
        <v>2821.75</v>
      </c>
      <c r="J41" s="83">
        <v>279.42828079691805</v>
      </c>
      <c r="K41" s="83">
        <v>683.74999999999909</v>
      </c>
      <c r="L41" s="83">
        <v>1872.5058068773251</v>
      </c>
      <c r="M41" s="83">
        <v>2416.75</v>
      </c>
      <c r="N41" s="83">
        <v>2613.3897569665096</v>
      </c>
      <c r="O41" s="83">
        <v>2202.7450239601867</v>
      </c>
      <c r="P41" s="83">
        <v>5161.1657353884693</v>
      </c>
      <c r="Q41" s="83">
        <v>1770.6570242232178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15734.125</v>
      </c>
      <c r="D45" s="67">
        <v>15691.125</v>
      </c>
      <c r="E45" s="67">
        <v>14236.125</v>
      </c>
      <c r="F45" s="67">
        <v>15180.125</v>
      </c>
      <c r="G45" s="67">
        <v>0</v>
      </c>
      <c r="H45" s="67">
        <v>1385.125</v>
      </c>
      <c r="I45" s="67">
        <v>0</v>
      </c>
      <c r="J45" s="67">
        <v>0</v>
      </c>
      <c r="K45" s="67">
        <v>11278.125</v>
      </c>
      <c r="L45" s="67">
        <v>658.12500000000011</v>
      </c>
      <c r="M45" s="67">
        <v>5485.125</v>
      </c>
      <c r="N45" s="67">
        <v>0</v>
      </c>
      <c r="O45" s="67">
        <v>1427.1249999999998</v>
      </c>
      <c r="P45" s="67">
        <v>0</v>
      </c>
      <c r="Q45" s="67">
        <v>7165.0000000000146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13739</v>
      </c>
      <c r="D48" s="67">
        <v>15691.125</v>
      </c>
      <c r="E48" s="67">
        <v>12913</v>
      </c>
      <c r="F48" s="67">
        <v>11500</v>
      </c>
      <c r="G48" s="67">
        <v>2721</v>
      </c>
      <c r="H48" s="67">
        <v>4790</v>
      </c>
      <c r="I48" s="67">
        <v>1816</v>
      </c>
      <c r="J48" s="67">
        <v>0</v>
      </c>
      <c r="K48" s="67">
        <v>11278.125</v>
      </c>
      <c r="L48" s="67">
        <v>13455.875</v>
      </c>
      <c r="M48" s="67">
        <v>5485.125</v>
      </c>
      <c r="N48" s="67">
        <v>2474</v>
      </c>
      <c r="O48" s="67">
        <v>0</v>
      </c>
      <c r="P48" s="67">
        <v>687.99999999999989</v>
      </c>
      <c r="Q48" s="67">
        <v>5372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5983.0000000000018</v>
      </c>
      <c r="D50" s="67">
        <v>23125.999999999985</v>
      </c>
      <c r="E50" s="67">
        <v>7144.801840281204</v>
      </c>
      <c r="F50" s="67">
        <v>7326.4636957388193</v>
      </c>
      <c r="G50" s="67">
        <v>1.455191522836571E-11</v>
      </c>
      <c r="H50" s="67">
        <v>543.07457168710539</v>
      </c>
      <c r="I50" s="67">
        <v>0</v>
      </c>
      <c r="J50" s="67">
        <v>1.4551915228366408E-11</v>
      </c>
      <c r="K50" s="67">
        <v>7456.5186387669055</v>
      </c>
      <c r="L50" s="67">
        <v>1186.3396801022996</v>
      </c>
      <c r="M50" s="67">
        <v>11512.245250262267</v>
      </c>
      <c r="N50" s="67">
        <v>4710.6982481464929</v>
      </c>
      <c r="O50" s="67">
        <v>4525.2666648815175</v>
      </c>
      <c r="P50" s="67">
        <v>88.226319367532724</v>
      </c>
      <c r="Q50" s="67">
        <v>5032.0000000000146</v>
      </c>
    </row>
    <row r="51" spans="1:17" ht="12" customHeight="1" x14ac:dyDescent="0.25">
      <c r="A51" s="23" t="s">
        <v>164</v>
      </c>
      <c r="B51" s="67"/>
      <c r="C51" s="67">
        <v>317.51482893508273</v>
      </c>
      <c r="D51" s="67">
        <v>829.3031138610753</v>
      </c>
      <c r="E51" s="67">
        <v>646.05662651380021</v>
      </c>
      <c r="F51" s="67">
        <v>639.33819244401195</v>
      </c>
      <c r="G51" s="67">
        <v>158.99999999998707</v>
      </c>
      <c r="H51" s="67">
        <v>568.00000000001296</v>
      </c>
      <c r="I51" s="67">
        <v>459</v>
      </c>
      <c r="J51" s="67">
        <v>303.99999999999073</v>
      </c>
      <c r="K51" s="67">
        <v>1072.2867853516937</v>
      </c>
      <c r="L51" s="67">
        <v>385.3544449019264</v>
      </c>
      <c r="M51" s="67">
        <v>1730.9309794085623</v>
      </c>
      <c r="N51" s="67">
        <v>672.5282006499782</v>
      </c>
      <c r="O51" s="67">
        <v>1290.563117080927</v>
      </c>
      <c r="P51" s="67">
        <v>1004.9009615825406</v>
      </c>
      <c r="Q51" s="67">
        <v>2613.2368262329869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9873.0000000000109</v>
      </c>
      <c r="D54" s="67">
        <v>2663.4017747775642</v>
      </c>
      <c r="E54" s="67">
        <v>8648.0000000000036</v>
      </c>
      <c r="F54" s="67">
        <v>10034.999999999991</v>
      </c>
      <c r="G54" s="67">
        <v>319.74086889408767</v>
      </c>
      <c r="H54" s="67">
        <v>4222.7214300362448</v>
      </c>
      <c r="I54" s="67">
        <v>0</v>
      </c>
      <c r="J54" s="67">
        <v>0</v>
      </c>
      <c r="K54" s="67">
        <v>14893.087153224902</v>
      </c>
      <c r="L54" s="67">
        <v>1795.7990344536565</v>
      </c>
      <c r="M54" s="67">
        <v>0</v>
      </c>
      <c r="N54" s="67">
        <v>1590.184532157884</v>
      </c>
      <c r="O54" s="67">
        <v>372.3209602702882</v>
      </c>
      <c r="P54" s="67">
        <v>9.0949470177293006E-13</v>
      </c>
      <c r="Q54" s="67">
        <v>104.00000000000091</v>
      </c>
    </row>
    <row r="55" spans="1:17" ht="12" customHeight="1" x14ac:dyDescent="0.25">
      <c r="A55" s="23" t="s">
        <v>141</v>
      </c>
      <c r="B55" s="67"/>
      <c r="C55" s="67">
        <v>345.36012268380307</v>
      </c>
      <c r="D55" s="67">
        <v>49.161814421746982</v>
      </c>
      <c r="E55" s="67">
        <v>426.24999999999989</v>
      </c>
      <c r="F55" s="67">
        <v>491.82121094045164</v>
      </c>
      <c r="G55" s="67">
        <v>113.2499999999911</v>
      </c>
      <c r="H55" s="67">
        <v>310.25000000000853</v>
      </c>
      <c r="I55" s="67">
        <v>0</v>
      </c>
      <c r="J55" s="67">
        <v>173.24999999999471</v>
      </c>
      <c r="K55" s="67">
        <v>648.61012268380819</v>
      </c>
      <c r="L55" s="67">
        <v>3.1954297414273123</v>
      </c>
      <c r="M55" s="67">
        <v>322.15104291263981</v>
      </c>
      <c r="N55" s="67">
        <v>396.59476214398074</v>
      </c>
      <c r="O55" s="67">
        <v>52.818146508290148</v>
      </c>
      <c r="P55" s="67">
        <v>0</v>
      </c>
      <c r="Q55" s="67">
        <v>121.00000000000011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5284.2247256579021</v>
      </c>
      <c r="D59" s="67">
        <v>5207.5000000000064</v>
      </c>
      <c r="E59" s="67">
        <v>3706.4999999999909</v>
      </c>
      <c r="F59" s="67">
        <v>5322.5000000000018</v>
      </c>
      <c r="G59" s="67">
        <v>0</v>
      </c>
      <c r="H59" s="67">
        <v>3397.0766572177258</v>
      </c>
      <c r="I59" s="67">
        <v>0</v>
      </c>
      <c r="J59" s="67">
        <v>7037.5</v>
      </c>
      <c r="K59" s="67">
        <v>6394.275274342097</v>
      </c>
      <c r="L59" s="67">
        <v>122.56407770699222</v>
      </c>
      <c r="M59" s="67">
        <v>834.87225953796701</v>
      </c>
      <c r="N59" s="67">
        <v>0</v>
      </c>
      <c r="O59" s="67">
        <v>6971.9516899704658</v>
      </c>
      <c r="P59" s="67">
        <v>183.25667611559547</v>
      </c>
      <c r="Q59" s="67">
        <v>1508.0000000000127</v>
      </c>
    </row>
    <row r="60" spans="1:17" ht="12" customHeight="1" x14ac:dyDescent="0.25">
      <c r="A60" s="29" t="s">
        <v>140</v>
      </c>
      <c r="B60" s="83"/>
      <c r="C60" s="83">
        <v>17389</v>
      </c>
      <c r="D60" s="83">
        <v>17242.999999999993</v>
      </c>
      <c r="E60" s="83">
        <v>17289.000000000007</v>
      </c>
      <c r="F60" s="83">
        <v>16617</v>
      </c>
      <c r="G60" s="83">
        <v>2080.25</v>
      </c>
      <c r="H60" s="83">
        <v>10063.38167611561</v>
      </c>
      <c r="I60" s="83">
        <v>4810.25</v>
      </c>
      <c r="J60" s="83">
        <v>0</v>
      </c>
      <c r="K60" s="83">
        <v>27377.349725657903</v>
      </c>
      <c r="L60" s="83">
        <v>25508.594931866446</v>
      </c>
      <c r="M60" s="83">
        <v>28011.882293905874</v>
      </c>
      <c r="N60" s="83">
        <v>17677.201110325812</v>
      </c>
      <c r="O60" s="83">
        <v>1050.6205260250126</v>
      </c>
      <c r="P60" s="83">
        <v>1201.8683238844046</v>
      </c>
      <c r="Q60" s="83">
        <v>5901.4683233910073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22208.874999999996</v>
      </c>
      <c r="D64" s="67">
        <v>22508.875</v>
      </c>
      <c r="E64" s="67">
        <v>32329.875000000004</v>
      </c>
      <c r="F64" s="67">
        <v>29129.875</v>
      </c>
      <c r="G64" s="67">
        <v>40785.875000000007</v>
      </c>
      <c r="H64" s="67">
        <v>33705.875</v>
      </c>
      <c r="I64" s="67">
        <v>22939.875</v>
      </c>
      <c r="J64" s="67">
        <v>47002.875</v>
      </c>
      <c r="K64" s="67">
        <v>26220.875</v>
      </c>
      <c r="L64" s="67">
        <v>19571.875</v>
      </c>
      <c r="M64" s="67">
        <v>2072.875</v>
      </c>
      <c r="N64" s="67">
        <v>8628.8750000000018</v>
      </c>
      <c r="O64" s="67">
        <v>10703.874999999998</v>
      </c>
      <c r="P64" s="67">
        <v>18493.875</v>
      </c>
      <c r="Q64" s="67">
        <v>0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20413</v>
      </c>
      <c r="D67" s="67">
        <v>23048.5</v>
      </c>
      <c r="E67" s="67">
        <v>22072</v>
      </c>
      <c r="F67" s="67">
        <v>19553</v>
      </c>
      <c r="G67" s="67">
        <v>21664</v>
      </c>
      <c r="H67" s="67">
        <v>21059</v>
      </c>
      <c r="I67" s="67">
        <v>16790</v>
      </c>
      <c r="J67" s="67">
        <v>26587</v>
      </c>
      <c r="K67" s="67">
        <v>26220.875</v>
      </c>
      <c r="L67" s="67">
        <v>19571.875</v>
      </c>
      <c r="M67" s="67">
        <v>11442.125</v>
      </c>
      <c r="N67" s="67">
        <v>8628.875</v>
      </c>
      <c r="O67" s="67">
        <v>10703.875</v>
      </c>
      <c r="P67" s="67">
        <v>18493.875</v>
      </c>
      <c r="Q67" s="67">
        <v>6166.9999999999982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16323.999999999971</v>
      </c>
      <c r="D69" s="67">
        <v>16221.210930013316</v>
      </c>
      <c r="E69" s="67">
        <v>32101.999999999971</v>
      </c>
      <c r="F69" s="67">
        <v>20994.18412706643</v>
      </c>
      <c r="G69" s="67">
        <v>31569.998939147197</v>
      </c>
      <c r="H69" s="67">
        <v>25555.154540651452</v>
      </c>
      <c r="I69" s="67">
        <v>20818.499411062388</v>
      </c>
      <c r="J69" s="67">
        <v>45702.638297038444</v>
      </c>
      <c r="K69" s="67">
        <v>29468.155426914018</v>
      </c>
      <c r="L69" s="67">
        <v>24325.755023719212</v>
      </c>
      <c r="M69" s="67">
        <v>3093.001024256585</v>
      </c>
      <c r="N69" s="67">
        <v>4927.1284043125725</v>
      </c>
      <c r="O69" s="67">
        <v>7717.1417707599949</v>
      </c>
      <c r="P69" s="67">
        <v>11996.947004890386</v>
      </c>
      <c r="Q69" s="67">
        <v>0</v>
      </c>
    </row>
    <row r="70" spans="1:17" ht="12" customHeight="1" x14ac:dyDescent="0.25">
      <c r="A70" s="23" t="s">
        <v>159</v>
      </c>
      <c r="B70" s="67"/>
      <c r="C70" s="67">
        <v>763.25155510376726</v>
      </c>
      <c r="D70" s="67">
        <v>870.82720788103904</v>
      </c>
      <c r="E70" s="67">
        <v>2006.5346537689986</v>
      </c>
      <c r="F70" s="67">
        <v>1691.374312238594</v>
      </c>
      <c r="G70" s="67">
        <v>2342.4433004737671</v>
      </c>
      <c r="H70" s="67">
        <v>2828.4252464789656</v>
      </c>
      <c r="I70" s="67">
        <v>2923.1934959831451</v>
      </c>
      <c r="J70" s="67">
        <v>5892.2367029615425</v>
      </c>
      <c r="K70" s="67">
        <v>4285.7195730859894</v>
      </c>
      <c r="L70" s="67">
        <v>3287.1199762807892</v>
      </c>
      <c r="M70" s="67">
        <v>4512.8739757434159</v>
      </c>
      <c r="N70" s="67">
        <v>5678.9999999999673</v>
      </c>
      <c r="O70" s="67">
        <v>5707.7332292400079</v>
      </c>
      <c r="P70" s="67">
        <v>7523.9279951096169</v>
      </c>
      <c r="Q70" s="67">
        <v>2123.7499999999504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7580.2701489351412</v>
      </c>
      <c r="D73" s="67">
        <v>5221.3289447912721</v>
      </c>
      <c r="E73" s="67">
        <v>3894.0922302772951</v>
      </c>
      <c r="F73" s="67">
        <v>6114.404836025451</v>
      </c>
      <c r="G73" s="67">
        <v>6514.8490145271762</v>
      </c>
      <c r="H73" s="67">
        <v>5000.8727324891997</v>
      </c>
      <c r="I73" s="67">
        <v>1339.1509584604946</v>
      </c>
      <c r="J73" s="67">
        <v>4253.4800613747102</v>
      </c>
      <c r="K73" s="67">
        <v>0</v>
      </c>
      <c r="L73" s="67">
        <v>0</v>
      </c>
      <c r="M73" s="67">
        <v>0</v>
      </c>
      <c r="N73" s="67">
        <v>1195.3600590588462</v>
      </c>
      <c r="O73" s="67">
        <v>1431.0505875693848</v>
      </c>
      <c r="P73" s="67">
        <v>2733.137794969447</v>
      </c>
      <c r="Q73" s="67">
        <v>0</v>
      </c>
    </row>
    <row r="74" spans="1:17" ht="12" customHeight="1" x14ac:dyDescent="0.25">
      <c r="A74" s="23" t="s">
        <v>141</v>
      </c>
      <c r="B74" s="67"/>
      <c r="C74" s="67">
        <v>182.52939336538907</v>
      </c>
      <c r="D74" s="67">
        <v>195.50791731437252</v>
      </c>
      <c r="E74" s="67">
        <v>92.04473841846243</v>
      </c>
      <c r="F74" s="67">
        <v>329.91172466952514</v>
      </c>
      <c r="G74" s="67">
        <v>358.58374585186277</v>
      </c>
      <c r="H74" s="67">
        <v>336.83014374068944</v>
      </c>
      <c r="I74" s="67">
        <v>92.456116361885464</v>
      </c>
      <c r="J74" s="67">
        <v>347.32473254470096</v>
      </c>
      <c r="K74" s="67">
        <v>0</v>
      </c>
      <c r="L74" s="67">
        <v>0</v>
      </c>
      <c r="M74" s="67">
        <v>0</v>
      </c>
      <c r="N74" s="67">
        <v>187.25411961382213</v>
      </c>
      <c r="O74" s="67">
        <v>184.3130163733139</v>
      </c>
      <c r="P74" s="67">
        <v>422.41945449374259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28916.999999999982</v>
      </c>
      <c r="D78" s="67">
        <v>26280.000000000007</v>
      </c>
      <c r="E78" s="67">
        <v>41174.999999999993</v>
      </c>
      <c r="F78" s="67">
        <v>34211</v>
      </c>
      <c r="G78" s="67">
        <v>46605.999999999993</v>
      </c>
      <c r="H78" s="67">
        <v>39474.000000000007</v>
      </c>
      <c r="I78" s="67">
        <v>30781</v>
      </c>
      <c r="J78" s="67">
        <v>56210.999999999985</v>
      </c>
      <c r="K78" s="67">
        <v>54797.727559252337</v>
      </c>
      <c r="L78" s="67">
        <v>55598.93496624619</v>
      </c>
      <c r="M78" s="67">
        <v>31155.875001102333</v>
      </c>
      <c r="N78" s="67">
        <v>38320.153666792175</v>
      </c>
      <c r="O78" s="67">
        <v>52545.870442088228</v>
      </c>
      <c r="P78" s="67">
        <v>52334.589273368889</v>
      </c>
      <c r="Q78" s="67">
        <v>26465.258810025596</v>
      </c>
    </row>
    <row r="79" spans="1:17" ht="12" customHeight="1" x14ac:dyDescent="0.25">
      <c r="A79" s="29" t="s">
        <v>140</v>
      </c>
      <c r="B79" s="83"/>
      <c r="C79" s="83">
        <v>7008.1474407476662</v>
      </c>
      <c r="D79" s="83">
        <v>6378.9999999999964</v>
      </c>
      <c r="E79" s="83">
        <v>5276.9999988976688</v>
      </c>
      <c r="F79" s="83">
        <v>5104.7213332078218</v>
      </c>
      <c r="G79" s="83">
        <v>6177.0045579117814</v>
      </c>
      <c r="H79" s="83">
        <v>5683.2857266311094</v>
      </c>
      <c r="I79" s="83">
        <v>3121.8732960524867</v>
      </c>
      <c r="J79" s="83">
        <v>4597.1451741453329</v>
      </c>
      <c r="K79" s="83">
        <v>3155.2869854780865</v>
      </c>
      <c r="L79" s="83">
        <v>0</v>
      </c>
      <c r="M79" s="83">
        <v>2074.9999999999991</v>
      </c>
      <c r="N79" s="83">
        <v>2833.8364693692247</v>
      </c>
      <c r="O79" s="83">
        <v>3427.1419050649993</v>
      </c>
      <c r="P79" s="83">
        <v>4445.8278701890213</v>
      </c>
      <c r="Q79" s="83">
        <v>1146.4894860268835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0</v>
      </c>
      <c r="D83" s="67">
        <v>62177.812500000007</v>
      </c>
      <c r="E83" s="67">
        <v>51821.812499999993</v>
      </c>
      <c r="F83" s="67">
        <v>54375.8125</v>
      </c>
      <c r="G83" s="67">
        <v>71498.812500000015</v>
      </c>
      <c r="H83" s="67">
        <v>53919.8125</v>
      </c>
      <c r="I83" s="67">
        <v>78264.812499999985</v>
      </c>
      <c r="J83" s="67">
        <v>51748.812499999993</v>
      </c>
      <c r="K83" s="67">
        <v>50364.812499999993</v>
      </c>
      <c r="L83" s="67">
        <v>65910.8125</v>
      </c>
      <c r="M83" s="67">
        <v>68491.8125</v>
      </c>
      <c r="N83" s="67">
        <v>72073.812499999985</v>
      </c>
      <c r="O83" s="67">
        <v>65390.8125</v>
      </c>
      <c r="P83" s="67">
        <v>53675.812500000007</v>
      </c>
      <c r="Q83" s="67">
        <v>70704.812499999985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39481</v>
      </c>
      <c r="D86" s="67">
        <v>89997</v>
      </c>
      <c r="E86" s="67">
        <v>75725.5</v>
      </c>
      <c r="F86" s="67">
        <v>68868</v>
      </c>
      <c r="G86" s="67">
        <v>68455.5</v>
      </c>
      <c r="H86" s="67">
        <v>62503</v>
      </c>
      <c r="I86" s="67">
        <v>70210.5</v>
      </c>
      <c r="J86" s="67">
        <v>60119</v>
      </c>
      <c r="K86" s="67">
        <v>53492.5</v>
      </c>
      <c r="L86" s="67">
        <v>65910.8125</v>
      </c>
      <c r="M86" s="67">
        <v>53231</v>
      </c>
      <c r="N86" s="67">
        <v>51314</v>
      </c>
      <c r="O86" s="67">
        <v>49433</v>
      </c>
      <c r="P86" s="67">
        <v>40597</v>
      </c>
      <c r="Q86" s="67">
        <v>55486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11195.149837354296</v>
      </c>
      <c r="D88" s="67">
        <v>13794.693012294747</v>
      </c>
      <c r="E88" s="67">
        <v>27615.499999999978</v>
      </c>
      <c r="F88" s="67">
        <v>15507.661068969495</v>
      </c>
      <c r="G88" s="67">
        <v>27046.499999999982</v>
      </c>
      <c r="H88" s="67">
        <v>17463.500000000007</v>
      </c>
      <c r="I88" s="67">
        <v>27123.500000000011</v>
      </c>
      <c r="J88" s="67">
        <v>15136.230925962725</v>
      </c>
      <c r="K88" s="67">
        <v>54414.5</v>
      </c>
      <c r="L88" s="67">
        <v>35168.039860071905</v>
      </c>
      <c r="M88" s="67">
        <v>47342.500000000015</v>
      </c>
      <c r="N88" s="67">
        <v>54094.5</v>
      </c>
      <c r="O88" s="67">
        <v>37964.5</v>
      </c>
      <c r="P88" s="67">
        <v>49456.931688602228</v>
      </c>
      <c r="Q88" s="67">
        <v>51017.344935832036</v>
      </c>
    </row>
    <row r="89" spans="1:17" ht="12" customHeight="1" x14ac:dyDescent="0.25">
      <c r="A89" s="23" t="s">
        <v>155</v>
      </c>
      <c r="B89" s="67"/>
      <c r="C89" s="67">
        <v>532.78766264570345</v>
      </c>
      <c r="D89" s="67">
        <v>639.92049965613296</v>
      </c>
      <c r="E89" s="67">
        <v>1646.3072679694028</v>
      </c>
      <c r="F89" s="67">
        <v>1356.292076505699</v>
      </c>
      <c r="G89" s="67">
        <v>1981.2830019423022</v>
      </c>
      <c r="H89" s="67">
        <v>2136.072286543772</v>
      </c>
      <c r="I89" s="67">
        <v>3149.15473130187</v>
      </c>
      <c r="J89" s="67">
        <v>3496.9071065935268</v>
      </c>
      <c r="K89" s="67">
        <v>6347.3270611763173</v>
      </c>
      <c r="L89" s="67">
        <v>4095.123753687109</v>
      </c>
      <c r="M89" s="67">
        <v>9470.1253673702249</v>
      </c>
      <c r="N89" s="67">
        <v>13268.553804588435</v>
      </c>
      <c r="O89" s="67">
        <v>12387.214601015874</v>
      </c>
      <c r="P89" s="67">
        <v>13332.000000000004</v>
      </c>
      <c r="Q89" s="67">
        <v>9534.0000000000146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4146.5818613234906</v>
      </c>
      <c r="D92" s="67">
        <v>6093.7500000000255</v>
      </c>
      <c r="E92" s="67">
        <v>1959.7499999999704</v>
      </c>
      <c r="F92" s="67">
        <v>6801.7499999999854</v>
      </c>
      <c r="G92" s="67">
        <v>7304.7499999999836</v>
      </c>
      <c r="H92" s="67">
        <v>6440.7500000000564</v>
      </c>
      <c r="I92" s="67">
        <v>3543.1948421409338</v>
      </c>
      <c r="J92" s="67">
        <v>3994.7500000000059</v>
      </c>
      <c r="K92" s="67">
        <v>2254.7793191245737</v>
      </c>
      <c r="L92" s="67">
        <v>2924.047230621286</v>
      </c>
      <c r="M92" s="67">
        <v>2067.66950229549</v>
      </c>
      <c r="N92" s="67">
        <v>1971.4516774699473</v>
      </c>
      <c r="O92" s="67">
        <v>4189.7273320311015</v>
      </c>
      <c r="P92" s="67">
        <v>3390.3499361017916</v>
      </c>
      <c r="Q92" s="67">
        <v>3303.6593423240856</v>
      </c>
    </row>
    <row r="93" spans="1:17" ht="12" customHeight="1" x14ac:dyDescent="0.25">
      <c r="A93" s="23" t="s">
        <v>143</v>
      </c>
      <c r="B93" s="67"/>
      <c r="C93" s="67">
        <v>146.41813867650936</v>
      </c>
      <c r="D93" s="67">
        <v>245.35845100345037</v>
      </c>
      <c r="E93" s="67">
        <v>133.32800507278893</v>
      </c>
      <c r="F93" s="67">
        <v>403.97238832444697</v>
      </c>
      <c r="G93" s="67">
        <v>470.08309030415063</v>
      </c>
      <c r="H93" s="67">
        <v>460.33524342037214</v>
      </c>
      <c r="I93" s="67">
        <v>433.31796742747491</v>
      </c>
      <c r="J93" s="67">
        <v>726.98613155028636</v>
      </c>
      <c r="K93" s="67">
        <v>433.33297762398081</v>
      </c>
      <c r="L93" s="67">
        <v>374.16221466624785</v>
      </c>
      <c r="M93" s="67">
        <v>195.71127692080242</v>
      </c>
      <c r="N93" s="67">
        <v>416.6843160207855</v>
      </c>
      <c r="O93" s="67">
        <v>775.87239331327794</v>
      </c>
      <c r="P93" s="67">
        <v>1074.1187530041382</v>
      </c>
      <c r="Q93" s="67">
        <v>696.98778954818238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13117.57306541511</v>
      </c>
      <c r="D96" s="67">
        <v>59338.000000000051</v>
      </c>
      <c r="E96" s="67">
        <v>31412.000000000007</v>
      </c>
      <c r="F96" s="67">
        <v>41404.999999999942</v>
      </c>
      <c r="G96" s="67">
        <v>45573.999999999971</v>
      </c>
      <c r="H96" s="67">
        <v>37492.000000000022</v>
      </c>
      <c r="I96" s="67">
        <v>53935.000000000044</v>
      </c>
      <c r="J96" s="67">
        <v>39201.000000000015</v>
      </c>
      <c r="K96" s="67">
        <v>11099.005592350028</v>
      </c>
      <c r="L96" s="67">
        <v>96221.755821322047</v>
      </c>
      <c r="M96" s="67">
        <v>53924.132286449261</v>
      </c>
      <c r="N96" s="67">
        <v>49133.275407506815</v>
      </c>
      <c r="O96" s="67">
        <v>57191.229598411774</v>
      </c>
      <c r="P96" s="67">
        <v>22306.582878590943</v>
      </c>
      <c r="Q96" s="67">
        <v>53039.25206957561</v>
      </c>
    </row>
    <row r="97" spans="1:17" ht="12" customHeight="1" x14ac:dyDescent="0.25">
      <c r="A97" s="23" t="s">
        <v>141</v>
      </c>
      <c r="B97" s="67"/>
      <c r="C97" s="67">
        <v>696.5</v>
      </c>
      <c r="D97" s="67">
        <v>2024.3782369266178</v>
      </c>
      <c r="E97" s="67">
        <v>2171.5</v>
      </c>
      <c r="F97" s="67">
        <v>2342.4999999999995</v>
      </c>
      <c r="G97" s="67">
        <v>2670.7858561852281</v>
      </c>
      <c r="H97" s="67">
        <v>3035.5000000000018</v>
      </c>
      <c r="I97" s="67">
        <v>4416.6867580674934</v>
      </c>
      <c r="J97" s="67">
        <v>5248.5000000000009</v>
      </c>
      <c r="K97" s="67">
        <v>1478.500000000003</v>
      </c>
      <c r="L97" s="67">
        <v>5812.8782369266137</v>
      </c>
      <c r="M97" s="67">
        <v>6941.6001504119877</v>
      </c>
      <c r="N97" s="67">
        <v>7267.3580855280243</v>
      </c>
      <c r="O97" s="67">
        <v>7230.2858561852263</v>
      </c>
      <c r="P97" s="67">
        <v>8814.1674067316799</v>
      </c>
      <c r="Q97" s="67">
        <v>11161.019999931581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12931</v>
      </c>
      <c r="L101" s="67">
        <v>884.00746200972492</v>
      </c>
      <c r="M101" s="67">
        <v>343.48330783262156</v>
      </c>
      <c r="N101" s="67">
        <v>398.52811257124068</v>
      </c>
      <c r="O101" s="67">
        <v>729.99999999999989</v>
      </c>
      <c r="P101" s="67">
        <v>891.86949382596072</v>
      </c>
      <c r="Q101" s="67">
        <v>3725.1370691942029</v>
      </c>
    </row>
    <row r="102" spans="1:17" ht="12" customHeight="1" x14ac:dyDescent="0.25">
      <c r="A102" s="23" t="s">
        <v>57</v>
      </c>
      <c r="B102" s="67"/>
      <c r="C102" s="67">
        <v>12418.125</v>
      </c>
      <c r="D102" s="67">
        <v>18989.250000000007</v>
      </c>
      <c r="E102" s="67">
        <v>18732.498755858378</v>
      </c>
      <c r="F102" s="67">
        <v>26025.279169184952</v>
      </c>
      <c r="G102" s="67">
        <v>26391.362066019021</v>
      </c>
      <c r="H102" s="67">
        <v>33552.633260400675</v>
      </c>
      <c r="I102" s="67">
        <v>23235.377459735104</v>
      </c>
      <c r="J102" s="67">
        <v>79509.992734767016</v>
      </c>
      <c r="K102" s="67">
        <v>57266.669109765091</v>
      </c>
      <c r="L102" s="67">
        <v>30155.230734365367</v>
      </c>
      <c r="M102" s="67">
        <v>15696.84238294733</v>
      </c>
      <c r="N102" s="67">
        <v>18888.372390829485</v>
      </c>
      <c r="O102" s="67">
        <v>26656.622390829489</v>
      </c>
      <c r="P102" s="67">
        <v>34396.346608791435</v>
      </c>
      <c r="Q102" s="67">
        <v>89772.022039597126</v>
      </c>
    </row>
    <row r="103" spans="1:17" ht="12" customHeight="1" x14ac:dyDescent="0.25">
      <c r="A103" s="29" t="s">
        <v>140</v>
      </c>
      <c r="B103" s="83"/>
      <c r="C103" s="83">
        <v>31680.5</v>
      </c>
      <c r="D103" s="83">
        <v>67123.25</v>
      </c>
      <c r="E103" s="83">
        <v>62553.250000000029</v>
      </c>
      <c r="F103" s="83">
        <v>59839.249999999993</v>
      </c>
      <c r="G103" s="83">
        <v>79775.249999999971</v>
      </c>
      <c r="H103" s="83">
        <v>58706.250000000044</v>
      </c>
      <c r="I103" s="83">
        <v>96493.25</v>
      </c>
      <c r="J103" s="83">
        <v>38656.13612500194</v>
      </c>
      <c r="K103" s="83">
        <v>34380.249999999993</v>
      </c>
      <c r="L103" s="83">
        <v>154729.8137441416</v>
      </c>
      <c r="M103" s="83">
        <v>156973.28208667345</v>
      </c>
      <c r="N103" s="83">
        <v>152723.97960316599</v>
      </c>
      <c r="O103" s="83">
        <v>144789.34637157855</v>
      </c>
      <c r="P103" s="83">
        <v>94537.739533310116</v>
      </c>
      <c r="Q103" s="83">
        <v>90212.1972249682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11934.25</v>
      </c>
      <c r="D126" s="67">
        <v>9238.25</v>
      </c>
      <c r="E126" s="67">
        <v>10090.25</v>
      </c>
      <c r="F126" s="67">
        <v>9786.25</v>
      </c>
      <c r="G126" s="67">
        <v>9722.2500000000018</v>
      </c>
      <c r="H126" s="67">
        <v>9479.25</v>
      </c>
      <c r="I126" s="67">
        <v>9662.25</v>
      </c>
      <c r="J126" s="67">
        <v>11318.25</v>
      </c>
      <c r="K126" s="67">
        <v>11120.25</v>
      </c>
      <c r="L126" s="67">
        <v>8800.25</v>
      </c>
      <c r="M126" s="67">
        <v>9027.2499999999982</v>
      </c>
      <c r="N126" s="67">
        <v>8478.25</v>
      </c>
      <c r="O126" s="67">
        <v>7718.2499999999991</v>
      </c>
      <c r="P126" s="67">
        <v>4538.25</v>
      </c>
      <c r="Q126" s="67">
        <v>160.25000000000003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9762</v>
      </c>
      <c r="D129" s="67">
        <v>10573.75</v>
      </c>
      <c r="E129" s="67">
        <v>9801.25</v>
      </c>
      <c r="F129" s="67">
        <v>7991</v>
      </c>
      <c r="G129" s="67">
        <v>6719</v>
      </c>
      <c r="H129" s="67">
        <v>6819</v>
      </c>
      <c r="I129" s="67">
        <v>6442</v>
      </c>
      <c r="J129" s="67">
        <v>7821</v>
      </c>
      <c r="K129" s="67">
        <v>11120.25</v>
      </c>
      <c r="L129" s="67">
        <v>8800.25</v>
      </c>
      <c r="M129" s="67">
        <v>8878</v>
      </c>
      <c r="N129" s="67">
        <v>7547.0000000000009</v>
      </c>
      <c r="O129" s="67">
        <v>6165</v>
      </c>
      <c r="P129" s="67">
        <v>4538.25</v>
      </c>
      <c r="Q129" s="67">
        <v>1951.7500000000002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9230.2500000000055</v>
      </c>
      <c r="D131" s="67">
        <v>7195.2110110102203</v>
      </c>
      <c r="E131" s="67">
        <v>7312.5509253978016</v>
      </c>
      <c r="F131" s="67">
        <v>7394.7061381866188</v>
      </c>
      <c r="G131" s="67">
        <v>7997.9313380421008</v>
      </c>
      <c r="H131" s="67">
        <v>6836.4242644931064</v>
      </c>
      <c r="I131" s="67">
        <v>8562.50293748484</v>
      </c>
      <c r="J131" s="67">
        <v>12177.172286836343</v>
      </c>
      <c r="K131" s="67">
        <v>10725.963781435687</v>
      </c>
      <c r="L131" s="67">
        <v>10170.07043645353</v>
      </c>
      <c r="M131" s="67">
        <v>8697.1057518927773</v>
      </c>
      <c r="N131" s="67">
        <v>5206.0502693577437</v>
      </c>
      <c r="O131" s="67">
        <v>6651.2953653080858</v>
      </c>
      <c r="P131" s="67">
        <v>2221.0223533720846</v>
      </c>
      <c r="Q131" s="67">
        <v>63.115445381516786</v>
      </c>
    </row>
    <row r="132" spans="1:17" ht="12" customHeight="1" x14ac:dyDescent="0.25">
      <c r="A132" s="23" t="s">
        <v>147</v>
      </c>
      <c r="B132" s="67"/>
      <c r="C132" s="67">
        <v>432.39173780205385</v>
      </c>
      <c r="D132" s="67">
        <v>407.66780160749352</v>
      </c>
      <c r="E132" s="67">
        <v>649.74863172023947</v>
      </c>
      <c r="F132" s="67">
        <v>679.63936513441206</v>
      </c>
      <c r="G132" s="67">
        <v>753.32420124937698</v>
      </c>
      <c r="H132" s="67">
        <v>920.72046562834362</v>
      </c>
      <c r="I132" s="67">
        <v>1222.5323747190644</v>
      </c>
      <c r="J132" s="67">
        <v>1929.6685845802665</v>
      </c>
      <c r="K132" s="67">
        <v>1598.286218564316</v>
      </c>
      <c r="L132" s="67">
        <v>1295.1795635464687</v>
      </c>
      <c r="M132" s="67">
        <v>2332.1442481072186</v>
      </c>
      <c r="N132" s="67">
        <v>2614.1997306422604</v>
      </c>
      <c r="O132" s="67">
        <v>2613.9546346919128</v>
      </c>
      <c r="P132" s="67">
        <v>2104.5424420065801</v>
      </c>
      <c r="Q132" s="67">
        <v>680.99999999999386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2742.5391250011803</v>
      </c>
      <c r="D135" s="67">
        <v>1591.7793716880201</v>
      </c>
      <c r="E135" s="67">
        <v>2024.5229569466526</v>
      </c>
      <c r="F135" s="67">
        <v>1638.0970340733882</v>
      </c>
      <c r="G135" s="67">
        <v>941.95505350418148</v>
      </c>
      <c r="H135" s="67">
        <v>1594.5319634259201</v>
      </c>
      <c r="I135" s="67">
        <v>398.92494729027925</v>
      </c>
      <c r="J135" s="67">
        <v>706.13944209249166</v>
      </c>
      <c r="K135" s="67">
        <v>0</v>
      </c>
      <c r="L135" s="67">
        <v>0</v>
      </c>
      <c r="M135" s="67">
        <v>273.70380092578159</v>
      </c>
      <c r="N135" s="67">
        <v>1044.7804346990786</v>
      </c>
      <c r="O135" s="67">
        <v>852.16693484718462</v>
      </c>
      <c r="P135" s="67">
        <v>2065.0000000000032</v>
      </c>
      <c r="Q135" s="67">
        <v>786.47887081308272</v>
      </c>
    </row>
    <row r="136" spans="1:17" ht="12" customHeight="1" x14ac:dyDescent="0.25">
      <c r="A136" s="23" t="s">
        <v>141</v>
      </c>
      <c r="B136" s="67"/>
      <c r="C136" s="67">
        <v>64.511201089049749</v>
      </c>
      <c r="D136" s="67">
        <v>43.591815694266025</v>
      </c>
      <c r="E136" s="67">
        <v>103.42748593530607</v>
      </c>
      <c r="F136" s="67">
        <v>73.807462605580284</v>
      </c>
      <c r="G136" s="67">
        <v>29.039407204341011</v>
      </c>
      <c r="H136" s="67">
        <v>127.57330645262957</v>
      </c>
      <c r="I136" s="67">
        <v>18.640192435438195</v>
      </c>
      <c r="J136" s="67">
        <v>39.774686939975297</v>
      </c>
      <c r="K136" s="67">
        <v>0</v>
      </c>
      <c r="L136" s="67">
        <v>0</v>
      </c>
      <c r="M136" s="67">
        <v>23.88292958003845</v>
      </c>
      <c r="N136" s="67">
        <v>214.88338936896383</v>
      </c>
      <c r="O136" s="67">
        <v>109.9332236296368</v>
      </c>
      <c r="P136" s="67">
        <v>497</v>
      </c>
      <c r="Q136" s="67">
        <v>73.000000000000057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3792.6770988975895</v>
      </c>
      <c r="D140" s="67">
        <v>3370.2499999999991</v>
      </c>
      <c r="E140" s="67">
        <v>2614.2499999999986</v>
      </c>
      <c r="F140" s="67">
        <v>3573.2499999999986</v>
      </c>
      <c r="G140" s="67">
        <v>2332.25</v>
      </c>
      <c r="H140" s="67">
        <v>3607.2500000000018</v>
      </c>
      <c r="I140" s="67">
        <v>1350.4991705868611</v>
      </c>
      <c r="J140" s="67">
        <v>12396.249999999989</v>
      </c>
      <c r="K140" s="67">
        <v>6873.0729011024132</v>
      </c>
      <c r="L140" s="67">
        <v>1672.2463341130231</v>
      </c>
      <c r="M140" s="67">
        <v>1297.4793921968771</v>
      </c>
      <c r="N140" s="67">
        <v>1068.5326631218409</v>
      </c>
      <c r="O140" s="67">
        <v>1960.1722741332337</v>
      </c>
      <c r="P140" s="67">
        <v>436.32999929115687</v>
      </c>
      <c r="Q140" s="67">
        <v>2960.7491705868597</v>
      </c>
    </row>
    <row r="141" spans="1:17" ht="12" customHeight="1" x14ac:dyDescent="0.25">
      <c r="A141" s="29" t="s">
        <v>140</v>
      </c>
      <c r="B141" s="83"/>
      <c r="C141" s="83">
        <v>12951.999999999998</v>
      </c>
      <c r="D141" s="83">
        <v>10602.000000000002</v>
      </c>
      <c r="E141" s="83">
        <v>12210</v>
      </c>
      <c r="F141" s="83">
        <v>10947.000000000002</v>
      </c>
      <c r="G141" s="83">
        <v>12124</v>
      </c>
      <c r="H141" s="83">
        <v>10605.999999999996</v>
      </c>
      <c r="I141" s="83">
        <v>14310.999999999998</v>
      </c>
      <c r="J141" s="83">
        <v>8825.1877374848082</v>
      </c>
      <c r="K141" s="83">
        <v>20915.427098897584</v>
      </c>
      <c r="L141" s="83">
        <v>24578.942258594423</v>
      </c>
      <c r="M141" s="83">
        <v>26581.148331121996</v>
      </c>
      <c r="N141" s="83">
        <v>23859.228325898177</v>
      </c>
      <c r="O141" s="83">
        <v>20214.327725866766</v>
      </c>
      <c r="P141" s="83">
        <v>19735.24452680855</v>
      </c>
      <c r="Q141" s="83">
        <v>11595.75082941314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40.249999999999993</v>
      </c>
      <c r="D145" s="67">
        <v>262.25</v>
      </c>
      <c r="E145" s="67">
        <v>1013.2500000000001</v>
      </c>
      <c r="F145" s="67">
        <v>437.24999999999994</v>
      </c>
      <c r="G145" s="67">
        <v>884.25</v>
      </c>
      <c r="H145" s="67">
        <v>1377.25</v>
      </c>
      <c r="I145" s="67">
        <v>2184.25</v>
      </c>
      <c r="J145" s="67">
        <v>2671.25</v>
      </c>
      <c r="K145" s="67">
        <v>1557.2499999999998</v>
      </c>
      <c r="L145" s="67">
        <v>2508.2499999999995</v>
      </c>
      <c r="M145" s="67">
        <v>920.25</v>
      </c>
      <c r="N145" s="67">
        <v>3610.25</v>
      </c>
      <c r="O145" s="67">
        <v>1227.25</v>
      </c>
      <c r="P145" s="67">
        <v>798.25</v>
      </c>
      <c r="Q145" s="67">
        <v>5154.25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31.050000000000011</v>
      </c>
      <c r="D147" s="67">
        <v>183</v>
      </c>
      <c r="E147" s="67">
        <v>709</v>
      </c>
      <c r="F147" s="67">
        <v>306</v>
      </c>
      <c r="G147" s="67">
        <v>618</v>
      </c>
      <c r="H147" s="67">
        <v>964</v>
      </c>
      <c r="I147" s="67">
        <v>1528</v>
      </c>
      <c r="J147" s="67">
        <v>1869</v>
      </c>
      <c r="K147" s="67">
        <v>1090</v>
      </c>
      <c r="L147" s="67">
        <v>1755</v>
      </c>
      <c r="M147" s="67">
        <v>644</v>
      </c>
      <c r="N147" s="67">
        <v>2527</v>
      </c>
      <c r="O147" s="67">
        <v>859</v>
      </c>
      <c r="P147" s="67">
        <v>558</v>
      </c>
      <c r="Q147" s="67">
        <v>3607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1.9354852541384338</v>
      </c>
      <c r="D149" s="67">
        <v>4.468604337191568</v>
      </c>
      <c r="E149" s="67">
        <v>6.5222247525675412</v>
      </c>
      <c r="F149" s="67">
        <v>3.7499999999999938</v>
      </c>
      <c r="G149" s="67">
        <v>4.3252814823082515</v>
      </c>
      <c r="H149" s="67">
        <v>3.7757831408566727</v>
      </c>
      <c r="I149" s="67">
        <v>1.8787745554252264</v>
      </c>
      <c r="J149" s="67">
        <v>2.353812437630034</v>
      </c>
      <c r="K149" s="67">
        <v>1.276785714285714</v>
      </c>
      <c r="L149" s="67">
        <v>3.1250000000000004</v>
      </c>
      <c r="M149" s="67">
        <v>0</v>
      </c>
      <c r="N149" s="67">
        <v>0</v>
      </c>
      <c r="O149" s="67">
        <v>3.7124999999999999</v>
      </c>
      <c r="P149" s="67">
        <v>2.1111111111111116</v>
      </c>
      <c r="Q149" s="67">
        <v>0.328125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1.0000000000000062</v>
      </c>
      <c r="H150" s="67">
        <v>0.25983613923018284</v>
      </c>
      <c r="I150" s="67">
        <v>9.1346153846153827E-2</v>
      </c>
      <c r="J150" s="67">
        <v>0.12053571428571429</v>
      </c>
      <c r="K150" s="67">
        <v>1.0000000000000018</v>
      </c>
      <c r="L150" s="67">
        <v>0.17744209476226286</v>
      </c>
      <c r="M150" s="67">
        <v>0</v>
      </c>
      <c r="N150" s="67">
        <v>0</v>
      </c>
      <c r="O150" s="67">
        <v>0.41249999999999992</v>
      </c>
      <c r="P150" s="67">
        <v>0.2638888888888889</v>
      </c>
      <c r="Q150" s="67">
        <v>4.6875E-2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47.5</v>
      </c>
      <c r="D153" s="67">
        <v>263.5</v>
      </c>
      <c r="E153" s="67">
        <v>996.5</v>
      </c>
      <c r="F153" s="67">
        <v>426.50000000000006</v>
      </c>
      <c r="G153" s="67">
        <v>855.50000000000023</v>
      </c>
      <c r="H153" s="67">
        <v>1317.5</v>
      </c>
      <c r="I153" s="67">
        <v>2072.5000000000005</v>
      </c>
      <c r="J153" s="67">
        <v>2473.5</v>
      </c>
      <c r="K153" s="67">
        <v>1441.5959242443391</v>
      </c>
      <c r="L153" s="67">
        <v>2538.0025170444401</v>
      </c>
      <c r="M153" s="67">
        <v>1664.2212148755998</v>
      </c>
      <c r="N153" s="67">
        <v>3448.5139954518418</v>
      </c>
      <c r="O153" s="67">
        <v>1656.5935120935765</v>
      </c>
      <c r="P153" s="67">
        <v>1641.805423283259</v>
      </c>
      <c r="Q153" s="67">
        <v>6208.8712254445745</v>
      </c>
    </row>
    <row r="154" spans="1:17" ht="12" customHeight="1" x14ac:dyDescent="0.25">
      <c r="A154" s="23" t="s">
        <v>141</v>
      </c>
      <c r="B154" s="67"/>
      <c r="C154" s="67">
        <v>1.7499999999999998</v>
      </c>
      <c r="D154" s="67">
        <v>8.278878618368017</v>
      </c>
      <c r="E154" s="67">
        <v>36.589124915965371</v>
      </c>
      <c r="F154" s="67">
        <v>22.182729793212147</v>
      </c>
      <c r="G154" s="67">
        <v>45.018313473469334</v>
      </c>
      <c r="H154" s="67">
        <v>85.707766836404517</v>
      </c>
      <c r="I154" s="67">
        <v>151.44754882277962</v>
      </c>
      <c r="J154" s="67">
        <v>249.44238249498869</v>
      </c>
      <c r="K154" s="67">
        <v>194.69259148516588</v>
      </c>
      <c r="L154" s="67">
        <v>287.24106950773376</v>
      </c>
      <c r="M154" s="67">
        <v>258.46128515481587</v>
      </c>
      <c r="N154" s="67">
        <v>666.46715109935667</v>
      </c>
      <c r="O154" s="67">
        <v>434.63856422130903</v>
      </c>
      <c r="P154" s="67">
        <v>474.99999999999977</v>
      </c>
      <c r="Q154" s="67">
        <v>1194.5374724151284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10.250000000000007</v>
      </c>
      <c r="D158" s="67">
        <v>48.25</v>
      </c>
      <c r="E158" s="67">
        <v>170.25000000000003</v>
      </c>
      <c r="F158" s="67">
        <v>93.250000000000071</v>
      </c>
      <c r="G158" s="67">
        <v>163.66892474057644</v>
      </c>
      <c r="H158" s="67">
        <v>286.25000000000006</v>
      </c>
      <c r="I158" s="67">
        <v>348.38993460597237</v>
      </c>
      <c r="J158" s="67">
        <v>1040.2499999999995</v>
      </c>
      <c r="K158" s="67">
        <v>625.33769504284282</v>
      </c>
      <c r="L158" s="67">
        <v>341.98579939806331</v>
      </c>
      <c r="M158" s="67">
        <v>0</v>
      </c>
      <c r="N158" s="67">
        <v>282.26404977174229</v>
      </c>
      <c r="O158" s="67">
        <v>253.37509860781643</v>
      </c>
      <c r="P158" s="67">
        <v>0</v>
      </c>
      <c r="Q158" s="67">
        <v>1229.3899346059723</v>
      </c>
    </row>
    <row r="159" spans="1:17" ht="12" customHeight="1" x14ac:dyDescent="0.25">
      <c r="A159" s="29" t="s">
        <v>140</v>
      </c>
      <c r="B159" s="83"/>
      <c r="C159" s="83">
        <v>41.499999999999986</v>
      </c>
      <c r="D159" s="83">
        <v>232.20077135416068</v>
      </c>
      <c r="E159" s="83">
        <v>861.20444671911537</v>
      </c>
      <c r="F159" s="83">
        <v>358.83440637211464</v>
      </c>
      <c r="G159" s="83">
        <v>736.50000000000011</v>
      </c>
      <c r="H159" s="83">
        <v>1102.5</v>
      </c>
      <c r="I159" s="83">
        <v>1870.5000000000002</v>
      </c>
      <c r="J159" s="83">
        <v>1690.9847438665843</v>
      </c>
      <c r="K159" s="83">
        <v>983.66230495715729</v>
      </c>
      <c r="L159" s="83">
        <v>2474.7007713541607</v>
      </c>
      <c r="M159" s="83">
        <v>2084.7044467191149</v>
      </c>
      <c r="N159" s="83">
        <v>3698.3344063721152</v>
      </c>
      <c r="O159" s="83">
        <v>1866.0810752594227</v>
      </c>
      <c r="P159" s="83">
        <v>2230.6471321364306</v>
      </c>
      <c r="Q159" s="83">
        <v>6115.3600653940284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721.12499999999989</v>
      </c>
      <c r="D163" s="67">
        <v>511.125</v>
      </c>
      <c r="E163" s="67">
        <v>518.125</v>
      </c>
      <c r="F163" s="67">
        <v>496.125</v>
      </c>
      <c r="G163" s="67">
        <v>466.125</v>
      </c>
      <c r="H163" s="67">
        <v>385.12500000000006</v>
      </c>
      <c r="I163" s="67">
        <v>369.125</v>
      </c>
      <c r="J163" s="67">
        <v>960.12499999999977</v>
      </c>
      <c r="K163" s="67">
        <v>404.125</v>
      </c>
      <c r="L163" s="67">
        <v>860.12500000000011</v>
      </c>
      <c r="M163" s="67">
        <v>621.12499999999989</v>
      </c>
      <c r="N163" s="67">
        <v>791.12500000000011</v>
      </c>
      <c r="O163" s="67">
        <v>426.125</v>
      </c>
      <c r="P163" s="67">
        <v>478.125</v>
      </c>
      <c r="Q163" s="67">
        <v>431.125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415</v>
      </c>
      <c r="D165" s="67">
        <v>481</v>
      </c>
      <c r="E165" s="67">
        <v>404</v>
      </c>
      <c r="F165" s="67">
        <v>361</v>
      </c>
      <c r="G165" s="67">
        <v>317</v>
      </c>
      <c r="H165" s="67">
        <v>303</v>
      </c>
      <c r="I165" s="67">
        <v>279</v>
      </c>
      <c r="J165" s="67">
        <v>501</v>
      </c>
      <c r="K165" s="67">
        <v>404.125</v>
      </c>
      <c r="L165" s="67">
        <v>860.125</v>
      </c>
      <c r="M165" s="67">
        <v>531</v>
      </c>
      <c r="N165" s="67">
        <v>579</v>
      </c>
      <c r="O165" s="67">
        <v>363</v>
      </c>
      <c r="P165" s="67">
        <v>380</v>
      </c>
      <c r="Q165" s="67">
        <v>322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37.029034242946722</v>
      </c>
      <c r="D167" s="67">
        <v>60.260267568394219</v>
      </c>
      <c r="E167" s="67">
        <v>14.114222412342155</v>
      </c>
      <c r="F167" s="67">
        <v>66.250000000000114</v>
      </c>
      <c r="G167" s="67">
        <v>72.249999999999943</v>
      </c>
      <c r="H167" s="67">
        <v>61.249999999999957</v>
      </c>
      <c r="I167" s="67">
        <v>23.249999999999929</v>
      </c>
      <c r="J167" s="67">
        <v>61.036548688601307</v>
      </c>
      <c r="K167" s="67">
        <v>24.203046022731392</v>
      </c>
      <c r="L167" s="67">
        <v>37.145892243476489</v>
      </c>
      <c r="M167" s="67">
        <v>19.946618595919158</v>
      </c>
      <c r="N167" s="67">
        <v>16.853544663815608</v>
      </c>
      <c r="O167" s="67">
        <v>57.537140062598013</v>
      </c>
      <c r="P167" s="67">
        <v>39.362347065299659</v>
      </c>
      <c r="Q167" s="67">
        <v>8.6408794788273617</v>
      </c>
    </row>
    <row r="168" spans="1:17" ht="12" customHeight="1" x14ac:dyDescent="0.25">
      <c r="A168" s="23" t="s">
        <v>143</v>
      </c>
      <c r="B168" s="67"/>
      <c r="C168" s="67">
        <v>1.7225177413257897</v>
      </c>
      <c r="D168" s="67">
        <v>2.1769504909046153</v>
      </c>
      <c r="E168" s="67">
        <v>1.320481000264534</v>
      </c>
      <c r="F168" s="67">
        <v>4.7547660213027099</v>
      </c>
      <c r="G168" s="67">
        <v>4.9822463771198437</v>
      </c>
      <c r="H168" s="67">
        <v>7.0028499724008206</v>
      </c>
      <c r="I168" s="67">
        <v>3.5016851854653841</v>
      </c>
      <c r="J168" s="67">
        <v>6.9999999999999964</v>
      </c>
      <c r="K168" s="67">
        <v>4.5702109780141358</v>
      </c>
      <c r="L168" s="67">
        <v>3.3758984605803808</v>
      </c>
      <c r="M168" s="67">
        <v>2.6433255275240377</v>
      </c>
      <c r="N168" s="67">
        <v>3.9490794670490841</v>
      </c>
      <c r="O168" s="67">
        <v>10.609650764010736</v>
      </c>
      <c r="P168" s="67">
        <v>5.6662911456599536</v>
      </c>
      <c r="Q168" s="67">
        <v>3.8447537907816445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836.24999999999989</v>
      </c>
      <c r="D171" s="67">
        <v>601.24999999999989</v>
      </c>
      <c r="E171" s="67">
        <v>642.25000000000068</v>
      </c>
      <c r="F171" s="67">
        <v>566.25000000000045</v>
      </c>
      <c r="G171" s="67">
        <v>530.2499999999992</v>
      </c>
      <c r="H171" s="67">
        <v>448.25</v>
      </c>
      <c r="I171" s="67">
        <v>466.25000000000006</v>
      </c>
      <c r="J171" s="67">
        <v>988.24999999999977</v>
      </c>
      <c r="K171" s="67">
        <v>1192.6520501085788</v>
      </c>
      <c r="L171" s="67">
        <v>1428.0762397999597</v>
      </c>
      <c r="M171" s="67">
        <v>1193.690277593684</v>
      </c>
      <c r="N171" s="67">
        <v>1253.5543374844412</v>
      </c>
      <c r="O171" s="67">
        <v>861.53536690429519</v>
      </c>
      <c r="P171" s="67">
        <v>802.60868085721086</v>
      </c>
      <c r="Q171" s="67">
        <v>787.26107818982928</v>
      </c>
    </row>
    <row r="172" spans="1:17" ht="12" customHeight="1" x14ac:dyDescent="0.25">
      <c r="A172" s="23" t="s">
        <v>141</v>
      </c>
      <c r="B172" s="67"/>
      <c r="C172" s="67">
        <v>28.349501875694074</v>
      </c>
      <c r="D172" s="67">
        <v>21.999999999999996</v>
      </c>
      <c r="E172" s="67">
        <v>34</v>
      </c>
      <c r="F172" s="67">
        <v>33.141875180309761</v>
      </c>
      <c r="G172" s="67">
        <v>32.999999999999972</v>
      </c>
      <c r="H172" s="67">
        <v>43.000000000000036</v>
      </c>
      <c r="I172" s="67">
        <v>49</v>
      </c>
      <c r="J172" s="67">
        <v>111.01788212896196</v>
      </c>
      <c r="K172" s="67">
        <v>91.349501875693988</v>
      </c>
      <c r="L172" s="67">
        <v>106.61097825933957</v>
      </c>
      <c r="M172" s="67">
        <v>165.95164919058161</v>
      </c>
      <c r="N172" s="67">
        <v>220.14187518030971</v>
      </c>
      <c r="O172" s="67">
        <v>184.72491082001363</v>
      </c>
      <c r="P172" s="67">
        <v>232.32080066515636</v>
      </c>
      <c r="Q172" s="67">
        <v>183.76065492124701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183.75000000000011</v>
      </c>
      <c r="D176" s="67">
        <v>155.74999999999983</v>
      </c>
      <c r="E176" s="67">
        <v>122.75000000000017</v>
      </c>
      <c r="F176" s="67">
        <v>164.74999999999972</v>
      </c>
      <c r="G176" s="67">
        <v>105.75000000000016</v>
      </c>
      <c r="H176" s="67">
        <v>150.75000000000017</v>
      </c>
      <c r="I176" s="67">
        <v>54.848772974795246</v>
      </c>
      <c r="J176" s="67">
        <v>650.74999999999977</v>
      </c>
      <c r="K176" s="67">
        <v>304.69093431049725</v>
      </c>
      <c r="L176" s="67">
        <v>166.69528664913699</v>
      </c>
      <c r="M176" s="67">
        <v>87.966234774129305</v>
      </c>
      <c r="N176" s="67">
        <v>97.983470749027376</v>
      </c>
      <c r="O176" s="67">
        <v>94.063659047667642</v>
      </c>
      <c r="P176" s="67">
        <v>41.131344034035749</v>
      </c>
      <c r="Q176" s="67">
        <v>197.59877297479537</v>
      </c>
    </row>
    <row r="177" spans="1:17" ht="12" customHeight="1" x14ac:dyDescent="0.25">
      <c r="A177" s="29" t="s">
        <v>140</v>
      </c>
      <c r="B177" s="83"/>
      <c r="C177" s="83">
        <v>718.74999999999989</v>
      </c>
      <c r="D177" s="83">
        <v>536.75000000000023</v>
      </c>
      <c r="E177" s="83">
        <v>576.74999999999989</v>
      </c>
      <c r="F177" s="83">
        <v>512.75000000000023</v>
      </c>
      <c r="G177" s="83">
        <v>541.74999999999977</v>
      </c>
      <c r="H177" s="83">
        <v>415.74999999999983</v>
      </c>
      <c r="I177" s="83">
        <v>559.75000000000011</v>
      </c>
      <c r="J177" s="83">
        <v>730.69811624066438</v>
      </c>
      <c r="K177" s="83">
        <v>1001.9340656895026</v>
      </c>
      <c r="L177" s="83">
        <v>1521.3516925414126</v>
      </c>
      <c r="M177" s="83">
        <v>1423.2930187111301</v>
      </c>
      <c r="N177" s="83">
        <v>1454.3191612950434</v>
      </c>
      <c r="O177" s="83">
        <v>979.56134095233256</v>
      </c>
      <c r="P177" s="83">
        <v>1095.8967390149051</v>
      </c>
      <c r="Q177" s="83">
        <v>784.02622702520466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0</v>
      </c>
      <c r="D5" s="67">
        <v>959.27499809302162</v>
      </c>
      <c r="E5" s="67">
        <v>325.2424285402351</v>
      </c>
      <c r="F5" s="67">
        <v>258.47519265443179</v>
      </c>
      <c r="G5" s="67">
        <v>233.28734471756843</v>
      </c>
      <c r="H5" s="67">
        <v>9.4178717232952707</v>
      </c>
      <c r="I5" s="67">
        <v>0</v>
      </c>
      <c r="J5" s="67">
        <v>0</v>
      </c>
      <c r="K5" s="67">
        <v>0</v>
      </c>
      <c r="L5" s="67">
        <v>413.59303314639658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313</v>
      </c>
      <c r="E8" s="67">
        <v>187</v>
      </c>
      <c r="F8" s="67">
        <v>153</v>
      </c>
      <c r="G8" s="67">
        <v>123</v>
      </c>
      <c r="H8" s="67">
        <v>9.4178717232952707</v>
      </c>
      <c r="I8" s="67">
        <v>0</v>
      </c>
      <c r="J8" s="67">
        <v>0</v>
      </c>
      <c r="K8" s="67">
        <v>0</v>
      </c>
      <c r="L8" s="67">
        <v>413.59303314639664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230.9101543415407</v>
      </c>
      <c r="E11" s="67">
        <v>0</v>
      </c>
      <c r="F11" s="67">
        <v>237.60039269393053</v>
      </c>
      <c r="G11" s="67">
        <v>117.27820248505007</v>
      </c>
      <c r="H11" s="67">
        <v>9.0844957330901277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5</v>
      </c>
      <c r="E12" s="67">
        <v>0</v>
      </c>
      <c r="F12" s="67">
        <v>7</v>
      </c>
      <c r="G12" s="67">
        <v>4.8294923260424518</v>
      </c>
      <c r="H12" s="67">
        <v>0.3333759902051423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671.29474770568368</v>
      </c>
      <c r="E15" s="67">
        <v>293.03976758609866</v>
      </c>
      <c r="F15" s="67">
        <v>0</v>
      </c>
      <c r="G15" s="67">
        <v>85.421791495978525</v>
      </c>
      <c r="H15" s="67">
        <v>0</v>
      </c>
      <c r="I15" s="67">
        <v>0</v>
      </c>
      <c r="J15" s="67">
        <v>0</v>
      </c>
      <c r="K15" s="67">
        <v>0</v>
      </c>
      <c r="L15" s="67">
        <v>310.32190931187671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52.070096045797285</v>
      </c>
      <c r="E16" s="67">
        <v>32.202660954136434</v>
      </c>
      <c r="F16" s="67">
        <v>13.874799960501264</v>
      </c>
      <c r="G16" s="67">
        <v>25.757858410497374</v>
      </c>
      <c r="H16" s="67">
        <v>0</v>
      </c>
      <c r="I16" s="67">
        <v>0</v>
      </c>
      <c r="J16" s="67">
        <v>0</v>
      </c>
      <c r="K16" s="67">
        <v>0</v>
      </c>
      <c r="L16" s="67">
        <v>103.2711238345199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0</v>
      </c>
      <c r="D22" s="83">
        <v>959.27499809302162</v>
      </c>
      <c r="E22" s="83">
        <v>325.2424285402351</v>
      </c>
      <c r="F22" s="83">
        <v>258.47519265443179</v>
      </c>
      <c r="G22" s="83">
        <v>233.28734471756843</v>
      </c>
      <c r="H22" s="83">
        <v>9.4178717232952707</v>
      </c>
      <c r="I22" s="83">
        <v>0</v>
      </c>
      <c r="J22" s="83">
        <v>0</v>
      </c>
      <c r="K22" s="83">
        <v>0</v>
      </c>
      <c r="L22" s="83">
        <v>413.59303314639664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510.9101543415407</v>
      </c>
      <c r="E26" s="67">
        <v>0</v>
      </c>
      <c r="F26" s="67">
        <v>511.60039269393053</v>
      </c>
      <c r="G26" s="67">
        <v>389.60769481109253</v>
      </c>
      <c r="H26" s="67">
        <v>1131.5641120986538</v>
      </c>
      <c r="I26" s="67">
        <v>988.09297577678205</v>
      </c>
      <c r="J26" s="67">
        <v>194.59548235834723</v>
      </c>
      <c r="K26" s="67">
        <v>271.4758041730426</v>
      </c>
      <c r="L26" s="67">
        <v>192.41161243918393</v>
      </c>
      <c r="M26" s="67">
        <v>677.87526640080887</v>
      </c>
      <c r="N26" s="67">
        <v>553.50037298025336</v>
      </c>
      <c r="O26" s="67">
        <v>555.92605675863888</v>
      </c>
      <c r="P26" s="67">
        <v>1475.8199263701094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510.9101543415407</v>
      </c>
      <c r="E29" s="67">
        <v>0</v>
      </c>
      <c r="F29" s="67">
        <v>330</v>
      </c>
      <c r="G29" s="67">
        <v>235</v>
      </c>
      <c r="H29" s="67">
        <v>497</v>
      </c>
      <c r="I29" s="67">
        <v>460</v>
      </c>
      <c r="J29" s="67">
        <v>194.5954823583472</v>
      </c>
      <c r="K29" s="67">
        <v>271.4758041730426</v>
      </c>
      <c r="L29" s="67">
        <v>192.41161243918395</v>
      </c>
      <c r="M29" s="67">
        <v>330.99999999999989</v>
      </c>
      <c r="N29" s="67">
        <v>333.99999999999989</v>
      </c>
      <c r="O29" s="67">
        <v>273.99999999999989</v>
      </c>
      <c r="P29" s="67">
        <v>989.9999999999992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268.35580524344567</v>
      </c>
      <c r="E31" s="67">
        <v>0</v>
      </c>
      <c r="F31" s="67">
        <v>257.85163776493255</v>
      </c>
      <c r="G31" s="67">
        <v>257.4392789373814</v>
      </c>
      <c r="H31" s="67">
        <v>319.36522462562397</v>
      </c>
      <c r="I31" s="67">
        <v>353.67208271787297</v>
      </c>
      <c r="J31" s="67">
        <v>177.56065715047129</v>
      </c>
      <c r="K31" s="67">
        <v>250.24176558300584</v>
      </c>
      <c r="L31" s="67">
        <v>176.86024053056332</v>
      </c>
      <c r="M31" s="67">
        <v>295.72626716966658</v>
      </c>
      <c r="N31" s="67">
        <v>338.25503355704689</v>
      </c>
      <c r="O31" s="67">
        <v>345.88575096277265</v>
      </c>
      <c r="P31" s="67">
        <v>424.01864035087686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6.6441947565543069</v>
      </c>
      <c r="E32" s="67">
        <v>0</v>
      </c>
      <c r="F32" s="67">
        <v>9.1483622350674381</v>
      </c>
      <c r="G32" s="67">
        <v>10.060721062618596</v>
      </c>
      <c r="H32" s="67">
        <v>18.134775374376041</v>
      </c>
      <c r="I32" s="67">
        <v>22.827917282127032</v>
      </c>
      <c r="J32" s="67">
        <v>17.034825207875926</v>
      </c>
      <c r="K32" s="67">
        <v>21.234038590036771</v>
      </c>
      <c r="L32" s="67">
        <v>15.55137190862062</v>
      </c>
      <c r="M32" s="67">
        <v>38.893083300569884</v>
      </c>
      <c r="N32" s="67">
        <v>52.744966442953007</v>
      </c>
      <c r="O32" s="67">
        <v>60.614249037227196</v>
      </c>
      <c r="P32" s="67">
        <v>98.481359649122737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203.6545636996355</v>
      </c>
      <c r="E35" s="67">
        <v>0</v>
      </c>
      <c r="F35" s="67">
        <v>191.16967825260568</v>
      </c>
      <c r="G35" s="67">
        <v>77.604882741244822</v>
      </c>
      <c r="H35" s="67">
        <v>644.49446677810795</v>
      </c>
      <c r="I35" s="67">
        <v>437.8320652803709</v>
      </c>
      <c r="J35" s="67">
        <v>0</v>
      </c>
      <c r="K35" s="67">
        <v>0</v>
      </c>
      <c r="L35" s="67">
        <v>0</v>
      </c>
      <c r="M35" s="67">
        <v>102.30917929738959</v>
      </c>
      <c r="N35" s="67">
        <v>0</v>
      </c>
      <c r="O35" s="67">
        <v>0</v>
      </c>
      <c r="P35" s="67">
        <v>323.3670106934585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32.255590641905187</v>
      </c>
      <c r="E36" s="67">
        <v>0</v>
      </c>
      <c r="F36" s="67">
        <v>53.430714441324859</v>
      </c>
      <c r="G36" s="67">
        <v>44.502812069847707</v>
      </c>
      <c r="H36" s="67">
        <v>149.56964532054587</v>
      </c>
      <c r="I36" s="67">
        <v>173.76091049641119</v>
      </c>
      <c r="J36" s="67">
        <v>0</v>
      </c>
      <c r="K36" s="67">
        <v>0</v>
      </c>
      <c r="L36" s="67">
        <v>0</v>
      </c>
      <c r="M36" s="67">
        <v>240.94673663318278</v>
      </c>
      <c r="N36" s="67">
        <v>162.50037298025353</v>
      </c>
      <c r="O36" s="67">
        <v>149.42605675863905</v>
      </c>
      <c r="P36" s="67">
        <v>629.9529156766514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510.9101543415407</v>
      </c>
      <c r="E40" s="67">
        <v>0</v>
      </c>
      <c r="F40" s="67">
        <v>511.60039269393053</v>
      </c>
      <c r="G40" s="67">
        <v>389.60769481109253</v>
      </c>
      <c r="H40" s="67">
        <v>1131.5641120986538</v>
      </c>
      <c r="I40" s="67">
        <v>988.09297577678205</v>
      </c>
      <c r="J40" s="67">
        <v>194.5954823583472</v>
      </c>
      <c r="K40" s="67">
        <v>271.4758041730426</v>
      </c>
      <c r="L40" s="67">
        <v>192.41161243918395</v>
      </c>
      <c r="M40" s="67">
        <v>0</v>
      </c>
      <c r="N40" s="67">
        <v>553.50037298025336</v>
      </c>
      <c r="O40" s="67">
        <v>555.92605675863888</v>
      </c>
      <c r="P40" s="67">
        <v>978.30753669408455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677.87526640080887</v>
      </c>
      <c r="N41" s="83">
        <v>0</v>
      </c>
      <c r="O41" s="83">
        <v>0</v>
      </c>
      <c r="P41" s="83">
        <v>497.51238967602484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10773.968582787968</v>
      </c>
      <c r="D45" s="67">
        <v>7438.4180891138094</v>
      </c>
      <c r="E45" s="67">
        <v>6590.4341151176659</v>
      </c>
      <c r="F45" s="67">
        <v>7139.6533313196524</v>
      </c>
      <c r="G45" s="67">
        <v>0</v>
      </c>
      <c r="H45" s="67">
        <v>604.98224096136175</v>
      </c>
      <c r="I45" s="67">
        <v>0</v>
      </c>
      <c r="J45" s="67">
        <v>0</v>
      </c>
      <c r="K45" s="67">
        <v>4948.2635215177315</v>
      </c>
      <c r="L45" s="67">
        <v>284.72376039693751</v>
      </c>
      <c r="M45" s="67">
        <v>2253.8145601556216</v>
      </c>
      <c r="N45" s="67">
        <v>0</v>
      </c>
      <c r="O45" s="67">
        <v>583.47194245388687</v>
      </c>
      <c r="P45" s="67">
        <v>0</v>
      </c>
      <c r="Q45" s="67">
        <v>3073.2370317800251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9408</v>
      </c>
      <c r="D48" s="67">
        <v>7438.4180891138094</v>
      </c>
      <c r="E48" s="67">
        <v>5978</v>
      </c>
      <c r="F48" s="67">
        <v>5409</v>
      </c>
      <c r="G48" s="67">
        <v>0</v>
      </c>
      <c r="H48" s="67">
        <v>604.98224096136175</v>
      </c>
      <c r="I48" s="67">
        <v>0</v>
      </c>
      <c r="J48" s="67">
        <v>0</v>
      </c>
      <c r="K48" s="67">
        <v>4948.2635215177315</v>
      </c>
      <c r="L48" s="67">
        <v>284.72376039693751</v>
      </c>
      <c r="M48" s="67">
        <v>2253.8145601556216</v>
      </c>
      <c r="N48" s="67">
        <v>0</v>
      </c>
      <c r="O48" s="67">
        <v>0</v>
      </c>
      <c r="P48" s="67">
        <v>0</v>
      </c>
      <c r="Q48" s="67">
        <v>2303.9999999999986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3010.5242671147516</v>
      </c>
      <c r="D50" s="67">
        <v>6689.6582908949986</v>
      </c>
      <c r="E50" s="67">
        <v>2035.3619029733973</v>
      </c>
      <c r="F50" s="67">
        <v>1922.568437273098</v>
      </c>
      <c r="G50" s="67">
        <v>0</v>
      </c>
      <c r="H50" s="67">
        <v>0</v>
      </c>
      <c r="I50" s="67">
        <v>0</v>
      </c>
      <c r="J50" s="67">
        <v>0</v>
      </c>
      <c r="K50" s="67">
        <v>2161.5140870203081</v>
      </c>
      <c r="L50" s="67">
        <v>2.5414004978887297</v>
      </c>
      <c r="M50" s="67">
        <v>953.46813142318331</v>
      </c>
      <c r="N50" s="67">
        <v>0</v>
      </c>
      <c r="O50" s="67">
        <v>0</v>
      </c>
      <c r="P50" s="67">
        <v>0</v>
      </c>
      <c r="Q50" s="67">
        <v>993.61036315651779</v>
      </c>
    </row>
    <row r="51" spans="1:17" ht="12" customHeight="1" x14ac:dyDescent="0.25">
      <c r="A51" s="23" t="s">
        <v>164</v>
      </c>
      <c r="B51" s="67"/>
      <c r="C51" s="67">
        <v>266.94424916384077</v>
      </c>
      <c r="D51" s="67">
        <v>748.75979821881128</v>
      </c>
      <c r="E51" s="67">
        <v>571.13803919597103</v>
      </c>
      <c r="F51" s="67">
        <v>560.59419843134367</v>
      </c>
      <c r="G51" s="67">
        <v>0</v>
      </c>
      <c r="H51" s="67">
        <v>392.33684743726735</v>
      </c>
      <c r="I51" s="67">
        <v>0</v>
      </c>
      <c r="J51" s="67">
        <v>0</v>
      </c>
      <c r="K51" s="67">
        <v>866.12328717863556</v>
      </c>
      <c r="L51" s="67">
        <v>282.18235989904878</v>
      </c>
      <c r="M51" s="67">
        <v>1300.3464287324384</v>
      </c>
      <c r="N51" s="67">
        <v>0</v>
      </c>
      <c r="O51" s="67">
        <v>163.21756762527895</v>
      </c>
      <c r="P51" s="67">
        <v>0</v>
      </c>
      <c r="Q51" s="67">
        <v>2079.6266686235072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7183.5894862370296</v>
      </c>
      <c r="D54" s="67">
        <v>0</v>
      </c>
      <c r="E54" s="67">
        <v>3609.0299406079585</v>
      </c>
      <c r="F54" s="67">
        <v>4206.0269961275426</v>
      </c>
      <c r="G54" s="67">
        <v>0</v>
      </c>
      <c r="H54" s="67">
        <v>41.078850463311056</v>
      </c>
      <c r="I54" s="67">
        <v>0</v>
      </c>
      <c r="J54" s="67">
        <v>0</v>
      </c>
      <c r="K54" s="67">
        <v>1650.6410396604349</v>
      </c>
      <c r="L54" s="67">
        <v>0</v>
      </c>
      <c r="M54" s="67">
        <v>0</v>
      </c>
      <c r="N54" s="67">
        <v>0</v>
      </c>
      <c r="O54" s="67">
        <v>372.32096027028808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312.91058027234612</v>
      </c>
      <c r="D55" s="67">
        <v>0</v>
      </c>
      <c r="E55" s="67">
        <v>374.90423234033909</v>
      </c>
      <c r="F55" s="67">
        <v>450.46369948766829</v>
      </c>
      <c r="G55" s="67">
        <v>0</v>
      </c>
      <c r="H55" s="67">
        <v>171.56654306078335</v>
      </c>
      <c r="I55" s="67">
        <v>0</v>
      </c>
      <c r="J55" s="67">
        <v>0</v>
      </c>
      <c r="K55" s="67">
        <v>269.98510765835294</v>
      </c>
      <c r="L55" s="67">
        <v>0</v>
      </c>
      <c r="M55" s="67">
        <v>0</v>
      </c>
      <c r="N55" s="67">
        <v>0</v>
      </c>
      <c r="O55" s="67">
        <v>47.933414558319789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10773.968582787968</v>
      </c>
      <c r="D60" s="83">
        <v>7438.4180891138094</v>
      </c>
      <c r="E60" s="83">
        <v>6590.4341151176659</v>
      </c>
      <c r="F60" s="83">
        <v>7139.6533313196524</v>
      </c>
      <c r="G60" s="83">
        <v>0</v>
      </c>
      <c r="H60" s="83">
        <v>604.98224096136175</v>
      </c>
      <c r="I60" s="83">
        <v>0</v>
      </c>
      <c r="J60" s="83">
        <v>0</v>
      </c>
      <c r="K60" s="83">
        <v>4948.2635215177315</v>
      </c>
      <c r="L60" s="83">
        <v>284.72376039693751</v>
      </c>
      <c r="M60" s="83">
        <v>2253.8145601556216</v>
      </c>
      <c r="N60" s="83">
        <v>0</v>
      </c>
      <c r="O60" s="83">
        <v>583.47194245388675</v>
      </c>
      <c r="P60" s="83">
        <v>0</v>
      </c>
      <c r="Q60" s="83">
        <v>3073.2370317800251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15207.564545792353</v>
      </c>
      <c r="D64" s="67">
        <v>10670.389979405658</v>
      </c>
      <c r="E64" s="67">
        <v>14966.70696116322</v>
      </c>
      <c r="F64" s="67">
        <v>13700.625593311981</v>
      </c>
      <c r="G64" s="67">
        <v>17899.736118956203</v>
      </c>
      <c r="H64" s="67">
        <v>14721.744096066086</v>
      </c>
      <c r="I64" s="67">
        <v>8914.2579304679603</v>
      </c>
      <c r="J64" s="67">
        <v>18302.245388402396</v>
      </c>
      <c r="K64" s="67">
        <v>11504.376770498309</v>
      </c>
      <c r="L64" s="67">
        <v>8467.3547548244042</v>
      </c>
      <c r="M64" s="67">
        <v>851.73553134752342</v>
      </c>
      <c r="N64" s="67">
        <v>3283.0971169616669</v>
      </c>
      <c r="O64" s="67">
        <v>4376.2184377917829</v>
      </c>
      <c r="P64" s="67">
        <v>8182.1567086256491</v>
      </c>
      <c r="Q64" s="67">
        <v>0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13978</v>
      </c>
      <c r="D67" s="67">
        <v>10670.389979405658</v>
      </c>
      <c r="E67" s="67">
        <v>10218</v>
      </c>
      <c r="F67" s="67">
        <v>9196</v>
      </c>
      <c r="G67" s="67">
        <v>9508</v>
      </c>
      <c r="H67" s="67">
        <v>9198</v>
      </c>
      <c r="I67" s="67">
        <v>6524</v>
      </c>
      <c r="J67" s="67">
        <v>10353</v>
      </c>
      <c r="K67" s="67">
        <v>11504.376770498309</v>
      </c>
      <c r="L67" s="67">
        <v>8467.3547548244023</v>
      </c>
      <c r="M67" s="67">
        <v>851.73553134752342</v>
      </c>
      <c r="N67" s="67">
        <v>3283.0971169616669</v>
      </c>
      <c r="O67" s="67">
        <v>4376.218437791782</v>
      </c>
      <c r="P67" s="67">
        <v>8182.1567086256491</v>
      </c>
      <c r="Q67" s="67">
        <v>0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7755.0761465774722</v>
      </c>
      <c r="D69" s="67">
        <v>6081.2500864725262</v>
      </c>
      <c r="E69" s="67">
        <v>10767.578951240337</v>
      </c>
      <c r="F69" s="67">
        <v>6904.9898989560807</v>
      </c>
      <c r="G69" s="67">
        <v>10144.261580966095</v>
      </c>
      <c r="H69" s="67">
        <v>7171.6845610838245</v>
      </c>
      <c r="I69" s="67">
        <v>4714.8371137529321</v>
      </c>
      <c r="J69" s="67">
        <v>8041.9872297983711</v>
      </c>
      <c r="K69" s="67">
        <v>7298.2495963820793</v>
      </c>
      <c r="L69" s="67">
        <v>5199.26286095248</v>
      </c>
      <c r="M69" s="67">
        <v>0</v>
      </c>
      <c r="N69" s="67">
        <v>0</v>
      </c>
      <c r="O69" s="67">
        <v>0</v>
      </c>
      <c r="P69" s="67">
        <v>0</v>
      </c>
      <c r="Q69" s="67">
        <v>0</v>
      </c>
    </row>
    <row r="70" spans="1:17" ht="12" customHeight="1" x14ac:dyDescent="0.25">
      <c r="A70" s="23" t="s">
        <v>159</v>
      </c>
      <c r="B70" s="67"/>
      <c r="C70" s="67">
        <v>662.70916456894133</v>
      </c>
      <c r="D70" s="67">
        <v>701.04174118824017</v>
      </c>
      <c r="E70" s="67">
        <v>1771.292439607178</v>
      </c>
      <c r="F70" s="67">
        <v>1490.0826624669769</v>
      </c>
      <c r="G70" s="67">
        <v>2077.445293673883</v>
      </c>
      <c r="H70" s="67">
        <v>2630.5533126764999</v>
      </c>
      <c r="I70" s="67">
        <v>2767.8137418926476</v>
      </c>
      <c r="J70" s="67">
        <v>5659.4533646846139</v>
      </c>
      <c r="K70" s="67">
        <v>4206.12717411623</v>
      </c>
      <c r="L70" s="67">
        <v>3268.0918938719237</v>
      </c>
      <c r="M70" s="67">
        <v>851.73553134752342</v>
      </c>
      <c r="N70" s="67">
        <v>1900.4829382889989</v>
      </c>
      <c r="O70" s="67">
        <v>2760.8548338490841</v>
      </c>
      <c r="P70" s="67">
        <v>5026.5994591624622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6624.4363962796779</v>
      </c>
      <c r="D73" s="67">
        <v>3719.3733133774117</v>
      </c>
      <c r="E73" s="67">
        <v>2369.4724239252514</v>
      </c>
      <c r="F73" s="67">
        <v>4997.6836221746125</v>
      </c>
      <c r="G73" s="67">
        <v>5335.78489610618</v>
      </c>
      <c r="H73" s="67">
        <v>4582.6760785650713</v>
      </c>
      <c r="I73" s="67">
        <v>1339.1509584604946</v>
      </c>
      <c r="J73" s="67">
        <v>4253.4800613747102</v>
      </c>
      <c r="K73" s="67">
        <v>0</v>
      </c>
      <c r="L73" s="67">
        <v>0</v>
      </c>
      <c r="M73" s="67">
        <v>0</v>
      </c>
      <c r="N73" s="67">
        <v>1195.3600590588458</v>
      </c>
      <c r="O73" s="67">
        <v>1431.0505875693843</v>
      </c>
      <c r="P73" s="67">
        <v>2733.1377949694447</v>
      </c>
      <c r="Q73" s="67">
        <v>0</v>
      </c>
    </row>
    <row r="74" spans="1:17" ht="12" customHeight="1" x14ac:dyDescent="0.25">
      <c r="A74" s="23" t="s">
        <v>141</v>
      </c>
      <c r="B74" s="67"/>
      <c r="C74" s="67">
        <v>165.34283836626113</v>
      </c>
      <c r="D74" s="67">
        <v>168.72483836748</v>
      </c>
      <c r="E74" s="67">
        <v>58.363146390453416</v>
      </c>
      <c r="F74" s="67">
        <v>307.86940971431113</v>
      </c>
      <c r="G74" s="67">
        <v>342.24434821004547</v>
      </c>
      <c r="H74" s="67">
        <v>336.83014374068944</v>
      </c>
      <c r="I74" s="67">
        <v>92.456116361885464</v>
      </c>
      <c r="J74" s="67">
        <v>347.32473254470096</v>
      </c>
      <c r="K74" s="67">
        <v>0</v>
      </c>
      <c r="L74" s="67">
        <v>0</v>
      </c>
      <c r="M74" s="67">
        <v>0</v>
      </c>
      <c r="N74" s="67">
        <v>187.25411961382207</v>
      </c>
      <c r="O74" s="67">
        <v>184.31301637331384</v>
      </c>
      <c r="P74" s="67">
        <v>422.41945449374225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9460.9909479805574</v>
      </c>
      <c r="D78" s="67">
        <v>8958.509594073219</v>
      </c>
      <c r="E78" s="67">
        <v>12409.267735998817</v>
      </c>
      <c r="F78" s="67">
        <v>10828.800929437177</v>
      </c>
      <c r="G78" s="67">
        <v>14527.011781264246</v>
      </c>
      <c r="H78" s="67">
        <v>10910.22112109171</v>
      </c>
      <c r="I78" s="67">
        <v>8914.2579304679603</v>
      </c>
      <c r="J78" s="67">
        <v>14662.643156376522</v>
      </c>
      <c r="K78" s="67">
        <v>11504.376770498309</v>
      </c>
      <c r="L78" s="67">
        <v>8467.3547548244023</v>
      </c>
      <c r="M78" s="67">
        <v>851.73553134752342</v>
      </c>
      <c r="N78" s="67">
        <v>3283.0971169616669</v>
      </c>
      <c r="O78" s="67">
        <v>4376.218437791782</v>
      </c>
      <c r="P78" s="67">
        <v>8182.1567086256491</v>
      </c>
      <c r="Q78" s="67">
        <v>0</v>
      </c>
    </row>
    <row r="79" spans="1:17" ht="12" customHeight="1" x14ac:dyDescent="0.25">
      <c r="A79" s="29" t="s">
        <v>140</v>
      </c>
      <c r="B79" s="83"/>
      <c r="C79" s="83">
        <v>5746.5735978117955</v>
      </c>
      <c r="D79" s="83">
        <v>1711.8803853324389</v>
      </c>
      <c r="E79" s="83">
        <v>2557.4392251644022</v>
      </c>
      <c r="F79" s="83">
        <v>2871.8246638748042</v>
      </c>
      <c r="G79" s="83">
        <v>3372.7243376919578</v>
      </c>
      <c r="H79" s="83">
        <v>3811.5229749743758</v>
      </c>
      <c r="I79" s="83">
        <v>0</v>
      </c>
      <c r="J79" s="83">
        <v>3639.6022320258744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0</v>
      </c>
      <c r="D83" s="67">
        <v>29475.551640913363</v>
      </c>
      <c r="E83" s="67">
        <v>23990.25303635863</v>
      </c>
      <c r="F83" s="67">
        <v>25574.522664262502</v>
      </c>
      <c r="G83" s="67">
        <v>31378.75248646074</v>
      </c>
      <c r="H83" s="67">
        <v>23550.603013061234</v>
      </c>
      <c r="I83" s="67">
        <v>30413.100572898202</v>
      </c>
      <c r="J83" s="67">
        <v>20150.245382509587</v>
      </c>
      <c r="K83" s="67">
        <v>22097.499758322439</v>
      </c>
      <c r="L83" s="67">
        <v>28514.90884834564</v>
      </c>
      <c r="M83" s="67">
        <v>28142.994783883467</v>
      </c>
      <c r="N83" s="67">
        <v>27422.50015525613</v>
      </c>
      <c r="O83" s="67">
        <v>26734.661916799789</v>
      </c>
      <c r="P83" s="67">
        <v>23747.53313395962</v>
      </c>
      <c r="Q83" s="67">
        <v>30326.957166791799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0</v>
      </c>
      <c r="D86" s="67">
        <v>26134</v>
      </c>
      <c r="E86" s="67">
        <v>19926</v>
      </c>
      <c r="F86" s="67">
        <v>18034</v>
      </c>
      <c r="G86" s="67">
        <v>17286</v>
      </c>
      <c r="H86" s="67">
        <v>15594</v>
      </c>
      <c r="I86" s="67">
        <v>16851</v>
      </c>
      <c r="J86" s="67">
        <v>15883</v>
      </c>
      <c r="K86" s="67">
        <v>22097.499758322439</v>
      </c>
      <c r="L86" s="67">
        <v>28514.908848345636</v>
      </c>
      <c r="M86" s="67">
        <v>21871.999999999993</v>
      </c>
      <c r="N86" s="67">
        <v>19523.999999999993</v>
      </c>
      <c r="O86" s="67">
        <v>20209.999999999993</v>
      </c>
      <c r="P86" s="67">
        <v>17960.999999999985</v>
      </c>
      <c r="Q86" s="67">
        <v>23798.999999999985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0</v>
      </c>
      <c r="D88" s="67">
        <v>3468.6764863527419</v>
      </c>
      <c r="E88" s="67">
        <v>9296.5186629860182</v>
      </c>
      <c r="F88" s="67">
        <v>5544.7838772961331</v>
      </c>
      <c r="G88" s="67">
        <v>8948.1982249963294</v>
      </c>
      <c r="H88" s="67">
        <v>5036.6987957232959</v>
      </c>
      <c r="I88" s="67">
        <v>7151.4367513470324</v>
      </c>
      <c r="J88" s="67">
        <v>2105.9530918949481</v>
      </c>
      <c r="K88" s="67">
        <v>15801.171197207834</v>
      </c>
      <c r="L88" s="67">
        <v>16278.673936587313</v>
      </c>
      <c r="M88" s="67">
        <v>11258.62969114413</v>
      </c>
      <c r="N88" s="67">
        <v>7653.5866476521342</v>
      </c>
      <c r="O88" s="67">
        <v>2285.9886049192164</v>
      </c>
      <c r="P88" s="67">
        <v>0</v>
      </c>
      <c r="Q88" s="67">
        <v>0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441.4632746486671</v>
      </c>
      <c r="E89" s="67">
        <v>1482.034543109464</v>
      </c>
      <c r="F89" s="67">
        <v>1188.4533238392519</v>
      </c>
      <c r="G89" s="67">
        <v>1764.8534939918</v>
      </c>
      <c r="H89" s="67">
        <v>1978.1171249608474</v>
      </c>
      <c r="I89" s="67">
        <v>2932.7856503639896</v>
      </c>
      <c r="J89" s="67">
        <v>3357.4842708442525</v>
      </c>
      <c r="K89" s="67">
        <v>6296.3285611146057</v>
      </c>
      <c r="L89" s="67">
        <v>4095.1237536871076</v>
      </c>
      <c r="M89" s="67">
        <v>9470.1253673702213</v>
      </c>
      <c r="N89" s="67">
        <v>13268.553804588431</v>
      </c>
      <c r="O89" s="67">
        <v>12387.21460101587</v>
      </c>
      <c r="P89" s="67">
        <v>12395.693184718133</v>
      </c>
      <c r="Q89" s="67">
        <v>9157.3343340800748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381.1102876539004</v>
      </c>
      <c r="I92" s="67">
        <v>266.56272047696046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564.16473255843823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403.5359527214581</v>
      </c>
      <c r="I93" s="67">
        <v>345.03025529982159</v>
      </c>
      <c r="J93" s="67">
        <v>0</v>
      </c>
      <c r="K93" s="67">
        <v>0</v>
      </c>
      <c r="L93" s="67">
        <v>0</v>
      </c>
      <c r="M93" s="67">
        <v>0</v>
      </c>
      <c r="N93" s="67">
        <v>162.50037298025353</v>
      </c>
      <c r="O93" s="67">
        <v>149.42605675863905</v>
      </c>
      <c r="P93" s="67">
        <v>389.15519381167161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0</v>
      </c>
      <c r="D96" s="67">
        <v>23919.715452134129</v>
      </c>
      <c r="E96" s="67">
        <v>11572.594727159942</v>
      </c>
      <c r="F96" s="67">
        <v>16838.131805298639</v>
      </c>
      <c r="G96" s="67">
        <v>18402.639420378389</v>
      </c>
      <c r="H96" s="67">
        <v>13035.934004701658</v>
      </c>
      <c r="I96" s="67">
        <v>15685.334431025385</v>
      </c>
      <c r="J96" s="67">
        <v>9709.5274831733223</v>
      </c>
      <c r="K96" s="67">
        <v>0</v>
      </c>
      <c r="L96" s="67">
        <v>4823.9561951716005</v>
      </c>
      <c r="M96" s="67">
        <v>2988.0494672674067</v>
      </c>
      <c r="N96" s="67">
        <v>1994.2343766801007</v>
      </c>
      <c r="O96" s="67">
        <v>7238.4138394701476</v>
      </c>
      <c r="P96" s="67">
        <v>4963.7168320287246</v>
      </c>
      <c r="Q96" s="67">
        <v>13058.865293390591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1645.6964277778247</v>
      </c>
      <c r="E97" s="67">
        <v>1639.1051031032091</v>
      </c>
      <c r="F97" s="67">
        <v>2003.1536578284763</v>
      </c>
      <c r="G97" s="67">
        <v>2263.0613470942226</v>
      </c>
      <c r="H97" s="67">
        <v>2715.206847300075</v>
      </c>
      <c r="I97" s="67">
        <v>4031.9507643850116</v>
      </c>
      <c r="J97" s="67">
        <v>4977.2805365970626</v>
      </c>
      <c r="K97" s="67">
        <v>0</v>
      </c>
      <c r="L97" s="67">
        <v>3317.1549628996167</v>
      </c>
      <c r="M97" s="67">
        <v>4426.1902581017102</v>
      </c>
      <c r="N97" s="67">
        <v>4343.6249533552118</v>
      </c>
      <c r="O97" s="67">
        <v>4673.6188146359173</v>
      </c>
      <c r="P97" s="67">
        <v>5434.8031908426528</v>
      </c>
      <c r="Q97" s="67">
        <v>8110.7575393211328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3988.9680488635559</v>
      </c>
      <c r="L101" s="67">
        <v>2.3799191159766999</v>
      </c>
      <c r="M101" s="67">
        <v>26.77292041400214</v>
      </c>
      <c r="N101" s="67">
        <v>14.267043867682956</v>
      </c>
      <c r="O101" s="67">
        <v>119.86631710318441</v>
      </c>
      <c r="P101" s="67">
        <v>85.873209239173278</v>
      </c>
      <c r="Q101" s="67">
        <v>495.76689141227865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0</v>
      </c>
      <c r="D103" s="83">
        <v>29475.551640913363</v>
      </c>
      <c r="E103" s="83">
        <v>23990.253036358634</v>
      </c>
      <c r="F103" s="83">
        <v>25574.522664262498</v>
      </c>
      <c r="G103" s="83">
        <v>31378.752486460744</v>
      </c>
      <c r="H103" s="83">
        <v>23550.603013061234</v>
      </c>
      <c r="I103" s="83">
        <v>30413.100572898198</v>
      </c>
      <c r="J103" s="83">
        <v>20150.245382509587</v>
      </c>
      <c r="K103" s="83">
        <v>18108.531709458883</v>
      </c>
      <c r="L103" s="83">
        <v>28512.528929229658</v>
      </c>
      <c r="M103" s="83">
        <v>28116.221863469465</v>
      </c>
      <c r="N103" s="83">
        <v>27408.233111388447</v>
      </c>
      <c r="O103" s="83">
        <v>26614.795599696608</v>
      </c>
      <c r="P103" s="83">
        <v>23661.659924720447</v>
      </c>
      <c r="Q103" s="83">
        <v>29831.190275379515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8171.9977792941963</v>
      </c>
      <c r="D126" s="67">
        <v>4379.4161292931922</v>
      </c>
      <c r="E126" s="67">
        <v>4671.1536903522574</v>
      </c>
      <c r="F126" s="67">
        <v>4602.7573826715488</v>
      </c>
      <c r="G126" s="67">
        <v>4266.8131916385746</v>
      </c>
      <c r="H126" s="67">
        <v>4140.2601986340496</v>
      </c>
      <c r="I126" s="67">
        <v>3754.675589499248</v>
      </c>
      <c r="J126" s="67">
        <v>4407.1642185139835</v>
      </c>
      <c r="K126" s="67">
        <v>4878.9960587560035</v>
      </c>
      <c r="L126" s="67">
        <v>3807.2406798604352</v>
      </c>
      <c r="M126" s="67">
        <v>3709.2586747184127</v>
      </c>
      <c r="N126" s="67">
        <v>3225.7876179548607</v>
      </c>
      <c r="O126" s="67">
        <v>3155.5626310552416</v>
      </c>
      <c r="P126" s="67">
        <v>2007.8362529713404</v>
      </c>
      <c r="Q126" s="67">
        <v>68.73499432557557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6685</v>
      </c>
      <c r="D129" s="67">
        <v>4379.4161292931922</v>
      </c>
      <c r="E129" s="67">
        <v>4179</v>
      </c>
      <c r="F129" s="67">
        <v>3654</v>
      </c>
      <c r="G129" s="67">
        <v>2949</v>
      </c>
      <c r="H129" s="67">
        <v>2978</v>
      </c>
      <c r="I129" s="67">
        <v>2503</v>
      </c>
      <c r="J129" s="67">
        <v>3045</v>
      </c>
      <c r="K129" s="67">
        <v>4878.9960587560035</v>
      </c>
      <c r="L129" s="67">
        <v>3807.2406798604352</v>
      </c>
      <c r="M129" s="67">
        <v>3647.9999999999986</v>
      </c>
      <c r="N129" s="67">
        <v>2870.9999999999991</v>
      </c>
      <c r="O129" s="67">
        <v>2520.9999999999991</v>
      </c>
      <c r="P129" s="67">
        <v>2007.8362529713404</v>
      </c>
      <c r="Q129" s="67">
        <v>68.73499432557557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5398.9285617050064</v>
      </c>
      <c r="D131" s="67">
        <v>2874.2564613375339</v>
      </c>
      <c r="E131" s="67">
        <v>2429.7896819368038</v>
      </c>
      <c r="F131" s="67">
        <v>2631.9483006149053</v>
      </c>
      <c r="G131" s="67">
        <v>2853.1920590022091</v>
      </c>
      <c r="H131" s="67">
        <v>1717.3796732680132</v>
      </c>
      <c r="I131" s="67">
        <v>2203.2985176672419</v>
      </c>
      <c r="J131" s="67">
        <v>1855.8429610460853</v>
      </c>
      <c r="K131" s="67">
        <v>3353.6001850402727</v>
      </c>
      <c r="L131" s="67">
        <v>2567.0313744548475</v>
      </c>
      <c r="M131" s="67">
        <v>1122.544763932669</v>
      </c>
      <c r="N131" s="67">
        <v>0</v>
      </c>
      <c r="O131" s="67">
        <v>0</v>
      </c>
      <c r="P131" s="67">
        <v>0</v>
      </c>
      <c r="Q131" s="67">
        <v>0</v>
      </c>
    </row>
    <row r="132" spans="1:17" ht="12" customHeight="1" x14ac:dyDescent="0.25">
      <c r="A132" s="23" t="s">
        <v>147</v>
      </c>
      <c r="B132" s="67"/>
      <c r="C132" s="67">
        <v>377.13750652421641</v>
      </c>
      <c r="D132" s="67">
        <v>336.03837164584866</v>
      </c>
      <c r="E132" s="67">
        <v>569.86774481803479</v>
      </c>
      <c r="F132" s="67">
        <v>603.73724718117785</v>
      </c>
      <c r="G132" s="67">
        <v>675.10034891197449</v>
      </c>
      <c r="H132" s="67">
        <v>844.50312327558163</v>
      </c>
      <c r="I132" s="67">
        <v>1134.4482946457354</v>
      </c>
      <c r="J132" s="67">
        <v>1805.4071284354313</v>
      </c>
      <c r="K132" s="67">
        <v>1525.3958737157307</v>
      </c>
      <c r="L132" s="67">
        <v>1240.2093054055874</v>
      </c>
      <c r="M132" s="67">
        <v>2289.1271802799238</v>
      </c>
      <c r="N132" s="67">
        <v>1966.1237938868189</v>
      </c>
      <c r="O132" s="67">
        <v>2193.4624725784206</v>
      </c>
      <c r="P132" s="67">
        <v>284.97558339268534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2338.7190626741362</v>
      </c>
      <c r="D135" s="67">
        <v>1134.4338320009265</v>
      </c>
      <c r="E135" s="67">
        <v>1576.6755173445908</v>
      </c>
      <c r="F135" s="67">
        <v>1300.1841838754292</v>
      </c>
      <c r="G135" s="67">
        <v>715.43358078566939</v>
      </c>
      <c r="H135" s="67">
        <v>1453.9085638148738</v>
      </c>
      <c r="I135" s="67">
        <v>398.92494729027925</v>
      </c>
      <c r="J135" s="67">
        <v>706.13944209249166</v>
      </c>
      <c r="K135" s="67">
        <v>0</v>
      </c>
      <c r="L135" s="67">
        <v>0</v>
      </c>
      <c r="M135" s="67">
        <v>273.70380092578148</v>
      </c>
      <c r="N135" s="67">
        <v>1044.7804346990781</v>
      </c>
      <c r="O135" s="67">
        <v>852.16693484718439</v>
      </c>
      <c r="P135" s="67">
        <v>1225.8606695786555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57.21264839083716</v>
      </c>
      <c r="D136" s="67">
        <v>34.687464308883122</v>
      </c>
      <c r="E136" s="67">
        <v>94.820746252828087</v>
      </c>
      <c r="F136" s="67">
        <v>66.887651000036527</v>
      </c>
      <c r="G136" s="67">
        <v>23.087202938721745</v>
      </c>
      <c r="H136" s="67">
        <v>124.46883827558091</v>
      </c>
      <c r="I136" s="67">
        <v>18.003829895991242</v>
      </c>
      <c r="J136" s="67">
        <v>39.774686939975297</v>
      </c>
      <c r="K136" s="67">
        <v>0</v>
      </c>
      <c r="L136" s="67">
        <v>0</v>
      </c>
      <c r="M136" s="67">
        <v>23.882929580038443</v>
      </c>
      <c r="N136" s="67">
        <v>214.88338936896375</v>
      </c>
      <c r="O136" s="67">
        <v>109.93322362963676</v>
      </c>
      <c r="P136" s="67">
        <v>496.9999999999996</v>
      </c>
      <c r="Q136" s="67">
        <v>68.73499432557557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8171.9977792941963</v>
      </c>
      <c r="D141" s="83">
        <v>4379.4161292931922</v>
      </c>
      <c r="E141" s="83">
        <v>4671.1536903522574</v>
      </c>
      <c r="F141" s="83">
        <v>4602.7573826715488</v>
      </c>
      <c r="G141" s="83">
        <v>4266.8131916385746</v>
      </c>
      <c r="H141" s="83">
        <v>4140.2601986340496</v>
      </c>
      <c r="I141" s="83">
        <v>3754.675589499248</v>
      </c>
      <c r="J141" s="83">
        <v>4407.1642185139835</v>
      </c>
      <c r="K141" s="83">
        <v>4878.9960587560035</v>
      </c>
      <c r="L141" s="83">
        <v>3807.2406798604352</v>
      </c>
      <c r="M141" s="83">
        <v>3709.2586747184127</v>
      </c>
      <c r="N141" s="83">
        <v>3225.7876179548612</v>
      </c>
      <c r="O141" s="83">
        <v>3155.562631055242</v>
      </c>
      <c r="P141" s="83">
        <v>2007.8362529713404</v>
      </c>
      <c r="Q141" s="83">
        <v>68.73499432557557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27.561255262508446</v>
      </c>
      <c r="D145" s="67">
        <v>124.32028575835682</v>
      </c>
      <c r="E145" s="67">
        <v>469.07127937855103</v>
      </c>
      <c r="F145" s="67">
        <v>205.65136447292218</v>
      </c>
      <c r="G145" s="67">
        <v>388.07164645081224</v>
      </c>
      <c r="H145" s="67">
        <v>601.54267041894082</v>
      </c>
      <c r="I145" s="67">
        <v>848.78264962754349</v>
      </c>
      <c r="J145" s="67">
        <v>1040.146437718329</v>
      </c>
      <c r="K145" s="67">
        <v>683.24152896722524</v>
      </c>
      <c r="L145" s="67">
        <v>1085.1409261395911</v>
      </c>
      <c r="M145" s="67">
        <v>378.12681552074213</v>
      </c>
      <c r="N145" s="67">
        <v>1373.6207056552398</v>
      </c>
      <c r="O145" s="67">
        <v>501.75418507596214</v>
      </c>
      <c r="P145" s="67">
        <v>353.16593156709581</v>
      </c>
      <c r="Q145" s="67">
        <v>2210.7790608586452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19</v>
      </c>
      <c r="D147" s="67">
        <v>87</v>
      </c>
      <c r="E147" s="67">
        <v>328</v>
      </c>
      <c r="F147" s="67">
        <v>144</v>
      </c>
      <c r="G147" s="67">
        <v>271</v>
      </c>
      <c r="H147" s="67">
        <v>421</v>
      </c>
      <c r="I147" s="67">
        <v>594</v>
      </c>
      <c r="J147" s="67">
        <v>728</v>
      </c>
      <c r="K147" s="67">
        <v>478</v>
      </c>
      <c r="L147" s="67">
        <v>758.99999999999977</v>
      </c>
      <c r="M147" s="67">
        <v>264.99999999999989</v>
      </c>
      <c r="N147" s="67">
        <v>960.99999999999966</v>
      </c>
      <c r="O147" s="67">
        <v>350.99999999999989</v>
      </c>
      <c r="P147" s="67">
        <v>246.9999999999998</v>
      </c>
      <c r="Q147" s="67">
        <v>1546.9999999999991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26.04763982925552</v>
      </c>
      <c r="D153" s="67">
        <v>116.92989606035968</v>
      </c>
      <c r="E153" s="67">
        <v>432.48215446258564</v>
      </c>
      <c r="F153" s="67">
        <v>183.46863467971002</v>
      </c>
      <c r="G153" s="67">
        <v>343.0533329773429</v>
      </c>
      <c r="H153" s="67">
        <v>515.8349035825363</v>
      </c>
      <c r="I153" s="67">
        <v>697.3351008047639</v>
      </c>
      <c r="J153" s="67">
        <v>790.70405522334033</v>
      </c>
      <c r="K153" s="67">
        <v>488.54893748205939</v>
      </c>
      <c r="L153" s="67">
        <v>797.89985663185757</v>
      </c>
      <c r="M153" s="67">
        <v>119.66553036592639</v>
      </c>
      <c r="N153" s="67">
        <v>707.1535545558836</v>
      </c>
      <c r="O153" s="67">
        <v>67.115620854653315</v>
      </c>
      <c r="P153" s="67">
        <v>0</v>
      </c>
      <c r="Q153" s="67">
        <v>1016.2415884435176</v>
      </c>
    </row>
    <row r="154" spans="1:17" ht="12" customHeight="1" x14ac:dyDescent="0.25">
      <c r="A154" s="23" t="s">
        <v>141</v>
      </c>
      <c r="B154" s="67"/>
      <c r="C154" s="67">
        <v>1.5136154332529257</v>
      </c>
      <c r="D154" s="67">
        <v>7.3903896979971311</v>
      </c>
      <c r="E154" s="67">
        <v>36.589124915965371</v>
      </c>
      <c r="F154" s="67">
        <v>22.182729793212147</v>
      </c>
      <c r="G154" s="67">
        <v>45.018313473469334</v>
      </c>
      <c r="H154" s="67">
        <v>85.707766836404517</v>
      </c>
      <c r="I154" s="67">
        <v>151.44754882277962</v>
      </c>
      <c r="J154" s="67">
        <v>249.44238249498869</v>
      </c>
      <c r="K154" s="67">
        <v>194.69259148516588</v>
      </c>
      <c r="L154" s="67">
        <v>287.24106950773364</v>
      </c>
      <c r="M154" s="67">
        <v>258.46128515481576</v>
      </c>
      <c r="N154" s="67">
        <v>666.46715109935622</v>
      </c>
      <c r="O154" s="67">
        <v>434.63856422130885</v>
      </c>
      <c r="P154" s="67">
        <v>353.16593156709581</v>
      </c>
      <c r="Q154" s="67">
        <v>1194.5374724151277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27.561255262508446</v>
      </c>
      <c r="D159" s="83">
        <v>124.32028575835682</v>
      </c>
      <c r="E159" s="83">
        <v>469.07127937855103</v>
      </c>
      <c r="F159" s="83">
        <v>205.65136447292218</v>
      </c>
      <c r="G159" s="83">
        <v>388.07164645081224</v>
      </c>
      <c r="H159" s="83">
        <v>601.54267041894082</v>
      </c>
      <c r="I159" s="83">
        <v>848.78264962754349</v>
      </c>
      <c r="J159" s="83">
        <v>1040.146437718329</v>
      </c>
      <c r="K159" s="83">
        <v>683.24152896722524</v>
      </c>
      <c r="L159" s="83">
        <v>1085.1409261395911</v>
      </c>
      <c r="M159" s="83">
        <v>378.12681552074218</v>
      </c>
      <c r="N159" s="83">
        <v>1373.6207056552398</v>
      </c>
      <c r="O159" s="83">
        <v>501.7541850759622</v>
      </c>
      <c r="P159" s="83">
        <v>353.16593156709581</v>
      </c>
      <c r="Q159" s="83">
        <v>2210.7790608586452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493.79155779320251</v>
      </c>
      <c r="D163" s="67">
        <v>242.30011842989563</v>
      </c>
      <c r="E163" s="67">
        <v>239.85941932199529</v>
      </c>
      <c r="F163" s="67">
        <v>233.34198558977357</v>
      </c>
      <c r="G163" s="67">
        <v>204.56872626732809</v>
      </c>
      <c r="H163" s="67">
        <v>168.21137843172596</v>
      </c>
      <c r="I163" s="67">
        <v>143.43911893957514</v>
      </c>
      <c r="J163" s="67">
        <v>373.85890445084164</v>
      </c>
      <c r="K163" s="67">
        <v>177.30934846291854</v>
      </c>
      <c r="L163" s="67">
        <v>372.11475694042292</v>
      </c>
      <c r="M163" s="67">
        <v>255.21762378736321</v>
      </c>
      <c r="N163" s="67">
        <v>301.00565909881624</v>
      </c>
      <c r="O163" s="67">
        <v>174.2187835530612</v>
      </c>
      <c r="P163" s="67">
        <v>211.53455813406538</v>
      </c>
      <c r="Q163" s="67">
        <v>184.91965322067875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284</v>
      </c>
      <c r="D165" s="67">
        <v>228</v>
      </c>
      <c r="E165" s="67">
        <v>187</v>
      </c>
      <c r="F165" s="67">
        <v>170</v>
      </c>
      <c r="G165" s="67">
        <v>139</v>
      </c>
      <c r="H165" s="67">
        <v>132</v>
      </c>
      <c r="I165" s="67">
        <v>108</v>
      </c>
      <c r="J165" s="67">
        <v>195</v>
      </c>
      <c r="K165" s="67">
        <v>177.30934846291854</v>
      </c>
      <c r="L165" s="67">
        <v>372.11475694042298</v>
      </c>
      <c r="M165" s="67">
        <v>217.99999999999991</v>
      </c>
      <c r="N165" s="67">
        <v>219.99999999999991</v>
      </c>
      <c r="O165" s="67">
        <v>147.99999999999994</v>
      </c>
      <c r="P165" s="67">
        <v>167.99999999999986</v>
      </c>
      <c r="Q165" s="67">
        <v>137.99999999999991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468.89159757923278</v>
      </c>
      <c r="D171" s="67">
        <v>224.60429436956417</v>
      </c>
      <c r="E171" s="67">
        <v>209.69919148850443</v>
      </c>
      <c r="F171" s="67">
        <v>203.57140504372023</v>
      </c>
      <c r="G171" s="67">
        <v>174.93310537463739</v>
      </c>
      <c r="H171" s="67">
        <v>129.2714758795066</v>
      </c>
      <c r="I171" s="67">
        <v>98.964022957355326</v>
      </c>
      <c r="J171" s="67">
        <v>265.88415108624423</v>
      </c>
      <c r="K171" s="67">
        <v>115.80777552484548</v>
      </c>
      <c r="L171" s="67">
        <v>276.29352524278488</v>
      </c>
      <c r="M171" s="67">
        <v>118.82793026536022</v>
      </c>
      <c r="N171" s="67">
        <v>111.0029058632018</v>
      </c>
      <c r="O171" s="67">
        <v>27.658813203639216</v>
      </c>
      <c r="P171" s="67">
        <v>25.58418786434715</v>
      </c>
      <c r="Q171" s="67">
        <v>48.537488867639496</v>
      </c>
    </row>
    <row r="172" spans="1:17" ht="12" customHeight="1" x14ac:dyDescent="0.25">
      <c r="A172" s="23" t="s">
        <v>141</v>
      </c>
      <c r="B172" s="67"/>
      <c r="C172" s="67">
        <v>24.899960213969706</v>
      </c>
      <c r="D172" s="67">
        <v>17.695824060331471</v>
      </c>
      <c r="E172" s="67">
        <v>30.160227833490861</v>
      </c>
      <c r="F172" s="67">
        <v>29.770580546053353</v>
      </c>
      <c r="G172" s="67">
        <v>29.635620892690689</v>
      </c>
      <c r="H172" s="67">
        <v>38.939902552219358</v>
      </c>
      <c r="I172" s="67">
        <v>44.475095982219806</v>
      </c>
      <c r="J172" s="67">
        <v>107.97475336459739</v>
      </c>
      <c r="K172" s="67">
        <v>61.501572938073053</v>
      </c>
      <c r="L172" s="67">
        <v>95.821231697638055</v>
      </c>
      <c r="M172" s="67">
        <v>136.38969352200297</v>
      </c>
      <c r="N172" s="67">
        <v>190.00275323561445</v>
      </c>
      <c r="O172" s="67">
        <v>146.55997034942197</v>
      </c>
      <c r="P172" s="67">
        <v>185.95037026971823</v>
      </c>
      <c r="Q172" s="67">
        <v>136.38216435303926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493.79155779320251</v>
      </c>
      <c r="D177" s="83">
        <v>242.30011842989563</v>
      </c>
      <c r="E177" s="83">
        <v>239.85941932199529</v>
      </c>
      <c r="F177" s="83">
        <v>233.3419855897736</v>
      </c>
      <c r="G177" s="83">
        <v>204.56872626732809</v>
      </c>
      <c r="H177" s="83">
        <v>168.21137843172596</v>
      </c>
      <c r="I177" s="83">
        <v>143.43911893957514</v>
      </c>
      <c r="J177" s="83">
        <v>373.85890445084164</v>
      </c>
      <c r="K177" s="83">
        <v>177.30934846291854</v>
      </c>
      <c r="L177" s="83">
        <v>372.11475694042298</v>
      </c>
      <c r="M177" s="83">
        <v>255.21762378736321</v>
      </c>
      <c r="N177" s="83">
        <v>301.00565909881624</v>
      </c>
      <c r="O177" s="83">
        <v>174.2187835530612</v>
      </c>
      <c r="P177" s="83">
        <v>211.53455813406538</v>
      </c>
      <c r="Q177" s="83">
        <v>184.91965322067875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0</v>
      </c>
      <c r="D5" s="67">
        <f>RES_hhdet_in!D5-RES_hhdet_in_new!D5</f>
        <v>1064.2875019069784</v>
      </c>
      <c r="E5" s="67">
        <f>RES_hhdet_in!E5-RES_hhdet_in_new!E5</f>
        <v>377.3200714597649</v>
      </c>
      <c r="F5" s="67">
        <f>RES_hhdet_in!F5-RES_hhdet_in_new!F5</f>
        <v>291.08730734556821</v>
      </c>
      <c r="G5" s="67">
        <f>RES_hhdet_in!G5-RES_hhdet_in_new!G5</f>
        <v>298.27515528243157</v>
      </c>
      <c r="H5" s="67">
        <f>RES_hhdet_in!H5-RES_hhdet_in_new!H5</f>
        <v>12.144628276704733</v>
      </c>
      <c r="I5" s="67">
        <f>RES_hhdet_in!I5-RES_hhdet_in_new!I5</f>
        <v>0</v>
      </c>
      <c r="J5" s="67">
        <f>RES_hhdet_in!J5-RES_hhdet_in_new!J5</f>
        <v>0</v>
      </c>
      <c r="K5" s="67">
        <f>RES_hhdet_in!K5-RES_hhdet_in_new!K5</f>
        <v>0</v>
      </c>
      <c r="L5" s="67">
        <f>RES_hhdet_in!L5-RES_hhdet_in_new!L5</f>
        <v>542.40696685360354</v>
      </c>
      <c r="M5" s="67">
        <f>RES_hhdet_in!M5-RES_hhdet_in_new!M5</f>
        <v>0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107</v>
      </c>
      <c r="D8" s="67">
        <f>RES_hhdet_in!D8-RES_hhdet_in_new!D8</f>
        <v>365</v>
      </c>
      <c r="E8" s="67">
        <f>RES_hhdet_in!E8-RES_hhdet_in_new!E8</f>
        <v>234</v>
      </c>
      <c r="F8" s="67">
        <f>RES_hhdet_in!F8-RES_hhdet_in_new!F8</f>
        <v>187</v>
      </c>
      <c r="G8" s="67">
        <f>RES_hhdet_in!G8-RES_hhdet_in_new!G8</f>
        <v>175</v>
      </c>
      <c r="H8" s="67">
        <f>RES_hhdet_in!H8-RES_hhdet_in_new!H8</f>
        <v>113.58212827670474</v>
      </c>
      <c r="I8" s="67">
        <f>RES_hhdet_in!I8-RES_hhdet_in_new!I8</f>
        <v>58</v>
      </c>
      <c r="J8" s="67">
        <f>RES_hhdet_in!J8-RES_hhdet_in_new!J8</f>
        <v>4</v>
      </c>
      <c r="K8" s="67">
        <f>RES_hhdet_in!K8-RES_hhdet_in_new!K8</f>
        <v>114</v>
      </c>
      <c r="L8" s="67">
        <f>RES_hhdet_in!L8-RES_hhdet_in_new!L8</f>
        <v>542.40696685360331</v>
      </c>
      <c r="M8" s="67">
        <f>RES_hhdet_in!M8-RES_hhdet_in_new!M8</f>
        <v>263</v>
      </c>
      <c r="N8" s="67">
        <f>RES_hhdet_in!N8-RES_hhdet_in_new!N8</f>
        <v>311</v>
      </c>
      <c r="O8" s="67">
        <f>RES_hhdet_in!O8-RES_hhdet_in_new!O8</f>
        <v>270</v>
      </c>
      <c r="P8" s="67">
        <f>RES_hhdet_in!P8-RES_hhdet_in_new!P8</f>
        <v>2</v>
      </c>
      <c r="Q8" s="67">
        <f>RES_hhdet_in!Q8-RES_hhdet_in_new!Q8</f>
        <v>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0</v>
      </c>
      <c r="E10" s="67">
        <f>RES_hhdet_in!E10-RES_hhdet_in_new!E10</f>
        <v>0</v>
      </c>
      <c r="F10" s="67">
        <f>RES_hhdet_in!F10-RES_hhdet_in_new!F10</f>
        <v>0</v>
      </c>
      <c r="G10" s="67">
        <f>RES_hhdet_in!G10-RES_hhdet_in_new!G10</f>
        <v>0</v>
      </c>
      <c r="H10" s="67">
        <f>RES_hhdet_in!H10-RES_hhdet_in_new!H10</f>
        <v>0</v>
      </c>
      <c r="I10" s="67">
        <f>RES_hhdet_in!I10-RES_hhdet_in_new!I10</f>
        <v>0</v>
      </c>
      <c r="J10" s="67">
        <f>RES_hhdet_in!J10-RES_hhdet_in_new!J10</f>
        <v>0</v>
      </c>
      <c r="K10" s="67">
        <f>RES_hhdet_in!K10-RES_hhdet_in_new!K10</f>
        <v>0</v>
      </c>
      <c r="L10" s="67">
        <f>RES_hhdet_in!L10-RES_hhdet_in_new!L10</f>
        <v>0</v>
      </c>
      <c r="M10" s="67">
        <f>RES_hhdet_in!M10-RES_hhdet_in_new!M10</f>
        <v>0</v>
      </c>
      <c r="N10" s="67">
        <f>RES_hhdet_in!N10-RES_hhdet_in_new!N10</f>
        <v>0</v>
      </c>
      <c r="O10" s="67">
        <f>RES_hhdet_in!O10-RES_hhdet_in_new!O10</f>
        <v>0</v>
      </c>
      <c r="P10" s="67">
        <f>RES_hhdet_in!P10-RES_hhdet_in_new!P10</f>
        <v>0</v>
      </c>
      <c r="Q10" s="67">
        <f>RES_hhdet_in!Q10-RES_hhdet_in_new!Q10</f>
        <v>0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0</v>
      </c>
      <c r="D11" s="67">
        <f>RES_hhdet_in!D11-RES_hhdet_in_new!D11</f>
        <v>2.0727787378245068</v>
      </c>
      <c r="E11" s="67">
        <f>RES_hhdet_in!E11-RES_hhdet_in_new!E11</f>
        <v>7.0170669206347878</v>
      </c>
      <c r="F11" s="67">
        <f>RES_hhdet_in!F11-RES_hhdet_in_new!F11</f>
        <v>0</v>
      </c>
      <c r="G11" s="67">
        <f>RES_hhdet_in!G11-RES_hhdet_in_new!G11</f>
        <v>0</v>
      </c>
      <c r="H11" s="67">
        <f>RES_hhdet_in!H11-RES_hhdet_in_new!H11</f>
        <v>0</v>
      </c>
      <c r="I11" s="67">
        <f>RES_hhdet_in!I11-RES_hhdet_in_new!I11</f>
        <v>0</v>
      </c>
      <c r="J11" s="67">
        <f>RES_hhdet_in!J11-RES_hhdet_in_new!J11</f>
        <v>0</v>
      </c>
      <c r="K11" s="67">
        <f>RES_hhdet_in!K11-RES_hhdet_in_new!K11</f>
        <v>0</v>
      </c>
      <c r="L11" s="67">
        <f>RES_hhdet_in!L11-RES_hhdet_in_new!L11</f>
        <v>26.000000000000014</v>
      </c>
      <c r="M11" s="67">
        <f>RES_hhdet_in!M11-RES_hhdet_in_new!M11</f>
        <v>0</v>
      </c>
      <c r="N11" s="67">
        <f>RES_hhdet_in!N11-RES_hhdet_in_new!N11</f>
        <v>0</v>
      </c>
      <c r="O11" s="67">
        <f>RES_hhdet_in!O11-RES_hhdet_in_new!O11</f>
        <v>111.9409543937103</v>
      </c>
      <c r="P11" s="67">
        <f>RES_hhdet_in!P11-RES_hhdet_in_new!P11</f>
        <v>80.674902797318055</v>
      </c>
      <c r="Q11" s="67">
        <f>RES_hhdet_in!Q11-RES_hhdet_in_new!Q11</f>
        <v>1.2753787713020301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0.99999999999999944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1.0000000000000098</v>
      </c>
      <c r="K12" s="67">
        <f>RES_hhdet_in!K12-RES_hhdet_in_new!K12</f>
        <v>0</v>
      </c>
      <c r="L12" s="67">
        <f>RES_hhdet_in!L12-RES_hhdet_in_new!L12</f>
        <v>1.9999999999999998</v>
      </c>
      <c r="M12" s="67">
        <f>RES_hhdet_in!M12-RES_hhdet_in_new!M12</f>
        <v>1.0016889049090711</v>
      </c>
      <c r="N12" s="67">
        <f>RES_hhdet_in!N12-RES_hhdet_in_new!N12</f>
        <v>2.8373518436819474</v>
      </c>
      <c r="O12" s="67">
        <f>RES_hhdet_in!O12-RES_hhdet_in_new!O12</f>
        <v>19.000000000000004</v>
      </c>
      <c r="P12" s="67">
        <f>RES_hhdet_in!P12-RES_hhdet_in_new!P12</f>
        <v>24.615159067474988</v>
      </c>
      <c r="Q12" s="67">
        <f>RES_hhdet_in!Q12-RES_hhdet_in_new!Q12</f>
        <v>1.67228185025375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0</v>
      </c>
      <c r="D15" s="67">
        <f>RES_hhdet_in!D15-RES_hhdet_in_new!D15</f>
        <v>1427.7052522943163</v>
      </c>
      <c r="E15" s="67">
        <f>RES_hhdet_in!E15-RES_hhdet_in_new!E15</f>
        <v>602.96023241390117</v>
      </c>
      <c r="F15" s="67">
        <f>RES_hhdet_in!F15-RES_hhdet_in_new!F15</f>
        <v>731</v>
      </c>
      <c r="G15" s="67">
        <f>RES_hhdet_in!G15-RES_hhdet_in_new!G15</f>
        <v>648.57820850402163</v>
      </c>
      <c r="H15" s="67">
        <f>RES_hhdet_in!H15-RES_hhdet_in_new!H15</f>
        <v>250.00000000000034</v>
      </c>
      <c r="I15" s="67">
        <f>RES_hhdet_in!I15-RES_hhdet_in_new!I15</f>
        <v>92.840276375021801</v>
      </c>
      <c r="J15" s="67">
        <f>RES_hhdet_in!J15-RES_hhdet_in_new!J15</f>
        <v>0</v>
      </c>
      <c r="K15" s="67">
        <f>RES_hhdet_in!K15-RES_hhdet_in_new!K15</f>
        <v>0</v>
      </c>
      <c r="L15" s="67">
        <f>RES_hhdet_in!L15-RES_hhdet_in_new!L15</f>
        <v>1669.2337448770711</v>
      </c>
      <c r="M15" s="67">
        <f>RES_hhdet_in!M15-RES_hhdet_in_new!M15</f>
        <v>631.2880450656736</v>
      </c>
      <c r="N15" s="67">
        <f>RES_hhdet_in!N15-RES_hhdet_in_new!N15</f>
        <v>593.02070582228657</v>
      </c>
      <c r="O15" s="67">
        <f>RES_hhdet_in!O15-RES_hhdet_in_new!O15</f>
        <v>491.61404052043872</v>
      </c>
      <c r="P15" s="67">
        <f>RES_hhdet_in!P15-RES_hhdet_in_new!P15</f>
        <v>20.294896040245021</v>
      </c>
      <c r="Q15" s="67">
        <f>RES_hhdet_in!Q15-RES_hhdet_in_new!Q15</f>
        <v>96.277059095110403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14.160418717284315</v>
      </c>
      <c r="E16" s="67">
        <f>RES_hhdet_in!E16-RES_hhdet_in_new!E16</f>
        <v>5.5473390458635521</v>
      </c>
      <c r="F16" s="67">
        <f>RES_hhdet_in!F16-RES_hhdet_in_new!F16</f>
        <v>21.875200039498736</v>
      </c>
      <c r="G16" s="67">
        <f>RES_hhdet_in!G16-RES_hhdet_in_new!G16</f>
        <v>9.9921415895026691</v>
      </c>
      <c r="H16" s="67">
        <f>RES_hhdet_in!H16-RES_hhdet_in_new!H16</f>
        <v>29.749999999999925</v>
      </c>
      <c r="I16" s="67">
        <f>RES_hhdet_in!I16-RES_hhdet_in_new!I16</f>
        <v>0</v>
      </c>
      <c r="J16" s="67">
        <f>RES_hhdet_in!J16-RES_hhdet_in_new!J16</f>
        <v>23.000000000000227</v>
      </c>
      <c r="K16" s="67">
        <f>RES_hhdet_in!K16-RES_hhdet_in_new!K16</f>
        <v>13</v>
      </c>
      <c r="L16" s="67">
        <f>RES_hhdet_in!L16-RES_hhdet_in_new!L16</f>
        <v>33.100012522145448</v>
      </c>
      <c r="M16" s="67">
        <f>RES_hhdet_in!M16-RES_hhdet_in_new!M16</f>
        <v>83.487875250295772</v>
      </c>
      <c r="N16" s="67">
        <f>RES_hhdet_in!N16-RES_hhdet_in_new!N16</f>
        <v>117.98235393033153</v>
      </c>
      <c r="O16" s="67">
        <f>RES_hhdet_in!O16-RES_hhdet_in_new!O16</f>
        <v>113.00531416067523</v>
      </c>
      <c r="P16" s="67">
        <f>RES_hhdet_in!P16-RES_hhdet_in_new!P16</f>
        <v>32.233684860943569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0</v>
      </c>
      <c r="D21" s="67">
        <f>RES_hhdet_in!D21-RES_hhdet_in_new!D21</f>
        <v>397.00000000000006</v>
      </c>
      <c r="E21" s="67">
        <f>RES_hhdet_in!E21-RES_hhdet_in_new!E21</f>
        <v>365.61042643822293</v>
      </c>
      <c r="F21" s="67">
        <f>RES_hhdet_in!F21-RES_hhdet_in_new!F21</f>
        <v>383.93210231479054</v>
      </c>
      <c r="G21" s="67">
        <f>RES_hhdet_in!G21-RES_hhdet_in_new!G21</f>
        <v>342.12849570550117</v>
      </c>
      <c r="H21" s="67">
        <f>RES_hhdet_in!H21-RES_hhdet_in_new!H21</f>
        <v>295.86534111344798</v>
      </c>
      <c r="I21" s="67">
        <f>RES_hhdet_in!I21-RES_hhdet_in_new!I21</f>
        <v>646.99999999999989</v>
      </c>
      <c r="J21" s="67">
        <f>RES_hhdet_in!J21-RES_hhdet_in_new!J21</f>
        <v>822.99999999999989</v>
      </c>
      <c r="K21" s="67">
        <f>RES_hhdet_in!K21-RES_hhdet_in_new!K21</f>
        <v>846.99999999999989</v>
      </c>
      <c r="L21" s="67">
        <f>RES_hhdet_in!L21-RES_hhdet_in_new!L21</f>
        <v>974.99999999999989</v>
      </c>
      <c r="M21" s="67">
        <f>RES_hhdet_in!M21-RES_hhdet_in_new!M21</f>
        <v>764.99999999999977</v>
      </c>
      <c r="N21" s="67">
        <f>RES_hhdet_in!N21-RES_hhdet_in_new!N21</f>
        <v>662</v>
      </c>
      <c r="O21" s="67">
        <f>RES_hhdet_in!O21-RES_hhdet_in_new!O21</f>
        <v>632</v>
      </c>
      <c r="P21" s="67">
        <f>RES_hhdet_in!P21-RES_hhdet_in_new!P21</f>
        <v>507.00000000000034</v>
      </c>
      <c r="Q21" s="67">
        <f>RES_hhdet_in!Q21-RES_hhdet_in_new!Q21</f>
        <v>413.00000000000023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0</v>
      </c>
      <c r="D22" s="83">
        <f>RES_hhdet_in!D22-RES_hhdet_in_new!D22</f>
        <v>922.47500190697838</v>
      </c>
      <c r="E22" s="83">
        <f>RES_hhdet_in!E22-RES_hhdet_in_new!E22</f>
        <v>471.50757145976502</v>
      </c>
      <c r="F22" s="83">
        <f>RES_hhdet_in!F22-RES_hhdet_in_new!F22</f>
        <v>369.27480734556787</v>
      </c>
      <c r="G22" s="83">
        <f>RES_hhdet_in!G22-RES_hhdet_in_new!G22</f>
        <v>429.46265528243146</v>
      </c>
      <c r="H22" s="83">
        <f>RES_hhdet_in!H22-RES_hhdet_in_new!H22</f>
        <v>183.33212827670479</v>
      </c>
      <c r="I22" s="83">
        <f>RES_hhdet_in!I22-RES_hhdet_in_new!I22</f>
        <v>0</v>
      </c>
      <c r="J22" s="83">
        <f>RES_hhdet_in!J22-RES_hhdet_in_new!J22</f>
        <v>0</v>
      </c>
      <c r="K22" s="83">
        <f>RES_hhdet_in!K22-RES_hhdet_in_new!K22</f>
        <v>0</v>
      </c>
      <c r="L22" s="83">
        <f>RES_hhdet_in!L22-RES_hhdet_in_new!L22</f>
        <v>1118.9843245802454</v>
      </c>
      <c r="M22" s="83">
        <f>RES_hhdet_in!M22-RES_hhdet_in_new!M22</f>
        <v>763.97830195437371</v>
      </c>
      <c r="N22" s="83">
        <f>RES_hhdet_in!N22-RES_hhdet_in_new!N22</f>
        <v>590.57142857142935</v>
      </c>
      <c r="O22" s="83">
        <f>RES_hhdet_in!O22-RES_hhdet_in_new!O22</f>
        <v>560.57142857142753</v>
      </c>
      <c r="P22" s="83">
        <f>RES_hhdet_in!P22-RES_hhdet_in_new!P22</f>
        <v>125.5481086756656</v>
      </c>
      <c r="Q22" s="83">
        <f>RES_hhdet_in!Q22-RES_hhdet_in_new!Q22</f>
        <v>94.000000000000114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566.83984565845935</v>
      </c>
      <c r="E26" s="67">
        <f>RES_hhdet_in!E26-RES_hhdet_in_new!E26</f>
        <v>0</v>
      </c>
      <c r="F26" s="67">
        <f>RES_hhdet_in!F26-RES_hhdet_in_new!F26</f>
        <v>576.14960730606947</v>
      </c>
      <c r="G26" s="67">
        <f>RES_hhdet_in!G26-RES_hhdet_in_new!G26</f>
        <v>498.14230518890759</v>
      </c>
      <c r="H26" s="67">
        <f>RES_hhdet_in!H26-RES_hhdet_in_new!H26</f>
        <v>1459.1858879013462</v>
      </c>
      <c r="I26" s="67">
        <f>RES_hhdet_in!I26-RES_hhdet_in_new!I26</f>
        <v>1554.6570242232178</v>
      </c>
      <c r="J26" s="67">
        <f>RES_hhdet_in!J26-RES_hhdet_in_new!J26</f>
        <v>305.15451764165277</v>
      </c>
      <c r="K26" s="67">
        <f>RES_hhdet_in!K26-RES_hhdet_in_new!K26</f>
        <v>347.2741958269574</v>
      </c>
      <c r="L26" s="67">
        <f>RES_hhdet_in!L26-RES_hhdet_in_new!L26</f>
        <v>252.33838756081607</v>
      </c>
      <c r="M26" s="67">
        <f>RES_hhdet_in!M26-RES_hhdet_in_new!M26</f>
        <v>971.87473359919113</v>
      </c>
      <c r="N26" s="67">
        <f>RES_hhdet_in!N26-RES_hhdet_in_new!N26</f>
        <v>901.24962701974664</v>
      </c>
      <c r="O26" s="67">
        <f>RES_hhdet_in!O26-RES_hhdet_in_new!O26</f>
        <v>803.82394324136112</v>
      </c>
      <c r="P26" s="67">
        <f>RES_hhdet_in!P26-RES_hhdet_in_new!P26</f>
        <v>1859.9300736298906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763</v>
      </c>
      <c r="D29" s="67">
        <f>RES_hhdet_in!D29-RES_hhdet_in_new!D29</f>
        <v>1300.0898456584594</v>
      </c>
      <c r="E29" s="67">
        <f>RES_hhdet_in!E29-RES_hhdet_in_new!E29</f>
        <v>1257.25</v>
      </c>
      <c r="F29" s="67">
        <f>RES_hhdet_in!F29-RES_hhdet_in_new!F29</f>
        <v>1617.25</v>
      </c>
      <c r="G29" s="67">
        <f>RES_hhdet_in!G29-RES_hhdet_in_new!G29</f>
        <v>1551.25</v>
      </c>
      <c r="H29" s="67">
        <f>RES_hhdet_in!H29-RES_hhdet_in_new!H29</f>
        <v>1889.25</v>
      </c>
      <c r="I29" s="67">
        <f>RES_hhdet_in!I29-RES_hhdet_in_new!I29</f>
        <v>2001.25</v>
      </c>
      <c r="J29" s="67">
        <f>RES_hhdet_in!J29-RES_hhdet_in_new!J29</f>
        <v>1507.6545176416528</v>
      </c>
      <c r="K29" s="67">
        <f>RES_hhdet_in!K29-RES_hhdet_in_new!K29</f>
        <v>1395.0241958269573</v>
      </c>
      <c r="L29" s="67">
        <f>RES_hhdet_in!L29-RES_hhdet_in_new!L29</f>
        <v>1165.338387560816</v>
      </c>
      <c r="M29" s="67">
        <f>RES_hhdet_in!M29-RES_hhdet_in_new!M29</f>
        <v>943.00000000000011</v>
      </c>
      <c r="N29" s="67">
        <f>RES_hhdet_in!N29-RES_hhdet_in_new!N29</f>
        <v>545.00000000000011</v>
      </c>
      <c r="O29" s="67">
        <f>RES_hhdet_in!O29-RES_hhdet_in_new!O29</f>
        <v>397.00000000000011</v>
      </c>
      <c r="P29" s="67">
        <f>RES_hhdet_in!P29-RES_hhdet_in_new!P29</f>
        <v>1248.0000000000009</v>
      </c>
      <c r="Q29" s="67">
        <f>RES_hhdet_in!Q29-RES_hhdet_in_new!Q29</f>
        <v>129.00000000000003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9.4551045823091044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0.75</v>
      </c>
      <c r="D32" s="67">
        <f>RES_hhdet_in!D32-RES_hhdet_in_new!D32</f>
        <v>0.16173388188300475</v>
      </c>
      <c r="E32" s="67">
        <f>RES_hhdet_in!E32-RES_hhdet_in_new!E32</f>
        <v>1.75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2.8421709430404007E-14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1316.8454363003639</v>
      </c>
      <c r="E35" s="67">
        <f>RES_hhdet_in!E35-RES_hhdet_in_new!E35</f>
        <v>797.77828044993691</v>
      </c>
      <c r="F35" s="67">
        <f>RES_hhdet_in!F35-RES_hhdet_in_new!F35</f>
        <v>1320.3303217473949</v>
      </c>
      <c r="G35" s="67">
        <f>RES_hhdet_in!G35-RES_hhdet_in_new!G35</f>
        <v>1246.8951172587551</v>
      </c>
      <c r="H35" s="67">
        <f>RES_hhdet_in!H35-RES_hhdet_in_new!H35</f>
        <v>2234.0055332218917</v>
      </c>
      <c r="I35" s="67">
        <f>RES_hhdet_in!I35-RES_hhdet_in_new!I35</f>
        <v>2361.6679347196273</v>
      </c>
      <c r="J35" s="67">
        <f>RES_hhdet_in!J35-RES_hhdet_in_new!J35</f>
        <v>1053.7483252498907</v>
      </c>
      <c r="K35" s="67">
        <f>RES_hhdet_in!K35-RES_hhdet_in_new!K35</f>
        <v>1017.4999999999995</v>
      </c>
      <c r="L35" s="67">
        <f>RES_hhdet_in!L35-RES_hhdet_in_new!L35</f>
        <v>1644.9904790172325</v>
      </c>
      <c r="M35" s="67">
        <f>RES_hhdet_in!M35-RES_hhdet_in_new!M35</f>
        <v>1758.1908207026111</v>
      </c>
      <c r="N35" s="67">
        <f>RES_hhdet_in!N35-RES_hhdet_in_new!N35</f>
        <v>2408.155578202975</v>
      </c>
      <c r="O35" s="67">
        <f>RES_hhdet_in!O35-RES_hhdet_in_new!O35</f>
        <v>2359.7130036668191</v>
      </c>
      <c r="P35" s="67">
        <f>RES_hhdet_in!P35-RES_hhdet_in_new!P35</f>
        <v>5124.5711565602078</v>
      </c>
      <c r="Q35" s="67">
        <f>RES_hhdet_in!Q35-RES_hhdet_in_new!Q35</f>
        <v>2108.4930118069269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12.75</v>
      </c>
      <c r="D36" s="67">
        <f>RES_hhdet_in!D36-RES_hhdet_in_new!D36</f>
        <v>23.494409358094842</v>
      </c>
      <c r="E36" s="67">
        <f>RES_hhdet_in!E36-RES_hhdet_in_new!E36</f>
        <v>49.75</v>
      </c>
      <c r="F36" s="67">
        <f>RES_hhdet_in!F36-RES_hhdet_in_new!F36</f>
        <v>22.319285558675126</v>
      </c>
      <c r="G36" s="67">
        <f>RES_hhdet_in!G36-RES_hhdet_in_new!G36</f>
        <v>25.24718793015235</v>
      </c>
      <c r="H36" s="67">
        <f>RES_hhdet_in!H36-RES_hhdet_in_new!H36</f>
        <v>28.742187425786938</v>
      </c>
      <c r="I36" s="67">
        <f>RES_hhdet_in!I36-RES_hhdet_in_new!I36</f>
        <v>25.849723205665299</v>
      </c>
      <c r="J36" s="67">
        <f>RES_hhdet_in!J36-RES_hhdet_in_new!J36</f>
        <v>195.52572853702884</v>
      </c>
      <c r="K36" s="67">
        <f>RES_hhdet_in!K36-RES_hhdet_in_new!K36</f>
        <v>115.75000000000023</v>
      </c>
      <c r="L36" s="67">
        <f>RES_hhdet_in!L36-RES_hhdet_in_new!L36</f>
        <v>116.3926825185754</v>
      </c>
      <c r="M36" s="67">
        <f>RES_hhdet_in!M36-RES_hhdet_in_new!M36</f>
        <v>50.384613349961086</v>
      </c>
      <c r="N36" s="67">
        <f>RES_hhdet_in!N36-RES_hhdet_in_new!N36</f>
        <v>214.96088728096385</v>
      </c>
      <c r="O36" s="67">
        <f>RES_hhdet_in!O36-RES_hhdet_in_new!O36</f>
        <v>210.86093957454199</v>
      </c>
      <c r="P36" s="67">
        <f>RES_hhdet_in!P36-RES_hhdet_in_new!P36</f>
        <v>156.10891706968152</v>
      </c>
      <c r="Q36" s="67">
        <f>RES_hhdet_in!Q36-RES_hhdet_in_new!Q36</f>
        <v>442.06149175607811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120.125</v>
      </c>
      <c r="D40" s="67">
        <f>RES_hhdet_in!D40-RES_hhdet_in_new!D40</f>
        <v>76.084038781134211</v>
      </c>
      <c r="E40" s="67">
        <f>RES_hhdet_in!E40-RES_hhdet_in_new!E40</f>
        <v>139.49414094307656</v>
      </c>
      <c r="F40" s="67">
        <f>RES_hhdet_in!F40-RES_hhdet_in_new!F40</f>
        <v>63.509850339559875</v>
      </c>
      <c r="G40" s="67">
        <f>RES_hhdet_in!G40-RES_hhdet_in_new!G40</f>
        <v>40.147281228719976</v>
      </c>
      <c r="H40" s="67">
        <f>RES_hhdet_in!H40-RES_hhdet_in_new!H40</f>
        <v>21.770152512876621</v>
      </c>
      <c r="I40" s="67">
        <f>RES_hhdet_in!I40-RES_hhdet_in_new!I40</f>
        <v>0</v>
      </c>
      <c r="J40" s="67">
        <f>RES_hhdet_in!J40-RES_hhdet_in_new!J40</f>
        <v>736.4045176416513</v>
      </c>
      <c r="K40" s="67">
        <f>RES_hhdet_in!K40-RES_hhdet_in_new!K40</f>
        <v>232.02419582695831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2.2787241106146849E-13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1269.75</v>
      </c>
      <c r="E41" s="83">
        <f>RES_hhdet_in!E41-RES_hhdet_in_new!E41</f>
        <v>718.14285714285711</v>
      </c>
      <c r="F41" s="83">
        <f>RES_hhdet_in!F41-RES_hhdet_in_new!F41</f>
        <v>1281.75</v>
      </c>
      <c r="G41" s="83">
        <f>RES_hhdet_in!G41-RES_hhdet_in_new!G41</f>
        <v>1231.75</v>
      </c>
      <c r="H41" s="83">
        <f>RES_hhdet_in!H41-RES_hhdet_in_new!H41</f>
        <v>2500.75</v>
      </c>
      <c r="I41" s="83">
        <f>RES_hhdet_in!I41-RES_hhdet_in_new!I41</f>
        <v>2821.75</v>
      </c>
      <c r="J41" s="83">
        <f>RES_hhdet_in!J41-RES_hhdet_in_new!J41</f>
        <v>279.42828079691805</v>
      </c>
      <c r="K41" s="83">
        <f>RES_hhdet_in!K41-RES_hhdet_in_new!K41</f>
        <v>683.74999999999909</v>
      </c>
      <c r="L41" s="83">
        <f>RES_hhdet_in!L41-RES_hhdet_in_new!L41</f>
        <v>1872.5058068773251</v>
      </c>
      <c r="M41" s="83">
        <f>RES_hhdet_in!M41-RES_hhdet_in_new!M41</f>
        <v>1738.8747335991911</v>
      </c>
      <c r="N41" s="83">
        <f>RES_hhdet_in!N41-RES_hhdet_in_new!N41</f>
        <v>2613.3897569665096</v>
      </c>
      <c r="O41" s="83">
        <f>RES_hhdet_in!O41-RES_hhdet_in_new!O41</f>
        <v>2202.7450239601867</v>
      </c>
      <c r="P41" s="83">
        <f>RES_hhdet_in!P41-RES_hhdet_in_new!P41</f>
        <v>4663.6533457124442</v>
      </c>
      <c r="Q41" s="83">
        <f>RES_hhdet_in!Q41-RES_hhdet_in_new!Q41</f>
        <v>1770.6570242232178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4960.1564172120325</v>
      </c>
      <c r="D45" s="67">
        <f>RES_hhdet_in!D45-RES_hhdet_in_new!D45</f>
        <v>8252.7069108861906</v>
      </c>
      <c r="E45" s="67">
        <f>RES_hhdet_in!E45-RES_hhdet_in_new!E45</f>
        <v>7645.6908848823341</v>
      </c>
      <c r="F45" s="67">
        <f>RES_hhdet_in!F45-RES_hhdet_in_new!F45</f>
        <v>8040.4716686803476</v>
      </c>
      <c r="G45" s="67">
        <f>RES_hhdet_in!G45-RES_hhdet_in_new!G45</f>
        <v>0</v>
      </c>
      <c r="H45" s="67">
        <f>RES_hhdet_in!H45-RES_hhdet_in_new!H45</f>
        <v>780.14275903863825</v>
      </c>
      <c r="I45" s="67">
        <f>RES_hhdet_in!I45-RES_hhdet_in_new!I45</f>
        <v>0</v>
      </c>
      <c r="J45" s="67">
        <f>RES_hhdet_in!J45-RES_hhdet_in_new!J45</f>
        <v>0</v>
      </c>
      <c r="K45" s="67">
        <f>RES_hhdet_in!K45-RES_hhdet_in_new!K45</f>
        <v>6329.8614784822685</v>
      </c>
      <c r="L45" s="67">
        <f>RES_hhdet_in!L45-RES_hhdet_in_new!L45</f>
        <v>373.40123960306261</v>
      </c>
      <c r="M45" s="67">
        <f>RES_hhdet_in!M45-RES_hhdet_in_new!M45</f>
        <v>3231.3104398443784</v>
      </c>
      <c r="N45" s="67">
        <f>RES_hhdet_in!N45-RES_hhdet_in_new!N45</f>
        <v>0</v>
      </c>
      <c r="O45" s="67">
        <f>RES_hhdet_in!O45-RES_hhdet_in_new!O45</f>
        <v>843.6530575461129</v>
      </c>
      <c r="P45" s="67">
        <f>RES_hhdet_in!P45-RES_hhdet_in_new!P45</f>
        <v>0</v>
      </c>
      <c r="Q45" s="67">
        <f>RES_hhdet_in!Q45-RES_hhdet_in_new!Q45</f>
        <v>4091.7629682199895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4331</v>
      </c>
      <c r="D48" s="67">
        <f>RES_hhdet_in!D48-RES_hhdet_in_new!D48</f>
        <v>8252.7069108861906</v>
      </c>
      <c r="E48" s="67">
        <f>RES_hhdet_in!E48-RES_hhdet_in_new!E48</f>
        <v>6935</v>
      </c>
      <c r="F48" s="67">
        <f>RES_hhdet_in!F48-RES_hhdet_in_new!F48</f>
        <v>6091</v>
      </c>
      <c r="G48" s="67">
        <f>RES_hhdet_in!G48-RES_hhdet_in_new!G48</f>
        <v>2721</v>
      </c>
      <c r="H48" s="67">
        <f>RES_hhdet_in!H48-RES_hhdet_in_new!H48</f>
        <v>4185.0177590386384</v>
      </c>
      <c r="I48" s="67">
        <f>RES_hhdet_in!I48-RES_hhdet_in_new!I48</f>
        <v>1816</v>
      </c>
      <c r="J48" s="67">
        <f>RES_hhdet_in!J48-RES_hhdet_in_new!J48</f>
        <v>0</v>
      </c>
      <c r="K48" s="67">
        <f>RES_hhdet_in!K48-RES_hhdet_in_new!K48</f>
        <v>6329.8614784822685</v>
      </c>
      <c r="L48" s="67">
        <f>RES_hhdet_in!L48-RES_hhdet_in_new!L48</f>
        <v>13171.151239603063</v>
      </c>
      <c r="M48" s="67">
        <f>RES_hhdet_in!M48-RES_hhdet_in_new!M48</f>
        <v>3231.3104398443784</v>
      </c>
      <c r="N48" s="67">
        <f>RES_hhdet_in!N48-RES_hhdet_in_new!N48</f>
        <v>2474</v>
      </c>
      <c r="O48" s="67">
        <f>RES_hhdet_in!O48-RES_hhdet_in_new!O48</f>
        <v>0</v>
      </c>
      <c r="P48" s="67">
        <f>RES_hhdet_in!P48-RES_hhdet_in_new!P48</f>
        <v>687.99999999999989</v>
      </c>
      <c r="Q48" s="67">
        <f>RES_hhdet_in!Q48-RES_hhdet_in_new!Q48</f>
        <v>3068.0000000000014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2972.4757328852502</v>
      </c>
      <c r="D50" s="67">
        <f>RES_hhdet_in!D50-RES_hhdet_in_new!D50</f>
        <v>16436.341709104985</v>
      </c>
      <c r="E50" s="67">
        <f>RES_hhdet_in!E50-RES_hhdet_in_new!E50</f>
        <v>5109.4399373078068</v>
      </c>
      <c r="F50" s="67">
        <f>RES_hhdet_in!F50-RES_hhdet_in_new!F50</f>
        <v>5403.8952584657218</v>
      </c>
      <c r="G50" s="67">
        <f>RES_hhdet_in!G50-RES_hhdet_in_new!G50</f>
        <v>1.455191522836571E-11</v>
      </c>
      <c r="H50" s="67">
        <f>RES_hhdet_in!H50-RES_hhdet_in_new!H50</f>
        <v>543.07457168710539</v>
      </c>
      <c r="I50" s="67">
        <f>RES_hhdet_in!I50-RES_hhdet_in_new!I50</f>
        <v>0</v>
      </c>
      <c r="J50" s="67">
        <f>RES_hhdet_in!J50-RES_hhdet_in_new!J50</f>
        <v>1.4551915228366408E-11</v>
      </c>
      <c r="K50" s="67">
        <f>RES_hhdet_in!K50-RES_hhdet_in_new!K50</f>
        <v>5295.0045517465969</v>
      </c>
      <c r="L50" s="67">
        <f>RES_hhdet_in!L50-RES_hhdet_in_new!L50</f>
        <v>1183.7982796044109</v>
      </c>
      <c r="M50" s="67">
        <f>RES_hhdet_in!M50-RES_hhdet_in_new!M50</f>
        <v>10558.777118839083</v>
      </c>
      <c r="N50" s="67">
        <f>RES_hhdet_in!N50-RES_hhdet_in_new!N50</f>
        <v>4710.6982481464929</v>
      </c>
      <c r="O50" s="67">
        <f>RES_hhdet_in!O50-RES_hhdet_in_new!O50</f>
        <v>4525.2666648815175</v>
      </c>
      <c r="P50" s="67">
        <f>RES_hhdet_in!P50-RES_hhdet_in_new!P50</f>
        <v>88.226319367532724</v>
      </c>
      <c r="Q50" s="67">
        <f>RES_hhdet_in!Q50-RES_hhdet_in_new!Q50</f>
        <v>4038.3896368434966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50.570579771241967</v>
      </c>
      <c r="D51" s="67">
        <f>RES_hhdet_in!D51-RES_hhdet_in_new!D51</f>
        <v>80.54331564226402</v>
      </c>
      <c r="E51" s="67">
        <f>RES_hhdet_in!E51-RES_hhdet_in_new!E51</f>
        <v>74.918587317829179</v>
      </c>
      <c r="F51" s="67">
        <f>RES_hhdet_in!F51-RES_hhdet_in_new!F51</f>
        <v>78.743994012668281</v>
      </c>
      <c r="G51" s="67">
        <f>RES_hhdet_in!G51-RES_hhdet_in_new!G51</f>
        <v>158.99999999998707</v>
      </c>
      <c r="H51" s="67">
        <f>RES_hhdet_in!H51-RES_hhdet_in_new!H51</f>
        <v>175.66315256274561</v>
      </c>
      <c r="I51" s="67">
        <f>RES_hhdet_in!I51-RES_hhdet_in_new!I51</f>
        <v>459</v>
      </c>
      <c r="J51" s="67">
        <f>RES_hhdet_in!J51-RES_hhdet_in_new!J51</f>
        <v>303.99999999999073</v>
      </c>
      <c r="K51" s="67">
        <f>RES_hhdet_in!K51-RES_hhdet_in_new!K51</f>
        <v>206.16349817305809</v>
      </c>
      <c r="L51" s="67">
        <f>RES_hhdet_in!L51-RES_hhdet_in_new!L51</f>
        <v>103.17208500287762</v>
      </c>
      <c r="M51" s="67">
        <f>RES_hhdet_in!M51-RES_hhdet_in_new!M51</f>
        <v>430.58455067612385</v>
      </c>
      <c r="N51" s="67">
        <f>RES_hhdet_in!N51-RES_hhdet_in_new!N51</f>
        <v>672.5282006499782</v>
      </c>
      <c r="O51" s="67">
        <f>RES_hhdet_in!O51-RES_hhdet_in_new!O51</f>
        <v>1127.3455494556481</v>
      </c>
      <c r="P51" s="67">
        <f>RES_hhdet_in!P51-RES_hhdet_in_new!P51</f>
        <v>1004.9009615825406</v>
      </c>
      <c r="Q51" s="67">
        <f>RES_hhdet_in!Q51-RES_hhdet_in_new!Q51</f>
        <v>533.61015760947976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2689.4105137629813</v>
      </c>
      <c r="D54" s="67">
        <f>RES_hhdet_in!D54-RES_hhdet_in_new!D54</f>
        <v>2663.4017747775642</v>
      </c>
      <c r="E54" s="67">
        <f>RES_hhdet_in!E54-RES_hhdet_in_new!E54</f>
        <v>5038.9700593920452</v>
      </c>
      <c r="F54" s="67">
        <f>RES_hhdet_in!F54-RES_hhdet_in_new!F54</f>
        <v>5828.9730038724483</v>
      </c>
      <c r="G54" s="67">
        <f>RES_hhdet_in!G54-RES_hhdet_in_new!G54</f>
        <v>319.74086889408767</v>
      </c>
      <c r="H54" s="67">
        <f>RES_hhdet_in!H54-RES_hhdet_in_new!H54</f>
        <v>4181.6425795729338</v>
      </c>
      <c r="I54" s="67">
        <f>RES_hhdet_in!I54-RES_hhdet_in_new!I54</f>
        <v>0</v>
      </c>
      <c r="J54" s="67">
        <f>RES_hhdet_in!J54-RES_hhdet_in_new!J54</f>
        <v>0</v>
      </c>
      <c r="K54" s="67">
        <f>RES_hhdet_in!K54-RES_hhdet_in_new!K54</f>
        <v>13242.446113564467</v>
      </c>
      <c r="L54" s="67">
        <f>RES_hhdet_in!L54-RES_hhdet_in_new!L54</f>
        <v>1795.7990344536565</v>
      </c>
      <c r="M54" s="67">
        <f>RES_hhdet_in!M54-RES_hhdet_in_new!M54</f>
        <v>0</v>
      </c>
      <c r="N54" s="67">
        <f>RES_hhdet_in!N54-RES_hhdet_in_new!N54</f>
        <v>1590.184532157884</v>
      </c>
      <c r="O54" s="67">
        <f>RES_hhdet_in!O54-RES_hhdet_in_new!O54</f>
        <v>0</v>
      </c>
      <c r="P54" s="67">
        <f>RES_hhdet_in!P54-RES_hhdet_in_new!P54</f>
        <v>9.0949470177293006E-13</v>
      </c>
      <c r="Q54" s="67">
        <f>RES_hhdet_in!Q54-RES_hhdet_in_new!Q54</f>
        <v>104.00000000000091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32.449542411456946</v>
      </c>
      <c r="D55" s="67">
        <f>RES_hhdet_in!D55-RES_hhdet_in_new!D55</f>
        <v>49.161814421746982</v>
      </c>
      <c r="E55" s="67">
        <f>RES_hhdet_in!E55-RES_hhdet_in_new!E55</f>
        <v>51.345767659660794</v>
      </c>
      <c r="F55" s="67">
        <f>RES_hhdet_in!F55-RES_hhdet_in_new!F55</f>
        <v>41.357511452783342</v>
      </c>
      <c r="G55" s="67">
        <f>RES_hhdet_in!G55-RES_hhdet_in_new!G55</f>
        <v>113.2499999999911</v>
      </c>
      <c r="H55" s="67">
        <f>RES_hhdet_in!H55-RES_hhdet_in_new!H55</f>
        <v>138.68345693922518</v>
      </c>
      <c r="I55" s="67">
        <f>RES_hhdet_in!I55-RES_hhdet_in_new!I55</f>
        <v>0</v>
      </c>
      <c r="J55" s="67">
        <f>RES_hhdet_in!J55-RES_hhdet_in_new!J55</f>
        <v>173.24999999999471</v>
      </c>
      <c r="K55" s="67">
        <f>RES_hhdet_in!K55-RES_hhdet_in_new!K55</f>
        <v>378.62501502545524</v>
      </c>
      <c r="L55" s="67">
        <f>RES_hhdet_in!L55-RES_hhdet_in_new!L55</f>
        <v>3.1954297414273123</v>
      </c>
      <c r="M55" s="67">
        <f>RES_hhdet_in!M55-RES_hhdet_in_new!M55</f>
        <v>322.15104291263981</v>
      </c>
      <c r="N55" s="67">
        <f>RES_hhdet_in!N55-RES_hhdet_in_new!N55</f>
        <v>396.59476214398074</v>
      </c>
      <c r="O55" s="67">
        <f>RES_hhdet_in!O55-RES_hhdet_in_new!O55</f>
        <v>4.8847319499703588</v>
      </c>
      <c r="P55" s="67">
        <f>RES_hhdet_in!P55-RES_hhdet_in_new!P55</f>
        <v>0</v>
      </c>
      <c r="Q55" s="67">
        <f>RES_hhdet_in!Q55-RES_hhdet_in_new!Q55</f>
        <v>121.00000000000011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5284.2247256579021</v>
      </c>
      <c r="D59" s="67">
        <f>RES_hhdet_in!D59-RES_hhdet_in_new!D59</f>
        <v>5207.5000000000064</v>
      </c>
      <c r="E59" s="67">
        <f>RES_hhdet_in!E59-RES_hhdet_in_new!E59</f>
        <v>3706.4999999999909</v>
      </c>
      <c r="F59" s="67">
        <f>RES_hhdet_in!F59-RES_hhdet_in_new!F59</f>
        <v>5322.5000000000018</v>
      </c>
      <c r="G59" s="67">
        <f>RES_hhdet_in!G59-RES_hhdet_in_new!G59</f>
        <v>0</v>
      </c>
      <c r="H59" s="67">
        <f>RES_hhdet_in!H59-RES_hhdet_in_new!H59</f>
        <v>3397.0766572177258</v>
      </c>
      <c r="I59" s="67">
        <f>RES_hhdet_in!I59-RES_hhdet_in_new!I59</f>
        <v>0</v>
      </c>
      <c r="J59" s="67">
        <f>RES_hhdet_in!J59-RES_hhdet_in_new!J59</f>
        <v>7037.5</v>
      </c>
      <c r="K59" s="67">
        <f>RES_hhdet_in!K59-RES_hhdet_in_new!K59</f>
        <v>6394.275274342097</v>
      </c>
      <c r="L59" s="67">
        <f>RES_hhdet_in!L59-RES_hhdet_in_new!L59</f>
        <v>122.56407770699222</v>
      </c>
      <c r="M59" s="67">
        <f>RES_hhdet_in!M59-RES_hhdet_in_new!M59</f>
        <v>834.87225953796701</v>
      </c>
      <c r="N59" s="67">
        <f>RES_hhdet_in!N59-RES_hhdet_in_new!N59</f>
        <v>0</v>
      </c>
      <c r="O59" s="67">
        <f>RES_hhdet_in!O59-RES_hhdet_in_new!O59</f>
        <v>6971.9516899704658</v>
      </c>
      <c r="P59" s="67">
        <f>RES_hhdet_in!P59-RES_hhdet_in_new!P59</f>
        <v>183.25667611559547</v>
      </c>
      <c r="Q59" s="67">
        <f>RES_hhdet_in!Q59-RES_hhdet_in_new!Q59</f>
        <v>1508.0000000000127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6615.0314172120325</v>
      </c>
      <c r="D60" s="83">
        <f>RES_hhdet_in!D60-RES_hhdet_in_new!D60</f>
        <v>9804.5819108861833</v>
      </c>
      <c r="E60" s="83">
        <f>RES_hhdet_in!E60-RES_hhdet_in_new!E60</f>
        <v>10698.56588488234</v>
      </c>
      <c r="F60" s="83">
        <f>RES_hhdet_in!F60-RES_hhdet_in_new!F60</f>
        <v>9477.3466686803476</v>
      </c>
      <c r="G60" s="83">
        <f>RES_hhdet_in!G60-RES_hhdet_in_new!G60</f>
        <v>2080.25</v>
      </c>
      <c r="H60" s="83">
        <f>RES_hhdet_in!H60-RES_hhdet_in_new!H60</f>
        <v>9458.3994351542478</v>
      </c>
      <c r="I60" s="83">
        <f>RES_hhdet_in!I60-RES_hhdet_in_new!I60</f>
        <v>4810.25</v>
      </c>
      <c r="J60" s="83">
        <f>RES_hhdet_in!J60-RES_hhdet_in_new!J60</f>
        <v>0</v>
      </c>
      <c r="K60" s="83">
        <f>RES_hhdet_in!K60-RES_hhdet_in_new!K60</f>
        <v>22429.086204140171</v>
      </c>
      <c r="L60" s="83">
        <f>RES_hhdet_in!L60-RES_hhdet_in_new!L60</f>
        <v>25223.871171469509</v>
      </c>
      <c r="M60" s="83">
        <f>RES_hhdet_in!M60-RES_hhdet_in_new!M60</f>
        <v>25758.067733750253</v>
      </c>
      <c r="N60" s="83">
        <f>RES_hhdet_in!N60-RES_hhdet_in_new!N60</f>
        <v>17677.201110325812</v>
      </c>
      <c r="O60" s="83">
        <f>RES_hhdet_in!O60-RES_hhdet_in_new!O60</f>
        <v>467.14858357112587</v>
      </c>
      <c r="P60" s="83">
        <f>RES_hhdet_in!P60-RES_hhdet_in_new!P60</f>
        <v>1201.8683238844046</v>
      </c>
      <c r="Q60" s="83">
        <f>RES_hhdet_in!Q60-RES_hhdet_in_new!Q60</f>
        <v>2828.2312916109822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7001.3104542076435</v>
      </c>
      <c r="D64" s="67">
        <f>RES_hhdet_in!D64-RES_hhdet_in_new!D64</f>
        <v>11838.485020594342</v>
      </c>
      <c r="E64" s="67">
        <f>RES_hhdet_in!E64-RES_hhdet_in_new!E64</f>
        <v>17363.168038836782</v>
      </c>
      <c r="F64" s="67">
        <f>RES_hhdet_in!F64-RES_hhdet_in_new!F64</f>
        <v>15429.249406688019</v>
      </c>
      <c r="G64" s="67">
        <f>RES_hhdet_in!G64-RES_hhdet_in_new!G64</f>
        <v>22886.138881043804</v>
      </c>
      <c r="H64" s="67">
        <f>RES_hhdet_in!H64-RES_hhdet_in_new!H64</f>
        <v>18984.130903933914</v>
      </c>
      <c r="I64" s="67">
        <f>RES_hhdet_in!I64-RES_hhdet_in_new!I64</f>
        <v>14025.61706953204</v>
      </c>
      <c r="J64" s="67">
        <f>RES_hhdet_in!J64-RES_hhdet_in_new!J64</f>
        <v>28700.629611597604</v>
      </c>
      <c r="K64" s="67">
        <f>RES_hhdet_in!K64-RES_hhdet_in_new!K64</f>
        <v>14716.498229501691</v>
      </c>
      <c r="L64" s="67">
        <f>RES_hhdet_in!L64-RES_hhdet_in_new!L64</f>
        <v>11104.520245175596</v>
      </c>
      <c r="M64" s="67">
        <f>RES_hhdet_in!M64-RES_hhdet_in_new!M64</f>
        <v>1221.1394686524766</v>
      </c>
      <c r="N64" s="67">
        <f>RES_hhdet_in!N64-RES_hhdet_in_new!N64</f>
        <v>5345.7778830383349</v>
      </c>
      <c r="O64" s="67">
        <f>RES_hhdet_in!O64-RES_hhdet_in_new!O64</f>
        <v>6327.6565622082153</v>
      </c>
      <c r="P64" s="67">
        <f>RES_hhdet_in!P64-RES_hhdet_in_new!P64</f>
        <v>10311.718291374351</v>
      </c>
      <c r="Q64" s="67">
        <f>RES_hhdet_in!Q64-RES_hhdet_in_new!Q64</f>
        <v>0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6435</v>
      </c>
      <c r="D67" s="67">
        <f>RES_hhdet_in!D67-RES_hhdet_in_new!D67</f>
        <v>12378.110020594342</v>
      </c>
      <c r="E67" s="67">
        <f>RES_hhdet_in!E67-RES_hhdet_in_new!E67</f>
        <v>11854</v>
      </c>
      <c r="F67" s="67">
        <f>RES_hhdet_in!F67-RES_hhdet_in_new!F67</f>
        <v>10357</v>
      </c>
      <c r="G67" s="67">
        <f>RES_hhdet_in!G67-RES_hhdet_in_new!G67</f>
        <v>12156</v>
      </c>
      <c r="H67" s="67">
        <f>RES_hhdet_in!H67-RES_hhdet_in_new!H67</f>
        <v>11861</v>
      </c>
      <c r="I67" s="67">
        <f>RES_hhdet_in!I67-RES_hhdet_in_new!I67</f>
        <v>10266</v>
      </c>
      <c r="J67" s="67">
        <f>RES_hhdet_in!J67-RES_hhdet_in_new!J67</f>
        <v>16234</v>
      </c>
      <c r="K67" s="67">
        <f>RES_hhdet_in!K67-RES_hhdet_in_new!K67</f>
        <v>14716.498229501691</v>
      </c>
      <c r="L67" s="67">
        <f>RES_hhdet_in!L67-RES_hhdet_in_new!L67</f>
        <v>11104.520245175598</v>
      </c>
      <c r="M67" s="67">
        <f>RES_hhdet_in!M67-RES_hhdet_in_new!M67</f>
        <v>10590.389468652476</v>
      </c>
      <c r="N67" s="67">
        <f>RES_hhdet_in!N67-RES_hhdet_in_new!N67</f>
        <v>5345.7778830383331</v>
      </c>
      <c r="O67" s="67">
        <f>RES_hhdet_in!O67-RES_hhdet_in_new!O67</f>
        <v>6327.656562208218</v>
      </c>
      <c r="P67" s="67">
        <f>RES_hhdet_in!P67-RES_hhdet_in_new!P67</f>
        <v>10311.718291374351</v>
      </c>
      <c r="Q67" s="67">
        <f>RES_hhdet_in!Q67-RES_hhdet_in_new!Q67</f>
        <v>6166.9999999999982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8568.9238534224987</v>
      </c>
      <c r="D69" s="67">
        <f>RES_hhdet_in!D69-RES_hhdet_in_new!D69</f>
        <v>10139.96084354079</v>
      </c>
      <c r="E69" s="67">
        <f>RES_hhdet_in!E69-RES_hhdet_in_new!E69</f>
        <v>21334.421048759636</v>
      </c>
      <c r="F69" s="67">
        <f>RES_hhdet_in!F69-RES_hhdet_in_new!F69</f>
        <v>14089.194228110349</v>
      </c>
      <c r="G69" s="67">
        <f>RES_hhdet_in!G69-RES_hhdet_in_new!G69</f>
        <v>21425.737358181104</v>
      </c>
      <c r="H69" s="67">
        <f>RES_hhdet_in!H69-RES_hhdet_in_new!H69</f>
        <v>18383.469979567628</v>
      </c>
      <c r="I69" s="67">
        <f>RES_hhdet_in!I69-RES_hhdet_in_new!I69</f>
        <v>16103.662297309456</v>
      </c>
      <c r="J69" s="67">
        <f>RES_hhdet_in!J69-RES_hhdet_in_new!J69</f>
        <v>37660.651067240076</v>
      </c>
      <c r="K69" s="67">
        <f>RES_hhdet_in!K69-RES_hhdet_in_new!K69</f>
        <v>22169.905830531938</v>
      </c>
      <c r="L69" s="67">
        <f>RES_hhdet_in!L69-RES_hhdet_in_new!L69</f>
        <v>19126.492162766732</v>
      </c>
      <c r="M69" s="67">
        <f>RES_hhdet_in!M69-RES_hhdet_in_new!M69</f>
        <v>3093.001024256585</v>
      </c>
      <c r="N69" s="67">
        <f>RES_hhdet_in!N69-RES_hhdet_in_new!N69</f>
        <v>4927.1284043125725</v>
      </c>
      <c r="O69" s="67">
        <f>RES_hhdet_in!O69-RES_hhdet_in_new!O69</f>
        <v>7717.1417707599949</v>
      </c>
      <c r="P69" s="67">
        <f>RES_hhdet_in!P69-RES_hhdet_in_new!P69</f>
        <v>11996.947004890386</v>
      </c>
      <c r="Q69" s="67">
        <f>RES_hhdet_in!Q69-RES_hhdet_in_new!Q69</f>
        <v>0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100.54239053482593</v>
      </c>
      <c r="D70" s="67">
        <f>RES_hhdet_in!D70-RES_hhdet_in_new!D70</f>
        <v>169.78546669279888</v>
      </c>
      <c r="E70" s="67">
        <f>RES_hhdet_in!E70-RES_hhdet_in_new!E70</f>
        <v>235.24221416182058</v>
      </c>
      <c r="F70" s="67">
        <f>RES_hhdet_in!F70-RES_hhdet_in_new!F70</f>
        <v>201.29164977161713</v>
      </c>
      <c r="G70" s="67">
        <f>RES_hhdet_in!G70-RES_hhdet_in_new!G70</f>
        <v>264.99800679988402</v>
      </c>
      <c r="H70" s="67">
        <f>RES_hhdet_in!H70-RES_hhdet_in_new!H70</f>
        <v>197.87193380246572</v>
      </c>
      <c r="I70" s="67">
        <f>RES_hhdet_in!I70-RES_hhdet_in_new!I70</f>
        <v>155.3797540904975</v>
      </c>
      <c r="J70" s="67">
        <f>RES_hhdet_in!J70-RES_hhdet_in_new!J70</f>
        <v>232.78333827692859</v>
      </c>
      <c r="K70" s="67">
        <f>RES_hhdet_in!K70-RES_hhdet_in_new!K70</f>
        <v>79.592398969759415</v>
      </c>
      <c r="L70" s="67">
        <f>RES_hhdet_in!L70-RES_hhdet_in_new!L70</f>
        <v>19.02808240886543</v>
      </c>
      <c r="M70" s="67">
        <f>RES_hhdet_in!M70-RES_hhdet_in_new!M70</f>
        <v>3661.1384443958923</v>
      </c>
      <c r="N70" s="67">
        <f>RES_hhdet_in!N70-RES_hhdet_in_new!N70</f>
        <v>3778.5170617109684</v>
      </c>
      <c r="O70" s="67">
        <f>RES_hhdet_in!O70-RES_hhdet_in_new!O70</f>
        <v>2946.8783953909237</v>
      </c>
      <c r="P70" s="67">
        <f>RES_hhdet_in!P70-RES_hhdet_in_new!P70</f>
        <v>2497.3285359471547</v>
      </c>
      <c r="Q70" s="67">
        <f>RES_hhdet_in!Q70-RES_hhdet_in_new!Q70</f>
        <v>2123.7499999999504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955.83375265546329</v>
      </c>
      <c r="D73" s="67">
        <f>RES_hhdet_in!D73-RES_hhdet_in_new!D73</f>
        <v>1501.9556314138604</v>
      </c>
      <c r="E73" s="67">
        <f>RES_hhdet_in!E73-RES_hhdet_in_new!E73</f>
        <v>1524.6198063520437</v>
      </c>
      <c r="F73" s="67">
        <f>RES_hhdet_in!F73-RES_hhdet_in_new!F73</f>
        <v>1116.7212138508385</v>
      </c>
      <c r="G73" s="67">
        <f>RES_hhdet_in!G73-RES_hhdet_in_new!G73</f>
        <v>1179.0641184209962</v>
      </c>
      <c r="H73" s="67">
        <f>RES_hhdet_in!H73-RES_hhdet_in_new!H73</f>
        <v>418.19665392412844</v>
      </c>
      <c r="I73" s="67">
        <f>RES_hhdet_in!I73-RES_hhdet_in_new!I73</f>
        <v>0</v>
      </c>
      <c r="J73" s="67">
        <f>RES_hhdet_in!J73-RES_hhdet_in_new!J73</f>
        <v>0</v>
      </c>
      <c r="K73" s="67">
        <f>RES_hhdet_in!K73-RES_hhdet_in_new!K73</f>
        <v>0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0</v>
      </c>
      <c r="O73" s="67">
        <f>RES_hhdet_in!O73-RES_hhdet_in_new!O73</f>
        <v>0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17.186554999127935</v>
      </c>
      <c r="D74" s="67">
        <f>RES_hhdet_in!D74-RES_hhdet_in_new!D74</f>
        <v>26.783078946892516</v>
      </c>
      <c r="E74" s="67">
        <f>RES_hhdet_in!E74-RES_hhdet_in_new!E74</f>
        <v>33.681592028009014</v>
      </c>
      <c r="F74" s="67">
        <f>RES_hhdet_in!F74-RES_hhdet_in_new!F74</f>
        <v>22.04231495521401</v>
      </c>
      <c r="G74" s="67">
        <f>RES_hhdet_in!G74-RES_hhdet_in_new!G74</f>
        <v>16.3393976418173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19456.009052019424</v>
      </c>
      <c r="D78" s="67">
        <f>RES_hhdet_in!D78-RES_hhdet_in_new!D78</f>
        <v>17321.490405926786</v>
      </c>
      <c r="E78" s="67">
        <f>RES_hhdet_in!E78-RES_hhdet_in_new!E78</f>
        <v>28765.732264001177</v>
      </c>
      <c r="F78" s="67">
        <f>RES_hhdet_in!F78-RES_hhdet_in_new!F78</f>
        <v>23382.199070562823</v>
      </c>
      <c r="G78" s="67">
        <f>RES_hhdet_in!G78-RES_hhdet_in_new!G78</f>
        <v>32078.988218735747</v>
      </c>
      <c r="H78" s="67">
        <f>RES_hhdet_in!H78-RES_hhdet_in_new!H78</f>
        <v>28563.778878908299</v>
      </c>
      <c r="I78" s="67">
        <f>RES_hhdet_in!I78-RES_hhdet_in_new!I78</f>
        <v>21866.74206953204</v>
      </c>
      <c r="J78" s="67">
        <f>RES_hhdet_in!J78-RES_hhdet_in_new!J78</f>
        <v>41548.356843623464</v>
      </c>
      <c r="K78" s="67">
        <f>RES_hhdet_in!K78-RES_hhdet_in_new!K78</f>
        <v>43293.350788754025</v>
      </c>
      <c r="L78" s="67">
        <f>RES_hhdet_in!L78-RES_hhdet_in_new!L78</f>
        <v>47131.580211421788</v>
      </c>
      <c r="M78" s="67">
        <f>RES_hhdet_in!M78-RES_hhdet_in_new!M78</f>
        <v>30304.139469754809</v>
      </c>
      <c r="N78" s="67">
        <f>RES_hhdet_in!N78-RES_hhdet_in_new!N78</f>
        <v>35037.056549830508</v>
      </c>
      <c r="O78" s="67">
        <f>RES_hhdet_in!O78-RES_hhdet_in_new!O78</f>
        <v>48169.652004296448</v>
      </c>
      <c r="P78" s="67">
        <f>RES_hhdet_in!P78-RES_hhdet_in_new!P78</f>
        <v>44152.432564743242</v>
      </c>
      <c r="Q78" s="67">
        <f>RES_hhdet_in!Q78-RES_hhdet_in_new!Q78</f>
        <v>26465.258810025596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1261.5738429358707</v>
      </c>
      <c r="D79" s="83">
        <f>RES_hhdet_in!D79-RES_hhdet_in_new!D79</f>
        <v>4667.1196146675575</v>
      </c>
      <c r="E79" s="83">
        <f>RES_hhdet_in!E79-RES_hhdet_in_new!E79</f>
        <v>2719.5607737332666</v>
      </c>
      <c r="F79" s="83">
        <f>RES_hhdet_in!F79-RES_hhdet_in_new!F79</f>
        <v>2232.8966693330176</v>
      </c>
      <c r="G79" s="83">
        <f>RES_hhdet_in!G79-RES_hhdet_in_new!G79</f>
        <v>2804.2802202198236</v>
      </c>
      <c r="H79" s="83">
        <f>RES_hhdet_in!H79-RES_hhdet_in_new!H79</f>
        <v>1871.7627516567336</v>
      </c>
      <c r="I79" s="83">
        <f>RES_hhdet_in!I79-RES_hhdet_in_new!I79</f>
        <v>3121.8732960524867</v>
      </c>
      <c r="J79" s="83">
        <f>RES_hhdet_in!J79-RES_hhdet_in_new!J79</f>
        <v>957.54294211945853</v>
      </c>
      <c r="K79" s="83">
        <f>RES_hhdet_in!K79-RES_hhdet_in_new!K79</f>
        <v>3155.2869854780865</v>
      </c>
      <c r="L79" s="83">
        <f>RES_hhdet_in!L79-RES_hhdet_in_new!L79</f>
        <v>0</v>
      </c>
      <c r="M79" s="83">
        <f>RES_hhdet_in!M79-RES_hhdet_in_new!M79</f>
        <v>2074.9999999999991</v>
      </c>
      <c r="N79" s="83">
        <f>RES_hhdet_in!N79-RES_hhdet_in_new!N79</f>
        <v>2833.8364693692247</v>
      </c>
      <c r="O79" s="83">
        <f>RES_hhdet_in!O79-RES_hhdet_in_new!O79</f>
        <v>3427.1419050649993</v>
      </c>
      <c r="P79" s="83">
        <f>RES_hhdet_in!P79-RES_hhdet_in_new!P79</f>
        <v>4445.8278701890213</v>
      </c>
      <c r="Q79" s="83">
        <f>RES_hhdet_in!Q79-RES_hhdet_in_new!Q79</f>
        <v>1146.4894860268835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0</v>
      </c>
      <c r="D83" s="67">
        <f>RES_hhdet_in!D83-RES_hhdet_in_new!D83</f>
        <v>32702.260859086644</v>
      </c>
      <c r="E83" s="67">
        <f>RES_hhdet_in!E83-RES_hhdet_in_new!E83</f>
        <v>27831.559463641363</v>
      </c>
      <c r="F83" s="67">
        <f>RES_hhdet_in!F83-RES_hhdet_in_new!F83</f>
        <v>28801.289835737498</v>
      </c>
      <c r="G83" s="67">
        <f>RES_hhdet_in!G83-RES_hhdet_in_new!G83</f>
        <v>40120.060013539274</v>
      </c>
      <c r="H83" s="67">
        <f>RES_hhdet_in!H83-RES_hhdet_in_new!H83</f>
        <v>30369.209486938766</v>
      </c>
      <c r="I83" s="67">
        <f>RES_hhdet_in!I83-RES_hhdet_in_new!I83</f>
        <v>47851.711927101787</v>
      </c>
      <c r="J83" s="67">
        <f>RES_hhdet_in!J83-RES_hhdet_in_new!J83</f>
        <v>31598.567117490406</v>
      </c>
      <c r="K83" s="67">
        <f>RES_hhdet_in!K83-RES_hhdet_in_new!K83</f>
        <v>28267.312741677553</v>
      </c>
      <c r="L83" s="67">
        <f>RES_hhdet_in!L83-RES_hhdet_in_new!L83</f>
        <v>37395.903651654357</v>
      </c>
      <c r="M83" s="67">
        <f>RES_hhdet_in!M83-RES_hhdet_in_new!M83</f>
        <v>40348.817716116537</v>
      </c>
      <c r="N83" s="67">
        <f>RES_hhdet_in!N83-RES_hhdet_in_new!N83</f>
        <v>44651.312344743856</v>
      </c>
      <c r="O83" s="67">
        <f>RES_hhdet_in!O83-RES_hhdet_in_new!O83</f>
        <v>38656.150583200215</v>
      </c>
      <c r="P83" s="67">
        <f>RES_hhdet_in!P83-RES_hhdet_in_new!P83</f>
        <v>29928.279366040388</v>
      </c>
      <c r="Q83" s="67">
        <f>RES_hhdet_in!Q83-RES_hhdet_in_new!Q83</f>
        <v>40377.855333208186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39481</v>
      </c>
      <c r="D86" s="67">
        <f>RES_hhdet_in!D86-RES_hhdet_in_new!D86</f>
        <v>63863</v>
      </c>
      <c r="E86" s="67">
        <f>RES_hhdet_in!E86-RES_hhdet_in_new!E86</f>
        <v>55799.5</v>
      </c>
      <c r="F86" s="67">
        <f>RES_hhdet_in!F86-RES_hhdet_in_new!F86</f>
        <v>50834</v>
      </c>
      <c r="G86" s="67">
        <f>RES_hhdet_in!G86-RES_hhdet_in_new!G86</f>
        <v>51169.5</v>
      </c>
      <c r="H86" s="67">
        <f>RES_hhdet_in!H86-RES_hhdet_in_new!H86</f>
        <v>46909</v>
      </c>
      <c r="I86" s="67">
        <f>RES_hhdet_in!I86-RES_hhdet_in_new!I86</f>
        <v>53359.5</v>
      </c>
      <c r="J86" s="67">
        <f>RES_hhdet_in!J86-RES_hhdet_in_new!J86</f>
        <v>44236</v>
      </c>
      <c r="K86" s="67">
        <f>RES_hhdet_in!K86-RES_hhdet_in_new!K86</f>
        <v>31395.000241677561</v>
      </c>
      <c r="L86" s="67">
        <f>RES_hhdet_in!L86-RES_hhdet_in_new!L86</f>
        <v>37395.903651654364</v>
      </c>
      <c r="M86" s="67">
        <f>RES_hhdet_in!M86-RES_hhdet_in_new!M86</f>
        <v>31359.000000000007</v>
      </c>
      <c r="N86" s="67">
        <f>RES_hhdet_in!N86-RES_hhdet_in_new!N86</f>
        <v>31790.000000000007</v>
      </c>
      <c r="O86" s="67">
        <f>RES_hhdet_in!O86-RES_hhdet_in_new!O86</f>
        <v>29223.000000000007</v>
      </c>
      <c r="P86" s="67">
        <f>RES_hhdet_in!P86-RES_hhdet_in_new!P86</f>
        <v>22636.000000000015</v>
      </c>
      <c r="Q86" s="67">
        <f>RES_hhdet_in!Q86-RES_hhdet_in_new!Q86</f>
        <v>31687.000000000015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11195.149837354296</v>
      </c>
      <c r="D88" s="67">
        <f>RES_hhdet_in!D88-RES_hhdet_in_new!D88</f>
        <v>10326.016525942005</v>
      </c>
      <c r="E88" s="67">
        <f>RES_hhdet_in!E88-RES_hhdet_in_new!E88</f>
        <v>18318.98133701396</v>
      </c>
      <c r="F88" s="67">
        <f>RES_hhdet_in!F88-RES_hhdet_in_new!F88</f>
        <v>9962.8771916733622</v>
      </c>
      <c r="G88" s="67">
        <f>RES_hhdet_in!G88-RES_hhdet_in_new!G88</f>
        <v>18098.301775003652</v>
      </c>
      <c r="H88" s="67">
        <f>RES_hhdet_in!H88-RES_hhdet_in_new!H88</f>
        <v>12426.801204276711</v>
      </c>
      <c r="I88" s="67">
        <f>RES_hhdet_in!I88-RES_hhdet_in_new!I88</f>
        <v>19972.063248652979</v>
      </c>
      <c r="J88" s="67">
        <f>RES_hhdet_in!J88-RES_hhdet_in_new!J88</f>
        <v>13030.277834067778</v>
      </c>
      <c r="K88" s="67">
        <f>RES_hhdet_in!K88-RES_hhdet_in_new!K88</f>
        <v>38613.328802792166</v>
      </c>
      <c r="L88" s="67">
        <f>RES_hhdet_in!L88-RES_hhdet_in_new!L88</f>
        <v>18889.365923484591</v>
      </c>
      <c r="M88" s="67">
        <f>RES_hhdet_in!M88-RES_hhdet_in_new!M88</f>
        <v>36083.870308855883</v>
      </c>
      <c r="N88" s="67">
        <f>RES_hhdet_in!N88-RES_hhdet_in_new!N88</f>
        <v>46440.913352347867</v>
      </c>
      <c r="O88" s="67">
        <f>RES_hhdet_in!O88-RES_hhdet_in_new!O88</f>
        <v>35678.511395080786</v>
      </c>
      <c r="P88" s="67">
        <f>RES_hhdet_in!P88-RES_hhdet_in_new!P88</f>
        <v>49456.931688602228</v>
      </c>
      <c r="Q88" s="67">
        <f>RES_hhdet_in!Q88-RES_hhdet_in_new!Q88</f>
        <v>51017.344935832036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532.78766264570345</v>
      </c>
      <c r="D89" s="67">
        <f>RES_hhdet_in!D89-RES_hhdet_in_new!D89</f>
        <v>198.45722500746587</v>
      </c>
      <c r="E89" s="67">
        <f>RES_hhdet_in!E89-RES_hhdet_in_new!E89</f>
        <v>164.27272485993876</v>
      </c>
      <c r="F89" s="67">
        <f>RES_hhdet_in!F89-RES_hhdet_in_new!F89</f>
        <v>167.83875266644714</v>
      </c>
      <c r="G89" s="67">
        <f>RES_hhdet_in!G89-RES_hhdet_in_new!G89</f>
        <v>216.42950795050228</v>
      </c>
      <c r="H89" s="67">
        <f>RES_hhdet_in!H89-RES_hhdet_in_new!H89</f>
        <v>157.95516158292457</v>
      </c>
      <c r="I89" s="67">
        <f>RES_hhdet_in!I89-RES_hhdet_in_new!I89</f>
        <v>216.36908093788043</v>
      </c>
      <c r="J89" s="67">
        <f>RES_hhdet_in!J89-RES_hhdet_in_new!J89</f>
        <v>139.42283574927433</v>
      </c>
      <c r="K89" s="67">
        <f>RES_hhdet_in!K89-RES_hhdet_in_new!K89</f>
        <v>50.998500061711638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936.30681528187051</v>
      </c>
      <c r="Q89" s="67">
        <f>RES_hhdet_in!Q89-RES_hhdet_in_new!Q89</f>
        <v>376.66566591993978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4146.5818613234906</v>
      </c>
      <c r="D92" s="67">
        <f>RES_hhdet_in!D92-RES_hhdet_in_new!D92</f>
        <v>6093.7500000000255</v>
      </c>
      <c r="E92" s="67">
        <f>RES_hhdet_in!E92-RES_hhdet_in_new!E92</f>
        <v>1959.7499999999704</v>
      </c>
      <c r="F92" s="67">
        <f>RES_hhdet_in!F92-RES_hhdet_in_new!F92</f>
        <v>6801.7499999999854</v>
      </c>
      <c r="G92" s="67">
        <f>RES_hhdet_in!G92-RES_hhdet_in_new!G92</f>
        <v>7304.7499999999836</v>
      </c>
      <c r="H92" s="67">
        <f>RES_hhdet_in!H92-RES_hhdet_in_new!H92</f>
        <v>6059.6397123461556</v>
      </c>
      <c r="I92" s="67">
        <f>RES_hhdet_in!I92-RES_hhdet_in_new!I92</f>
        <v>3276.6321216639735</v>
      </c>
      <c r="J92" s="67">
        <f>RES_hhdet_in!J92-RES_hhdet_in_new!J92</f>
        <v>3994.7500000000059</v>
      </c>
      <c r="K92" s="67">
        <f>RES_hhdet_in!K92-RES_hhdet_in_new!K92</f>
        <v>2254.7793191245737</v>
      </c>
      <c r="L92" s="67">
        <f>RES_hhdet_in!L92-RES_hhdet_in_new!L92</f>
        <v>2924.047230621286</v>
      </c>
      <c r="M92" s="67">
        <f>RES_hhdet_in!M92-RES_hhdet_in_new!M92</f>
        <v>2067.66950229549</v>
      </c>
      <c r="N92" s="67">
        <f>RES_hhdet_in!N92-RES_hhdet_in_new!N92</f>
        <v>1971.4516774699473</v>
      </c>
      <c r="O92" s="67">
        <f>RES_hhdet_in!O92-RES_hhdet_in_new!O92</f>
        <v>4189.7273320311015</v>
      </c>
      <c r="P92" s="67">
        <f>RES_hhdet_in!P92-RES_hhdet_in_new!P92</f>
        <v>2826.1852035433535</v>
      </c>
      <c r="Q92" s="67">
        <f>RES_hhdet_in!Q92-RES_hhdet_in_new!Q92</f>
        <v>3303.6593423240856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146.41813867650936</v>
      </c>
      <c r="D93" s="67">
        <f>RES_hhdet_in!D93-RES_hhdet_in_new!D93</f>
        <v>245.35845100345037</v>
      </c>
      <c r="E93" s="67">
        <f>RES_hhdet_in!E93-RES_hhdet_in_new!E93</f>
        <v>133.32800507278893</v>
      </c>
      <c r="F93" s="67">
        <f>RES_hhdet_in!F93-RES_hhdet_in_new!F93</f>
        <v>403.97238832444697</v>
      </c>
      <c r="G93" s="67">
        <f>RES_hhdet_in!G93-RES_hhdet_in_new!G93</f>
        <v>470.08309030415063</v>
      </c>
      <c r="H93" s="67">
        <f>RES_hhdet_in!H93-RES_hhdet_in_new!H93</f>
        <v>56.799290698914035</v>
      </c>
      <c r="I93" s="67">
        <f>RES_hhdet_in!I93-RES_hhdet_in_new!I93</f>
        <v>88.287712127653322</v>
      </c>
      <c r="J93" s="67">
        <f>RES_hhdet_in!J93-RES_hhdet_in_new!J93</f>
        <v>726.98613155028636</v>
      </c>
      <c r="K93" s="67">
        <f>RES_hhdet_in!K93-RES_hhdet_in_new!K93</f>
        <v>433.33297762398081</v>
      </c>
      <c r="L93" s="67">
        <f>RES_hhdet_in!L93-RES_hhdet_in_new!L93</f>
        <v>374.16221466624785</v>
      </c>
      <c r="M93" s="67">
        <f>RES_hhdet_in!M93-RES_hhdet_in_new!M93</f>
        <v>195.71127692080242</v>
      </c>
      <c r="N93" s="67">
        <f>RES_hhdet_in!N93-RES_hhdet_in_new!N93</f>
        <v>254.18394304053197</v>
      </c>
      <c r="O93" s="67">
        <f>RES_hhdet_in!O93-RES_hhdet_in_new!O93</f>
        <v>626.44633655463895</v>
      </c>
      <c r="P93" s="67">
        <f>RES_hhdet_in!P93-RES_hhdet_in_new!P93</f>
        <v>684.96355919246662</v>
      </c>
      <c r="Q93" s="67">
        <f>RES_hhdet_in!Q93-RES_hhdet_in_new!Q93</f>
        <v>696.98778954818238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13117.57306541511</v>
      </c>
      <c r="D96" s="67">
        <f>RES_hhdet_in!D96-RES_hhdet_in_new!D96</f>
        <v>35418.284547865922</v>
      </c>
      <c r="E96" s="67">
        <f>RES_hhdet_in!E96-RES_hhdet_in_new!E96</f>
        <v>19839.405272840064</v>
      </c>
      <c r="F96" s="67">
        <f>RES_hhdet_in!F96-RES_hhdet_in_new!F96</f>
        <v>24566.868194701303</v>
      </c>
      <c r="G96" s="67">
        <f>RES_hhdet_in!G96-RES_hhdet_in_new!G96</f>
        <v>27171.360579621582</v>
      </c>
      <c r="H96" s="67">
        <f>RES_hhdet_in!H96-RES_hhdet_in_new!H96</f>
        <v>24456.065995298362</v>
      </c>
      <c r="I96" s="67">
        <f>RES_hhdet_in!I96-RES_hhdet_in_new!I96</f>
        <v>38249.665568974655</v>
      </c>
      <c r="J96" s="67">
        <f>RES_hhdet_in!J96-RES_hhdet_in_new!J96</f>
        <v>29491.472516826692</v>
      </c>
      <c r="K96" s="67">
        <f>RES_hhdet_in!K96-RES_hhdet_in_new!K96</f>
        <v>11099.005592350028</v>
      </c>
      <c r="L96" s="67">
        <f>RES_hhdet_in!L96-RES_hhdet_in_new!L96</f>
        <v>91397.799626150445</v>
      </c>
      <c r="M96" s="67">
        <f>RES_hhdet_in!M96-RES_hhdet_in_new!M96</f>
        <v>50936.082819181858</v>
      </c>
      <c r="N96" s="67">
        <f>RES_hhdet_in!N96-RES_hhdet_in_new!N96</f>
        <v>47139.041030826716</v>
      </c>
      <c r="O96" s="67">
        <f>RES_hhdet_in!O96-RES_hhdet_in_new!O96</f>
        <v>49952.815758941622</v>
      </c>
      <c r="P96" s="67">
        <f>RES_hhdet_in!P96-RES_hhdet_in_new!P96</f>
        <v>17342.86604656222</v>
      </c>
      <c r="Q96" s="67">
        <f>RES_hhdet_in!Q96-RES_hhdet_in_new!Q96</f>
        <v>39980.38677618502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696.5</v>
      </c>
      <c r="D97" s="67">
        <f>RES_hhdet_in!D97-RES_hhdet_in_new!D97</f>
        <v>378.68180914879304</v>
      </c>
      <c r="E97" s="67">
        <f>RES_hhdet_in!E97-RES_hhdet_in_new!E97</f>
        <v>532.3948968967909</v>
      </c>
      <c r="F97" s="67">
        <f>RES_hhdet_in!F97-RES_hhdet_in_new!F97</f>
        <v>339.34634217152325</v>
      </c>
      <c r="G97" s="67">
        <f>RES_hhdet_in!G97-RES_hhdet_in_new!G97</f>
        <v>407.72450909100553</v>
      </c>
      <c r="H97" s="67">
        <f>RES_hhdet_in!H97-RES_hhdet_in_new!H97</f>
        <v>320.29315269992685</v>
      </c>
      <c r="I97" s="67">
        <f>RES_hhdet_in!I97-RES_hhdet_in_new!I97</f>
        <v>384.73599368248188</v>
      </c>
      <c r="J97" s="67">
        <f>RES_hhdet_in!J97-RES_hhdet_in_new!J97</f>
        <v>271.21946340293835</v>
      </c>
      <c r="K97" s="67">
        <f>RES_hhdet_in!K97-RES_hhdet_in_new!K97</f>
        <v>1478.500000000003</v>
      </c>
      <c r="L97" s="67">
        <f>RES_hhdet_in!L97-RES_hhdet_in_new!L97</f>
        <v>2495.7232740269969</v>
      </c>
      <c r="M97" s="67">
        <f>RES_hhdet_in!M97-RES_hhdet_in_new!M97</f>
        <v>2515.4098923102774</v>
      </c>
      <c r="N97" s="67">
        <f>RES_hhdet_in!N97-RES_hhdet_in_new!N97</f>
        <v>2923.7331321728125</v>
      </c>
      <c r="O97" s="67">
        <f>RES_hhdet_in!O97-RES_hhdet_in_new!O97</f>
        <v>2556.667041549309</v>
      </c>
      <c r="P97" s="67">
        <f>RES_hhdet_in!P97-RES_hhdet_in_new!P97</f>
        <v>3379.364215889027</v>
      </c>
      <c r="Q97" s="67">
        <f>RES_hhdet_in!Q97-RES_hhdet_in_new!Q97</f>
        <v>3050.2624606104482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8942.0319511364432</v>
      </c>
      <c r="L101" s="67">
        <f>RES_hhdet_in!L101-RES_hhdet_in_new!L101</f>
        <v>881.62754289374823</v>
      </c>
      <c r="M101" s="67">
        <f>RES_hhdet_in!M101-RES_hhdet_in_new!M101</f>
        <v>316.7103874186194</v>
      </c>
      <c r="N101" s="67">
        <f>RES_hhdet_in!N101-RES_hhdet_in_new!N101</f>
        <v>384.26106870355773</v>
      </c>
      <c r="O101" s="67">
        <f>RES_hhdet_in!O101-RES_hhdet_in_new!O101</f>
        <v>610.13368289681546</v>
      </c>
      <c r="P101" s="67">
        <f>RES_hhdet_in!P101-RES_hhdet_in_new!P101</f>
        <v>805.9962845867874</v>
      </c>
      <c r="Q101" s="67">
        <f>RES_hhdet_in!Q101-RES_hhdet_in_new!Q101</f>
        <v>3229.3701777819242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12418.125</v>
      </c>
      <c r="D102" s="67">
        <f>RES_hhdet_in!D102-RES_hhdet_in_new!D102</f>
        <v>18989.250000000007</v>
      </c>
      <c r="E102" s="67">
        <f>RES_hhdet_in!E102-RES_hhdet_in_new!E102</f>
        <v>18732.498755858378</v>
      </c>
      <c r="F102" s="67">
        <f>RES_hhdet_in!F102-RES_hhdet_in_new!F102</f>
        <v>26025.279169184952</v>
      </c>
      <c r="G102" s="67">
        <f>RES_hhdet_in!G102-RES_hhdet_in_new!G102</f>
        <v>26391.362066019021</v>
      </c>
      <c r="H102" s="67">
        <f>RES_hhdet_in!H102-RES_hhdet_in_new!H102</f>
        <v>33552.633260400675</v>
      </c>
      <c r="I102" s="67">
        <f>RES_hhdet_in!I102-RES_hhdet_in_new!I102</f>
        <v>23235.377459735104</v>
      </c>
      <c r="J102" s="67">
        <f>RES_hhdet_in!J102-RES_hhdet_in_new!J102</f>
        <v>79509.992734767016</v>
      </c>
      <c r="K102" s="67">
        <f>RES_hhdet_in!K102-RES_hhdet_in_new!K102</f>
        <v>57266.669109765091</v>
      </c>
      <c r="L102" s="67">
        <f>RES_hhdet_in!L102-RES_hhdet_in_new!L102</f>
        <v>30155.230734365367</v>
      </c>
      <c r="M102" s="67">
        <f>RES_hhdet_in!M102-RES_hhdet_in_new!M102</f>
        <v>15696.84238294733</v>
      </c>
      <c r="N102" s="67">
        <f>RES_hhdet_in!N102-RES_hhdet_in_new!N102</f>
        <v>18888.372390829485</v>
      </c>
      <c r="O102" s="67">
        <f>RES_hhdet_in!O102-RES_hhdet_in_new!O102</f>
        <v>26656.622390829489</v>
      </c>
      <c r="P102" s="67">
        <f>RES_hhdet_in!P102-RES_hhdet_in_new!P102</f>
        <v>34396.346608791435</v>
      </c>
      <c r="Q102" s="67">
        <f>RES_hhdet_in!Q102-RES_hhdet_in_new!Q102</f>
        <v>89772.022039597126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31680.5</v>
      </c>
      <c r="D103" s="83">
        <f>RES_hhdet_in!D103-RES_hhdet_in_new!D103</f>
        <v>37647.698359086637</v>
      </c>
      <c r="E103" s="83">
        <f>RES_hhdet_in!E103-RES_hhdet_in_new!E103</f>
        <v>38562.996963641395</v>
      </c>
      <c r="F103" s="83">
        <f>RES_hhdet_in!F103-RES_hhdet_in_new!F103</f>
        <v>34264.727335737494</v>
      </c>
      <c r="G103" s="83">
        <f>RES_hhdet_in!G103-RES_hhdet_in_new!G103</f>
        <v>48396.497513539231</v>
      </c>
      <c r="H103" s="83">
        <f>RES_hhdet_in!H103-RES_hhdet_in_new!H103</f>
        <v>35155.646986938809</v>
      </c>
      <c r="I103" s="83">
        <f>RES_hhdet_in!I103-RES_hhdet_in_new!I103</f>
        <v>66080.149427101802</v>
      </c>
      <c r="J103" s="83">
        <f>RES_hhdet_in!J103-RES_hhdet_in_new!J103</f>
        <v>18505.890742492353</v>
      </c>
      <c r="K103" s="83">
        <f>RES_hhdet_in!K103-RES_hhdet_in_new!K103</f>
        <v>16271.71829054111</v>
      </c>
      <c r="L103" s="83">
        <f>RES_hhdet_in!L103-RES_hhdet_in_new!L103</f>
        <v>126217.28481491195</v>
      </c>
      <c r="M103" s="83">
        <f>RES_hhdet_in!M103-RES_hhdet_in_new!M103</f>
        <v>128857.060223204</v>
      </c>
      <c r="N103" s="83">
        <f>RES_hhdet_in!N103-RES_hhdet_in_new!N103</f>
        <v>125315.74649177755</v>
      </c>
      <c r="O103" s="83">
        <f>RES_hhdet_in!O103-RES_hhdet_in_new!O103</f>
        <v>118174.55077188194</v>
      </c>
      <c r="P103" s="83">
        <f>RES_hhdet_in!P103-RES_hhdet_in_new!P103</f>
        <v>70876.079608589673</v>
      </c>
      <c r="Q103" s="83">
        <f>RES_hhdet_in!Q103-RES_hhdet_in_new!Q103</f>
        <v>60381.006949588686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3762.2522207058037</v>
      </c>
      <c r="D126" s="67">
        <f>RES_hhdet_in!D126-RES_hhdet_in_new!D126</f>
        <v>4858.8338707068078</v>
      </c>
      <c r="E126" s="67">
        <f>RES_hhdet_in!E126-RES_hhdet_in_new!E126</f>
        <v>5419.0963096477426</v>
      </c>
      <c r="F126" s="67">
        <f>RES_hhdet_in!F126-RES_hhdet_in_new!F126</f>
        <v>5183.4926173284512</v>
      </c>
      <c r="G126" s="67">
        <f>RES_hhdet_in!G126-RES_hhdet_in_new!G126</f>
        <v>5455.4368083614272</v>
      </c>
      <c r="H126" s="67">
        <f>RES_hhdet_in!H126-RES_hhdet_in_new!H126</f>
        <v>5338.9898013659504</v>
      </c>
      <c r="I126" s="67">
        <f>RES_hhdet_in!I126-RES_hhdet_in_new!I126</f>
        <v>5907.5744105007525</v>
      </c>
      <c r="J126" s="67">
        <f>RES_hhdet_in!J126-RES_hhdet_in_new!J126</f>
        <v>6911.0857814860165</v>
      </c>
      <c r="K126" s="67">
        <f>RES_hhdet_in!K126-RES_hhdet_in_new!K126</f>
        <v>6241.2539412439965</v>
      </c>
      <c r="L126" s="67">
        <f>RES_hhdet_in!L126-RES_hhdet_in_new!L126</f>
        <v>4993.0093201395648</v>
      </c>
      <c r="M126" s="67">
        <f>RES_hhdet_in!M126-RES_hhdet_in_new!M126</f>
        <v>5317.9913252815859</v>
      </c>
      <c r="N126" s="67">
        <f>RES_hhdet_in!N126-RES_hhdet_in_new!N126</f>
        <v>5252.4623820451397</v>
      </c>
      <c r="O126" s="67">
        <f>RES_hhdet_in!O126-RES_hhdet_in_new!O126</f>
        <v>4562.6873689447575</v>
      </c>
      <c r="P126" s="67">
        <f>RES_hhdet_in!P126-RES_hhdet_in_new!P126</f>
        <v>2530.4137470286596</v>
      </c>
      <c r="Q126" s="67">
        <f>RES_hhdet_in!Q126-RES_hhdet_in_new!Q126</f>
        <v>91.515005674424458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3077</v>
      </c>
      <c r="D129" s="67">
        <f>RES_hhdet_in!D129-RES_hhdet_in_new!D129</f>
        <v>6194.3338707068078</v>
      </c>
      <c r="E129" s="67">
        <f>RES_hhdet_in!E129-RES_hhdet_in_new!E129</f>
        <v>5622.25</v>
      </c>
      <c r="F129" s="67">
        <f>RES_hhdet_in!F129-RES_hhdet_in_new!F129</f>
        <v>4337</v>
      </c>
      <c r="G129" s="67">
        <f>RES_hhdet_in!G129-RES_hhdet_in_new!G129</f>
        <v>3770</v>
      </c>
      <c r="H129" s="67">
        <f>RES_hhdet_in!H129-RES_hhdet_in_new!H129</f>
        <v>3841</v>
      </c>
      <c r="I129" s="67">
        <f>RES_hhdet_in!I129-RES_hhdet_in_new!I129</f>
        <v>3939</v>
      </c>
      <c r="J129" s="67">
        <f>RES_hhdet_in!J129-RES_hhdet_in_new!J129</f>
        <v>4776</v>
      </c>
      <c r="K129" s="67">
        <f>RES_hhdet_in!K129-RES_hhdet_in_new!K129</f>
        <v>6241.2539412439965</v>
      </c>
      <c r="L129" s="67">
        <f>RES_hhdet_in!L129-RES_hhdet_in_new!L129</f>
        <v>4993.0093201395648</v>
      </c>
      <c r="M129" s="67">
        <f>RES_hhdet_in!M129-RES_hhdet_in_new!M129</f>
        <v>5230.0000000000018</v>
      </c>
      <c r="N129" s="67">
        <f>RES_hhdet_in!N129-RES_hhdet_in_new!N129</f>
        <v>4676.0000000000018</v>
      </c>
      <c r="O129" s="67">
        <f>RES_hhdet_in!O129-RES_hhdet_in_new!O129</f>
        <v>3644.0000000000009</v>
      </c>
      <c r="P129" s="67">
        <f>RES_hhdet_in!P129-RES_hhdet_in_new!P129</f>
        <v>2530.4137470286596</v>
      </c>
      <c r="Q129" s="67">
        <f>RES_hhdet_in!Q129-RES_hhdet_in_new!Q129</f>
        <v>1883.0150056744246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3831.3214382949991</v>
      </c>
      <c r="D131" s="67">
        <f>RES_hhdet_in!D131-RES_hhdet_in_new!D131</f>
        <v>4320.954549672686</v>
      </c>
      <c r="E131" s="67">
        <f>RES_hhdet_in!E131-RES_hhdet_in_new!E131</f>
        <v>4882.7612434609982</v>
      </c>
      <c r="F131" s="67">
        <f>RES_hhdet_in!F131-RES_hhdet_in_new!F131</f>
        <v>4762.757837571713</v>
      </c>
      <c r="G131" s="67">
        <f>RES_hhdet_in!G131-RES_hhdet_in_new!G131</f>
        <v>5144.7392790398917</v>
      </c>
      <c r="H131" s="67">
        <f>RES_hhdet_in!H131-RES_hhdet_in_new!H131</f>
        <v>5119.0445912250934</v>
      </c>
      <c r="I131" s="67">
        <f>RES_hhdet_in!I131-RES_hhdet_in_new!I131</f>
        <v>6359.2044198175981</v>
      </c>
      <c r="J131" s="67">
        <f>RES_hhdet_in!J131-RES_hhdet_in_new!J131</f>
        <v>10321.329325790259</v>
      </c>
      <c r="K131" s="67">
        <f>RES_hhdet_in!K131-RES_hhdet_in_new!K131</f>
        <v>7372.3635963954139</v>
      </c>
      <c r="L131" s="67">
        <f>RES_hhdet_in!L131-RES_hhdet_in_new!L131</f>
        <v>7603.0390619986829</v>
      </c>
      <c r="M131" s="67">
        <f>RES_hhdet_in!M131-RES_hhdet_in_new!M131</f>
        <v>7574.5609879601088</v>
      </c>
      <c r="N131" s="67">
        <f>RES_hhdet_in!N131-RES_hhdet_in_new!N131</f>
        <v>5206.0502693577437</v>
      </c>
      <c r="O131" s="67">
        <f>RES_hhdet_in!O131-RES_hhdet_in_new!O131</f>
        <v>6651.2953653080858</v>
      </c>
      <c r="P131" s="67">
        <f>RES_hhdet_in!P131-RES_hhdet_in_new!P131</f>
        <v>2221.0223533720846</v>
      </c>
      <c r="Q131" s="67">
        <f>RES_hhdet_in!Q131-RES_hhdet_in_new!Q131</f>
        <v>63.115445381516786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55.254231277837448</v>
      </c>
      <c r="D132" s="67">
        <f>RES_hhdet_in!D132-RES_hhdet_in_new!D132</f>
        <v>71.62942996164486</v>
      </c>
      <c r="E132" s="67">
        <f>RES_hhdet_in!E132-RES_hhdet_in_new!E132</f>
        <v>79.880886902204679</v>
      </c>
      <c r="F132" s="67">
        <f>RES_hhdet_in!F132-RES_hhdet_in_new!F132</f>
        <v>75.90211795323421</v>
      </c>
      <c r="G132" s="67">
        <f>RES_hhdet_in!G132-RES_hhdet_in_new!G132</f>
        <v>78.223852337402491</v>
      </c>
      <c r="H132" s="67">
        <f>RES_hhdet_in!H132-RES_hhdet_in_new!H132</f>
        <v>76.217342352761989</v>
      </c>
      <c r="I132" s="67">
        <f>RES_hhdet_in!I132-RES_hhdet_in_new!I132</f>
        <v>88.084080073329005</v>
      </c>
      <c r="J132" s="67">
        <f>RES_hhdet_in!J132-RES_hhdet_in_new!J132</f>
        <v>124.26145614483517</v>
      </c>
      <c r="K132" s="67">
        <f>RES_hhdet_in!K132-RES_hhdet_in_new!K132</f>
        <v>72.8903448485853</v>
      </c>
      <c r="L132" s="67">
        <f>RES_hhdet_in!L132-RES_hhdet_in_new!L132</f>
        <v>54.970258140881242</v>
      </c>
      <c r="M132" s="67">
        <f>RES_hhdet_in!M132-RES_hhdet_in_new!M132</f>
        <v>43.017067827294795</v>
      </c>
      <c r="N132" s="67">
        <f>RES_hhdet_in!N132-RES_hhdet_in_new!N132</f>
        <v>648.07593675544149</v>
      </c>
      <c r="O132" s="67">
        <f>RES_hhdet_in!O132-RES_hhdet_in_new!O132</f>
        <v>420.49216211349221</v>
      </c>
      <c r="P132" s="67">
        <f>RES_hhdet_in!P132-RES_hhdet_in_new!P132</f>
        <v>1819.5668586138947</v>
      </c>
      <c r="Q132" s="67">
        <f>RES_hhdet_in!Q132-RES_hhdet_in_new!Q132</f>
        <v>680.99999999999386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403.82006232704407</v>
      </c>
      <c r="D135" s="67">
        <f>RES_hhdet_in!D135-RES_hhdet_in_new!D135</f>
        <v>457.34553968709361</v>
      </c>
      <c r="E135" s="67">
        <f>RES_hhdet_in!E135-RES_hhdet_in_new!E135</f>
        <v>447.84743960206174</v>
      </c>
      <c r="F135" s="67">
        <f>RES_hhdet_in!F135-RES_hhdet_in_new!F135</f>
        <v>337.91285019795896</v>
      </c>
      <c r="G135" s="67">
        <f>RES_hhdet_in!G135-RES_hhdet_in_new!G135</f>
        <v>226.52147271851209</v>
      </c>
      <c r="H135" s="67">
        <f>RES_hhdet_in!H135-RES_hhdet_in_new!H135</f>
        <v>140.62339961104635</v>
      </c>
      <c r="I135" s="67">
        <f>RES_hhdet_in!I135-RES_hhdet_in_new!I135</f>
        <v>0</v>
      </c>
      <c r="J135" s="67">
        <f>RES_hhdet_in!J135-RES_hhdet_in_new!J135</f>
        <v>0</v>
      </c>
      <c r="K135" s="67">
        <f>RES_hhdet_in!K135-RES_hhdet_in_new!K135</f>
        <v>0</v>
      </c>
      <c r="L135" s="67">
        <f>RES_hhdet_in!L135-RES_hhdet_in_new!L135</f>
        <v>0</v>
      </c>
      <c r="M135" s="67">
        <f>RES_hhdet_in!M135-RES_hhdet_in_new!M135</f>
        <v>0</v>
      </c>
      <c r="N135" s="67">
        <f>RES_hhdet_in!N135-RES_hhdet_in_new!N135</f>
        <v>0</v>
      </c>
      <c r="O135" s="67">
        <f>RES_hhdet_in!O135-RES_hhdet_in_new!O135</f>
        <v>0</v>
      </c>
      <c r="P135" s="67">
        <f>RES_hhdet_in!P135-RES_hhdet_in_new!P135</f>
        <v>839.13933042134772</v>
      </c>
      <c r="Q135" s="67">
        <f>RES_hhdet_in!Q135-RES_hhdet_in_new!Q135</f>
        <v>786.47887081308272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7.298552698212589</v>
      </c>
      <c r="D136" s="67">
        <f>RES_hhdet_in!D136-RES_hhdet_in_new!D136</f>
        <v>8.9043513853829026</v>
      </c>
      <c r="E136" s="67">
        <f>RES_hhdet_in!E136-RES_hhdet_in_new!E136</f>
        <v>8.6067396824779792</v>
      </c>
      <c r="F136" s="67">
        <f>RES_hhdet_in!F136-RES_hhdet_in_new!F136</f>
        <v>6.9198116055437566</v>
      </c>
      <c r="G136" s="67">
        <f>RES_hhdet_in!G136-RES_hhdet_in_new!G136</f>
        <v>5.9522042656192653</v>
      </c>
      <c r="H136" s="67">
        <f>RES_hhdet_in!H136-RES_hhdet_in_new!H136</f>
        <v>3.1044681770486591</v>
      </c>
      <c r="I136" s="67">
        <f>RES_hhdet_in!I136-RES_hhdet_in_new!I136</f>
        <v>0.63636253944695298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4.2650056744244864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3792.6770988975895</v>
      </c>
      <c r="D140" s="67">
        <f>RES_hhdet_in!D140-RES_hhdet_in_new!D140</f>
        <v>3370.2499999999991</v>
      </c>
      <c r="E140" s="67">
        <f>RES_hhdet_in!E140-RES_hhdet_in_new!E140</f>
        <v>2614.2499999999986</v>
      </c>
      <c r="F140" s="67">
        <f>RES_hhdet_in!F140-RES_hhdet_in_new!F140</f>
        <v>3573.2499999999986</v>
      </c>
      <c r="G140" s="67">
        <f>RES_hhdet_in!G140-RES_hhdet_in_new!G140</f>
        <v>2332.25</v>
      </c>
      <c r="H140" s="67">
        <f>RES_hhdet_in!H140-RES_hhdet_in_new!H140</f>
        <v>3607.2500000000018</v>
      </c>
      <c r="I140" s="67">
        <f>RES_hhdet_in!I140-RES_hhdet_in_new!I140</f>
        <v>1350.4991705868611</v>
      </c>
      <c r="J140" s="67">
        <f>RES_hhdet_in!J140-RES_hhdet_in_new!J140</f>
        <v>12396.249999999989</v>
      </c>
      <c r="K140" s="67">
        <f>RES_hhdet_in!K140-RES_hhdet_in_new!K140</f>
        <v>6873.0729011024132</v>
      </c>
      <c r="L140" s="67">
        <f>RES_hhdet_in!L140-RES_hhdet_in_new!L140</f>
        <v>1672.2463341130231</v>
      </c>
      <c r="M140" s="67">
        <f>RES_hhdet_in!M140-RES_hhdet_in_new!M140</f>
        <v>1297.4793921968771</v>
      </c>
      <c r="N140" s="67">
        <f>RES_hhdet_in!N140-RES_hhdet_in_new!N140</f>
        <v>1068.5326631218409</v>
      </c>
      <c r="O140" s="67">
        <f>RES_hhdet_in!O140-RES_hhdet_in_new!O140</f>
        <v>1960.1722741332337</v>
      </c>
      <c r="P140" s="67">
        <f>RES_hhdet_in!P140-RES_hhdet_in_new!P140</f>
        <v>436.32999929115687</v>
      </c>
      <c r="Q140" s="67">
        <f>RES_hhdet_in!Q140-RES_hhdet_in_new!Q140</f>
        <v>2960.7491705868597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4780.0022207058018</v>
      </c>
      <c r="D141" s="83">
        <f>RES_hhdet_in!D141-RES_hhdet_in_new!D141</f>
        <v>6222.5838707068096</v>
      </c>
      <c r="E141" s="83">
        <f>RES_hhdet_in!E141-RES_hhdet_in_new!E141</f>
        <v>7538.8463096477426</v>
      </c>
      <c r="F141" s="83">
        <f>RES_hhdet_in!F141-RES_hhdet_in_new!F141</f>
        <v>6344.242617328453</v>
      </c>
      <c r="G141" s="83">
        <f>RES_hhdet_in!G141-RES_hhdet_in_new!G141</f>
        <v>7857.1868083614254</v>
      </c>
      <c r="H141" s="83">
        <f>RES_hhdet_in!H141-RES_hhdet_in_new!H141</f>
        <v>6465.7398013659467</v>
      </c>
      <c r="I141" s="83">
        <f>RES_hhdet_in!I141-RES_hhdet_in_new!I141</f>
        <v>10556.324410500751</v>
      </c>
      <c r="J141" s="83">
        <f>RES_hhdet_in!J141-RES_hhdet_in_new!J141</f>
        <v>4418.0235189708246</v>
      </c>
      <c r="K141" s="83">
        <f>RES_hhdet_in!K141-RES_hhdet_in_new!K141</f>
        <v>16036.431040141581</v>
      </c>
      <c r="L141" s="83">
        <f>RES_hhdet_in!L141-RES_hhdet_in_new!L141</f>
        <v>20771.701578733988</v>
      </c>
      <c r="M141" s="83">
        <f>RES_hhdet_in!M141-RES_hhdet_in_new!M141</f>
        <v>22871.889656403582</v>
      </c>
      <c r="N141" s="83">
        <f>RES_hhdet_in!N141-RES_hhdet_in_new!N141</f>
        <v>20633.440707943315</v>
      </c>
      <c r="O141" s="83">
        <f>RES_hhdet_in!O141-RES_hhdet_in_new!O141</f>
        <v>17058.765094811522</v>
      </c>
      <c r="P141" s="83">
        <f>RES_hhdet_in!P141-RES_hhdet_in_new!P141</f>
        <v>17727.408273837209</v>
      </c>
      <c r="Q141" s="83">
        <f>RES_hhdet_in!Q141-RES_hhdet_in_new!Q141</f>
        <v>11527.015835087564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12.688744737491547</v>
      </c>
      <c r="D145" s="67">
        <f>RES_hhdet_in!D145-RES_hhdet_in_new!D145</f>
        <v>137.92971424164318</v>
      </c>
      <c r="E145" s="67">
        <f>RES_hhdet_in!E145-RES_hhdet_in_new!E145</f>
        <v>544.17872062144909</v>
      </c>
      <c r="F145" s="67">
        <f>RES_hhdet_in!F145-RES_hhdet_in_new!F145</f>
        <v>231.59863552707776</v>
      </c>
      <c r="G145" s="67">
        <f>RES_hhdet_in!G145-RES_hhdet_in_new!G145</f>
        <v>496.17835354918776</v>
      </c>
      <c r="H145" s="67">
        <f>RES_hhdet_in!H145-RES_hhdet_in_new!H145</f>
        <v>775.70732958105918</v>
      </c>
      <c r="I145" s="67">
        <f>RES_hhdet_in!I145-RES_hhdet_in_new!I145</f>
        <v>1335.4673503724566</v>
      </c>
      <c r="J145" s="67">
        <f>RES_hhdet_in!J145-RES_hhdet_in_new!J145</f>
        <v>1631.103562281671</v>
      </c>
      <c r="K145" s="67">
        <f>RES_hhdet_in!K145-RES_hhdet_in_new!K145</f>
        <v>874.00847103277454</v>
      </c>
      <c r="L145" s="67">
        <f>RES_hhdet_in!L145-RES_hhdet_in_new!L145</f>
        <v>1423.1090738604084</v>
      </c>
      <c r="M145" s="67">
        <f>RES_hhdet_in!M145-RES_hhdet_in_new!M145</f>
        <v>542.12318447925782</v>
      </c>
      <c r="N145" s="67">
        <f>RES_hhdet_in!N145-RES_hhdet_in_new!N145</f>
        <v>2236.6292943447602</v>
      </c>
      <c r="O145" s="67">
        <f>RES_hhdet_in!O145-RES_hhdet_in_new!O145</f>
        <v>725.49581492403786</v>
      </c>
      <c r="P145" s="67">
        <f>RES_hhdet_in!P145-RES_hhdet_in_new!P145</f>
        <v>445.08406843290419</v>
      </c>
      <c r="Q145" s="67">
        <f>RES_hhdet_in!Q145-RES_hhdet_in_new!Q145</f>
        <v>2943.4709391413548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12.050000000000011</v>
      </c>
      <c r="D147" s="67">
        <f>RES_hhdet_in!D147-RES_hhdet_in_new!D147</f>
        <v>96</v>
      </c>
      <c r="E147" s="67">
        <f>RES_hhdet_in!E147-RES_hhdet_in_new!E147</f>
        <v>381</v>
      </c>
      <c r="F147" s="67">
        <f>RES_hhdet_in!F147-RES_hhdet_in_new!F147</f>
        <v>162</v>
      </c>
      <c r="G147" s="67">
        <f>RES_hhdet_in!G147-RES_hhdet_in_new!G147</f>
        <v>347</v>
      </c>
      <c r="H147" s="67">
        <f>RES_hhdet_in!H147-RES_hhdet_in_new!H147</f>
        <v>543</v>
      </c>
      <c r="I147" s="67">
        <f>RES_hhdet_in!I147-RES_hhdet_in_new!I147</f>
        <v>934</v>
      </c>
      <c r="J147" s="67">
        <f>RES_hhdet_in!J147-RES_hhdet_in_new!J147</f>
        <v>1141</v>
      </c>
      <c r="K147" s="67">
        <f>RES_hhdet_in!K147-RES_hhdet_in_new!K147</f>
        <v>612</v>
      </c>
      <c r="L147" s="67">
        <f>RES_hhdet_in!L147-RES_hhdet_in_new!L147</f>
        <v>996.00000000000023</v>
      </c>
      <c r="M147" s="67">
        <f>RES_hhdet_in!M147-RES_hhdet_in_new!M147</f>
        <v>379.00000000000011</v>
      </c>
      <c r="N147" s="67">
        <f>RES_hhdet_in!N147-RES_hhdet_in_new!N147</f>
        <v>1566.0000000000005</v>
      </c>
      <c r="O147" s="67">
        <f>RES_hhdet_in!O147-RES_hhdet_in_new!O147</f>
        <v>508.00000000000011</v>
      </c>
      <c r="P147" s="67">
        <f>RES_hhdet_in!P147-RES_hhdet_in_new!P147</f>
        <v>311.00000000000023</v>
      </c>
      <c r="Q147" s="67">
        <f>RES_hhdet_in!Q147-RES_hhdet_in_new!Q147</f>
        <v>2060.0000000000009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1.9354852541384338</v>
      </c>
      <c r="D149" s="67">
        <f>RES_hhdet_in!D149-RES_hhdet_in_new!D149</f>
        <v>4.468604337191568</v>
      </c>
      <c r="E149" s="67">
        <f>RES_hhdet_in!E149-RES_hhdet_in_new!E149</f>
        <v>6.5222247525675412</v>
      </c>
      <c r="F149" s="67">
        <f>RES_hhdet_in!F149-RES_hhdet_in_new!F149</f>
        <v>3.7499999999999938</v>
      </c>
      <c r="G149" s="67">
        <f>RES_hhdet_in!G149-RES_hhdet_in_new!G149</f>
        <v>4.3252814823082515</v>
      </c>
      <c r="H149" s="67">
        <f>RES_hhdet_in!H149-RES_hhdet_in_new!H149</f>
        <v>3.7757831408566727</v>
      </c>
      <c r="I149" s="67">
        <f>RES_hhdet_in!I149-RES_hhdet_in_new!I149</f>
        <v>1.8787745554252264</v>
      </c>
      <c r="J149" s="67">
        <f>RES_hhdet_in!J149-RES_hhdet_in_new!J149</f>
        <v>2.353812437630034</v>
      </c>
      <c r="K149" s="67">
        <f>RES_hhdet_in!K149-RES_hhdet_in_new!K149</f>
        <v>1.276785714285714</v>
      </c>
      <c r="L149" s="67">
        <f>RES_hhdet_in!L149-RES_hhdet_in_new!L149</f>
        <v>3.1250000000000004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3.7124999999999999</v>
      </c>
      <c r="P149" s="67">
        <f>RES_hhdet_in!P149-RES_hhdet_in_new!P149</f>
        <v>2.1111111111111116</v>
      </c>
      <c r="Q149" s="67">
        <f>RES_hhdet_in!Q149-RES_hhdet_in_new!Q149</f>
        <v>0.328125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1.0000000000000062</v>
      </c>
      <c r="H150" s="67">
        <f>RES_hhdet_in!H150-RES_hhdet_in_new!H150</f>
        <v>0.25983613923018284</v>
      </c>
      <c r="I150" s="67">
        <f>RES_hhdet_in!I150-RES_hhdet_in_new!I150</f>
        <v>9.1346153846153827E-2</v>
      </c>
      <c r="J150" s="67">
        <f>RES_hhdet_in!J150-RES_hhdet_in_new!J150</f>
        <v>0.12053571428571429</v>
      </c>
      <c r="K150" s="67">
        <f>RES_hhdet_in!K150-RES_hhdet_in_new!K150</f>
        <v>1.0000000000000018</v>
      </c>
      <c r="L150" s="67">
        <f>RES_hhdet_in!L150-RES_hhdet_in_new!L150</f>
        <v>0.17744209476226286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0.41249999999999992</v>
      </c>
      <c r="P150" s="67">
        <f>RES_hhdet_in!P150-RES_hhdet_in_new!P150</f>
        <v>0.2638888888888889</v>
      </c>
      <c r="Q150" s="67">
        <f>RES_hhdet_in!Q150-RES_hhdet_in_new!Q150</f>
        <v>4.6875E-2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21.45236017074448</v>
      </c>
      <c r="D153" s="67">
        <f>RES_hhdet_in!D153-RES_hhdet_in_new!D153</f>
        <v>146.57010393964032</v>
      </c>
      <c r="E153" s="67">
        <f>RES_hhdet_in!E153-RES_hhdet_in_new!E153</f>
        <v>564.01784553741436</v>
      </c>
      <c r="F153" s="67">
        <f>RES_hhdet_in!F153-RES_hhdet_in_new!F153</f>
        <v>243.03136532029004</v>
      </c>
      <c r="G153" s="67">
        <f>RES_hhdet_in!G153-RES_hhdet_in_new!G153</f>
        <v>512.44666702265727</v>
      </c>
      <c r="H153" s="67">
        <f>RES_hhdet_in!H153-RES_hhdet_in_new!H153</f>
        <v>801.6650964174637</v>
      </c>
      <c r="I153" s="67">
        <f>RES_hhdet_in!I153-RES_hhdet_in_new!I153</f>
        <v>1375.1648991952366</v>
      </c>
      <c r="J153" s="67">
        <f>RES_hhdet_in!J153-RES_hhdet_in_new!J153</f>
        <v>1682.7959447766598</v>
      </c>
      <c r="K153" s="67">
        <f>RES_hhdet_in!K153-RES_hhdet_in_new!K153</f>
        <v>953.04698676227974</v>
      </c>
      <c r="L153" s="67">
        <f>RES_hhdet_in!L153-RES_hhdet_in_new!L153</f>
        <v>1740.1026604125825</v>
      </c>
      <c r="M153" s="67">
        <f>RES_hhdet_in!M153-RES_hhdet_in_new!M153</f>
        <v>1544.5556845096735</v>
      </c>
      <c r="N153" s="67">
        <f>RES_hhdet_in!N153-RES_hhdet_in_new!N153</f>
        <v>2741.3604408959582</v>
      </c>
      <c r="O153" s="67">
        <f>RES_hhdet_in!O153-RES_hhdet_in_new!O153</f>
        <v>1589.4778912389231</v>
      </c>
      <c r="P153" s="67">
        <f>RES_hhdet_in!P153-RES_hhdet_in_new!P153</f>
        <v>1641.805423283259</v>
      </c>
      <c r="Q153" s="67">
        <f>RES_hhdet_in!Q153-RES_hhdet_in_new!Q153</f>
        <v>5192.6296370010568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0.23638456674707409</v>
      </c>
      <c r="D154" s="67">
        <f>RES_hhdet_in!D154-RES_hhdet_in_new!D154</f>
        <v>0.88848892037088589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121.83406843290396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10.250000000000007</v>
      </c>
      <c r="D158" s="67">
        <f>RES_hhdet_in!D158-RES_hhdet_in_new!D158</f>
        <v>48.25</v>
      </c>
      <c r="E158" s="67">
        <f>RES_hhdet_in!E158-RES_hhdet_in_new!E158</f>
        <v>170.25000000000003</v>
      </c>
      <c r="F158" s="67">
        <f>RES_hhdet_in!F158-RES_hhdet_in_new!F158</f>
        <v>93.250000000000071</v>
      </c>
      <c r="G158" s="67">
        <f>RES_hhdet_in!G158-RES_hhdet_in_new!G158</f>
        <v>163.66892474057644</v>
      </c>
      <c r="H158" s="67">
        <f>RES_hhdet_in!H158-RES_hhdet_in_new!H158</f>
        <v>286.25000000000006</v>
      </c>
      <c r="I158" s="67">
        <f>RES_hhdet_in!I158-RES_hhdet_in_new!I158</f>
        <v>348.38993460597237</v>
      </c>
      <c r="J158" s="67">
        <f>RES_hhdet_in!J158-RES_hhdet_in_new!J158</f>
        <v>1040.2499999999995</v>
      </c>
      <c r="K158" s="67">
        <f>RES_hhdet_in!K158-RES_hhdet_in_new!K158</f>
        <v>625.33769504284282</v>
      </c>
      <c r="L158" s="67">
        <f>RES_hhdet_in!L158-RES_hhdet_in_new!L158</f>
        <v>341.98579939806331</v>
      </c>
      <c r="M158" s="67">
        <f>RES_hhdet_in!M158-RES_hhdet_in_new!M158</f>
        <v>0</v>
      </c>
      <c r="N158" s="67">
        <f>RES_hhdet_in!N158-RES_hhdet_in_new!N158</f>
        <v>282.26404977174229</v>
      </c>
      <c r="O158" s="67">
        <f>RES_hhdet_in!O158-RES_hhdet_in_new!O158</f>
        <v>253.37509860781643</v>
      </c>
      <c r="P158" s="67">
        <f>RES_hhdet_in!P158-RES_hhdet_in_new!P158</f>
        <v>0</v>
      </c>
      <c r="Q158" s="67">
        <f>RES_hhdet_in!Q158-RES_hhdet_in_new!Q158</f>
        <v>1229.3899346059723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13.93874473749154</v>
      </c>
      <c r="D159" s="83">
        <f>RES_hhdet_in!D159-RES_hhdet_in_new!D159</f>
        <v>107.88048559580386</v>
      </c>
      <c r="E159" s="83">
        <f>RES_hhdet_in!E159-RES_hhdet_in_new!E159</f>
        <v>392.13316734056434</v>
      </c>
      <c r="F159" s="83">
        <f>RES_hhdet_in!F159-RES_hhdet_in_new!F159</f>
        <v>153.18304189919246</v>
      </c>
      <c r="G159" s="83">
        <f>RES_hhdet_in!G159-RES_hhdet_in_new!G159</f>
        <v>348.42835354918788</v>
      </c>
      <c r="H159" s="83">
        <f>RES_hhdet_in!H159-RES_hhdet_in_new!H159</f>
        <v>500.95732958105918</v>
      </c>
      <c r="I159" s="83">
        <f>RES_hhdet_in!I159-RES_hhdet_in_new!I159</f>
        <v>1021.7173503724567</v>
      </c>
      <c r="J159" s="83">
        <f>RES_hhdet_in!J159-RES_hhdet_in_new!J159</f>
        <v>650.83830614825524</v>
      </c>
      <c r="K159" s="83">
        <f>RES_hhdet_in!K159-RES_hhdet_in_new!K159</f>
        <v>300.42077598993205</v>
      </c>
      <c r="L159" s="83">
        <f>RES_hhdet_in!L159-RES_hhdet_in_new!L159</f>
        <v>1389.5598452145696</v>
      </c>
      <c r="M159" s="83">
        <f>RES_hhdet_in!M159-RES_hhdet_in_new!M159</f>
        <v>1706.5776311983727</v>
      </c>
      <c r="N159" s="83">
        <f>RES_hhdet_in!N159-RES_hhdet_in_new!N159</f>
        <v>2324.7137007168753</v>
      </c>
      <c r="O159" s="83">
        <f>RES_hhdet_in!O159-RES_hhdet_in_new!O159</f>
        <v>1364.3268901834606</v>
      </c>
      <c r="P159" s="83">
        <f>RES_hhdet_in!P159-RES_hhdet_in_new!P159</f>
        <v>1877.4812005693348</v>
      </c>
      <c r="Q159" s="83">
        <f>RES_hhdet_in!Q159-RES_hhdet_in_new!Q159</f>
        <v>3904.5810045353833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227.33344220679737</v>
      </c>
      <c r="D163" s="67">
        <f>RES_hhdet_in!D163-RES_hhdet_in_new!D163</f>
        <v>268.82488157010437</v>
      </c>
      <c r="E163" s="67">
        <f>RES_hhdet_in!E163-RES_hhdet_in_new!E163</f>
        <v>278.26558067800471</v>
      </c>
      <c r="F163" s="67">
        <f>RES_hhdet_in!F163-RES_hhdet_in_new!F163</f>
        <v>262.78301441022643</v>
      </c>
      <c r="G163" s="67">
        <f>RES_hhdet_in!G163-RES_hhdet_in_new!G163</f>
        <v>261.55627373267191</v>
      </c>
      <c r="H163" s="67">
        <f>RES_hhdet_in!H163-RES_hhdet_in_new!H163</f>
        <v>216.9136215682741</v>
      </c>
      <c r="I163" s="67">
        <f>RES_hhdet_in!I163-RES_hhdet_in_new!I163</f>
        <v>225.68588106042486</v>
      </c>
      <c r="J163" s="67">
        <f>RES_hhdet_in!J163-RES_hhdet_in_new!J163</f>
        <v>586.26609554915808</v>
      </c>
      <c r="K163" s="67">
        <f>RES_hhdet_in!K163-RES_hhdet_in_new!K163</f>
        <v>226.81565153708146</v>
      </c>
      <c r="L163" s="67">
        <f>RES_hhdet_in!L163-RES_hhdet_in_new!L163</f>
        <v>488.01024305957719</v>
      </c>
      <c r="M163" s="67">
        <f>RES_hhdet_in!M163-RES_hhdet_in_new!M163</f>
        <v>365.90737621263668</v>
      </c>
      <c r="N163" s="67">
        <f>RES_hhdet_in!N163-RES_hhdet_in_new!N163</f>
        <v>490.11934090118388</v>
      </c>
      <c r="O163" s="67">
        <f>RES_hhdet_in!O163-RES_hhdet_in_new!O163</f>
        <v>251.9062164469388</v>
      </c>
      <c r="P163" s="67">
        <f>RES_hhdet_in!P163-RES_hhdet_in_new!P163</f>
        <v>266.59044186593462</v>
      </c>
      <c r="Q163" s="67">
        <f>RES_hhdet_in!Q163-RES_hhdet_in_new!Q163</f>
        <v>246.20534677932125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131</v>
      </c>
      <c r="D165" s="67">
        <f>RES_hhdet_in!D165-RES_hhdet_in_new!D165</f>
        <v>253</v>
      </c>
      <c r="E165" s="67">
        <f>RES_hhdet_in!E165-RES_hhdet_in_new!E165</f>
        <v>217</v>
      </c>
      <c r="F165" s="67">
        <f>RES_hhdet_in!F165-RES_hhdet_in_new!F165</f>
        <v>191</v>
      </c>
      <c r="G165" s="67">
        <f>RES_hhdet_in!G165-RES_hhdet_in_new!G165</f>
        <v>178</v>
      </c>
      <c r="H165" s="67">
        <f>RES_hhdet_in!H165-RES_hhdet_in_new!H165</f>
        <v>171</v>
      </c>
      <c r="I165" s="67">
        <f>RES_hhdet_in!I165-RES_hhdet_in_new!I165</f>
        <v>171</v>
      </c>
      <c r="J165" s="67">
        <f>RES_hhdet_in!J165-RES_hhdet_in_new!J165</f>
        <v>306</v>
      </c>
      <c r="K165" s="67">
        <f>RES_hhdet_in!K165-RES_hhdet_in_new!K165</f>
        <v>226.81565153708146</v>
      </c>
      <c r="L165" s="67">
        <f>RES_hhdet_in!L165-RES_hhdet_in_new!L165</f>
        <v>488.01024305957702</v>
      </c>
      <c r="M165" s="67">
        <f>RES_hhdet_in!M165-RES_hhdet_in_new!M165</f>
        <v>313.00000000000011</v>
      </c>
      <c r="N165" s="67">
        <f>RES_hhdet_in!N165-RES_hhdet_in_new!N165</f>
        <v>359.00000000000011</v>
      </c>
      <c r="O165" s="67">
        <f>RES_hhdet_in!O165-RES_hhdet_in_new!O165</f>
        <v>215.00000000000006</v>
      </c>
      <c r="P165" s="67">
        <f>RES_hhdet_in!P165-RES_hhdet_in_new!P165</f>
        <v>212.00000000000014</v>
      </c>
      <c r="Q165" s="67">
        <f>RES_hhdet_in!Q165-RES_hhdet_in_new!Q165</f>
        <v>184.00000000000009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37.029034242946722</v>
      </c>
      <c r="D167" s="67">
        <f>RES_hhdet_in!D167-RES_hhdet_in_new!D167</f>
        <v>60.260267568394219</v>
      </c>
      <c r="E167" s="67">
        <f>RES_hhdet_in!E167-RES_hhdet_in_new!E167</f>
        <v>14.114222412342155</v>
      </c>
      <c r="F167" s="67">
        <f>RES_hhdet_in!F167-RES_hhdet_in_new!F167</f>
        <v>66.250000000000114</v>
      </c>
      <c r="G167" s="67">
        <f>RES_hhdet_in!G167-RES_hhdet_in_new!G167</f>
        <v>72.249999999999943</v>
      </c>
      <c r="H167" s="67">
        <f>RES_hhdet_in!H167-RES_hhdet_in_new!H167</f>
        <v>61.249999999999957</v>
      </c>
      <c r="I167" s="67">
        <f>RES_hhdet_in!I167-RES_hhdet_in_new!I167</f>
        <v>23.249999999999929</v>
      </c>
      <c r="J167" s="67">
        <f>RES_hhdet_in!J167-RES_hhdet_in_new!J167</f>
        <v>61.036548688601307</v>
      </c>
      <c r="K167" s="67">
        <f>RES_hhdet_in!K167-RES_hhdet_in_new!K167</f>
        <v>24.203046022731392</v>
      </c>
      <c r="L167" s="67">
        <f>RES_hhdet_in!L167-RES_hhdet_in_new!L167</f>
        <v>37.145892243476489</v>
      </c>
      <c r="M167" s="67">
        <f>RES_hhdet_in!M167-RES_hhdet_in_new!M167</f>
        <v>19.946618595919158</v>
      </c>
      <c r="N167" s="67">
        <f>RES_hhdet_in!N167-RES_hhdet_in_new!N167</f>
        <v>16.853544663815608</v>
      </c>
      <c r="O167" s="67">
        <f>RES_hhdet_in!O167-RES_hhdet_in_new!O167</f>
        <v>57.537140062598013</v>
      </c>
      <c r="P167" s="67">
        <f>RES_hhdet_in!P167-RES_hhdet_in_new!P167</f>
        <v>39.362347065299659</v>
      </c>
      <c r="Q167" s="67">
        <f>RES_hhdet_in!Q167-RES_hhdet_in_new!Q167</f>
        <v>8.6408794788273617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1.7225177413257897</v>
      </c>
      <c r="D168" s="67">
        <f>RES_hhdet_in!D168-RES_hhdet_in_new!D168</f>
        <v>2.1769504909046153</v>
      </c>
      <c r="E168" s="67">
        <f>RES_hhdet_in!E168-RES_hhdet_in_new!E168</f>
        <v>1.320481000264534</v>
      </c>
      <c r="F168" s="67">
        <f>RES_hhdet_in!F168-RES_hhdet_in_new!F168</f>
        <v>4.7547660213027099</v>
      </c>
      <c r="G168" s="67">
        <f>RES_hhdet_in!G168-RES_hhdet_in_new!G168</f>
        <v>4.9822463771198437</v>
      </c>
      <c r="H168" s="67">
        <f>RES_hhdet_in!H168-RES_hhdet_in_new!H168</f>
        <v>7.0028499724008206</v>
      </c>
      <c r="I168" s="67">
        <f>RES_hhdet_in!I168-RES_hhdet_in_new!I168</f>
        <v>3.5016851854653841</v>
      </c>
      <c r="J168" s="67">
        <f>RES_hhdet_in!J168-RES_hhdet_in_new!J168</f>
        <v>6.9999999999999964</v>
      </c>
      <c r="K168" s="67">
        <f>RES_hhdet_in!K168-RES_hhdet_in_new!K168</f>
        <v>4.5702109780141358</v>
      </c>
      <c r="L168" s="67">
        <f>RES_hhdet_in!L168-RES_hhdet_in_new!L168</f>
        <v>3.3758984605803808</v>
      </c>
      <c r="M168" s="67">
        <f>RES_hhdet_in!M168-RES_hhdet_in_new!M168</f>
        <v>2.6433255275240377</v>
      </c>
      <c r="N168" s="67">
        <f>RES_hhdet_in!N168-RES_hhdet_in_new!N168</f>
        <v>3.9490794670490841</v>
      </c>
      <c r="O168" s="67">
        <f>RES_hhdet_in!O168-RES_hhdet_in_new!O168</f>
        <v>10.609650764010736</v>
      </c>
      <c r="P168" s="67">
        <f>RES_hhdet_in!P168-RES_hhdet_in_new!P168</f>
        <v>5.6662911456599536</v>
      </c>
      <c r="Q168" s="67">
        <f>RES_hhdet_in!Q168-RES_hhdet_in_new!Q168</f>
        <v>3.8447537907816445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367.35840242076711</v>
      </c>
      <c r="D171" s="67">
        <f>RES_hhdet_in!D171-RES_hhdet_in_new!D171</f>
        <v>376.64570563043571</v>
      </c>
      <c r="E171" s="67">
        <f>RES_hhdet_in!E171-RES_hhdet_in_new!E171</f>
        <v>432.55080851149626</v>
      </c>
      <c r="F171" s="67">
        <f>RES_hhdet_in!F171-RES_hhdet_in_new!F171</f>
        <v>362.67859495628022</v>
      </c>
      <c r="G171" s="67">
        <f>RES_hhdet_in!G171-RES_hhdet_in_new!G171</f>
        <v>355.31689462536178</v>
      </c>
      <c r="H171" s="67">
        <f>RES_hhdet_in!H171-RES_hhdet_in_new!H171</f>
        <v>318.97852412049338</v>
      </c>
      <c r="I171" s="67">
        <f>RES_hhdet_in!I171-RES_hhdet_in_new!I171</f>
        <v>367.28597704264473</v>
      </c>
      <c r="J171" s="67">
        <f>RES_hhdet_in!J171-RES_hhdet_in_new!J171</f>
        <v>722.3658489137556</v>
      </c>
      <c r="K171" s="67">
        <f>RES_hhdet_in!K171-RES_hhdet_in_new!K171</f>
        <v>1076.8442745837333</v>
      </c>
      <c r="L171" s="67">
        <f>RES_hhdet_in!L171-RES_hhdet_in_new!L171</f>
        <v>1151.7827145571748</v>
      </c>
      <c r="M171" s="67">
        <f>RES_hhdet_in!M171-RES_hhdet_in_new!M171</f>
        <v>1074.8623473283237</v>
      </c>
      <c r="N171" s="67">
        <f>RES_hhdet_in!N171-RES_hhdet_in_new!N171</f>
        <v>1142.5514316212395</v>
      </c>
      <c r="O171" s="67">
        <f>RES_hhdet_in!O171-RES_hhdet_in_new!O171</f>
        <v>833.87655370065602</v>
      </c>
      <c r="P171" s="67">
        <f>RES_hhdet_in!P171-RES_hhdet_in_new!P171</f>
        <v>777.02449299286366</v>
      </c>
      <c r="Q171" s="67">
        <f>RES_hhdet_in!Q171-RES_hhdet_in_new!Q171</f>
        <v>738.72358932218981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3.4495416617243677</v>
      </c>
      <c r="D172" s="67">
        <f>RES_hhdet_in!D172-RES_hhdet_in_new!D172</f>
        <v>4.3041759396685251</v>
      </c>
      <c r="E172" s="67">
        <f>RES_hhdet_in!E172-RES_hhdet_in_new!E172</f>
        <v>3.8397721665091389</v>
      </c>
      <c r="F172" s="67">
        <f>RES_hhdet_in!F172-RES_hhdet_in_new!F172</f>
        <v>3.3712946342564081</v>
      </c>
      <c r="G172" s="67">
        <f>RES_hhdet_in!G172-RES_hhdet_in_new!G172</f>
        <v>3.3643791073092828</v>
      </c>
      <c r="H172" s="67">
        <f>RES_hhdet_in!H172-RES_hhdet_in_new!H172</f>
        <v>4.0600974477806773</v>
      </c>
      <c r="I172" s="67">
        <f>RES_hhdet_in!I172-RES_hhdet_in_new!I172</f>
        <v>4.5249040177801945</v>
      </c>
      <c r="J172" s="67">
        <f>RES_hhdet_in!J172-RES_hhdet_in_new!J172</f>
        <v>3.0431287643645675</v>
      </c>
      <c r="K172" s="67">
        <f>RES_hhdet_in!K172-RES_hhdet_in_new!K172</f>
        <v>29.847928937620935</v>
      </c>
      <c r="L172" s="67">
        <f>RES_hhdet_in!L172-RES_hhdet_in_new!L172</f>
        <v>10.78974656170152</v>
      </c>
      <c r="M172" s="67">
        <f>RES_hhdet_in!M172-RES_hhdet_in_new!M172</f>
        <v>29.561955668578634</v>
      </c>
      <c r="N172" s="67">
        <f>RES_hhdet_in!N172-RES_hhdet_in_new!N172</f>
        <v>30.139121944695262</v>
      </c>
      <c r="O172" s="67">
        <f>RES_hhdet_in!O172-RES_hhdet_in_new!O172</f>
        <v>38.16494047059166</v>
      </c>
      <c r="P172" s="67">
        <f>RES_hhdet_in!P172-RES_hhdet_in_new!P172</f>
        <v>46.37043039543812</v>
      </c>
      <c r="Q172" s="67">
        <f>RES_hhdet_in!Q172-RES_hhdet_in_new!Q172</f>
        <v>47.378490568207752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183.75000000000011</v>
      </c>
      <c r="D176" s="67">
        <f>RES_hhdet_in!D176-RES_hhdet_in_new!D176</f>
        <v>155.74999999999983</v>
      </c>
      <c r="E176" s="67">
        <f>RES_hhdet_in!E176-RES_hhdet_in_new!E176</f>
        <v>122.75000000000017</v>
      </c>
      <c r="F176" s="67">
        <f>RES_hhdet_in!F176-RES_hhdet_in_new!F176</f>
        <v>164.74999999999972</v>
      </c>
      <c r="G176" s="67">
        <f>RES_hhdet_in!G176-RES_hhdet_in_new!G176</f>
        <v>105.75000000000016</v>
      </c>
      <c r="H176" s="67">
        <f>RES_hhdet_in!H176-RES_hhdet_in_new!H176</f>
        <v>150.75000000000017</v>
      </c>
      <c r="I176" s="67">
        <f>RES_hhdet_in!I176-RES_hhdet_in_new!I176</f>
        <v>54.848772974795246</v>
      </c>
      <c r="J176" s="67">
        <f>RES_hhdet_in!J176-RES_hhdet_in_new!J176</f>
        <v>650.74999999999977</v>
      </c>
      <c r="K176" s="67">
        <f>RES_hhdet_in!K176-RES_hhdet_in_new!K176</f>
        <v>304.69093431049725</v>
      </c>
      <c r="L176" s="67">
        <f>RES_hhdet_in!L176-RES_hhdet_in_new!L176</f>
        <v>166.69528664913699</v>
      </c>
      <c r="M176" s="67">
        <f>RES_hhdet_in!M176-RES_hhdet_in_new!M176</f>
        <v>87.966234774129305</v>
      </c>
      <c r="N176" s="67">
        <f>RES_hhdet_in!N176-RES_hhdet_in_new!N176</f>
        <v>97.983470749027376</v>
      </c>
      <c r="O176" s="67">
        <f>RES_hhdet_in!O176-RES_hhdet_in_new!O176</f>
        <v>94.063659047667642</v>
      </c>
      <c r="P176" s="67">
        <f>RES_hhdet_in!P176-RES_hhdet_in_new!P176</f>
        <v>41.131344034035749</v>
      </c>
      <c r="Q176" s="67">
        <f>RES_hhdet_in!Q176-RES_hhdet_in_new!Q176</f>
        <v>197.59877297479537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224.95844220679737</v>
      </c>
      <c r="D177" s="83">
        <f>RES_hhdet_in!D177-RES_hhdet_in_new!D177</f>
        <v>294.44988157010459</v>
      </c>
      <c r="E177" s="83">
        <f>RES_hhdet_in!E177-RES_hhdet_in_new!E177</f>
        <v>336.8905806780046</v>
      </c>
      <c r="F177" s="83">
        <f>RES_hhdet_in!F177-RES_hhdet_in_new!F177</f>
        <v>279.40801441022666</v>
      </c>
      <c r="G177" s="83">
        <f>RES_hhdet_in!G177-RES_hhdet_in_new!G177</f>
        <v>337.18127373267168</v>
      </c>
      <c r="H177" s="83">
        <f>RES_hhdet_in!H177-RES_hhdet_in_new!H177</f>
        <v>247.53862156827387</v>
      </c>
      <c r="I177" s="83">
        <f>RES_hhdet_in!I177-RES_hhdet_in_new!I177</f>
        <v>416.310881060425</v>
      </c>
      <c r="J177" s="83">
        <f>RES_hhdet_in!J177-RES_hhdet_in_new!J177</f>
        <v>356.83921178982274</v>
      </c>
      <c r="K177" s="83">
        <f>RES_hhdet_in!K177-RES_hhdet_in_new!K177</f>
        <v>824.62471722658415</v>
      </c>
      <c r="L177" s="83">
        <f>RES_hhdet_in!L177-RES_hhdet_in_new!L177</f>
        <v>1149.2369356009897</v>
      </c>
      <c r="M177" s="83">
        <f>RES_hhdet_in!M177-RES_hhdet_in_new!M177</f>
        <v>1168.0753949237669</v>
      </c>
      <c r="N177" s="83">
        <f>RES_hhdet_in!N177-RES_hhdet_in_new!N177</f>
        <v>1153.3135021962271</v>
      </c>
      <c r="O177" s="83">
        <f>RES_hhdet_in!O177-RES_hhdet_in_new!O177</f>
        <v>805.3425573992713</v>
      </c>
      <c r="P177" s="83">
        <f>RES_hhdet_in!P177-RES_hhdet_in_new!P177</f>
        <v>884.36218088083967</v>
      </c>
      <c r="Q177" s="83">
        <f>RES_hhdet_in!Q177-RES_hhdet_in_new!Q177</f>
        <v>599.10657380452585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25.749999999999986</v>
      </c>
      <c r="E5" s="67">
        <v>702.56249999999966</v>
      </c>
      <c r="F5" s="67">
        <v>549.56249999999966</v>
      </c>
      <c r="G5" s="67">
        <v>531.56249999999977</v>
      </c>
      <c r="H5" s="67">
        <v>21.562499999999986</v>
      </c>
      <c r="I5" s="67">
        <v>0</v>
      </c>
      <c r="J5" s="67">
        <v>0</v>
      </c>
      <c r="K5" s="67">
        <v>0</v>
      </c>
      <c r="L5" s="67">
        <v>955.99999999999955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91.437499999999943</v>
      </c>
      <c r="G8" s="67">
        <v>280.99999999999983</v>
      </c>
      <c r="H8" s="67">
        <v>21.562499999999986</v>
      </c>
      <c r="I8" s="67">
        <v>0</v>
      </c>
      <c r="J8" s="67">
        <v>0</v>
      </c>
      <c r="K8" s="67">
        <v>0</v>
      </c>
      <c r="L8" s="67">
        <v>955.99999999999955</v>
      </c>
      <c r="M8" s="67">
        <v>0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2.9257749137617139</v>
      </c>
      <c r="E11" s="67">
        <v>0.14427623762838399</v>
      </c>
      <c r="F11" s="67">
        <v>24.823402193446064</v>
      </c>
      <c r="G11" s="67">
        <v>96.164650410112131</v>
      </c>
      <c r="H11" s="67">
        <v>12.967346371851955</v>
      </c>
      <c r="I11" s="67">
        <v>0</v>
      </c>
      <c r="J11" s="67">
        <v>0</v>
      </c>
      <c r="K11" s="67">
        <v>0</v>
      </c>
      <c r="L11" s="67">
        <v>24.974549873199635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3.8362880081627337</v>
      </c>
      <c r="E12" s="67">
        <v>1.1721641969483105</v>
      </c>
      <c r="F12" s="67">
        <v>7.6181915961454534</v>
      </c>
      <c r="G12" s="67">
        <v>11.032568894507413</v>
      </c>
      <c r="H12" s="67">
        <v>2.419668083220714</v>
      </c>
      <c r="I12" s="67">
        <v>0</v>
      </c>
      <c r="J12" s="67">
        <v>0</v>
      </c>
      <c r="K12" s="67">
        <v>0</v>
      </c>
      <c r="L12" s="67">
        <v>1.9211192210153567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18.987937078075536</v>
      </c>
      <c r="E15" s="67">
        <v>630.57715822645343</v>
      </c>
      <c r="F15" s="67">
        <v>411.14325441059407</v>
      </c>
      <c r="G15" s="67">
        <v>325.89818438517943</v>
      </c>
      <c r="H15" s="67">
        <v>1.5602588284315901</v>
      </c>
      <c r="I15" s="67">
        <v>0</v>
      </c>
      <c r="J15" s="67">
        <v>0</v>
      </c>
      <c r="K15" s="67">
        <v>0</v>
      </c>
      <c r="L15" s="67">
        <v>825.83320707126461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70.668901338969434</v>
      </c>
      <c r="F16" s="67">
        <v>105.97765179981408</v>
      </c>
      <c r="G16" s="67">
        <v>98.467096310200702</v>
      </c>
      <c r="H16" s="67">
        <v>4.6152267164957284</v>
      </c>
      <c r="I16" s="67">
        <v>0</v>
      </c>
      <c r="J16" s="67">
        <v>0</v>
      </c>
      <c r="K16" s="67">
        <v>0</v>
      </c>
      <c r="L16" s="67">
        <v>103.27112383451987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75.692784342096203</v>
      </c>
      <c r="F21" s="67">
        <v>111.31244875814836</v>
      </c>
      <c r="G21" s="67">
        <v>179.23220817692777</v>
      </c>
      <c r="H21" s="67">
        <v>10.683060229109831</v>
      </c>
      <c r="I21" s="67">
        <v>0</v>
      </c>
      <c r="J21" s="67">
        <v>0</v>
      </c>
      <c r="K21" s="67">
        <v>0</v>
      </c>
      <c r="L21" s="67">
        <v>36.079498493717793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25.749999999999986</v>
      </c>
      <c r="E22" s="83">
        <v>626.86971565790338</v>
      </c>
      <c r="F22" s="83">
        <v>438.25005124185134</v>
      </c>
      <c r="G22" s="83">
        <v>352.33029182307189</v>
      </c>
      <c r="H22" s="83">
        <v>10.879439770890157</v>
      </c>
      <c r="I22" s="83">
        <v>0</v>
      </c>
      <c r="J22" s="83">
        <v>0</v>
      </c>
      <c r="K22" s="83">
        <v>0</v>
      </c>
      <c r="L22" s="83">
        <v>919.92050150628165</v>
      </c>
      <c r="M22" s="83">
        <v>0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747.49999999999966</v>
      </c>
      <c r="G26" s="67">
        <v>887.74999999999943</v>
      </c>
      <c r="H26" s="67">
        <v>2590.7499999999982</v>
      </c>
      <c r="I26" s="67">
        <v>2542.7499999999982</v>
      </c>
      <c r="J26" s="67">
        <v>499.74999999999972</v>
      </c>
      <c r="K26" s="67">
        <v>618.74999999999966</v>
      </c>
      <c r="L26" s="67">
        <v>444.74999999999977</v>
      </c>
      <c r="M26" s="67">
        <v>1649.7499999999991</v>
      </c>
      <c r="N26" s="67">
        <v>1454.7499999999991</v>
      </c>
      <c r="O26" s="67">
        <v>1359.7499999999991</v>
      </c>
      <c r="P26" s="67">
        <v>3335.7499999999977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473.74999999999972</v>
      </c>
      <c r="I29" s="67">
        <v>1183.9999999999993</v>
      </c>
      <c r="J29" s="67">
        <v>499.74999999999966</v>
      </c>
      <c r="K29" s="67">
        <v>618.74999999999966</v>
      </c>
      <c r="L29" s="67">
        <v>444.74999999999977</v>
      </c>
      <c r="M29" s="67">
        <v>805.99999999999955</v>
      </c>
      <c r="N29" s="67">
        <v>878.99999999999955</v>
      </c>
      <c r="O29" s="67">
        <v>670.99999999999955</v>
      </c>
      <c r="P29" s="67">
        <v>2237.9999999999986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279.98135964912262</v>
      </c>
      <c r="P31" s="67">
        <v>424.01864035087698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23.518640350877178</v>
      </c>
      <c r="P32" s="67">
        <v>98.481359649122751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700.64060457249195</v>
      </c>
      <c r="G35" s="67">
        <v>798.50642018264034</v>
      </c>
      <c r="H35" s="67">
        <v>2508.2907870270528</v>
      </c>
      <c r="I35" s="67">
        <v>2132.7970802709287</v>
      </c>
      <c r="J35" s="67">
        <v>488.77090072955707</v>
      </c>
      <c r="K35" s="67">
        <v>585.85574768785978</v>
      </c>
      <c r="L35" s="67">
        <v>414.15402881785599</v>
      </c>
      <c r="M35" s="67">
        <v>1334.8014463322165</v>
      </c>
      <c r="N35" s="67">
        <v>1217.5989456565835</v>
      </c>
      <c r="O35" s="67">
        <v>809.19482079387581</v>
      </c>
      <c r="P35" s="67">
        <v>2061.3892179289292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46.859395427507707</v>
      </c>
      <c r="G36" s="67">
        <v>89.243579817359063</v>
      </c>
      <c r="H36" s="67">
        <v>82.459212972945124</v>
      </c>
      <c r="I36" s="67">
        <v>409.95291972906966</v>
      </c>
      <c r="J36" s="67">
        <v>10.97909927044263</v>
      </c>
      <c r="K36" s="67">
        <v>32.894252312139862</v>
      </c>
      <c r="L36" s="67">
        <v>30.595971182143778</v>
      </c>
      <c r="M36" s="67">
        <v>314.94855366778251</v>
      </c>
      <c r="N36" s="67">
        <v>237.15105434341558</v>
      </c>
      <c r="O36" s="67">
        <v>247.05517920612363</v>
      </c>
      <c r="P36" s="67">
        <v>751.86078207106902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107.85442112783807</v>
      </c>
      <c r="L40" s="67">
        <v>192.4116124391839</v>
      </c>
      <c r="M40" s="67">
        <v>0</v>
      </c>
      <c r="N40" s="67">
        <v>553.50037298025325</v>
      </c>
      <c r="O40" s="67">
        <v>555.92605675863877</v>
      </c>
      <c r="P40" s="67">
        <v>978.30753669408477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747.49999999999955</v>
      </c>
      <c r="G41" s="83">
        <v>887.74999999999955</v>
      </c>
      <c r="H41" s="83">
        <v>2590.7499999999982</v>
      </c>
      <c r="I41" s="83">
        <v>2542.7499999999986</v>
      </c>
      <c r="J41" s="83">
        <v>499.74999999999966</v>
      </c>
      <c r="K41" s="83">
        <v>510.89557887216165</v>
      </c>
      <c r="L41" s="83">
        <v>252.33838756081585</v>
      </c>
      <c r="M41" s="83">
        <v>1649.7499999999991</v>
      </c>
      <c r="N41" s="83">
        <v>901.24962701974596</v>
      </c>
      <c r="O41" s="83">
        <v>803.82394324136044</v>
      </c>
      <c r="P41" s="83">
        <v>2357.4424633059139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6956.9999999999964</v>
      </c>
      <c r="D45" s="67">
        <v>15691.124999999993</v>
      </c>
      <c r="E45" s="67">
        <v>14236.124999999993</v>
      </c>
      <c r="F45" s="67">
        <v>15180.124999999991</v>
      </c>
      <c r="G45" s="67">
        <v>0</v>
      </c>
      <c r="H45" s="67">
        <v>1385.1249999999993</v>
      </c>
      <c r="I45" s="67">
        <v>0</v>
      </c>
      <c r="J45" s="67">
        <v>0</v>
      </c>
      <c r="K45" s="67">
        <v>11278.124999999993</v>
      </c>
      <c r="L45" s="67">
        <v>658.12499999999966</v>
      </c>
      <c r="M45" s="67">
        <v>5485.1249999999973</v>
      </c>
      <c r="N45" s="67">
        <v>0</v>
      </c>
      <c r="O45" s="67">
        <v>1427.1249999999991</v>
      </c>
      <c r="P45" s="67">
        <v>0</v>
      </c>
      <c r="Q45" s="67">
        <v>7164.9999999999955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2815.4999999999986</v>
      </c>
      <c r="F48" s="67">
        <v>11499.999999999993</v>
      </c>
      <c r="G48" s="67">
        <v>0</v>
      </c>
      <c r="H48" s="67">
        <v>1385.1249999999991</v>
      </c>
      <c r="I48" s="67">
        <v>0</v>
      </c>
      <c r="J48" s="67">
        <v>0</v>
      </c>
      <c r="K48" s="67">
        <v>11278.124999999993</v>
      </c>
      <c r="L48" s="67">
        <v>658.12499999999955</v>
      </c>
      <c r="M48" s="67">
        <v>5485.1249999999964</v>
      </c>
      <c r="N48" s="67">
        <v>0</v>
      </c>
      <c r="O48" s="67">
        <v>0</v>
      </c>
      <c r="P48" s="67">
        <v>0</v>
      </c>
      <c r="Q48" s="67">
        <v>5371.9999999999964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6289.7808273143119</v>
      </c>
      <c r="D50" s="67">
        <v>13067.07021583861</v>
      </c>
      <c r="E50" s="67">
        <v>13131.628206853949</v>
      </c>
      <c r="F50" s="67">
        <v>12037.161943885305</v>
      </c>
      <c r="G50" s="67">
        <v>0</v>
      </c>
      <c r="H50" s="67">
        <v>584.86878740911345</v>
      </c>
      <c r="I50" s="67">
        <v>0</v>
      </c>
      <c r="J50" s="67">
        <v>0</v>
      </c>
      <c r="K50" s="67">
        <v>7456.5186387669009</v>
      </c>
      <c r="L50" s="67">
        <v>303.56433792840835</v>
      </c>
      <c r="M50" s="67">
        <v>4050.2403964737937</v>
      </c>
      <c r="N50" s="67">
        <v>0</v>
      </c>
      <c r="O50" s="67">
        <v>696.18466245384684</v>
      </c>
      <c r="P50" s="67">
        <v>0</v>
      </c>
      <c r="Q50" s="67">
        <v>4363.9819830757233</v>
      </c>
    </row>
    <row r="51" spans="1:17" ht="12" customHeight="1" x14ac:dyDescent="0.25">
      <c r="A51" s="23" t="s">
        <v>164</v>
      </c>
      <c r="B51" s="67">
        <v>0</v>
      </c>
      <c r="C51" s="67">
        <v>630.00036337697168</v>
      </c>
      <c r="D51" s="67">
        <v>1248.5521421286169</v>
      </c>
      <c r="E51" s="67">
        <v>996.98613353428061</v>
      </c>
      <c r="F51" s="67">
        <v>1311.866393093989</v>
      </c>
      <c r="G51" s="67">
        <v>0</v>
      </c>
      <c r="H51" s="67">
        <v>797.23399140323056</v>
      </c>
      <c r="I51" s="67">
        <v>0</v>
      </c>
      <c r="J51" s="67">
        <v>0</v>
      </c>
      <c r="K51" s="67">
        <v>1072.2867853516932</v>
      </c>
      <c r="L51" s="67">
        <v>295.15153058444918</v>
      </c>
      <c r="M51" s="67">
        <v>1434.8846035262036</v>
      </c>
      <c r="N51" s="67">
        <v>0</v>
      </c>
      <c r="O51" s="67">
        <v>305.80123076757428</v>
      </c>
      <c r="P51" s="67">
        <v>0</v>
      </c>
      <c r="Q51" s="67">
        <v>2613.2368262329851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17.203360747137655</v>
      </c>
      <c r="D54" s="67">
        <v>1375.5026420327647</v>
      </c>
      <c r="E54" s="67">
        <v>1.1897977248062723E-13</v>
      </c>
      <c r="F54" s="67">
        <v>1434.5019008767163</v>
      </c>
      <c r="G54" s="67">
        <v>0</v>
      </c>
      <c r="H54" s="67">
        <v>3.0222211876552789</v>
      </c>
      <c r="I54" s="67">
        <v>0</v>
      </c>
      <c r="J54" s="67">
        <v>0</v>
      </c>
      <c r="K54" s="67">
        <v>2432.2547632751198</v>
      </c>
      <c r="L54" s="67">
        <v>56.397512357453209</v>
      </c>
      <c r="M54" s="67">
        <v>0</v>
      </c>
      <c r="N54" s="67">
        <v>0</v>
      </c>
      <c r="O54" s="67">
        <v>372.32096027028797</v>
      </c>
      <c r="P54" s="67">
        <v>0</v>
      </c>
      <c r="Q54" s="67">
        <v>86.796639252862093</v>
      </c>
    </row>
    <row r="55" spans="1:17" ht="12" customHeight="1" x14ac:dyDescent="0.25">
      <c r="A55" s="23" t="s">
        <v>141</v>
      </c>
      <c r="B55" s="67">
        <v>0</v>
      </c>
      <c r="C55" s="67">
        <v>20.015448561574843</v>
      </c>
      <c r="D55" s="67">
        <v>0</v>
      </c>
      <c r="E55" s="67">
        <v>107.51065961176158</v>
      </c>
      <c r="F55" s="67">
        <v>396.59476214398052</v>
      </c>
      <c r="G55" s="67">
        <v>0</v>
      </c>
      <c r="H55" s="67">
        <v>0</v>
      </c>
      <c r="I55" s="67">
        <v>0</v>
      </c>
      <c r="J55" s="67">
        <v>0</v>
      </c>
      <c r="K55" s="67">
        <v>317.06481260627834</v>
      </c>
      <c r="L55" s="67">
        <v>3.0116191296889014</v>
      </c>
      <c r="M55" s="67">
        <v>0</v>
      </c>
      <c r="N55" s="67">
        <v>0</v>
      </c>
      <c r="O55" s="67">
        <v>52.81814650829012</v>
      </c>
      <c r="P55" s="67">
        <v>0</v>
      </c>
      <c r="Q55" s="67">
        <v>100.9845514384252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6170.2682779109418</v>
      </c>
      <c r="D59" s="67">
        <v>2.2858247895527513E-12</v>
      </c>
      <c r="E59" s="67">
        <v>0</v>
      </c>
      <c r="F59" s="67">
        <v>0</v>
      </c>
      <c r="G59" s="67">
        <v>0</v>
      </c>
      <c r="H59" s="67">
        <v>183.25667611559538</v>
      </c>
      <c r="I59" s="67">
        <v>0</v>
      </c>
      <c r="J59" s="67">
        <v>0</v>
      </c>
      <c r="K59" s="67">
        <v>2813.0025581445298</v>
      </c>
      <c r="L59" s="67">
        <v>122.56407770698851</v>
      </c>
      <c r="M59" s="67">
        <v>834.87225953796656</v>
      </c>
      <c r="N59" s="67">
        <v>0</v>
      </c>
      <c r="O59" s="67">
        <v>376.50447397498732</v>
      </c>
      <c r="P59" s="67">
        <v>0</v>
      </c>
      <c r="Q59" s="67">
        <v>1263.5316766089923</v>
      </c>
    </row>
    <row r="60" spans="1:17" ht="12" customHeight="1" x14ac:dyDescent="0.25">
      <c r="A60" s="29" t="s">
        <v>140</v>
      </c>
      <c r="B60" s="83">
        <v>0</v>
      </c>
      <c r="C60" s="83">
        <v>786.73172208905407</v>
      </c>
      <c r="D60" s="83">
        <v>15691.124999999989</v>
      </c>
      <c r="E60" s="83">
        <v>14236.124999999993</v>
      </c>
      <c r="F60" s="83">
        <v>15180.124999999993</v>
      </c>
      <c r="G60" s="83">
        <v>0</v>
      </c>
      <c r="H60" s="83">
        <v>1201.8683238844039</v>
      </c>
      <c r="I60" s="83">
        <v>0</v>
      </c>
      <c r="J60" s="83">
        <v>0</v>
      </c>
      <c r="K60" s="83">
        <v>8465.122441855463</v>
      </c>
      <c r="L60" s="83">
        <v>535.560922293011</v>
      </c>
      <c r="M60" s="83">
        <v>4650.2527404620305</v>
      </c>
      <c r="N60" s="83">
        <v>0</v>
      </c>
      <c r="O60" s="83">
        <v>1050.6205260250122</v>
      </c>
      <c r="P60" s="83">
        <v>0</v>
      </c>
      <c r="Q60" s="83">
        <v>5901.4683233910046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17744.749999999989</v>
      </c>
      <c r="C64" s="67">
        <v>22208.874999999989</v>
      </c>
      <c r="D64" s="67">
        <v>22508.874999999989</v>
      </c>
      <c r="E64" s="67">
        <v>32329.874999999978</v>
      </c>
      <c r="F64" s="67">
        <v>29129.874999999982</v>
      </c>
      <c r="G64" s="67">
        <v>40785.874999999985</v>
      </c>
      <c r="H64" s="67">
        <v>33705.874999999978</v>
      </c>
      <c r="I64" s="67">
        <v>22939.874999999985</v>
      </c>
      <c r="J64" s="67">
        <v>47002.874999999978</v>
      </c>
      <c r="K64" s="67">
        <v>26220.874999999985</v>
      </c>
      <c r="L64" s="67">
        <v>19571.874999999993</v>
      </c>
      <c r="M64" s="67">
        <v>2072.8749999999991</v>
      </c>
      <c r="N64" s="67">
        <v>8628.8749999999927</v>
      </c>
      <c r="O64" s="67">
        <v>10703.874999999995</v>
      </c>
      <c r="P64" s="67">
        <v>18493.874999999993</v>
      </c>
      <c r="Q64" s="67">
        <v>0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21382.749999999985</v>
      </c>
      <c r="H67" s="67">
        <v>21058.999999999985</v>
      </c>
      <c r="I67" s="67">
        <v>16789.999999999993</v>
      </c>
      <c r="J67" s="67">
        <v>26586.999999999985</v>
      </c>
      <c r="K67" s="67">
        <v>26220.874999999985</v>
      </c>
      <c r="L67" s="67">
        <v>19571.874999999989</v>
      </c>
      <c r="M67" s="67">
        <v>2072.8749999999986</v>
      </c>
      <c r="N67" s="67">
        <v>8628.8749999999964</v>
      </c>
      <c r="O67" s="67">
        <v>10703.874999999993</v>
      </c>
      <c r="P67" s="67">
        <v>18493.874999999989</v>
      </c>
      <c r="Q67" s="67">
        <v>0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17099.15782003709</v>
      </c>
      <c r="C69" s="67">
        <v>21396.254662839521</v>
      </c>
      <c r="D69" s="67">
        <v>21613.500205065808</v>
      </c>
      <c r="E69" s="67">
        <v>30309.674769630979</v>
      </c>
      <c r="F69" s="67">
        <v>27428.26064487738</v>
      </c>
      <c r="G69" s="67">
        <v>36169.713418838757</v>
      </c>
      <c r="H69" s="67">
        <v>26625.020917854523</v>
      </c>
      <c r="I69" s="67">
        <v>19236.462281697313</v>
      </c>
      <c r="J69" s="67">
        <v>39052.975783855647</v>
      </c>
      <c r="K69" s="67">
        <v>21960.980627938516</v>
      </c>
      <c r="L69" s="67">
        <v>16291.762457511559</v>
      </c>
      <c r="M69" s="67">
        <v>1182.6224523590033</v>
      </c>
      <c r="N69" s="67">
        <v>5792.3771108411647</v>
      </c>
      <c r="O69" s="67">
        <v>5970.7606488055144</v>
      </c>
      <c r="P69" s="67">
        <v>9379.4761978471015</v>
      </c>
      <c r="Q69" s="67">
        <v>0</v>
      </c>
    </row>
    <row r="70" spans="1:17" ht="12" customHeight="1" x14ac:dyDescent="0.25">
      <c r="A70" s="23" t="s">
        <v>159</v>
      </c>
      <c r="B70" s="67">
        <v>645.59217996289908</v>
      </c>
      <c r="C70" s="67">
        <v>812.62033716046858</v>
      </c>
      <c r="D70" s="67">
        <v>895.3747949341797</v>
      </c>
      <c r="E70" s="67">
        <v>2020.2002303689994</v>
      </c>
      <c r="F70" s="67">
        <v>1701.6143551226023</v>
      </c>
      <c r="G70" s="67">
        <v>4616.1615811612301</v>
      </c>
      <c r="H70" s="67">
        <v>7080.8540821454535</v>
      </c>
      <c r="I70" s="67">
        <v>3703.4127183026726</v>
      </c>
      <c r="J70" s="67">
        <v>7949.8992161443302</v>
      </c>
      <c r="K70" s="67">
        <v>4259.8943720614707</v>
      </c>
      <c r="L70" s="67">
        <v>3280.1125424884331</v>
      </c>
      <c r="M70" s="67">
        <v>890.25254764099554</v>
      </c>
      <c r="N70" s="67">
        <v>2836.4978891588289</v>
      </c>
      <c r="O70" s="67">
        <v>4733.1143511944802</v>
      </c>
      <c r="P70" s="67">
        <v>6311.3988021528912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7">
        <v>0</v>
      </c>
      <c r="M73" s="67">
        <v>0</v>
      </c>
      <c r="N73" s="67">
        <v>0</v>
      </c>
      <c r="O73" s="67">
        <v>0</v>
      </c>
      <c r="P73" s="67">
        <v>2389.9999999999986</v>
      </c>
      <c r="Q73" s="67">
        <v>0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412.99999999999977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17744.749999999989</v>
      </c>
      <c r="C78" s="67">
        <v>22208.874999999985</v>
      </c>
      <c r="D78" s="67">
        <v>22508.874999999985</v>
      </c>
      <c r="E78" s="67">
        <v>32049.912274949944</v>
      </c>
      <c r="F78" s="67">
        <v>26697.472154126379</v>
      </c>
      <c r="G78" s="67">
        <v>37698.142616779893</v>
      </c>
      <c r="H78" s="67">
        <v>30068.565606612337</v>
      </c>
      <c r="I78" s="67">
        <v>22930.438138863712</v>
      </c>
      <c r="J78" s="67">
        <v>42405.729825854643</v>
      </c>
      <c r="K78" s="67">
        <v>26220.874999999985</v>
      </c>
      <c r="L78" s="67">
        <v>19571.874999999989</v>
      </c>
      <c r="M78" s="67">
        <v>2053.9224971979993</v>
      </c>
      <c r="N78" s="67">
        <v>8605.5787236575998</v>
      </c>
      <c r="O78" s="67">
        <v>10703.874999999993</v>
      </c>
      <c r="P78" s="67">
        <v>18301.113161957375</v>
      </c>
      <c r="Q78" s="67">
        <v>0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279.96272505004146</v>
      </c>
      <c r="F79" s="83">
        <v>2432.402845873607</v>
      </c>
      <c r="G79" s="83">
        <v>3087.7323832200864</v>
      </c>
      <c r="H79" s="83">
        <v>3637.3093933876416</v>
      </c>
      <c r="I79" s="83">
        <v>9.4368611362756329</v>
      </c>
      <c r="J79" s="83">
        <v>4597.1451741453302</v>
      </c>
      <c r="K79" s="83">
        <v>0</v>
      </c>
      <c r="L79" s="83">
        <v>0</v>
      </c>
      <c r="M79" s="83">
        <v>18.952502802000019</v>
      </c>
      <c r="N79" s="83">
        <v>23.296276342394751</v>
      </c>
      <c r="O79" s="83">
        <v>0</v>
      </c>
      <c r="P79" s="83">
        <v>192.76183804261586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44098.624999999971</v>
      </c>
      <c r="C83" s="67">
        <v>0</v>
      </c>
      <c r="D83" s="67">
        <v>62177.812499999971</v>
      </c>
      <c r="E83" s="67">
        <v>51821.812499999978</v>
      </c>
      <c r="F83" s="67">
        <v>54375.812499999971</v>
      </c>
      <c r="G83" s="67">
        <v>71498.812499999956</v>
      </c>
      <c r="H83" s="67">
        <v>53919.812499999971</v>
      </c>
      <c r="I83" s="67">
        <v>78264.812499999956</v>
      </c>
      <c r="J83" s="67">
        <v>51748.812499999956</v>
      </c>
      <c r="K83" s="67">
        <v>50364.812499999978</v>
      </c>
      <c r="L83" s="67">
        <v>65910.812499999956</v>
      </c>
      <c r="M83" s="67">
        <v>68491.812499999971</v>
      </c>
      <c r="N83" s="67">
        <v>72073.812499999942</v>
      </c>
      <c r="O83" s="67">
        <v>65390.812499999964</v>
      </c>
      <c r="P83" s="67">
        <v>53675.812499999978</v>
      </c>
      <c r="Q83" s="67">
        <v>70704.812499999942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0</v>
      </c>
      <c r="G86" s="67">
        <v>0</v>
      </c>
      <c r="H86" s="67">
        <v>0</v>
      </c>
      <c r="I86" s="67">
        <v>35890.374999999978</v>
      </c>
      <c r="J86" s="67">
        <v>40789.999999999978</v>
      </c>
      <c r="K86" s="67">
        <v>50364.812499999971</v>
      </c>
      <c r="L86" s="67">
        <v>65910.812499999971</v>
      </c>
      <c r="M86" s="67">
        <v>53230.999999999971</v>
      </c>
      <c r="N86" s="67">
        <v>51313.999999999971</v>
      </c>
      <c r="O86" s="67">
        <v>49432.999999999971</v>
      </c>
      <c r="P86" s="67">
        <v>40596.999999999971</v>
      </c>
      <c r="Q86" s="67">
        <v>55485.999999999971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40127.465944731543</v>
      </c>
      <c r="C88" s="67">
        <v>0</v>
      </c>
      <c r="D88" s="67">
        <v>13815.173386300992</v>
      </c>
      <c r="E88" s="67">
        <v>28436.677041108538</v>
      </c>
      <c r="F88" s="67">
        <v>26404.73174303658</v>
      </c>
      <c r="G88" s="67">
        <v>28639.158311646846</v>
      </c>
      <c r="H88" s="67">
        <v>41299.305965792664</v>
      </c>
      <c r="I88" s="67">
        <v>39677.362389963404</v>
      </c>
      <c r="J88" s="67">
        <v>15136.230925962718</v>
      </c>
      <c r="K88" s="67">
        <v>30275.983544758325</v>
      </c>
      <c r="L88" s="67">
        <v>35168.039860071884</v>
      </c>
      <c r="M88" s="67">
        <v>32188.28461096793</v>
      </c>
      <c r="N88" s="67">
        <v>38472.017870752919</v>
      </c>
      <c r="O88" s="67">
        <v>32161.951473338508</v>
      </c>
      <c r="P88" s="67">
        <v>24712.790609652762</v>
      </c>
      <c r="Q88" s="67">
        <v>37560.826321914079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966.23828578056361</v>
      </c>
      <c r="G89" s="67">
        <v>1981.2830019423013</v>
      </c>
      <c r="H89" s="67">
        <v>2905.7528799804272</v>
      </c>
      <c r="I89" s="67">
        <v>3154.2775363672854</v>
      </c>
      <c r="J89" s="67">
        <v>3496.907106593525</v>
      </c>
      <c r="K89" s="67">
        <v>6347.3270611763137</v>
      </c>
      <c r="L89" s="67">
        <v>4095.1237536871067</v>
      </c>
      <c r="M89" s="67">
        <v>9470.1253673702195</v>
      </c>
      <c r="N89" s="67">
        <v>13268.553804588428</v>
      </c>
      <c r="O89" s="67">
        <v>12387.214601015867</v>
      </c>
      <c r="P89" s="67">
        <v>12562.31940656334</v>
      </c>
      <c r="Q89" s="67">
        <v>9528.8771949345846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3052.7263344873913</v>
      </c>
      <c r="C92" s="67">
        <v>0</v>
      </c>
      <c r="D92" s="67">
        <v>4.4842626138386868E-12</v>
      </c>
      <c r="E92" s="67">
        <v>4.5835539237732791E-12</v>
      </c>
      <c r="F92" s="67">
        <v>3.5168399765292082</v>
      </c>
      <c r="G92" s="67">
        <v>549.65158856262224</v>
      </c>
      <c r="H92" s="67">
        <v>1650.804482925261</v>
      </c>
      <c r="I92" s="67">
        <v>1856.8315818605031</v>
      </c>
      <c r="J92" s="67">
        <v>2437.7890410122641</v>
      </c>
      <c r="K92" s="67">
        <v>2254.7793191245723</v>
      </c>
      <c r="L92" s="67">
        <v>2924.0472306212769</v>
      </c>
      <c r="M92" s="67">
        <v>2067.6695022954814</v>
      </c>
      <c r="N92" s="67">
        <v>1971.4516774699462</v>
      </c>
      <c r="O92" s="67">
        <v>1710.3591880240213</v>
      </c>
      <c r="P92" s="67">
        <v>1739.5454531765288</v>
      </c>
      <c r="Q92" s="67">
        <v>1446.8277604635805</v>
      </c>
    </row>
    <row r="93" spans="1:17" ht="12" customHeight="1" x14ac:dyDescent="0.25">
      <c r="A93" s="23" t="s">
        <v>143</v>
      </c>
      <c r="B93" s="67">
        <v>704.22531325592877</v>
      </c>
      <c r="C93" s="67">
        <v>0</v>
      </c>
      <c r="D93" s="67">
        <v>34.972451840622291</v>
      </c>
      <c r="E93" s="67">
        <v>2.92625180931914E-13</v>
      </c>
      <c r="F93" s="67">
        <v>0.65914510500647205</v>
      </c>
      <c r="G93" s="67">
        <v>103.0186634813752</v>
      </c>
      <c r="H93" s="67">
        <v>453.93419192332919</v>
      </c>
      <c r="I93" s="67">
        <v>236.15797342580009</v>
      </c>
      <c r="J93" s="67">
        <v>106.07120292272302</v>
      </c>
      <c r="K93" s="67">
        <v>126.23923150157819</v>
      </c>
      <c r="L93" s="67">
        <v>195.77114274751412</v>
      </c>
      <c r="M93" s="67">
        <v>195.71127692080185</v>
      </c>
      <c r="N93" s="67">
        <v>416.68431602078482</v>
      </c>
      <c r="O93" s="67">
        <v>433.54071365134291</v>
      </c>
      <c r="P93" s="67">
        <v>620.18456108080829</v>
      </c>
      <c r="Q93" s="67">
        <v>460.829816122382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46984.706386706719</v>
      </c>
      <c r="E96" s="67">
        <v>22095.740013865783</v>
      </c>
      <c r="F96" s="67">
        <v>25430.115864474225</v>
      </c>
      <c r="G96" s="67">
        <v>38524.552642251467</v>
      </c>
      <c r="H96" s="67">
        <v>4798.3992992389831</v>
      </c>
      <c r="I96" s="67">
        <v>30827.749131626126</v>
      </c>
      <c r="J96" s="67">
        <v>25372.434810247931</v>
      </c>
      <c r="K96" s="67">
        <v>11099.005592350022</v>
      </c>
      <c r="L96" s="67">
        <v>19894.374115947645</v>
      </c>
      <c r="M96" s="67">
        <v>19627.043841515173</v>
      </c>
      <c r="N96" s="67">
        <v>12920.469545329783</v>
      </c>
      <c r="O96" s="67">
        <v>13401.12272012127</v>
      </c>
      <c r="P96" s="67">
        <v>8038.4207429341723</v>
      </c>
      <c r="Q96" s="67">
        <v>13058.865293390591</v>
      </c>
    </row>
    <row r="97" spans="1:17" ht="12" customHeight="1" x14ac:dyDescent="0.25">
      <c r="A97" s="23" t="s">
        <v>141</v>
      </c>
      <c r="B97" s="67">
        <v>214.20740752510673</v>
      </c>
      <c r="C97" s="67">
        <v>0</v>
      </c>
      <c r="D97" s="67">
        <v>1342.9602751516381</v>
      </c>
      <c r="E97" s="67">
        <v>1289.3954450256474</v>
      </c>
      <c r="F97" s="67">
        <v>1570.5506216270696</v>
      </c>
      <c r="G97" s="67">
        <v>1701.1482921153492</v>
      </c>
      <c r="H97" s="67">
        <v>2811.6156801393081</v>
      </c>
      <c r="I97" s="67">
        <v>2512.4338867568422</v>
      </c>
      <c r="J97" s="67">
        <v>5199.3794132608036</v>
      </c>
      <c r="K97" s="67">
        <v>261.47775108916767</v>
      </c>
      <c r="L97" s="67">
        <v>3633.4563969245328</v>
      </c>
      <c r="M97" s="67">
        <v>4942.9779009303629</v>
      </c>
      <c r="N97" s="67">
        <v>5024.6352858380878</v>
      </c>
      <c r="O97" s="67">
        <v>5296.6238038489564</v>
      </c>
      <c r="P97" s="67">
        <v>6002.5517265923672</v>
      </c>
      <c r="Q97" s="67">
        <v>8648.5861131747315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1038.6470395972167</v>
      </c>
      <c r="C101" s="67">
        <v>0</v>
      </c>
      <c r="D101" s="67">
        <v>33.260388245870061</v>
      </c>
      <c r="E101" s="67">
        <v>64.033431698650318</v>
      </c>
      <c r="F101" s="67">
        <v>119.07316232126669</v>
      </c>
      <c r="G101" s="67">
        <v>474.88776538165627</v>
      </c>
      <c r="H101" s="67">
        <v>864.38555463816101</v>
      </c>
      <c r="I101" s="67">
        <v>3138.3267273972442</v>
      </c>
      <c r="J101" s="67">
        <v>1997.5132225826717</v>
      </c>
      <c r="K101" s="67">
        <v>4659.8570962401182</v>
      </c>
      <c r="L101" s="67">
        <v>884.00746200972446</v>
      </c>
      <c r="M101" s="67">
        <v>343.48330783262139</v>
      </c>
      <c r="N101" s="67">
        <v>437.89953576580007</v>
      </c>
      <c r="O101" s="67">
        <v>769.75334136277036</v>
      </c>
      <c r="P101" s="67">
        <v>768.47437158695448</v>
      </c>
      <c r="Q101" s="67">
        <v>1668.3975933392592</v>
      </c>
    </row>
    <row r="102" spans="1:17" ht="12" customHeight="1" x14ac:dyDescent="0.25">
      <c r="A102" s="23" t="s">
        <v>57</v>
      </c>
      <c r="B102" s="67">
        <v>43059.977960402757</v>
      </c>
      <c r="C102" s="67">
        <v>0</v>
      </c>
      <c r="D102" s="67">
        <v>264.27936022716079</v>
      </c>
      <c r="E102" s="67">
        <v>508.79485342657875</v>
      </c>
      <c r="F102" s="67">
        <v>946.12783608729978</v>
      </c>
      <c r="G102" s="67">
        <v>3357.4122334127414</v>
      </c>
      <c r="H102" s="67">
        <v>9371.6803754539978</v>
      </c>
      <c r="I102" s="67">
        <v>34873.725722629119</v>
      </c>
      <c r="J102" s="67">
        <v>0</v>
      </c>
      <c r="K102" s="67">
        <v>0</v>
      </c>
      <c r="L102" s="67">
        <v>0</v>
      </c>
      <c r="M102" s="67">
        <v>0</v>
      </c>
      <c r="N102" s="67">
        <v>165.90697680114752</v>
      </c>
      <c r="O102" s="67">
        <v>2672.3711305622569</v>
      </c>
      <c r="P102" s="67">
        <v>7997.079874458982</v>
      </c>
      <c r="Q102" s="67">
        <v>29614.643676537788</v>
      </c>
    </row>
    <row r="103" spans="1:17" ht="12" customHeight="1" x14ac:dyDescent="0.25">
      <c r="A103" s="29" t="s">
        <v>140</v>
      </c>
      <c r="B103" s="83">
        <v>0</v>
      </c>
      <c r="C103" s="83">
        <v>0</v>
      </c>
      <c r="D103" s="83">
        <v>61880.272751526936</v>
      </c>
      <c r="E103" s="83">
        <v>51248.984214874741</v>
      </c>
      <c r="F103" s="83">
        <v>53310.611501591404</v>
      </c>
      <c r="G103" s="83">
        <v>67666.512501205551</v>
      </c>
      <c r="H103" s="83">
        <v>43683.746569907802</v>
      </c>
      <c r="I103" s="83">
        <v>40252.760049973585</v>
      </c>
      <c r="J103" s="83">
        <v>49751.299277417296</v>
      </c>
      <c r="K103" s="83">
        <v>45704.955403759857</v>
      </c>
      <c r="L103" s="83">
        <v>65026.805037990242</v>
      </c>
      <c r="M103" s="83">
        <v>68148.329192167352</v>
      </c>
      <c r="N103" s="83">
        <v>71470.005987433018</v>
      </c>
      <c r="O103" s="83">
        <v>61948.688028074932</v>
      </c>
      <c r="P103" s="83">
        <v>44910.258253954031</v>
      </c>
      <c r="Q103" s="83">
        <v>39421.771230122911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9467.2499999999927</v>
      </c>
      <c r="C126" s="67">
        <v>11934.249999999993</v>
      </c>
      <c r="D126" s="67">
        <v>9238.2499999999927</v>
      </c>
      <c r="E126" s="67">
        <v>10090.249999999995</v>
      </c>
      <c r="F126" s="67">
        <v>9786.2499999999945</v>
      </c>
      <c r="G126" s="67">
        <v>9722.2499999999945</v>
      </c>
      <c r="H126" s="67">
        <v>9479.2499999999964</v>
      </c>
      <c r="I126" s="67">
        <v>9662.2499999999945</v>
      </c>
      <c r="J126" s="67">
        <v>11318.249999999993</v>
      </c>
      <c r="K126" s="67">
        <v>11120.249999999995</v>
      </c>
      <c r="L126" s="67">
        <v>8800.2499999999945</v>
      </c>
      <c r="M126" s="67">
        <v>9027.2499999999927</v>
      </c>
      <c r="N126" s="67">
        <v>8478.2499999999945</v>
      </c>
      <c r="O126" s="67">
        <v>7718.2499999999964</v>
      </c>
      <c r="P126" s="67">
        <v>4538.2499999999973</v>
      </c>
      <c r="Q126" s="67">
        <v>160.24999999999994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6609.9999999999964</v>
      </c>
      <c r="I129" s="67">
        <v>6441.9999999999964</v>
      </c>
      <c r="J129" s="67">
        <v>7820.9999999999955</v>
      </c>
      <c r="K129" s="67">
        <v>11120.249999999993</v>
      </c>
      <c r="L129" s="67">
        <v>8800.2499999999945</v>
      </c>
      <c r="M129" s="67">
        <v>8877.9999999999945</v>
      </c>
      <c r="N129" s="67">
        <v>7546.9999999999955</v>
      </c>
      <c r="O129" s="67">
        <v>6164.9999999999964</v>
      </c>
      <c r="P129" s="67">
        <v>4538.2499999999964</v>
      </c>
      <c r="Q129" s="67">
        <v>160.24999999999989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6632.0697592398174</v>
      </c>
      <c r="C131" s="67">
        <v>11469.314067642656</v>
      </c>
      <c r="D131" s="67">
        <v>8812.9979408953131</v>
      </c>
      <c r="E131" s="67">
        <v>9423.0662109969708</v>
      </c>
      <c r="F131" s="67">
        <v>9094.9052639304045</v>
      </c>
      <c r="G131" s="67">
        <v>8963.496151626161</v>
      </c>
      <c r="H131" s="67">
        <v>7998.8568576639718</v>
      </c>
      <c r="I131" s="67">
        <v>8383.7376862985639</v>
      </c>
      <c r="J131" s="67">
        <v>9340.9331391657797</v>
      </c>
      <c r="K131" s="67">
        <v>9533.6824480460509</v>
      </c>
      <c r="L131" s="67">
        <v>7524.1109253805953</v>
      </c>
      <c r="M131" s="67">
        <v>6673.4757818994585</v>
      </c>
      <c r="N131" s="67">
        <v>5970.2279210354218</v>
      </c>
      <c r="O131" s="67">
        <v>4432.9880474251613</v>
      </c>
      <c r="P131" s="67">
        <v>2221.0223533720832</v>
      </c>
      <c r="Q131" s="67">
        <v>63.11544538151675</v>
      </c>
    </row>
    <row r="132" spans="1:17" ht="12" customHeight="1" x14ac:dyDescent="0.25">
      <c r="A132" s="23" t="s">
        <v>147</v>
      </c>
      <c r="B132" s="67">
        <v>2052.3397809675794</v>
      </c>
      <c r="C132" s="67">
        <v>464.93593235733766</v>
      </c>
      <c r="D132" s="67">
        <v>425.25205910468031</v>
      </c>
      <c r="E132" s="67">
        <v>667.18378900302298</v>
      </c>
      <c r="F132" s="67">
        <v>691.34473606958977</v>
      </c>
      <c r="G132" s="67">
        <v>758.75384837383376</v>
      </c>
      <c r="H132" s="67">
        <v>1480.3931423360236</v>
      </c>
      <c r="I132" s="67">
        <v>1278.51231370143</v>
      </c>
      <c r="J132" s="67">
        <v>1977.316860834213</v>
      </c>
      <c r="K132" s="67">
        <v>1586.5675519539434</v>
      </c>
      <c r="L132" s="67">
        <v>1276.1390746193995</v>
      </c>
      <c r="M132" s="67">
        <v>2353.7742181005351</v>
      </c>
      <c r="N132" s="67">
        <v>2192.6986866162792</v>
      </c>
      <c r="O132" s="67">
        <v>2397.947456030457</v>
      </c>
      <c r="P132" s="67">
        <v>506.34440633366535</v>
      </c>
      <c r="Q132" s="67">
        <v>20.496143597998589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778.61566028491393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0</v>
      </c>
      <c r="N135" s="67">
        <v>315.32339234829271</v>
      </c>
      <c r="O135" s="67">
        <v>887.31449654437779</v>
      </c>
      <c r="P135" s="67">
        <v>1313.8832402942487</v>
      </c>
      <c r="Q135" s="67">
        <v>7.863210528168441</v>
      </c>
    </row>
    <row r="136" spans="1:17" ht="12" customHeight="1" x14ac:dyDescent="0.25">
      <c r="A136" s="23" t="s">
        <v>141</v>
      </c>
      <c r="B136" s="67">
        <v>4.2247995076837856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496.99999999999972</v>
      </c>
      <c r="Q136" s="67">
        <v>68.775200492316145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4499.5153550068617</v>
      </c>
      <c r="C140" s="67">
        <v>2978.3030357909556</v>
      </c>
      <c r="D140" s="67">
        <v>3.851776514606455E-12</v>
      </c>
      <c r="E140" s="67">
        <v>0</v>
      </c>
      <c r="F140" s="67">
        <v>0</v>
      </c>
      <c r="G140" s="67">
        <v>633.113581441257</v>
      </c>
      <c r="H140" s="67">
        <v>0</v>
      </c>
      <c r="I140" s="67">
        <v>1970.5524925172331</v>
      </c>
      <c r="J140" s="67">
        <v>2493.0622625151909</v>
      </c>
      <c r="K140" s="67">
        <v>2713.3561550712302</v>
      </c>
      <c r="L140" s="67">
        <v>1672.2463341130149</v>
      </c>
      <c r="M140" s="67">
        <v>1297.4793921968765</v>
      </c>
      <c r="N140" s="67">
        <v>1068.5326631218402</v>
      </c>
      <c r="O140" s="67">
        <v>1018.7802906201393</v>
      </c>
      <c r="P140" s="67">
        <v>436.32999929115664</v>
      </c>
      <c r="Q140" s="67">
        <v>24.728438314227759</v>
      </c>
    </row>
    <row r="141" spans="1:17" ht="12" customHeight="1" x14ac:dyDescent="0.25">
      <c r="A141" s="29" t="s">
        <v>140</v>
      </c>
      <c r="B141" s="83">
        <v>4967.7346449931329</v>
      </c>
      <c r="C141" s="83">
        <v>8955.9469642090371</v>
      </c>
      <c r="D141" s="83">
        <v>9238.2499999999909</v>
      </c>
      <c r="E141" s="83">
        <v>10090.249999999995</v>
      </c>
      <c r="F141" s="83">
        <v>9786.2499999999945</v>
      </c>
      <c r="G141" s="83">
        <v>9089.1364185587372</v>
      </c>
      <c r="H141" s="83">
        <v>9479.2499999999945</v>
      </c>
      <c r="I141" s="83">
        <v>7691.6975074827615</v>
      </c>
      <c r="J141" s="83">
        <v>8825.1877374848027</v>
      </c>
      <c r="K141" s="83">
        <v>8406.8938449287634</v>
      </c>
      <c r="L141" s="83">
        <v>7128.0036658869794</v>
      </c>
      <c r="M141" s="83">
        <v>7729.7706078031179</v>
      </c>
      <c r="N141" s="83">
        <v>7409.7173368781541</v>
      </c>
      <c r="O141" s="83">
        <v>6699.4697093798568</v>
      </c>
      <c r="P141" s="83">
        <v>4101.9200007088402</v>
      </c>
      <c r="Q141" s="83">
        <v>135.52156168577216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22.249999999999989</v>
      </c>
      <c r="C145" s="67">
        <v>40.249999999999979</v>
      </c>
      <c r="D145" s="67">
        <v>262.24999999999983</v>
      </c>
      <c r="E145" s="67">
        <v>1013.2499999999993</v>
      </c>
      <c r="F145" s="67">
        <v>437.24999999999977</v>
      </c>
      <c r="G145" s="67">
        <v>884.24999999999943</v>
      </c>
      <c r="H145" s="67">
        <v>1377.2499999999993</v>
      </c>
      <c r="I145" s="67">
        <v>2184.2499999999986</v>
      </c>
      <c r="J145" s="67">
        <v>2671.2499999999986</v>
      </c>
      <c r="K145" s="67">
        <v>1557.2499999999991</v>
      </c>
      <c r="L145" s="67">
        <v>2508.2499999999986</v>
      </c>
      <c r="M145" s="67">
        <v>920.24999999999932</v>
      </c>
      <c r="N145" s="67">
        <v>3610.2499999999982</v>
      </c>
      <c r="O145" s="67">
        <v>1227.2499999999993</v>
      </c>
      <c r="P145" s="67">
        <v>798.24999999999955</v>
      </c>
      <c r="Q145" s="67">
        <v>5154.2499999999982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363.79999999999905</v>
      </c>
      <c r="I147" s="67">
        <v>1527.9999999999991</v>
      </c>
      <c r="J147" s="67">
        <v>1868.9999999999989</v>
      </c>
      <c r="K147" s="67">
        <v>1089.9999999999993</v>
      </c>
      <c r="L147" s="67">
        <v>1754.9999999999991</v>
      </c>
      <c r="M147" s="67">
        <v>643.99999999999955</v>
      </c>
      <c r="N147" s="67">
        <v>2526.9999999999986</v>
      </c>
      <c r="O147" s="67">
        <v>858.99999999999955</v>
      </c>
      <c r="P147" s="67">
        <v>557.99999999999966</v>
      </c>
      <c r="Q147" s="67">
        <v>3606.9999999999977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1.7226843856774847</v>
      </c>
      <c r="G149" s="67">
        <v>4.5472785509397777</v>
      </c>
      <c r="H149" s="67">
        <v>3.814485264429738</v>
      </c>
      <c r="I149" s="67">
        <v>1.8787745554252253</v>
      </c>
      <c r="J149" s="67">
        <v>2.0367772435277667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2.2204460492503118E-16</v>
      </c>
      <c r="E150" s="67">
        <v>3.4329212490778561E-2</v>
      </c>
      <c r="F150" s="67">
        <v>0</v>
      </c>
      <c r="G150" s="67">
        <v>0.65534155143873785</v>
      </c>
      <c r="H150" s="67">
        <v>0.34305603405023144</v>
      </c>
      <c r="I150" s="67">
        <v>0</v>
      </c>
      <c r="J150" s="67">
        <v>0</v>
      </c>
      <c r="K150" s="67">
        <v>0.78983110725798833</v>
      </c>
      <c r="L150" s="67">
        <v>0.17744209476226275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22.249999999999989</v>
      </c>
      <c r="C153" s="67">
        <v>40.249999999999979</v>
      </c>
      <c r="D153" s="67">
        <v>262.24999999999983</v>
      </c>
      <c r="E153" s="67">
        <v>1013.2156707875085</v>
      </c>
      <c r="F153" s="67">
        <v>435.52731561432228</v>
      </c>
      <c r="G153" s="67">
        <v>879.04737989762089</v>
      </c>
      <c r="H153" s="67">
        <v>1373.0924587015193</v>
      </c>
      <c r="I153" s="67">
        <v>2182.3712254445736</v>
      </c>
      <c r="J153" s="67">
        <v>2467.6949028397134</v>
      </c>
      <c r="K153" s="67">
        <v>1361.7675774075753</v>
      </c>
      <c r="L153" s="67">
        <v>2220.8314883975027</v>
      </c>
      <c r="M153" s="67">
        <v>661.78871484518368</v>
      </c>
      <c r="N153" s="67">
        <v>2943.782848900642</v>
      </c>
      <c r="O153" s="67">
        <v>792.61143577869052</v>
      </c>
      <c r="P153" s="67">
        <v>404.80645380026624</v>
      </c>
      <c r="Q153" s="67">
        <v>3959.7125275848703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201.51831991675715</v>
      </c>
      <c r="K154" s="67">
        <v>194.69259148516576</v>
      </c>
      <c r="L154" s="67">
        <v>287.24106950773358</v>
      </c>
      <c r="M154" s="67">
        <v>258.4612851548157</v>
      </c>
      <c r="N154" s="67">
        <v>666.4671510993561</v>
      </c>
      <c r="O154" s="67">
        <v>434.6385642213088</v>
      </c>
      <c r="P154" s="67">
        <v>393.44354619973331</v>
      </c>
      <c r="Q154" s="67">
        <v>1194.5374724151277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1.8225688944352072</v>
      </c>
      <c r="C158" s="67">
        <v>0</v>
      </c>
      <c r="D158" s="67">
        <v>0</v>
      </c>
      <c r="E158" s="67">
        <v>0</v>
      </c>
      <c r="F158" s="67">
        <v>51.698776877011795</v>
      </c>
      <c r="G158" s="67">
        <v>133.53101947650759</v>
      </c>
      <c r="H158" s="67">
        <v>0</v>
      </c>
      <c r="I158" s="67">
        <v>636.9513772272162</v>
      </c>
      <c r="J158" s="67">
        <v>980.26525613341505</v>
      </c>
      <c r="K158" s="67">
        <v>615.32316748665983</v>
      </c>
      <c r="L158" s="67">
        <v>341.98579939806314</v>
      </c>
      <c r="M158" s="67">
        <v>0</v>
      </c>
      <c r="N158" s="67">
        <v>181.1634325485382</v>
      </c>
      <c r="O158" s="67">
        <v>118.64261347383083</v>
      </c>
      <c r="P158" s="67">
        <v>0</v>
      </c>
      <c r="Q158" s="67">
        <v>590.61598848432004</v>
      </c>
    </row>
    <row r="159" spans="1:17" ht="12" customHeight="1" x14ac:dyDescent="0.25">
      <c r="A159" s="29" t="s">
        <v>140</v>
      </c>
      <c r="B159" s="83">
        <v>20.427431105564782</v>
      </c>
      <c r="C159" s="83">
        <v>40.249999999999979</v>
      </c>
      <c r="D159" s="83">
        <v>262.24999999999983</v>
      </c>
      <c r="E159" s="83">
        <v>1013.2499999999993</v>
      </c>
      <c r="F159" s="83">
        <v>385.55122312298795</v>
      </c>
      <c r="G159" s="83">
        <v>750.71898052349206</v>
      </c>
      <c r="H159" s="83">
        <v>1377.2499999999991</v>
      </c>
      <c r="I159" s="83">
        <v>1547.2986227727824</v>
      </c>
      <c r="J159" s="83">
        <v>1690.9847438665834</v>
      </c>
      <c r="K159" s="83">
        <v>941.92683251333938</v>
      </c>
      <c r="L159" s="83">
        <v>2166.2642006019355</v>
      </c>
      <c r="M159" s="83">
        <v>920.24999999999943</v>
      </c>
      <c r="N159" s="83">
        <v>3429.0865674514598</v>
      </c>
      <c r="O159" s="83">
        <v>1108.6073865261685</v>
      </c>
      <c r="P159" s="83">
        <v>798.24999999999955</v>
      </c>
      <c r="Q159" s="83">
        <v>4563.6340115156772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363.12499999999983</v>
      </c>
      <c r="C163" s="67">
        <v>721.12499999999966</v>
      </c>
      <c r="D163" s="67">
        <v>511.12499999999966</v>
      </c>
      <c r="E163" s="67">
        <v>518.12499999999966</v>
      </c>
      <c r="F163" s="67">
        <v>496.12499999999972</v>
      </c>
      <c r="G163" s="67">
        <v>466.12499999999983</v>
      </c>
      <c r="H163" s="67">
        <v>385.12499999999972</v>
      </c>
      <c r="I163" s="67">
        <v>369.12499999999972</v>
      </c>
      <c r="J163" s="67">
        <v>960.12499999999932</v>
      </c>
      <c r="K163" s="67">
        <v>404.12499999999977</v>
      </c>
      <c r="L163" s="67">
        <v>860.12499999999955</v>
      </c>
      <c r="M163" s="67">
        <v>621.12499999999955</v>
      </c>
      <c r="N163" s="67">
        <v>791.12499999999955</v>
      </c>
      <c r="O163" s="67">
        <v>426.12499999999972</v>
      </c>
      <c r="P163" s="67">
        <v>478.12499999999972</v>
      </c>
      <c r="Q163" s="67">
        <v>431.12499999999972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44.749999999999979</v>
      </c>
      <c r="I165" s="67">
        <v>278.99999999999989</v>
      </c>
      <c r="J165" s="67">
        <v>500.99999999999972</v>
      </c>
      <c r="K165" s="67">
        <v>404.12499999999977</v>
      </c>
      <c r="L165" s="67">
        <v>860.12499999999955</v>
      </c>
      <c r="M165" s="67">
        <v>530.99999999999977</v>
      </c>
      <c r="N165" s="67">
        <v>578.99999999999977</v>
      </c>
      <c r="O165" s="67">
        <v>362.99999999999977</v>
      </c>
      <c r="P165" s="67">
        <v>379.99999999999977</v>
      </c>
      <c r="Q165" s="67">
        <v>321.99999999999977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12.971263727756785</v>
      </c>
      <c r="F167" s="67">
        <v>16.207562502893243</v>
      </c>
      <c r="G167" s="67">
        <v>20.450133209773007</v>
      </c>
      <c r="H167" s="67">
        <v>20.591580370563545</v>
      </c>
      <c r="I167" s="67">
        <v>23.236056108359289</v>
      </c>
      <c r="J167" s="67">
        <v>61.036548688601272</v>
      </c>
      <c r="K167" s="67">
        <v>24.203046022731378</v>
      </c>
      <c r="L167" s="67">
        <v>37.145892243476467</v>
      </c>
      <c r="M167" s="67">
        <v>19.946618595919148</v>
      </c>
      <c r="N167" s="67">
        <v>16.853544663815597</v>
      </c>
      <c r="O167" s="67">
        <v>7.096539422897794</v>
      </c>
      <c r="P167" s="67">
        <v>2.2612144432123524</v>
      </c>
      <c r="Q167" s="67">
        <v>0</v>
      </c>
    </row>
    <row r="168" spans="1:17" ht="12" customHeight="1" x14ac:dyDescent="0.25">
      <c r="A168" s="23" t="s">
        <v>143</v>
      </c>
      <c r="B168" s="67">
        <v>11.67876969991736</v>
      </c>
      <c r="C168" s="67">
        <v>1.8025601352961265</v>
      </c>
      <c r="D168" s="67">
        <v>0.24306866618350739</v>
      </c>
      <c r="E168" s="67">
        <v>0.31154147164557827</v>
      </c>
      <c r="F168" s="67">
        <v>0.47122483235583212</v>
      </c>
      <c r="G168" s="67">
        <v>2.16150010334127</v>
      </c>
      <c r="H168" s="67">
        <v>0.85393810706937801</v>
      </c>
      <c r="I168" s="67">
        <v>1.1172107805643392</v>
      </c>
      <c r="J168" s="67">
        <v>3.8921625218224225</v>
      </c>
      <c r="K168" s="67">
        <v>1.9076276674041905</v>
      </c>
      <c r="L168" s="67">
        <v>3.375898460580379</v>
      </c>
      <c r="M168" s="67">
        <v>2.6433255275240364</v>
      </c>
      <c r="N168" s="67">
        <v>3.9490794670490748</v>
      </c>
      <c r="O168" s="67">
        <v>2.8733192632372186</v>
      </c>
      <c r="P168" s="67">
        <v>3.8740195052276181</v>
      </c>
      <c r="Q168" s="67">
        <v>3.8447537907816423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331.62478152842851</v>
      </c>
      <c r="C171" s="67">
        <v>695.79318528211752</v>
      </c>
      <c r="D171" s="67">
        <v>504.02750124456145</v>
      </c>
      <c r="E171" s="67">
        <v>485.3587867169133</v>
      </c>
      <c r="F171" s="67">
        <v>461.27100132624196</v>
      </c>
      <c r="G171" s="67">
        <v>418.98763807674374</v>
      </c>
      <c r="H171" s="67">
        <v>337.46941242590128</v>
      </c>
      <c r="I171" s="67">
        <v>320.05318541555619</v>
      </c>
      <c r="J171" s="67">
        <v>784.17840666061375</v>
      </c>
      <c r="K171" s="67">
        <v>315.89200062517006</v>
      </c>
      <c r="L171" s="67">
        <v>721.54591585176445</v>
      </c>
      <c r="M171" s="67">
        <v>461.93650179825261</v>
      </c>
      <c r="N171" s="67">
        <v>576.84453055504332</v>
      </c>
      <c r="O171" s="67">
        <v>266.27424813169858</v>
      </c>
      <c r="P171" s="67">
        <v>280.23954907144173</v>
      </c>
      <c r="Q171" s="67">
        <v>282.50335528954702</v>
      </c>
    </row>
    <row r="172" spans="1:17" ht="12" customHeight="1" x14ac:dyDescent="0.25">
      <c r="A172" s="23" t="s">
        <v>141</v>
      </c>
      <c r="B172" s="67">
        <v>19.821448771653916</v>
      </c>
      <c r="C172" s="67">
        <v>23.52925458258591</v>
      </c>
      <c r="D172" s="67">
        <v>6.8544300892547074</v>
      </c>
      <c r="E172" s="67">
        <v>19.483408083683983</v>
      </c>
      <c r="F172" s="67">
        <v>18.175211338508692</v>
      </c>
      <c r="G172" s="67">
        <v>24.525728610141808</v>
      </c>
      <c r="H172" s="67">
        <v>26.210069096465517</v>
      </c>
      <c r="I172" s="67">
        <v>24.718547695519906</v>
      </c>
      <c r="J172" s="67">
        <v>111.0178821289619</v>
      </c>
      <c r="K172" s="67">
        <v>62.122325684694154</v>
      </c>
      <c r="L172" s="67">
        <v>98.057293444178256</v>
      </c>
      <c r="M172" s="67">
        <v>136.59855407830378</v>
      </c>
      <c r="N172" s="67">
        <v>193.47784531409155</v>
      </c>
      <c r="O172" s="67">
        <v>149.88089318216612</v>
      </c>
      <c r="P172" s="67">
        <v>191.75021698011801</v>
      </c>
      <c r="Q172" s="67">
        <v>144.77689091967108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176.16364888418585</v>
      </c>
      <c r="C176" s="67">
        <v>156.73675561076629</v>
      </c>
      <c r="D176" s="67">
        <v>0</v>
      </c>
      <c r="E176" s="67">
        <v>0</v>
      </c>
      <c r="F176" s="67">
        <v>0</v>
      </c>
      <c r="G176" s="67">
        <v>27.593495752729737</v>
      </c>
      <c r="H176" s="67">
        <v>0</v>
      </c>
      <c r="I176" s="67">
        <v>86.618651756901215</v>
      </c>
      <c r="J176" s="67">
        <v>229.42688375933548</v>
      </c>
      <c r="K176" s="67">
        <v>108.53226287528601</v>
      </c>
      <c r="L176" s="67">
        <v>166.6952866491369</v>
      </c>
      <c r="M176" s="67">
        <v>87.966234774129262</v>
      </c>
      <c r="N176" s="67">
        <v>97.983470749027319</v>
      </c>
      <c r="O176" s="67">
        <v>55.733192971202044</v>
      </c>
      <c r="P176" s="67">
        <v>41.13134403403572</v>
      </c>
      <c r="Q176" s="67">
        <v>68.418772183263584</v>
      </c>
    </row>
    <row r="177" spans="1:17" ht="12" customHeight="1" x14ac:dyDescent="0.25">
      <c r="A177" s="29" t="s">
        <v>140</v>
      </c>
      <c r="B177" s="83">
        <v>186.96135111581393</v>
      </c>
      <c r="C177" s="83">
        <v>564.38824438923325</v>
      </c>
      <c r="D177" s="83">
        <v>511.12499999999977</v>
      </c>
      <c r="E177" s="83">
        <v>518.12499999999966</v>
      </c>
      <c r="F177" s="83">
        <v>496.12499999999977</v>
      </c>
      <c r="G177" s="83">
        <v>438.53150424726994</v>
      </c>
      <c r="H177" s="83">
        <v>385.12499999999977</v>
      </c>
      <c r="I177" s="83">
        <v>282.50634824309856</v>
      </c>
      <c r="J177" s="83">
        <v>730.69811624066392</v>
      </c>
      <c r="K177" s="83">
        <v>295.59273712471378</v>
      </c>
      <c r="L177" s="83">
        <v>693.42971335086258</v>
      </c>
      <c r="M177" s="83">
        <v>533.1587652258703</v>
      </c>
      <c r="N177" s="83">
        <v>693.1415292509721</v>
      </c>
      <c r="O177" s="83">
        <v>370.39180702879776</v>
      </c>
      <c r="P177" s="83">
        <v>436.99365596596397</v>
      </c>
      <c r="Q177" s="83">
        <v>362.70622781673615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13.208514626030762</v>
      </c>
      <c r="C3" s="168">
        <f t="shared" ref="C3:Q3" si="0">SUM(C4,C7,C9,C19)</f>
        <v>7.0783784893251758</v>
      </c>
      <c r="D3" s="168">
        <f t="shared" si="0"/>
        <v>10.117353591081361</v>
      </c>
      <c r="E3" s="168">
        <f t="shared" si="0"/>
        <v>12.630965487290027</v>
      </c>
      <c r="F3" s="168">
        <f t="shared" si="0"/>
        <v>9.4865657447398082</v>
      </c>
      <c r="G3" s="168">
        <f t="shared" si="0"/>
        <v>12.845327173720253</v>
      </c>
      <c r="H3" s="168">
        <f t="shared" si="0"/>
        <v>9.8079155850151416</v>
      </c>
      <c r="I3" s="168">
        <f t="shared" si="0"/>
        <v>5.1896469855545195</v>
      </c>
      <c r="J3" s="168">
        <f t="shared" si="0"/>
        <v>6.4112061327966234</v>
      </c>
      <c r="K3" s="168">
        <f t="shared" si="0"/>
        <v>4.4771089434976314</v>
      </c>
      <c r="L3" s="168">
        <f t="shared" si="0"/>
        <v>7.7381317354920043</v>
      </c>
      <c r="M3" s="168">
        <f t="shared" si="0"/>
        <v>5.9196233859303122</v>
      </c>
      <c r="N3" s="168">
        <f t="shared" si="0"/>
        <v>5.225963076305554</v>
      </c>
      <c r="O3" s="168">
        <f t="shared" si="0"/>
        <v>6.2717438629053577</v>
      </c>
      <c r="P3" s="168">
        <f t="shared" si="0"/>
        <v>4.7552021208306288</v>
      </c>
      <c r="Q3" s="168">
        <f t="shared" si="0"/>
        <v>4.1491458573691444</v>
      </c>
    </row>
    <row r="4" spans="1:17" ht="12.95" customHeight="1" x14ac:dyDescent="0.25">
      <c r="A4" s="158" t="s">
        <v>65</v>
      </c>
      <c r="B4" s="157">
        <f t="shared" ref="B4" si="1">SUM(B5:B6)</f>
        <v>10.151084469457492</v>
      </c>
      <c r="C4" s="157">
        <f t="shared" ref="C4:Q4" si="2">SUM(C5:C6)</f>
        <v>5.3187914755094612</v>
      </c>
      <c r="D4" s="157">
        <f t="shared" si="2"/>
        <v>7.6773472700220715</v>
      </c>
      <c r="E4" s="157">
        <f t="shared" si="2"/>
        <v>10.211393309415163</v>
      </c>
      <c r="F4" s="157">
        <f t="shared" si="2"/>
        <v>6.9532293114712624</v>
      </c>
      <c r="G4" s="157">
        <f t="shared" si="2"/>
        <v>10.267027076134438</v>
      </c>
      <c r="H4" s="157">
        <f t="shared" si="2"/>
        <v>7.3756687608979421</v>
      </c>
      <c r="I4" s="157">
        <f t="shared" si="2"/>
        <v>3.712339025681775</v>
      </c>
      <c r="J4" s="157">
        <f t="shared" si="2"/>
        <v>4.9387298457765594</v>
      </c>
      <c r="K4" s="157">
        <f t="shared" si="2"/>
        <v>3.1163120799270572</v>
      </c>
      <c r="L4" s="157">
        <f t="shared" si="2"/>
        <v>5.9814699055525855</v>
      </c>
      <c r="M4" s="157">
        <f t="shared" si="2"/>
        <v>4.3473530799497482</v>
      </c>
      <c r="N4" s="157">
        <f t="shared" si="2"/>
        <v>3.6985900988164331</v>
      </c>
      <c r="O4" s="157">
        <f t="shared" si="2"/>
        <v>4.8128073166230347</v>
      </c>
      <c r="P4" s="157">
        <f t="shared" si="2"/>
        <v>3.4342382527828095</v>
      </c>
      <c r="Q4" s="157">
        <f t="shared" si="2"/>
        <v>3.0824854532215378</v>
      </c>
    </row>
    <row r="5" spans="1:17" ht="12" customHeight="1" x14ac:dyDescent="0.25">
      <c r="A5" s="23" t="s">
        <v>58</v>
      </c>
      <c r="B5" s="156">
        <v>10.063712330950318</v>
      </c>
      <c r="C5" s="156">
        <v>5.2876799999999999</v>
      </c>
      <c r="D5" s="156">
        <v>7.6161000000000012</v>
      </c>
      <c r="E5" s="156">
        <v>10.198869999999999</v>
      </c>
      <c r="F5" s="156">
        <v>6.926140000000002</v>
      </c>
      <c r="G5" s="156">
        <v>10.215243017137482</v>
      </c>
      <c r="H5" s="156">
        <v>7.3248599999999993</v>
      </c>
      <c r="I5" s="156">
        <v>3.6993500000000004</v>
      </c>
      <c r="J5" s="156">
        <v>4.9000900000000014</v>
      </c>
      <c r="K5" s="156">
        <v>3.10006</v>
      </c>
      <c r="L5" s="156">
        <v>5.9469868519493509</v>
      </c>
      <c r="M5" s="156">
        <v>4.3230940349972213</v>
      </c>
      <c r="N5" s="156">
        <v>3.6736935453601847</v>
      </c>
      <c r="O5" s="156">
        <v>4.7834632588310955</v>
      </c>
      <c r="P5" s="156">
        <v>3.4105129315678107</v>
      </c>
      <c r="Q5" s="156">
        <v>3.0571749711714022</v>
      </c>
    </row>
    <row r="6" spans="1:17" ht="12" customHeight="1" x14ac:dyDescent="0.25">
      <c r="A6" s="23" t="s">
        <v>60</v>
      </c>
      <c r="B6" s="156">
        <v>8.7372138507173708E-2</v>
      </c>
      <c r="C6" s="156">
        <v>3.1111475509460876E-2</v>
      </c>
      <c r="D6" s="156">
        <v>6.1247270022069901E-2</v>
      </c>
      <c r="E6" s="156">
        <v>1.2523309415163339E-2</v>
      </c>
      <c r="F6" s="156">
        <v>2.7089311471260303E-2</v>
      </c>
      <c r="G6" s="156">
        <v>5.1784058996956338E-2</v>
      </c>
      <c r="H6" s="156">
        <v>5.0808760897942444E-2</v>
      </c>
      <c r="I6" s="156">
        <v>1.2989025681774619E-2</v>
      </c>
      <c r="J6" s="156">
        <v>3.8639845776557685E-2</v>
      </c>
      <c r="K6" s="156">
        <v>1.6252079927057295E-2</v>
      </c>
      <c r="L6" s="156">
        <v>3.4483053603234143E-2</v>
      </c>
      <c r="M6" s="156">
        <v>2.4259044952526475E-2</v>
      </c>
      <c r="N6" s="156">
        <v>2.4896553456248378E-2</v>
      </c>
      <c r="O6" s="156">
        <v>2.9344057791939552E-2</v>
      </c>
      <c r="P6" s="156">
        <v>2.3725321214998762E-2</v>
      </c>
      <c r="Q6" s="156">
        <v>2.5310482050135533E-2</v>
      </c>
    </row>
    <row r="7" spans="1:17" ht="12.95" customHeight="1" x14ac:dyDescent="0.25">
      <c r="A7" s="158" t="s">
        <v>112</v>
      </c>
      <c r="B7" s="157">
        <f t="shared" ref="B7:Q7" si="3">B8</f>
        <v>0.1178339712714668</v>
      </c>
      <c r="C7" s="157">
        <f t="shared" si="3"/>
        <v>9.6043824908358624E-2</v>
      </c>
      <c r="D7" s="157">
        <f t="shared" si="3"/>
        <v>0.16298497873697071</v>
      </c>
      <c r="E7" s="157">
        <f t="shared" si="3"/>
        <v>0.19756142083528874</v>
      </c>
      <c r="F7" s="157">
        <f t="shared" si="3"/>
        <v>0.2224940658821514</v>
      </c>
      <c r="G7" s="157">
        <f t="shared" si="3"/>
        <v>0.24246544057472008</v>
      </c>
      <c r="H7" s="157">
        <f t="shared" si="3"/>
        <v>0.24329055341506281</v>
      </c>
      <c r="I7" s="157">
        <f t="shared" si="3"/>
        <v>0.16156961522564187</v>
      </c>
      <c r="J7" s="157">
        <f t="shared" si="3"/>
        <v>0.16343804883403112</v>
      </c>
      <c r="K7" s="157">
        <f t="shared" si="3"/>
        <v>0.16403472418956916</v>
      </c>
      <c r="L7" s="157">
        <f t="shared" si="3"/>
        <v>0.18846103698011288</v>
      </c>
      <c r="M7" s="157">
        <f t="shared" si="3"/>
        <v>0.16240808981069407</v>
      </c>
      <c r="N7" s="157">
        <f t="shared" si="3"/>
        <v>0.14348155223703155</v>
      </c>
      <c r="O7" s="157">
        <f t="shared" si="3"/>
        <v>0.1416684118120842</v>
      </c>
      <c r="P7" s="157">
        <f t="shared" si="3"/>
        <v>0.1350562605308761</v>
      </c>
      <c r="Q7" s="157">
        <f t="shared" si="3"/>
        <v>0.11291141969224223</v>
      </c>
    </row>
    <row r="8" spans="1:17" ht="12" customHeight="1" x14ac:dyDescent="0.25">
      <c r="A8" s="23" t="s">
        <v>60</v>
      </c>
      <c r="B8" s="156">
        <v>0.1178339712714668</v>
      </c>
      <c r="C8" s="156">
        <v>9.6043824908358624E-2</v>
      </c>
      <c r="D8" s="156">
        <v>0.16298497873697071</v>
      </c>
      <c r="E8" s="156">
        <v>0.19756142083528874</v>
      </c>
      <c r="F8" s="156">
        <v>0.2224940658821514</v>
      </c>
      <c r="G8" s="156">
        <v>0.24246544057472008</v>
      </c>
      <c r="H8" s="156">
        <v>0.24329055341506281</v>
      </c>
      <c r="I8" s="156">
        <v>0.16156961522564187</v>
      </c>
      <c r="J8" s="156">
        <v>0.16343804883403112</v>
      </c>
      <c r="K8" s="156">
        <v>0.16403472418956916</v>
      </c>
      <c r="L8" s="156">
        <v>0.18846103698011288</v>
      </c>
      <c r="M8" s="156">
        <v>0.16240808981069407</v>
      </c>
      <c r="N8" s="156">
        <v>0.14348155223703155</v>
      </c>
      <c r="O8" s="156">
        <v>0.1416684118120842</v>
      </c>
      <c r="P8" s="156">
        <v>0.1350562605308761</v>
      </c>
      <c r="Q8" s="156">
        <v>0.11291141969224223</v>
      </c>
    </row>
    <row r="9" spans="1:17" ht="12" customHeight="1" x14ac:dyDescent="0.25">
      <c r="A9" s="158" t="s">
        <v>63</v>
      </c>
      <c r="B9" s="157">
        <f>SUM(B10:B12,B15:B16)</f>
        <v>1.8364488849298546</v>
      </c>
      <c r="C9" s="157">
        <f t="shared" ref="C9:Q9" si="4">SUM(C10:C12,C15:C16)</f>
        <v>1.0341771549081267</v>
      </c>
      <c r="D9" s="157">
        <f t="shared" si="4"/>
        <v>1.4457944307447457</v>
      </c>
      <c r="E9" s="157">
        <f t="shared" si="4"/>
        <v>1.4101259117887559</v>
      </c>
      <c r="F9" s="157">
        <f t="shared" si="4"/>
        <v>1.4699056940813635</v>
      </c>
      <c r="G9" s="157">
        <f t="shared" si="4"/>
        <v>1.4857835023563419</v>
      </c>
      <c r="H9" s="157">
        <f t="shared" si="4"/>
        <v>1.3894073745294446</v>
      </c>
      <c r="I9" s="157">
        <f t="shared" si="4"/>
        <v>0.83128368706105882</v>
      </c>
      <c r="J9" s="157">
        <f t="shared" si="4"/>
        <v>0.82239770771377463</v>
      </c>
      <c r="K9" s="157">
        <f t="shared" si="4"/>
        <v>0.74313837264153815</v>
      </c>
      <c r="L9" s="157">
        <f t="shared" si="4"/>
        <v>0.99296206430682954</v>
      </c>
      <c r="M9" s="157">
        <f t="shared" si="4"/>
        <v>0.88797380788849678</v>
      </c>
      <c r="N9" s="157">
        <f t="shared" si="4"/>
        <v>0.86431893806113369</v>
      </c>
      <c r="O9" s="157">
        <f t="shared" si="4"/>
        <v>0.82765535584867289</v>
      </c>
      <c r="P9" s="157">
        <f t="shared" si="4"/>
        <v>0.7484925596618881</v>
      </c>
      <c r="Q9" s="157">
        <f t="shared" si="4"/>
        <v>0.60217538916739177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6.6545086236037262E-2</v>
      </c>
      <c r="C11" s="132">
        <v>3.6324681343238616E-2</v>
      </c>
      <c r="D11" s="132">
        <v>6.5667335539591101E-2</v>
      </c>
      <c r="E11" s="132">
        <v>6.625604856944986E-2</v>
      </c>
      <c r="F11" s="132">
        <v>7.0122990858290879E-2</v>
      </c>
      <c r="G11" s="132">
        <v>6.7283443072060134E-2</v>
      </c>
      <c r="H11" s="132">
        <v>5.9196039543974996E-2</v>
      </c>
      <c r="I11" s="132">
        <v>3.5658554331619033E-2</v>
      </c>
      <c r="J11" s="132">
        <v>3.1626323702403883E-2</v>
      </c>
      <c r="K11" s="132">
        <v>2.8194847530790677E-2</v>
      </c>
      <c r="L11" s="132">
        <v>3.5793427612567416E-2</v>
      </c>
      <c r="M11" s="132">
        <v>3.0800986964936723E-2</v>
      </c>
      <c r="N11" s="132">
        <v>2.7688041274168965E-2</v>
      </c>
      <c r="O11" s="132">
        <v>3.6779642459326876E-2</v>
      </c>
      <c r="P11" s="132">
        <v>5.2570422414803593E-2</v>
      </c>
      <c r="Q11" s="132">
        <v>3.9328145893696403E-2</v>
      </c>
    </row>
    <row r="12" spans="1:17" ht="12" customHeight="1" x14ac:dyDescent="0.25">
      <c r="A12" s="167" t="s">
        <v>143</v>
      </c>
      <c r="B12" s="132">
        <f>SUM(B13:B14)</f>
        <v>8.5868758290923142E-4</v>
      </c>
      <c r="C12" s="132">
        <f t="shared" ref="C12:Q12" si="5">SUM(C13:C14)</f>
        <v>6.4788813971014395E-4</v>
      </c>
      <c r="D12" s="132">
        <f t="shared" si="5"/>
        <v>1.1197395573898101E-3</v>
      </c>
      <c r="E12" s="132">
        <f t="shared" si="5"/>
        <v>1.3636936573310054E-3</v>
      </c>
      <c r="F12" s="132">
        <f t="shared" si="5"/>
        <v>1.6000553943008602E-3</v>
      </c>
      <c r="G12" s="132">
        <f t="shared" si="5"/>
        <v>1.8150394065782824E-3</v>
      </c>
      <c r="H12" s="132">
        <f t="shared" si="5"/>
        <v>1.7973858273238122E-3</v>
      </c>
      <c r="I12" s="132">
        <f t="shared" si="5"/>
        <v>1.3431627975642832E-3</v>
      </c>
      <c r="J12" s="132">
        <f t="shared" si="5"/>
        <v>1.5704043558223062E-3</v>
      </c>
      <c r="K12" s="132">
        <f t="shared" si="5"/>
        <v>1.5624489721261146E-3</v>
      </c>
      <c r="L12" s="132">
        <f t="shared" si="5"/>
        <v>2.0471969774102507E-3</v>
      </c>
      <c r="M12" s="132">
        <f t="shared" si="5"/>
        <v>2.2112949482089176E-3</v>
      </c>
      <c r="N12" s="132">
        <f t="shared" si="5"/>
        <v>2.5657618984682175E-3</v>
      </c>
      <c r="O12" s="132">
        <f t="shared" si="5"/>
        <v>3.9986524780817444E-3</v>
      </c>
      <c r="P12" s="132">
        <f t="shared" si="5"/>
        <v>6.6911102302084809E-3</v>
      </c>
      <c r="Q12" s="132">
        <f t="shared" si="5"/>
        <v>5.7000548604068842E-3</v>
      </c>
    </row>
    <row r="13" spans="1:17" ht="12" customHeight="1" x14ac:dyDescent="0.25">
      <c r="A13" s="166" t="s">
        <v>57</v>
      </c>
      <c r="B13" s="165">
        <v>6.8117017406966519E-4</v>
      </c>
      <c r="C13" s="165">
        <v>5.1328354071967846E-4</v>
      </c>
      <c r="D13" s="165">
        <v>8.8555535478702008E-4</v>
      </c>
      <c r="E13" s="165">
        <v>1.0766607892535628E-3</v>
      </c>
      <c r="F13" s="165">
        <v>1.2611051715621425E-3</v>
      </c>
      <c r="G13" s="165">
        <v>1.428056750917185E-3</v>
      </c>
      <c r="H13" s="165">
        <v>1.4120156221498602E-3</v>
      </c>
      <c r="I13" s="165">
        <v>1.0535481961614626E-3</v>
      </c>
      <c r="J13" s="165">
        <v>1.2299125884268249E-3</v>
      </c>
      <c r="K13" s="165">
        <v>1.2217767263342633E-3</v>
      </c>
      <c r="L13" s="165">
        <v>1.5984087903322039E-3</v>
      </c>
      <c r="M13" s="165">
        <v>1.7259173730352353E-3</v>
      </c>
      <c r="N13" s="165">
        <v>1.9996918698010789E-3</v>
      </c>
      <c r="O13" s="165">
        <v>3.1111546874841392E-3</v>
      </c>
      <c r="P13" s="165">
        <v>5.1964772386983039E-3</v>
      </c>
      <c r="Q13" s="165">
        <v>4.4183472547238934E-3</v>
      </c>
    </row>
    <row r="14" spans="1:17" ht="12" customHeight="1" x14ac:dyDescent="0.25">
      <c r="A14" s="147" t="s">
        <v>59</v>
      </c>
      <c r="B14" s="164">
        <v>1.7751740883956618E-4</v>
      </c>
      <c r="C14" s="164">
        <v>1.3460459899046552E-4</v>
      </c>
      <c r="D14" s="164">
        <v>2.3418420260279006E-4</v>
      </c>
      <c r="E14" s="164">
        <v>2.8703286807744261E-4</v>
      </c>
      <c r="F14" s="164">
        <v>3.3895022273871769E-4</v>
      </c>
      <c r="G14" s="164">
        <v>3.8698265566109743E-4</v>
      </c>
      <c r="H14" s="164">
        <v>3.8537020517395194E-4</v>
      </c>
      <c r="I14" s="164">
        <v>2.8961460140282066E-4</v>
      </c>
      <c r="J14" s="164">
        <v>3.4049176739548109E-4</v>
      </c>
      <c r="K14" s="164">
        <v>3.4067224579185132E-4</v>
      </c>
      <c r="L14" s="164">
        <v>4.4878818707804662E-4</v>
      </c>
      <c r="M14" s="164">
        <v>4.8537757517368244E-4</v>
      </c>
      <c r="N14" s="164">
        <v>5.6607002866713855E-4</v>
      </c>
      <c r="O14" s="164">
        <v>8.8749779059760562E-4</v>
      </c>
      <c r="P14" s="164">
        <v>1.494632991510177E-3</v>
      </c>
      <c r="Q14" s="164">
        <v>1.2817076056829909E-3</v>
      </c>
    </row>
    <row r="15" spans="1:17" ht="12" customHeight="1" x14ac:dyDescent="0.25">
      <c r="A15" s="163" t="s">
        <v>142</v>
      </c>
      <c r="B15" s="162">
        <v>1.7435708227697087</v>
      </c>
      <c r="C15" s="162">
        <v>0.98145475065419996</v>
      </c>
      <c r="D15" s="162">
        <v>1.3548815095631486</v>
      </c>
      <c r="E15" s="162">
        <v>1.3145203593176722</v>
      </c>
      <c r="F15" s="162">
        <v>1.3647688821957906</v>
      </c>
      <c r="G15" s="162">
        <v>1.3784697375960187</v>
      </c>
      <c r="H15" s="162">
        <v>1.2863864596897376</v>
      </c>
      <c r="I15" s="162">
        <v>0.7644375748243375</v>
      </c>
      <c r="J15" s="162">
        <v>0.75308242735318864</v>
      </c>
      <c r="K15" s="162">
        <v>0.67558609558119065</v>
      </c>
      <c r="L15" s="162">
        <v>0.89959288602194898</v>
      </c>
      <c r="M15" s="162">
        <v>0.79497510042707398</v>
      </c>
      <c r="N15" s="162">
        <v>0.7631675118136646</v>
      </c>
      <c r="O15" s="162">
        <v>0.7081394218735555</v>
      </c>
      <c r="P15" s="162">
        <v>0.60799184765085534</v>
      </c>
      <c r="Q15" s="162">
        <v>0.48507204135845272</v>
      </c>
    </row>
    <row r="16" spans="1:17" ht="12" customHeight="1" x14ac:dyDescent="0.25">
      <c r="A16" s="161" t="s">
        <v>141</v>
      </c>
      <c r="B16" s="160">
        <f>SUM(B17:B18)</f>
        <v>2.5474288341199258E-2</v>
      </c>
      <c r="C16" s="160">
        <f t="shared" ref="C16:Q16" si="6">SUM(C17:C18)</f>
        <v>1.5749834770977991E-2</v>
      </c>
      <c r="D16" s="160">
        <f t="shared" si="6"/>
        <v>2.4125846084616154E-2</v>
      </c>
      <c r="E16" s="160">
        <f t="shared" si="6"/>
        <v>2.7985810244302963E-2</v>
      </c>
      <c r="F16" s="160">
        <f t="shared" si="6"/>
        <v>3.3413765632981179E-2</v>
      </c>
      <c r="G16" s="160">
        <f t="shared" si="6"/>
        <v>3.8215282281684894E-2</v>
      </c>
      <c r="H16" s="160">
        <f t="shared" si="6"/>
        <v>4.2027489468408272E-2</v>
      </c>
      <c r="I16" s="160">
        <f t="shared" si="6"/>
        <v>2.9844395107538016E-2</v>
      </c>
      <c r="J16" s="160">
        <f t="shared" si="6"/>
        <v>3.6118552302359858E-2</v>
      </c>
      <c r="K16" s="160">
        <f t="shared" si="6"/>
        <v>3.7794980557430642E-2</v>
      </c>
      <c r="L16" s="160">
        <f t="shared" si="6"/>
        <v>5.552855369490288E-2</v>
      </c>
      <c r="M16" s="160">
        <f t="shared" si="6"/>
        <v>5.9986425548277197E-2</v>
      </c>
      <c r="N16" s="160">
        <f t="shared" si="6"/>
        <v>7.0897623074831939E-2</v>
      </c>
      <c r="O16" s="160">
        <f t="shared" si="6"/>
        <v>7.8737639037708834E-2</v>
      </c>
      <c r="P16" s="160">
        <f t="shared" si="6"/>
        <v>8.1239179366020639E-2</v>
      </c>
      <c r="Q16" s="160">
        <f t="shared" si="6"/>
        <v>7.2075147054835725E-2</v>
      </c>
    </row>
    <row r="17" spans="1:17" ht="12" customHeight="1" x14ac:dyDescent="0.25">
      <c r="A17" s="148" t="s">
        <v>60</v>
      </c>
      <c r="B17" s="156">
        <v>1.9527455145073789E-2</v>
      </c>
      <c r="C17" s="156">
        <v>1.2025774198908446E-2</v>
      </c>
      <c r="D17" s="156">
        <v>1.8458588381628633E-2</v>
      </c>
      <c r="E17" s="156">
        <v>2.1001343787751862E-2</v>
      </c>
      <c r="F17" s="156">
        <v>2.5230538826860709E-2</v>
      </c>
      <c r="G17" s="156">
        <v>2.8927698545818559E-2</v>
      </c>
      <c r="H17" s="156">
        <v>3.1959692858238783E-2</v>
      </c>
      <c r="I17" s="156">
        <v>2.2362684571298481E-2</v>
      </c>
      <c r="J17" s="156">
        <v>2.7460333074303334E-2</v>
      </c>
      <c r="K17" s="156">
        <v>2.8499494993681557E-2</v>
      </c>
      <c r="L17" s="156">
        <v>4.1965177374321906E-2</v>
      </c>
      <c r="M17" s="156">
        <v>4.5230947262997249E-2</v>
      </c>
      <c r="N17" s="156">
        <v>5.3679659702873139E-2</v>
      </c>
      <c r="O17" s="156">
        <v>5.925939805459296E-2</v>
      </c>
      <c r="P17" s="156">
        <v>6.1084279935050063E-2</v>
      </c>
      <c r="Q17" s="156">
        <v>5.4543218019957672E-2</v>
      </c>
    </row>
    <row r="18" spans="1:17" ht="12" customHeight="1" x14ac:dyDescent="0.25">
      <c r="A18" s="148" t="s">
        <v>59</v>
      </c>
      <c r="B18" s="156">
        <v>5.9468331961254695E-3</v>
      </c>
      <c r="C18" s="156">
        <v>3.7240605720695453E-3</v>
      </c>
      <c r="D18" s="156">
        <v>5.6672577029875191E-3</v>
      </c>
      <c r="E18" s="156">
        <v>6.9844664565511015E-3</v>
      </c>
      <c r="F18" s="156">
        <v>8.1832268061204742E-3</v>
      </c>
      <c r="G18" s="156">
        <v>9.2875837358663352E-3</v>
      </c>
      <c r="H18" s="156">
        <v>1.0067796610169492E-2</v>
      </c>
      <c r="I18" s="156">
        <v>7.4817105362395336E-3</v>
      </c>
      <c r="J18" s="156">
        <v>8.6582192280565216E-3</v>
      </c>
      <c r="K18" s="156">
        <v>9.2954855637490848E-3</v>
      </c>
      <c r="L18" s="156">
        <v>1.356337632058097E-2</v>
      </c>
      <c r="M18" s="156">
        <v>1.475547828527995E-2</v>
      </c>
      <c r="N18" s="156">
        <v>1.7217963371958796E-2</v>
      </c>
      <c r="O18" s="156">
        <v>1.9478240983115867E-2</v>
      </c>
      <c r="P18" s="156">
        <v>2.0154899430970572E-2</v>
      </c>
      <c r="Q18" s="156">
        <v>1.753192903487805E-2</v>
      </c>
    </row>
    <row r="19" spans="1:17" ht="12" customHeight="1" x14ac:dyDescent="0.25">
      <c r="A19" s="158" t="s">
        <v>62</v>
      </c>
      <c r="B19" s="157">
        <f>SUM(B20:B22)</f>
        <v>1.1031473003719499</v>
      </c>
      <c r="C19" s="157">
        <f t="shared" ref="C19:Q19" si="7">SUM(C20:C22)</f>
        <v>0.6293660339992293</v>
      </c>
      <c r="D19" s="157">
        <f t="shared" si="7"/>
        <v>0.83122691157757311</v>
      </c>
      <c r="E19" s="157">
        <f t="shared" si="7"/>
        <v>0.81188484525081894</v>
      </c>
      <c r="F19" s="157">
        <f t="shared" si="7"/>
        <v>0.84093667330503097</v>
      </c>
      <c r="G19" s="157">
        <f t="shared" si="7"/>
        <v>0.85005115465475378</v>
      </c>
      <c r="H19" s="157">
        <f t="shared" si="7"/>
        <v>0.79954889617269198</v>
      </c>
      <c r="I19" s="157">
        <f t="shared" si="7"/>
        <v>0.48445465758604345</v>
      </c>
      <c r="J19" s="157">
        <f t="shared" si="7"/>
        <v>0.48664053047225836</v>
      </c>
      <c r="K19" s="157">
        <f t="shared" si="7"/>
        <v>0.45362376673946669</v>
      </c>
      <c r="L19" s="157">
        <f t="shared" si="7"/>
        <v>0.57523872865247627</v>
      </c>
      <c r="M19" s="157">
        <f t="shared" si="7"/>
        <v>0.52188840828137284</v>
      </c>
      <c r="N19" s="157">
        <f t="shared" si="7"/>
        <v>0.51957248719095572</v>
      </c>
      <c r="O19" s="157">
        <f t="shared" si="7"/>
        <v>0.48961277862156527</v>
      </c>
      <c r="P19" s="157">
        <f t="shared" si="7"/>
        <v>0.43741504785505547</v>
      </c>
      <c r="Q19" s="157">
        <f t="shared" si="7"/>
        <v>0.35157359528797255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0.25719329750064923</v>
      </c>
      <c r="C21" s="156">
        <v>0.15729777151538035</v>
      </c>
      <c r="D21" s="156">
        <v>0.21096426616403721</v>
      </c>
      <c r="E21" s="156">
        <v>0.22190424598234854</v>
      </c>
      <c r="F21" s="156">
        <v>0.23905464227854029</v>
      </c>
      <c r="G21" s="156">
        <v>0.23210940571607311</v>
      </c>
      <c r="H21" s="156">
        <v>0.22740822949849218</v>
      </c>
      <c r="I21" s="156">
        <v>0.13318996750059589</v>
      </c>
      <c r="J21" s="156">
        <v>0.16810773937405682</v>
      </c>
      <c r="K21" s="156">
        <v>0.17343915272450863</v>
      </c>
      <c r="L21" s="156">
        <v>0.19615156509339893</v>
      </c>
      <c r="M21" s="156">
        <v>0.15407810192568155</v>
      </c>
      <c r="N21" s="156">
        <v>0.13376903917889352</v>
      </c>
      <c r="O21" s="156">
        <v>0.12260732577251592</v>
      </c>
      <c r="P21" s="156">
        <v>9.5042227344716748E-2</v>
      </c>
      <c r="Q21" s="156">
        <v>7.7226100049213417E-2</v>
      </c>
    </row>
    <row r="22" spans="1:17" ht="12" customHeight="1" x14ac:dyDescent="0.25">
      <c r="A22" s="29" t="s">
        <v>140</v>
      </c>
      <c r="B22" s="57">
        <v>0.84595400287130063</v>
      </c>
      <c r="C22" s="57">
        <v>0.47206826248384892</v>
      </c>
      <c r="D22" s="57">
        <v>0.62026264541353593</v>
      </c>
      <c r="E22" s="57">
        <v>0.58998059926847035</v>
      </c>
      <c r="F22" s="57">
        <v>0.60188203102649074</v>
      </c>
      <c r="G22" s="57">
        <v>0.6179417489386807</v>
      </c>
      <c r="H22" s="57">
        <v>0.57214066667419983</v>
      </c>
      <c r="I22" s="57">
        <v>0.35126469008544753</v>
      </c>
      <c r="J22" s="57">
        <v>0.31853279109820154</v>
      </c>
      <c r="K22" s="57">
        <v>0.28018461401495809</v>
      </c>
      <c r="L22" s="57">
        <v>0.37908716355907734</v>
      </c>
      <c r="M22" s="57">
        <v>0.36781030635569129</v>
      </c>
      <c r="N22" s="57">
        <v>0.38580344801206218</v>
      </c>
      <c r="O22" s="57">
        <v>0.36700545284904934</v>
      </c>
      <c r="P22" s="57">
        <v>0.34237282051033874</v>
      </c>
      <c r="Q22" s="57">
        <v>0.27434749523875912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24.113458374395158</v>
      </c>
      <c r="C24" s="168">
        <f t="shared" si="8"/>
        <v>23.219793635247196</v>
      </c>
      <c r="D24" s="168">
        <f t="shared" si="8"/>
        <v>23.42291456741944</v>
      </c>
      <c r="E24" s="168">
        <f t="shared" si="8"/>
        <v>22.267087210447574</v>
      </c>
      <c r="F24" s="168">
        <f t="shared" si="8"/>
        <v>22.372249085153854</v>
      </c>
      <c r="G24" s="168">
        <f t="shared" si="8"/>
        <v>22.402335954349152</v>
      </c>
      <c r="H24" s="168">
        <f t="shared" si="8"/>
        <v>23.024448418112772</v>
      </c>
      <c r="I24" s="168">
        <f t="shared" si="8"/>
        <v>23.235774917964608</v>
      </c>
      <c r="J24" s="168">
        <f t="shared" si="8"/>
        <v>23.04775619284295</v>
      </c>
      <c r="K24" s="168">
        <f t="shared" si="8"/>
        <v>22.445215050131427</v>
      </c>
      <c r="L24" s="168">
        <f t="shared" si="8"/>
        <v>22.450876441114314</v>
      </c>
      <c r="M24" s="168">
        <f t="shared" si="8"/>
        <v>22.020517526485136</v>
      </c>
      <c r="N24" s="168">
        <f t="shared" si="8"/>
        <v>21.786777043219026</v>
      </c>
      <c r="O24" s="168">
        <f t="shared" si="8"/>
        <v>21.446115885651651</v>
      </c>
      <c r="P24" s="168">
        <f t="shared" si="8"/>
        <v>21.609639036726104</v>
      </c>
      <c r="Q24" s="168">
        <f t="shared" si="8"/>
        <v>21.096215954971356</v>
      </c>
    </row>
    <row r="25" spans="1:17" ht="12.95" customHeight="1" x14ac:dyDescent="0.25">
      <c r="A25" s="158" t="s">
        <v>65</v>
      </c>
      <c r="B25" s="157">
        <f t="shared" ref="B25" si="9">SUM(B26:B27)</f>
        <v>17.300298817840574</v>
      </c>
      <c r="C25" s="157">
        <f t="shared" ref="C25:Q25" si="10">SUM(C26:C27)</f>
        <v>17.207463077315225</v>
      </c>
      <c r="D25" s="157">
        <f t="shared" si="10"/>
        <v>17.127400518242812</v>
      </c>
      <c r="E25" s="157">
        <f t="shared" si="10"/>
        <v>16.731623614567113</v>
      </c>
      <c r="F25" s="157">
        <f t="shared" si="10"/>
        <v>16.640572871942599</v>
      </c>
      <c r="G25" s="157">
        <f t="shared" si="10"/>
        <v>16.69515110100884</v>
      </c>
      <c r="H25" s="157">
        <f t="shared" si="10"/>
        <v>16.635548716584264</v>
      </c>
      <c r="I25" s="157">
        <f t="shared" si="10"/>
        <v>16.535329586839925</v>
      </c>
      <c r="J25" s="157">
        <f t="shared" si="10"/>
        <v>16.176413355022156</v>
      </c>
      <c r="K25" s="157">
        <f t="shared" si="10"/>
        <v>15.879323614111438</v>
      </c>
      <c r="L25" s="157">
        <f t="shared" si="10"/>
        <v>16.077955722131104</v>
      </c>
      <c r="M25" s="157">
        <f t="shared" si="10"/>
        <v>15.649365085967938</v>
      </c>
      <c r="N25" s="157">
        <f t="shared" si="10"/>
        <v>15.399616350658375</v>
      </c>
      <c r="O25" s="157">
        <f t="shared" si="10"/>
        <v>15.206570037079407</v>
      </c>
      <c r="P25" s="157">
        <f t="shared" si="10"/>
        <v>14.835055686584404</v>
      </c>
      <c r="Q25" s="157">
        <f t="shared" si="10"/>
        <v>14.942114587894437</v>
      </c>
    </row>
    <row r="26" spans="1:17" ht="12" customHeight="1" x14ac:dyDescent="0.25">
      <c r="A26" s="23" t="s">
        <v>84</v>
      </c>
      <c r="B26" s="156">
        <v>16.866627808990451</v>
      </c>
      <c r="C26" s="156">
        <v>16.912758241554222</v>
      </c>
      <c r="D26" s="156">
        <v>16.729427737077781</v>
      </c>
      <c r="E26" s="156">
        <v>16.671250568625172</v>
      </c>
      <c r="F26" s="156">
        <v>16.44931949464662</v>
      </c>
      <c r="G26" s="156">
        <v>16.445765309570277</v>
      </c>
      <c r="H26" s="156">
        <v>16.290083339068278</v>
      </c>
      <c r="I26" s="156">
        <v>16.358542693188362</v>
      </c>
      <c r="J26" s="156">
        <v>15.790263770813443</v>
      </c>
      <c r="K26" s="156">
        <v>15.623047621984227</v>
      </c>
      <c r="L26" s="156">
        <v>15.791186762853402</v>
      </c>
      <c r="M26" s="156">
        <v>15.375244650700285</v>
      </c>
      <c r="N26" s="156">
        <v>15.070595215201349</v>
      </c>
      <c r="O26" s="156">
        <v>14.908030312181607</v>
      </c>
      <c r="P26" s="156">
        <v>14.500625786073776</v>
      </c>
      <c r="Q26" s="156">
        <v>14.541005165026489</v>
      </c>
    </row>
    <row r="27" spans="1:17" ht="12" customHeight="1" x14ac:dyDescent="0.25">
      <c r="A27" s="23" t="s">
        <v>60</v>
      </c>
      <c r="B27" s="156">
        <v>0.43367100885012266</v>
      </c>
      <c r="C27" s="156">
        <v>0.29470483576100198</v>
      </c>
      <c r="D27" s="156">
        <v>0.39797278116503138</v>
      </c>
      <c r="E27" s="156">
        <v>6.0373045941939776E-2</v>
      </c>
      <c r="F27" s="156">
        <v>0.19125337729598027</v>
      </c>
      <c r="G27" s="156">
        <v>0.24938579143856224</v>
      </c>
      <c r="H27" s="156">
        <v>0.34546537751598527</v>
      </c>
      <c r="I27" s="156">
        <v>0.17678689365156328</v>
      </c>
      <c r="J27" s="156">
        <v>0.38614958420871287</v>
      </c>
      <c r="K27" s="156">
        <v>0.25627599212721197</v>
      </c>
      <c r="L27" s="156">
        <v>0.28676895927770452</v>
      </c>
      <c r="M27" s="156">
        <v>0.27412043526765278</v>
      </c>
      <c r="N27" s="156">
        <v>0.3290211354570261</v>
      </c>
      <c r="O27" s="156">
        <v>0.29853972489779967</v>
      </c>
      <c r="P27" s="156">
        <v>0.33442990051062738</v>
      </c>
      <c r="Q27" s="156">
        <v>0.40110942286794915</v>
      </c>
    </row>
    <row r="28" spans="1:17" ht="12.95" customHeight="1" x14ac:dyDescent="0.25">
      <c r="A28" s="158" t="s">
        <v>112</v>
      </c>
      <c r="B28" s="157">
        <f t="shared" ref="B28:Q28" si="11">B29</f>
        <v>0.26252312669317485</v>
      </c>
      <c r="C28" s="157">
        <f t="shared" si="11"/>
        <v>0.32005422535582678</v>
      </c>
      <c r="D28" s="157">
        <f t="shared" si="11"/>
        <v>0.42190255273023286</v>
      </c>
      <c r="E28" s="157">
        <f t="shared" si="11"/>
        <v>0.45637525686352781</v>
      </c>
      <c r="F28" s="157">
        <f t="shared" si="11"/>
        <v>0.50836261683790196</v>
      </c>
      <c r="G28" s="157">
        <f t="shared" si="11"/>
        <v>0.54286165811030695</v>
      </c>
      <c r="H28" s="157">
        <f t="shared" si="11"/>
        <v>0.63515307091967921</v>
      </c>
      <c r="I28" s="157">
        <f t="shared" si="11"/>
        <v>0.73127436753599706</v>
      </c>
      <c r="J28" s="157">
        <f t="shared" si="11"/>
        <v>0.73565645660157442</v>
      </c>
      <c r="K28" s="157">
        <f t="shared" si="11"/>
        <v>0.75079960165740967</v>
      </c>
      <c r="L28" s="157">
        <f t="shared" si="11"/>
        <v>0.73076506714359157</v>
      </c>
      <c r="M28" s="157">
        <f t="shared" si="11"/>
        <v>0.71754785207874416</v>
      </c>
      <c r="N28" s="157">
        <f t="shared" si="11"/>
        <v>0.65986681813295511</v>
      </c>
      <c r="O28" s="157">
        <f t="shared" si="11"/>
        <v>0.66208226571186801</v>
      </c>
      <c r="P28" s="157">
        <f t="shared" si="11"/>
        <v>0.7001681291832158</v>
      </c>
      <c r="Q28" s="157">
        <f t="shared" si="11"/>
        <v>0.64757776554619539</v>
      </c>
    </row>
    <row r="29" spans="1:17" ht="12" customHeight="1" x14ac:dyDescent="0.25">
      <c r="A29" s="23" t="s">
        <v>60</v>
      </c>
      <c r="B29" s="156">
        <v>0.26252312669317485</v>
      </c>
      <c r="C29" s="156">
        <v>0.32005422535582678</v>
      </c>
      <c r="D29" s="156">
        <v>0.42190255273023286</v>
      </c>
      <c r="E29" s="156">
        <v>0.45637525686352781</v>
      </c>
      <c r="F29" s="156">
        <v>0.50836261683790196</v>
      </c>
      <c r="G29" s="156">
        <v>0.54286165811030695</v>
      </c>
      <c r="H29" s="156">
        <v>0.63515307091967921</v>
      </c>
      <c r="I29" s="156">
        <v>0.73127436753599706</v>
      </c>
      <c r="J29" s="156">
        <v>0.73565645660157442</v>
      </c>
      <c r="K29" s="156">
        <v>0.75079960165740967</v>
      </c>
      <c r="L29" s="156">
        <v>0.73076506714359157</v>
      </c>
      <c r="M29" s="156">
        <v>0.71754785207874416</v>
      </c>
      <c r="N29" s="156">
        <v>0.65986681813295511</v>
      </c>
      <c r="O29" s="156">
        <v>0.66208226571186801</v>
      </c>
      <c r="P29" s="156">
        <v>0.7001681291832158</v>
      </c>
      <c r="Q29" s="156">
        <v>0.64757776554619539</v>
      </c>
    </row>
    <row r="30" spans="1:17" ht="12" customHeight="1" x14ac:dyDescent="0.25">
      <c r="A30" s="158" t="s">
        <v>63</v>
      </c>
      <c r="B30" s="157">
        <f t="shared" ref="B30:Q30" si="12">SUM(B31:B32,B35:B36)</f>
        <v>4.0923255257649744</v>
      </c>
      <c r="C30" s="157">
        <f t="shared" si="12"/>
        <v>3.5411580265691285</v>
      </c>
      <c r="D30" s="157">
        <f t="shared" si="12"/>
        <v>3.7113766452774133</v>
      </c>
      <c r="E30" s="157">
        <f t="shared" si="12"/>
        <v>3.2033988745106523</v>
      </c>
      <c r="F30" s="157">
        <f t="shared" si="12"/>
        <v>3.307226219309634</v>
      </c>
      <c r="G30" s="157">
        <f t="shared" si="12"/>
        <v>3.2757316218576902</v>
      </c>
      <c r="H30" s="157">
        <f t="shared" si="12"/>
        <v>3.6605020622198312</v>
      </c>
      <c r="I30" s="157">
        <f t="shared" si="12"/>
        <v>3.7741839439004981</v>
      </c>
      <c r="J30" s="157">
        <f t="shared" si="12"/>
        <v>3.8647830873676652</v>
      </c>
      <c r="K30" s="157">
        <f t="shared" si="12"/>
        <v>3.6219610520642029</v>
      </c>
      <c r="L30" s="157">
        <f t="shared" si="12"/>
        <v>3.575245318642271</v>
      </c>
      <c r="M30" s="157">
        <f t="shared" si="12"/>
        <v>3.5605220626487344</v>
      </c>
      <c r="N30" s="157">
        <f t="shared" si="12"/>
        <v>3.577295033285754</v>
      </c>
      <c r="O30" s="157">
        <f t="shared" si="12"/>
        <v>3.5023430202706645</v>
      </c>
      <c r="P30" s="157">
        <f t="shared" si="12"/>
        <v>3.8329600782518689</v>
      </c>
      <c r="Q30" s="157">
        <f t="shared" si="12"/>
        <v>3.4795168178497349</v>
      </c>
    </row>
    <row r="31" spans="1:17" ht="12" customHeight="1" x14ac:dyDescent="0.25">
      <c r="A31" s="167" t="s">
        <v>169</v>
      </c>
      <c r="B31" s="132">
        <v>0.14802351859590965</v>
      </c>
      <c r="C31" s="132">
        <v>0.13371694291569</v>
      </c>
      <c r="D31" s="132">
        <v>0.14250629247803381</v>
      </c>
      <c r="E31" s="132">
        <v>0.13582489956737223</v>
      </c>
      <c r="F31" s="132">
        <v>0.13996881574480988</v>
      </c>
      <c r="G31" s="132">
        <v>0.14033403840743972</v>
      </c>
      <c r="H31" s="132">
        <v>0.15722250869707124</v>
      </c>
      <c r="I31" s="132">
        <v>0.17505108490067531</v>
      </c>
      <c r="J31" s="132">
        <v>0.17218776237975447</v>
      </c>
      <c r="K31" s="132">
        <v>0.16970612989961623</v>
      </c>
      <c r="L31" s="132">
        <v>0.16940400854802898</v>
      </c>
      <c r="M31" s="132">
        <v>0.17285726305322247</v>
      </c>
      <c r="N31" s="132">
        <v>0.17228114570594022</v>
      </c>
      <c r="O31" s="132">
        <v>0.17382159792421603</v>
      </c>
      <c r="P31" s="132">
        <v>0.19138540879122043</v>
      </c>
      <c r="Q31" s="132">
        <v>0.17090749820470538</v>
      </c>
    </row>
    <row r="32" spans="1:17" ht="12" customHeight="1" x14ac:dyDescent="0.25">
      <c r="A32" s="167" t="s">
        <v>168</v>
      </c>
      <c r="B32" s="132">
        <f t="shared" ref="B32:Q32" si="13">SUM(B33:B34)</f>
        <v>2.1467189572730795E-3</v>
      </c>
      <c r="C32" s="132">
        <f t="shared" si="13"/>
        <v>2.1596271323671467E-3</v>
      </c>
      <c r="D32" s="132">
        <f t="shared" si="13"/>
        <v>2.4634270262575823E-3</v>
      </c>
      <c r="E32" s="132">
        <f t="shared" si="13"/>
        <v>2.7273873146620108E-3</v>
      </c>
      <c r="F32" s="132">
        <f t="shared" si="13"/>
        <v>3.200110788601719E-3</v>
      </c>
      <c r="G32" s="132">
        <f t="shared" si="13"/>
        <v>3.6300788131565661E-3</v>
      </c>
      <c r="H32" s="132">
        <f t="shared" si="13"/>
        <v>4.9428110251404827E-3</v>
      </c>
      <c r="I32" s="132">
        <f t="shared" si="13"/>
        <v>6.4919535215607026E-3</v>
      </c>
      <c r="J32" s="132">
        <f t="shared" si="13"/>
        <v>8.0763652585147186E-3</v>
      </c>
      <c r="K32" s="132">
        <f t="shared" si="13"/>
        <v>9.1514868367386717E-3</v>
      </c>
      <c r="L32" s="132">
        <f t="shared" si="13"/>
        <v>1.0008518556227895E-2</v>
      </c>
      <c r="M32" s="132">
        <f t="shared" si="13"/>
        <v>1.2604381204790831E-2</v>
      </c>
      <c r="N32" s="132">
        <f t="shared" si="13"/>
        <v>1.5608384882348324E-2</v>
      </c>
      <c r="O32" s="132">
        <f t="shared" si="13"/>
        <v>1.8730530028909214E-2</v>
      </c>
      <c r="P32" s="132">
        <f t="shared" si="13"/>
        <v>2.4736831760164689E-2</v>
      </c>
      <c r="Q32" s="132">
        <f t="shared" si="13"/>
        <v>2.483595332034428E-2</v>
      </c>
    </row>
    <row r="33" spans="1:17" ht="12" customHeight="1" x14ac:dyDescent="0.25">
      <c r="A33" s="166" t="s">
        <v>57</v>
      </c>
      <c r="B33" s="165">
        <v>1.7029254351741637E-3</v>
      </c>
      <c r="C33" s="165">
        <v>1.7109451357322615E-3</v>
      </c>
      <c r="D33" s="165">
        <v>1.9482217805314441E-3</v>
      </c>
      <c r="E33" s="165">
        <v>2.1533215785071256E-3</v>
      </c>
      <c r="F33" s="165">
        <v>2.5222103431242838E-3</v>
      </c>
      <c r="G33" s="165">
        <v>2.8561135018343713E-3</v>
      </c>
      <c r="H33" s="165">
        <v>3.8830429609121148E-3</v>
      </c>
      <c r="I33" s="165">
        <v>5.0921496147804026E-3</v>
      </c>
      <c r="J33" s="165">
        <v>6.3252647404808144E-3</v>
      </c>
      <c r="K33" s="165">
        <v>7.1561208256721142E-3</v>
      </c>
      <c r="L33" s="165">
        <v>7.8144429749574442E-3</v>
      </c>
      <c r="M33" s="165">
        <v>9.8377290263008416E-3</v>
      </c>
      <c r="N33" s="165">
        <v>1.2164792207956566E-2</v>
      </c>
      <c r="O33" s="165">
        <v>1.4573303536109906E-2</v>
      </c>
      <c r="P33" s="165">
        <v>1.9211218882460399E-2</v>
      </c>
      <c r="Q33" s="165">
        <v>1.9251370181296964E-2</v>
      </c>
    </row>
    <row r="34" spans="1:17" ht="12" customHeight="1" x14ac:dyDescent="0.25">
      <c r="A34" s="147" t="s">
        <v>59</v>
      </c>
      <c r="B34" s="164">
        <v>4.4379352209891564E-4</v>
      </c>
      <c r="C34" s="164">
        <v>4.4868199663488495E-4</v>
      </c>
      <c r="D34" s="164">
        <v>5.1520524572613814E-4</v>
      </c>
      <c r="E34" s="164">
        <v>5.7406573615488522E-4</v>
      </c>
      <c r="F34" s="164">
        <v>6.7790044547743516E-4</v>
      </c>
      <c r="G34" s="164">
        <v>7.7396531132219485E-4</v>
      </c>
      <c r="H34" s="164">
        <v>1.0597680642283676E-3</v>
      </c>
      <c r="I34" s="164">
        <v>1.3998039067802997E-3</v>
      </c>
      <c r="J34" s="164">
        <v>1.7511005180339035E-3</v>
      </c>
      <c r="K34" s="164">
        <v>1.9953660110665575E-3</v>
      </c>
      <c r="L34" s="164">
        <v>2.1940755812704504E-3</v>
      </c>
      <c r="M34" s="164">
        <v>2.7666521784899898E-3</v>
      </c>
      <c r="N34" s="164">
        <v>3.4435926743917582E-3</v>
      </c>
      <c r="O34" s="164">
        <v>4.1572264927993091E-3</v>
      </c>
      <c r="P34" s="164">
        <v>5.5256128777042904E-3</v>
      </c>
      <c r="Q34" s="164">
        <v>5.5845831390473159E-3</v>
      </c>
    </row>
    <row r="35" spans="1:17" ht="12" customHeight="1" x14ac:dyDescent="0.25">
      <c r="A35" s="163" t="s">
        <v>142</v>
      </c>
      <c r="B35" s="162">
        <v>3.8853134060176227</v>
      </c>
      <c r="C35" s="162">
        <v>3.3513904556179659</v>
      </c>
      <c r="D35" s="162">
        <v>3.5041981325632028</v>
      </c>
      <c r="E35" s="162">
        <v>3.0008242546039798</v>
      </c>
      <c r="F35" s="162">
        <v>3.0885303195703124</v>
      </c>
      <c r="G35" s="162">
        <v>3.0473754229317063</v>
      </c>
      <c r="H35" s="162">
        <v>3.3879391744681642</v>
      </c>
      <c r="I35" s="162">
        <v>3.4572821328292349</v>
      </c>
      <c r="J35" s="162">
        <v>3.5154922514829594</v>
      </c>
      <c r="K35" s="162">
        <v>3.2608564348388764</v>
      </c>
      <c r="L35" s="162">
        <v>3.1984206171888561</v>
      </c>
      <c r="M35" s="162">
        <v>3.1384692202578779</v>
      </c>
      <c r="N35" s="162">
        <v>3.1015417290073262</v>
      </c>
      <c r="O35" s="162">
        <v>2.9786018782356658</v>
      </c>
      <c r="P35" s="162">
        <v>3.1907429059245467</v>
      </c>
      <c r="Q35" s="162">
        <v>2.8596026575476623</v>
      </c>
    </row>
    <row r="36" spans="1:17" ht="12" customHeight="1" x14ac:dyDescent="0.25">
      <c r="A36" s="161" t="s">
        <v>141</v>
      </c>
      <c r="B36" s="160">
        <f t="shared" ref="B36:Q36" si="14">SUM(B37:B38)</f>
        <v>5.6841882194168483E-2</v>
      </c>
      <c r="C36" s="160">
        <f t="shared" si="14"/>
        <v>5.3891000903105397E-2</v>
      </c>
      <c r="D36" s="160">
        <f t="shared" si="14"/>
        <v>6.2208793209919303E-2</v>
      </c>
      <c r="E36" s="160">
        <f t="shared" si="14"/>
        <v>6.4022333024638292E-2</v>
      </c>
      <c r="F36" s="160">
        <f t="shared" si="14"/>
        <v>7.5526973205910106E-2</v>
      </c>
      <c r="G36" s="160">
        <f t="shared" si="14"/>
        <v>8.4392081705387478E-2</v>
      </c>
      <c r="H36" s="160">
        <f t="shared" si="14"/>
        <v>0.1103975680294552</v>
      </c>
      <c r="I36" s="160">
        <f t="shared" si="14"/>
        <v>0.13535877264902729</v>
      </c>
      <c r="J36" s="160">
        <f t="shared" si="14"/>
        <v>0.16902670824643684</v>
      </c>
      <c r="K36" s="160">
        <f t="shared" si="14"/>
        <v>0.18224700048897194</v>
      </c>
      <c r="L36" s="160">
        <f t="shared" si="14"/>
        <v>0.19741217434915825</v>
      </c>
      <c r="M36" s="160">
        <f t="shared" si="14"/>
        <v>0.23659119813284321</v>
      </c>
      <c r="N36" s="160">
        <f t="shared" si="14"/>
        <v>0.28786377369013938</v>
      </c>
      <c r="O36" s="160">
        <f t="shared" si="14"/>
        <v>0.33118901408187346</v>
      </c>
      <c r="P36" s="160">
        <f t="shared" si="14"/>
        <v>0.42609493177593749</v>
      </c>
      <c r="Q36" s="160">
        <f t="shared" si="14"/>
        <v>0.42417070877702284</v>
      </c>
    </row>
    <row r="37" spans="1:17" ht="12" customHeight="1" x14ac:dyDescent="0.25">
      <c r="A37" s="148" t="s">
        <v>60</v>
      </c>
      <c r="B37" s="156">
        <v>4.357245588341091E-2</v>
      </c>
      <c r="C37" s="156">
        <v>4.1148432198674666E-2</v>
      </c>
      <c r="D37" s="156">
        <v>4.7595698967505214E-2</v>
      </c>
      <c r="E37" s="156">
        <v>4.8044170034993984E-2</v>
      </c>
      <c r="F37" s="156">
        <v>5.7029975336454368E-2</v>
      </c>
      <c r="G37" s="156">
        <v>6.3882000955349322E-2</v>
      </c>
      <c r="H37" s="156">
        <v>8.3951537699392759E-2</v>
      </c>
      <c r="I37" s="156">
        <v>0.10142559518466346</v>
      </c>
      <c r="J37" s="156">
        <v>0.12850818792637458</v>
      </c>
      <c r="K37" s="156">
        <v>0.13742426643550121</v>
      </c>
      <c r="L37" s="156">
        <v>0.14919237691532816</v>
      </c>
      <c r="M37" s="156">
        <v>0.1783944268695187</v>
      </c>
      <c r="N37" s="156">
        <v>0.2179541251497478</v>
      </c>
      <c r="O37" s="156">
        <v>0.24925895488670508</v>
      </c>
      <c r="P37" s="156">
        <v>0.32038361655821768</v>
      </c>
      <c r="Q37" s="156">
        <v>0.32099324651954209</v>
      </c>
    </row>
    <row r="38" spans="1:17" ht="12" customHeight="1" x14ac:dyDescent="0.25">
      <c r="A38" s="148" t="s">
        <v>59</v>
      </c>
      <c r="B38" s="156">
        <v>1.3269426310757575E-2</v>
      </c>
      <c r="C38" s="156">
        <v>1.274256870443073E-2</v>
      </c>
      <c r="D38" s="156">
        <v>1.4613094242414092E-2</v>
      </c>
      <c r="E38" s="156">
        <v>1.5978162989644305E-2</v>
      </c>
      <c r="F38" s="156">
        <v>1.8496997869455738E-2</v>
      </c>
      <c r="G38" s="156">
        <v>2.0510080750038157E-2</v>
      </c>
      <c r="H38" s="156">
        <v>2.6446030330062448E-2</v>
      </c>
      <c r="I38" s="156">
        <v>3.3933177464363834E-2</v>
      </c>
      <c r="J38" s="156">
        <v>4.0518520320062264E-2</v>
      </c>
      <c r="K38" s="156">
        <v>4.4822734053470731E-2</v>
      </c>
      <c r="L38" s="156">
        <v>4.8219797433830106E-2</v>
      </c>
      <c r="M38" s="156">
        <v>5.8196771263324509E-2</v>
      </c>
      <c r="N38" s="156">
        <v>6.9909648540391611E-2</v>
      </c>
      <c r="O38" s="156">
        <v>8.1930059195168381E-2</v>
      </c>
      <c r="P38" s="156">
        <v>0.10571131521771981</v>
      </c>
      <c r="Q38" s="156">
        <v>0.10317746225748074</v>
      </c>
    </row>
    <row r="39" spans="1:17" ht="12" customHeight="1" x14ac:dyDescent="0.25">
      <c r="A39" s="158" t="s">
        <v>62</v>
      </c>
      <c r="B39" s="157">
        <f t="shared" ref="B39:Q39" si="15">SUM(B40:B41)</f>
        <v>2.4583109040964377</v>
      </c>
      <c r="C39" s="157">
        <f t="shared" si="15"/>
        <v>2.1511183060070187</v>
      </c>
      <c r="D39" s="157">
        <f t="shared" si="15"/>
        <v>2.162234851168984</v>
      </c>
      <c r="E39" s="157">
        <f t="shared" si="15"/>
        <v>1.8756894645062825</v>
      </c>
      <c r="F39" s="157">
        <f t="shared" si="15"/>
        <v>1.9160873770637181</v>
      </c>
      <c r="G39" s="157">
        <f t="shared" si="15"/>
        <v>1.8885915733723118</v>
      </c>
      <c r="H39" s="157">
        <f t="shared" si="15"/>
        <v>2.0932445683889989</v>
      </c>
      <c r="I39" s="157">
        <f t="shared" si="15"/>
        <v>2.1949870196881882</v>
      </c>
      <c r="J39" s="157">
        <f t="shared" si="15"/>
        <v>2.270903293851553</v>
      </c>
      <c r="K39" s="157">
        <f t="shared" si="15"/>
        <v>2.1931307822983754</v>
      </c>
      <c r="L39" s="157">
        <f t="shared" si="15"/>
        <v>2.0669103331973475</v>
      </c>
      <c r="M39" s="157">
        <f t="shared" si="15"/>
        <v>2.0930825257897236</v>
      </c>
      <c r="N39" s="157">
        <f t="shared" si="15"/>
        <v>2.1499988411419402</v>
      </c>
      <c r="O39" s="157">
        <f t="shared" si="15"/>
        <v>2.0751205625897096</v>
      </c>
      <c r="P39" s="157">
        <f t="shared" si="15"/>
        <v>2.2414551427066165</v>
      </c>
      <c r="Q39" s="157">
        <f t="shared" si="15"/>
        <v>2.0270067836809877</v>
      </c>
    </row>
    <row r="40" spans="1:17" ht="12" customHeight="1" x14ac:dyDescent="0.25">
      <c r="A40" s="23" t="s">
        <v>57</v>
      </c>
      <c r="B40" s="156">
        <v>0.57320464025250162</v>
      </c>
      <c r="C40" s="156">
        <v>0.5354565427038579</v>
      </c>
      <c r="D40" s="156">
        <v>0.55173635550456235</v>
      </c>
      <c r="E40" s="156">
        <v>0.51644959585545647</v>
      </c>
      <c r="F40" s="156">
        <v>0.54634275048690994</v>
      </c>
      <c r="G40" s="156">
        <v>0.51489511543300137</v>
      </c>
      <c r="H40" s="156">
        <v>0.58474191704633594</v>
      </c>
      <c r="I40" s="156">
        <v>0.59713368847992676</v>
      </c>
      <c r="J40" s="156">
        <v>0.78221907153221348</v>
      </c>
      <c r="K40" s="156">
        <v>0.83586425215444748</v>
      </c>
      <c r="L40" s="156">
        <v>0.70278234061712819</v>
      </c>
      <c r="M40" s="156">
        <v>0.61644947695134089</v>
      </c>
      <c r="N40" s="156">
        <v>0.55110343054939182</v>
      </c>
      <c r="O40" s="156">
        <v>0.5166541507215483</v>
      </c>
      <c r="P40" s="156">
        <v>0.48338477529351942</v>
      </c>
      <c r="Q40" s="156">
        <v>0.44249534373424931</v>
      </c>
    </row>
    <row r="41" spans="1:17" ht="12" customHeight="1" x14ac:dyDescent="0.25">
      <c r="A41" s="29" t="s">
        <v>140</v>
      </c>
      <c r="B41" s="57">
        <v>1.885106263843936</v>
      </c>
      <c r="C41" s="57">
        <v>1.6156617633031607</v>
      </c>
      <c r="D41" s="57">
        <v>1.6104984956644215</v>
      </c>
      <c r="E41" s="57">
        <v>1.359239868650826</v>
      </c>
      <c r="F41" s="57">
        <v>1.3697446265768083</v>
      </c>
      <c r="G41" s="57">
        <v>1.3736964579393103</v>
      </c>
      <c r="H41" s="57">
        <v>1.5085026513426629</v>
      </c>
      <c r="I41" s="57">
        <v>1.5978533312082615</v>
      </c>
      <c r="J41" s="57">
        <v>1.4886842223193395</v>
      </c>
      <c r="K41" s="57">
        <v>1.3572665301439277</v>
      </c>
      <c r="L41" s="57">
        <v>1.3641279925802192</v>
      </c>
      <c r="M41" s="57">
        <v>1.476633048838383</v>
      </c>
      <c r="N41" s="57">
        <v>1.5988954105925484</v>
      </c>
      <c r="O41" s="57">
        <v>1.5584664118681613</v>
      </c>
      <c r="P41" s="57">
        <v>1.7580703674130969</v>
      </c>
      <c r="Q41" s="57">
        <v>1.5845114399467386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302.79307430267113</v>
      </c>
      <c r="C43" s="168">
        <f t="shared" si="16"/>
        <v>323.44553691740288</v>
      </c>
      <c r="D43" s="168">
        <f t="shared" si="16"/>
        <v>359.91886542057483</v>
      </c>
      <c r="E43" s="168">
        <f t="shared" si="16"/>
        <v>357.83489534624101</v>
      </c>
      <c r="F43" s="168">
        <f t="shared" si="16"/>
        <v>358.32234849485269</v>
      </c>
      <c r="G43" s="168">
        <f t="shared" si="16"/>
        <v>326.87994551290581</v>
      </c>
      <c r="H43" s="168">
        <f t="shared" si="16"/>
        <v>285.75248998648487</v>
      </c>
      <c r="I43" s="168">
        <f t="shared" si="16"/>
        <v>230.74580856204381</v>
      </c>
      <c r="J43" s="168">
        <f t="shared" si="16"/>
        <v>197.79389288793379</v>
      </c>
      <c r="K43" s="168">
        <f t="shared" si="16"/>
        <v>196.15797643352249</v>
      </c>
      <c r="L43" s="168">
        <f t="shared" si="16"/>
        <v>184.68589321621866</v>
      </c>
      <c r="M43" s="168">
        <f t="shared" si="16"/>
        <v>163.6957097377155</v>
      </c>
      <c r="N43" s="168">
        <f t="shared" si="16"/>
        <v>131.0571968849253</v>
      </c>
      <c r="O43" s="168">
        <f t="shared" si="16"/>
        <v>110.99226334110587</v>
      </c>
      <c r="P43" s="168">
        <f t="shared" si="16"/>
        <v>88.941643794762413</v>
      </c>
      <c r="Q43" s="168">
        <f t="shared" si="16"/>
        <v>107.74635619944439</v>
      </c>
    </row>
    <row r="44" spans="1:17" ht="12.95" customHeight="1" x14ac:dyDescent="0.25">
      <c r="A44" s="158" t="s">
        <v>65</v>
      </c>
      <c r="B44" s="157">
        <f t="shared" ref="B44" si="17">SUM(B45:B46)</f>
        <v>215.7883760505002</v>
      </c>
      <c r="C44" s="157">
        <f t="shared" ref="C44:Q44" si="18">SUM(C45:C46)</f>
        <v>235.51293617906904</v>
      </c>
      <c r="D44" s="157">
        <f t="shared" si="18"/>
        <v>264.81481973490082</v>
      </c>
      <c r="E44" s="157">
        <f t="shared" si="18"/>
        <v>265.45235931308429</v>
      </c>
      <c r="F44" s="157">
        <f t="shared" si="18"/>
        <v>261.94044519731909</v>
      </c>
      <c r="G44" s="157">
        <f t="shared" si="18"/>
        <v>240.60448681959704</v>
      </c>
      <c r="H44" s="157">
        <f t="shared" si="18"/>
        <v>203.93262303700607</v>
      </c>
      <c r="I44" s="157">
        <f t="shared" si="18"/>
        <v>160.86224642484413</v>
      </c>
      <c r="J44" s="157">
        <f t="shared" si="18"/>
        <v>136.99505619965876</v>
      </c>
      <c r="K44" s="157">
        <f t="shared" si="18"/>
        <v>136.64106451210134</v>
      </c>
      <c r="L44" s="157">
        <f t="shared" si="18"/>
        <v>130.65605741572227</v>
      </c>
      <c r="M44" s="157">
        <f t="shared" si="18"/>
        <v>114.72446965198093</v>
      </c>
      <c r="N44" s="157">
        <f t="shared" si="18"/>
        <v>91.589345222455819</v>
      </c>
      <c r="O44" s="157">
        <f t="shared" si="18"/>
        <v>77.484598630441397</v>
      </c>
      <c r="P44" s="157">
        <f t="shared" si="18"/>
        <v>59.799198011094184</v>
      </c>
      <c r="Q44" s="157">
        <f t="shared" si="18"/>
        <v>75.209838878037729</v>
      </c>
    </row>
    <row r="45" spans="1:17" ht="12" customHeight="1" x14ac:dyDescent="0.25">
      <c r="A45" s="23" t="s">
        <v>166</v>
      </c>
      <c r="B45" s="156">
        <v>210.51622031084085</v>
      </c>
      <c r="C45" s="156">
        <v>231.54235455576796</v>
      </c>
      <c r="D45" s="156">
        <v>258.75261224791547</v>
      </c>
      <c r="E45" s="156">
        <v>264.50060694178399</v>
      </c>
      <c r="F45" s="156">
        <v>258.95220262247074</v>
      </c>
      <c r="G45" s="156">
        <v>237.05533779131474</v>
      </c>
      <c r="H45" s="156">
        <v>199.83003038823625</v>
      </c>
      <c r="I45" s="156">
        <v>159.21687628889433</v>
      </c>
      <c r="J45" s="156">
        <v>133.85586265388568</v>
      </c>
      <c r="K45" s="156">
        <v>134.50998340429342</v>
      </c>
      <c r="L45" s="156">
        <v>128.40268922714401</v>
      </c>
      <c r="M45" s="156">
        <v>112.78110683009898</v>
      </c>
      <c r="N45" s="156">
        <v>89.682848506936764</v>
      </c>
      <c r="O45" s="156">
        <v>75.992116408881188</v>
      </c>
      <c r="P45" s="156">
        <v>58.495221263762879</v>
      </c>
      <c r="Q45" s="156">
        <v>73.267087330095663</v>
      </c>
    </row>
    <row r="46" spans="1:17" ht="12" customHeight="1" x14ac:dyDescent="0.25">
      <c r="A46" s="23" t="s">
        <v>60</v>
      </c>
      <c r="B46" s="156">
        <v>5.2721557396593628</v>
      </c>
      <c r="C46" s="156">
        <v>3.9705816233010869</v>
      </c>
      <c r="D46" s="156">
        <v>6.0622074869853613</v>
      </c>
      <c r="E46" s="156">
        <v>0.95175237130029888</v>
      </c>
      <c r="F46" s="156">
        <v>2.9882425748483681</v>
      </c>
      <c r="G46" s="156">
        <v>3.5491490282823142</v>
      </c>
      <c r="H46" s="156">
        <v>4.102592648769809</v>
      </c>
      <c r="I46" s="156">
        <v>1.6453701359498143</v>
      </c>
      <c r="J46" s="156">
        <v>3.1391935457730806</v>
      </c>
      <c r="K46" s="156">
        <v>2.1310811078079124</v>
      </c>
      <c r="L46" s="156">
        <v>2.2533681885782766</v>
      </c>
      <c r="M46" s="156">
        <v>1.9433628218819463</v>
      </c>
      <c r="N46" s="156">
        <v>1.9064967155190566</v>
      </c>
      <c r="O46" s="156">
        <v>1.4924822215602069</v>
      </c>
      <c r="P46" s="156">
        <v>1.303976747331302</v>
      </c>
      <c r="Q46" s="156">
        <v>1.9427515479420612</v>
      </c>
    </row>
    <row r="47" spans="1:17" ht="12.95" customHeight="1" x14ac:dyDescent="0.25">
      <c r="A47" s="158" t="s">
        <v>112</v>
      </c>
      <c r="B47" s="157">
        <f t="shared" ref="B47:Q47" si="19">B48</f>
        <v>3.1197228975349156</v>
      </c>
      <c r="C47" s="157">
        <f t="shared" si="19"/>
        <v>4.3483123855209165</v>
      </c>
      <c r="D47" s="157">
        <f t="shared" si="19"/>
        <v>5.8336381330367342</v>
      </c>
      <c r="E47" s="157">
        <f t="shared" si="19"/>
        <v>6.8967536236651803</v>
      </c>
      <c r="F47" s="157">
        <f t="shared" si="19"/>
        <v>7.780084302089521</v>
      </c>
      <c r="G47" s="157">
        <f t="shared" si="19"/>
        <v>7.5511692366541778</v>
      </c>
      <c r="H47" s="157">
        <f t="shared" si="19"/>
        <v>7.6824094866729489</v>
      </c>
      <c r="I47" s="157">
        <f t="shared" si="19"/>
        <v>7.1330143289244692</v>
      </c>
      <c r="J47" s="157">
        <f t="shared" si="19"/>
        <v>6.4670753932672618</v>
      </c>
      <c r="K47" s="157">
        <f t="shared" si="19"/>
        <v>6.3828548542637131</v>
      </c>
      <c r="L47" s="157">
        <f t="shared" si="19"/>
        <v>5.6877432734980804</v>
      </c>
      <c r="M47" s="157">
        <f t="shared" si="19"/>
        <v>4.849443215043296</v>
      </c>
      <c r="N47" s="157">
        <f t="shared" si="19"/>
        <v>3.579074500132255</v>
      </c>
      <c r="O47" s="157">
        <f t="shared" si="19"/>
        <v>3.1528605792609445</v>
      </c>
      <c r="P47" s="157">
        <f t="shared" si="19"/>
        <v>2.8631105050897383</v>
      </c>
      <c r="Q47" s="157">
        <f t="shared" si="19"/>
        <v>3.2901311190524449</v>
      </c>
    </row>
    <row r="48" spans="1:17" ht="12" customHeight="1" x14ac:dyDescent="0.25">
      <c r="A48" s="23" t="s">
        <v>60</v>
      </c>
      <c r="B48" s="156">
        <v>3.1197228975349156</v>
      </c>
      <c r="C48" s="156">
        <v>4.3483123855209165</v>
      </c>
      <c r="D48" s="156">
        <v>5.8336381330367342</v>
      </c>
      <c r="E48" s="156">
        <v>6.8967536236651803</v>
      </c>
      <c r="F48" s="156">
        <v>7.780084302089521</v>
      </c>
      <c r="G48" s="156">
        <v>7.5511692366541778</v>
      </c>
      <c r="H48" s="156">
        <v>7.6824094866729489</v>
      </c>
      <c r="I48" s="156">
        <v>7.1330143289244692</v>
      </c>
      <c r="J48" s="156">
        <v>6.4670753932672618</v>
      </c>
      <c r="K48" s="156">
        <v>6.3828548542637131</v>
      </c>
      <c r="L48" s="156">
        <v>5.6877432734980804</v>
      </c>
      <c r="M48" s="156">
        <v>4.849443215043296</v>
      </c>
      <c r="N48" s="156">
        <v>3.579074500132255</v>
      </c>
      <c r="O48" s="156">
        <v>3.1528605792609445</v>
      </c>
      <c r="P48" s="156">
        <v>2.8631105050897383</v>
      </c>
      <c r="Q48" s="156">
        <v>3.2901311190524449</v>
      </c>
    </row>
    <row r="49" spans="1:17" ht="12" customHeight="1" x14ac:dyDescent="0.25">
      <c r="A49" s="158" t="s">
        <v>63</v>
      </c>
      <c r="B49" s="157">
        <f t="shared" ref="B49:Q49" si="20">SUM(B50:B51,B54:B55)</f>
        <v>54.675008080293807</v>
      </c>
      <c r="C49" s="157">
        <f t="shared" si="20"/>
        <v>54.143367351280986</v>
      </c>
      <c r="D49" s="157">
        <f t="shared" si="20"/>
        <v>59.229219143563348</v>
      </c>
      <c r="E49" s="157">
        <f t="shared" si="20"/>
        <v>56.938163714040819</v>
      </c>
      <c r="F49" s="157">
        <f t="shared" si="20"/>
        <v>59.028803520466859</v>
      </c>
      <c r="G49" s="157">
        <f t="shared" si="20"/>
        <v>52.214316683190766</v>
      </c>
      <c r="H49" s="157">
        <f t="shared" si="20"/>
        <v>48.855045602439468</v>
      </c>
      <c r="I49" s="157">
        <f t="shared" si="20"/>
        <v>41.723531181836762</v>
      </c>
      <c r="J49" s="157">
        <f t="shared" si="20"/>
        <v>35.420939905132677</v>
      </c>
      <c r="K49" s="157">
        <f t="shared" si="20"/>
        <v>34.665584112175956</v>
      </c>
      <c r="L49" s="157">
        <f t="shared" si="20"/>
        <v>31.942020351130939</v>
      </c>
      <c r="M49" s="157">
        <f t="shared" si="20"/>
        <v>29.185404741264104</v>
      </c>
      <c r="N49" s="157">
        <f t="shared" si="20"/>
        <v>23.441513293986798</v>
      </c>
      <c r="O49" s="157">
        <f t="shared" si="20"/>
        <v>20.03797437375664</v>
      </c>
      <c r="P49" s="157">
        <f t="shared" si="20"/>
        <v>17.409478503732213</v>
      </c>
      <c r="Q49" s="157">
        <f t="shared" si="20"/>
        <v>19.206754659125647</v>
      </c>
    </row>
    <row r="50" spans="1:17" ht="12" customHeight="1" x14ac:dyDescent="0.25">
      <c r="A50" s="167" t="s">
        <v>165</v>
      </c>
      <c r="B50" s="132">
        <v>34.487073841203291</v>
      </c>
      <c r="C50" s="132">
        <v>33.606806830629232</v>
      </c>
      <c r="D50" s="132">
        <v>41.125454474393607</v>
      </c>
      <c r="E50" s="132">
        <v>39.547921250703752</v>
      </c>
      <c r="F50" s="132">
        <v>40.368968283489963</v>
      </c>
      <c r="G50" s="132">
        <v>35.682904193143735</v>
      </c>
      <c r="H50" s="132">
        <v>33.274549412540253</v>
      </c>
      <c r="I50" s="132">
        <v>30.170587364014725</v>
      </c>
      <c r="J50" s="132">
        <v>25.085139350602002</v>
      </c>
      <c r="K50" s="132">
        <v>24.96438738174994</v>
      </c>
      <c r="L50" s="132">
        <v>23.855935172851627</v>
      </c>
      <c r="M50" s="132">
        <v>22.900956661508971</v>
      </c>
      <c r="N50" s="132">
        <v>18.447428857787433</v>
      </c>
      <c r="O50" s="132">
        <v>16.102431251915647</v>
      </c>
      <c r="P50" s="132">
        <v>14.224278355707449</v>
      </c>
      <c r="Q50" s="132">
        <v>15.520406098208738</v>
      </c>
    </row>
    <row r="51" spans="1:17" ht="12" customHeight="1" x14ac:dyDescent="0.25">
      <c r="A51" s="167" t="s">
        <v>164</v>
      </c>
      <c r="B51" s="132">
        <f t="shared" ref="B51:Q51" si="21">SUM(B52:B53)</f>
        <v>0.48343528074179526</v>
      </c>
      <c r="C51" s="132">
        <f t="shared" si="21"/>
        <v>0.52019926980026132</v>
      </c>
      <c r="D51" s="132">
        <f t="shared" si="21"/>
        <v>0.69870277820953663</v>
      </c>
      <c r="E51" s="132">
        <f t="shared" si="21"/>
        <v>0.80138522939433765</v>
      </c>
      <c r="F51" s="132">
        <f t="shared" si="21"/>
        <v>0.93982178627242996</v>
      </c>
      <c r="G51" s="132">
        <f t="shared" si="21"/>
        <v>0.94602293174192376</v>
      </c>
      <c r="H51" s="132">
        <f t="shared" si="21"/>
        <v>1.0438204757622072</v>
      </c>
      <c r="I51" s="132">
        <f t="shared" si="21"/>
        <v>1.121723207336784</v>
      </c>
      <c r="J51" s="132">
        <f t="shared" si="21"/>
        <v>1.1656264939436118</v>
      </c>
      <c r="K51" s="132">
        <f t="shared" si="21"/>
        <v>1.3356118597739259</v>
      </c>
      <c r="L51" s="132">
        <f t="shared" si="21"/>
        <v>1.4173962985699566</v>
      </c>
      <c r="M51" s="132">
        <f t="shared" si="21"/>
        <v>1.6568958949948418</v>
      </c>
      <c r="N51" s="132">
        <f t="shared" si="21"/>
        <v>1.6531045008643221</v>
      </c>
      <c r="O51" s="132">
        <f t="shared" si="21"/>
        <v>1.720191182311348</v>
      </c>
      <c r="P51" s="132">
        <f t="shared" si="21"/>
        <v>1.8268506284082524</v>
      </c>
      <c r="Q51" s="132">
        <f t="shared" si="21"/>
        <v>2.2326194522051619</v>
      </c>
    </row>
    <row r="52" spans="1:17" ht="12" customHeight="1" x14ac:dyDescent="0.25">
      <c r="A52" s="166" t="s">
        <v>163</v>
      </c>
      <c r="B52" s="165">
        <v>0.38691018968528113</v>
      </c>
      <c r="C52" s="165">
        <v>0.41318861360284126</v>
      </c>
      <c r="D52" s="165">
        <v>0.55847327769098587</v>
      </c>
      <c r="E52" s="165">
        <v>0.63323180751230257</v>
      </c>
      <c r="F52" s="165">
        <v>0.74511909403923227</v>
      </c>
      <c r="G52" s="165">
        <v>0.7487585230186794</v>
      </c>
      <c r="H52" s="165">
        <v>0.82493019922340249</v>
      </c>
      <c r="I52" s="165">
        <v>0.88515634709091318</v>
      </c>
      <c r="J52" s="165">
        <v>0.91740799551230612</v>
      </c>
      <c r="K52" s="165">
        <v>1.0519292139566827</v>
      </c>
      <c r="L52" s="165">
        <v>1.1126691195439629</v>
      </c>
      <c r="M52" s="165">
        <v>1.3012112079075673</v>
      </c>
      <c r="N52" s="165">
        <v>1.2965747278088027</v>
      </c>
      <c r="O52" s="165">
        <v>1.3471151373901333</v>
      </c>
      <c r="P52" s="165">
        <v>1.4283724144898726</v>
      </c>
      <c r="Q52" s="165">
        <v>1.7425493941179437</v>
      </c>
    </row>
    <row r="53" spans="1:17" ht="12" customHeight="1" x14ac:dyDescent="0.25">
      <c r="A53" s="147" t="s">
        <v>59</v>
      </c>
      <c r="B53" s="164">
        <v>9.652509105651412E-2</v>
      </c>
      <c r="C53" s="164">
        <v>0.10701065619742003</v>
      </c>
      <c r="D53" s="164">
        <v>0.14022950051855074</v>
      </c>
      <c r="E53" s="164">
        <v>0.16815342188203511</v>
      </c>
      <c r="F53" s="164">
        <v>0.19470269223319769</v>
      </c>
      <c r="G53" s="164">
        <v>0.19726440872324441</v>
      </c>
      <c r="H53" s="164">
        <v>0.21889027653880463</v>
      </c>
      <c r="I53" s="164">
        <v>0.2365668602458707</v>
      </c>
      <c r="J53" s="164">
        <v>0.24821849843130578</v>
      </c>
      <c r="K53" s="164">
        <v>0.28368264581724312</v>
      </c>
      <c r="L53" s="164">
        <v>0.30472717902599378</v>
      </c>
      <c r="M53" s="164">
        <v>0.35568468708727446</v>
      </c>
      <c r="N53" s="164">
        <v>0.35652977305551947</v>
      </c>
      <c r="O53" s="164">
        <v>0.3730760449212146</v>
      </c>
      <c r="P53" s="164">
        <v>0.3984782139183799</v>
      </c>
      <c r="Q53" s="164">
        <v>0.49007005808721793</v>
      </c>
    </row>
    <row r="54" spans="1:17" ht="12" customHeight="1" x14ac:dyDescent="0.25">
      <c r="A54" s="163" t="s">
        <v>142</v>
      </c>
      <c r="B54" s="162">
        <v>19.420289547377873</v>
      </c>
      <c r="C54" s="162">
        <v>19.699087470886735</v>
      </c>
      <c r="D54" s="162">
        <v>17.101594636904125</v>
      </c>
      <c r="E54" s="162">
        <v>16.242293227629727</v>
      </c>
      <c r="F54" s="162">
        <v>17.297101943669272</v>
      </c>
      <c r="G54" s="162">
        <v>15.165021453206579</v>
      </c>
      <c r="H54" s="162">
        <v>14.077791833912567</v>
      </c>
      <c r="I54" s="162">
        <v>10.038237317488575</v>
      </c>
      <c r="J54" s="162">
        <v>8.749332052300014</v>
      </c>
      <c r="K54" s="162">
        <v>7.9229284753276277</v>
      </c>
      <c r="L54" s="162">
        <v>6.2810097493173656</v>
      </c>
      <c r="M54" s="162">
        <v>4.30334923352404</v>
      </c>
      <c r="N54" s="162">
        <v>3.0571952029724971</v>
      </c>
      <c r="O54" s="162">
        <v>1.9936781068431471</v>
      </c>
      <c r="P54" s="162">
        <v>1.1982444402816788</v>
      </c>
      <c r="Q54" s="162">
        <v>1.265919717691572</v>
      </c>
    </row>
    <row r="55" spans="1:17" ht="12" customHeight="1" x14ac:dyDescent="0.25">
      <c r="A55" s="161" t="s">
        <v>141</v>
      </c>
      <c r="B55" s="160">
        <f t="shared" ref="B55:Q55" si="22">SUM(B56:B57)</f>
        <v>0.28420941097084229</v>
      </c>
      <c r="C55" s="160">
        <f t="shared" si="22"/>
        <v>0.31727377996476147</v>
      </c>
      <c r="D55" s="160">
        <f t="shared" si="22"/>
        <v>0.30346725405608072</v>
      </c>
      <c r="E55" s="160">
        <f t="shared" si="22"/>
        <v>0.34656400631301215</v>
      </c>
      <c r="F55" s="160">
        <f t="shared" si="22"/>
        <v>0.42291150703518787</v>
      </c>
      <c r="G55" s="160">
        <f t="shared" si="22"/>
        <v>0.42036810509853395</v>
      </c>
      <c r="H55" s="160">
        <f t="shared" si="22"/>
        <v>0.45888388022443866</v>
      </c>
      <c r="I55" s="160">
        <f t="shared" si="22"/>
        <v>0.39298329299667789</v>
      </c>
      <c r="J55" s="160">
        <f t="shared" si="22"/>
        <v>0.42084200828704682</v>
      </c>
      <c r="K55" s="160">
        <f t="shared" si="22"/>
        <v>0.44265639532446266</v>
      </c>
      <c r="L55" s="160">
        <f t="shared" si="22"/>
        <v>0.38767913039198731</v>
      </c>
      <c r="M55" s="160">
        <f t="shared" si="22"/>
        <v>0.32420295123624815</v>
      </c>
      <c r="N55" s="160">
        <f t="shared" si="22"/>
        <v>0.28378473236254637</v>
      </c>
      <c r="O55" s="160">
        <f t="shared" si="22"/>
        <v>0.22167383268649915</v>
      </c>
      <c r="P55" s="160">
        <f t="shared" si="22"/>
        <v>0.16010507933483173</v>
      </c>
      <c r="Q55" s="160">
        <f t="shared" si="22"/>
        <v>0.18780939102017247</v>
      </c>
    </row>
    <row r="56" spans="1:17" ht="12" customHeight="1" x14ac:dyDescent="0.25">
      <c r="A56" s="148" t="s">
        <v>60</v>
      </c>
      <c r="B56" s="156">
        <v>0.21786227941705447</v>
      </c>
      <c r="C56" s="156">
        <v>0.2422541501274087</v>
      </c>
      <c r="D56" s="156">
        <v>0.23218158278379145</v>
      </c>
      <c r="E56" s="156">
        <v>0.2600714353990094</v>
      </c>
      <c r="F56" s="156">
        <v>0.31933800325831391</v>
      </c>
      <c r="G56" s="156">
        <v>0.31820468400400426</v>
      </c>
      <c r="H56" s="156">
        <v>0.34895702919856886</v>
      </c>
      <c r="I56" s="156">
        <v>0.29446605941948506</v>
      </c>
      <c r="J56" s="156">
        <v>0.31995916177587141</v>
      </c>
      <c r="K56" s="156">
        <v>0.33378727906212385</v>
      </c>
      <c r="L56" s="156">
        <v>0.29298482291851946</v>
      </c>
      <c r="M56" s="156">
        <v>0.24445541563521211</v>
      </c>
      <c r="N56" s="156">
        <v>0.21486570637232227</v>
      </c>
      <c r="O56" s="156">
        <v>0.16683581130957342</v>
      </c>
      <c r="P56" s="156">
        <v>0.12038407528772792</v>
      </c>
      <c r="Q56" s="156">
        <v>0.14212566993190018</v>
      </c>
    </row>
    <row r="57" spans="1:17" ht="12" customHeight="1" x14ac:dyDescent="0.25">
      <c r="A57" s="148" t="s">
        <v>59</v>
      </c>
      <c r="B57" s="156">
        <v>6.6347131553787853E-2</v>
      </c>
      <c r="C57" s="156">
        <v>7.5019629837352789E-2</v>
      </c>
      <c r="D57" s="156">
        <v>7.1285671272289283E-2</v>
      </c>
      <c r="E57" s="156">
        <v>8.6492570914002739E-2</v>
      </c>
      <c r="F57" s="156">
        <v>0.10357350377687394</v>
      </c>
      <c r="G57" s="156">
        <v>0.10216342109452972</v>
      </c>
      <c r="H57" s="156">
        <v>0.10992685102586978</v>
      </c>
      <c r="I57" s="156">
        <v>9.8517233577192817E-2</v>
      </c>
      <c r="J57" s="156">
        <v>0.10088284651117542</v>
      </c>
      <c r="K57" s="156">
        <v>0.10886911626233878</v>
      </c>
      <c r="L57" s="156">
        <v>9.4694307473467826E-2</v>
      </c>
      <c r="M57" s="156">
        <v>7.9747535601036049E-2</v>
      </c>
      <c r="N57" s="156">
        <v>6.8919025990224106E-2</v>
      </c>
      <c r="O57" s="156">
        <v>5.4838021376925714E-2</v>
      </c>
      <c r="P57" s="156">
        <v>3.9721004047103818E-2</v>
      </c>
      <c r="Q57" s="156">
        <v>4.5683721088272303E-2</v>
      </c>
    </row>
    <row r="58" spans="1:17" ht="12" customHeight="1" x14ac:dyDescent="0.25">
      <c r="A58" s="158" t="s">
        <v>62</v>
      </c>
      <c r="B58" s="157">
        <f t="shared" ref="B58:Q58" si="23">SUM(B59:B60)</f>
        <v>29.209967274342219</v>
      </c>
      <c r="C58" s="157">
        <f t="shared" si="23"/>
        <v>29.44092100153193</v>
      </c>
      <c r="D58" s="157">
        <f t="shared" si="23"/>
        <v>30.041188409073946</v>
      </c>
      <c r="E58" s="157">
        <f t="shared" si="23"/>
        <v>28.547618695450776</v>
      </c>
      <c r="F58" s="157">
        <f t="shared" si="23"/>
        <v>29.57301547497724</v>
      </c>
      <c r="G58" s="157">
        <f t="shared" si="23"/>
        <v>26.509972773463787</v>
      </c>
      <c r="H58" s="157">
        <f t="shared" si="23"/>
        <v>25.282411860366398</v>
      </c>
      <c r="I58" s="157">
        <f t="shared" si="23"/>
        <v>21.027016626438453</v>
      </c>
      <c r="J58" s="157">
        <f t="shared" si="23"/>
        <v>18.910821389875093</v>
      </c>
      <c r="K58" s="157">
        <f t="shared" si="23"/>
        <v>18.468472954981479</v>
      </c>
      <c r="L58" s="157">
        <f t="shared" si="23"/>
        <v>16.400072175867365</v>
      </c>
      <c r="M58" s="157">
        <f t="shared" si="23"/>
        <v>14.936392129427194</v>
      </c>
      <c r="N58" s="157">
        <f t="shared" si="23"/>
        <v>12.44726386835042</v>
      </c>
      <c r="O58" s="157">
        <f t="shared" si="23"/>
        <v>10.316829757646888</v>
      </c>
      <c r="P58" s="157">
        <f t="shared" si="23"/>
        <v>8.86985677484628</v>
      </c>
      <c r="Q58" s="157">
        <f t="shared" si="23"/>
        <v>10.039631543228563</v>
      </c>
    </row>
    <row r="59" spans="1:17" ht="12" customHeight="1" x14ac:dyDescent="0.25">
      <c r="A59" s="23" t="s">
        <v>57</v>
      </c>
      <c r="B59" s="156">
        <v>6.8098708036965139</v>
      </c>
      <c r="C59" s="156">
        <v>7.2746936190331724</v>
      </c>
      <c r="D59" s="156">
        <v>7.6338927624649466</v>
      </c>
      <c r="E59" s="156">
        <v>7.8138621958806063</v>
      </c>
      <c r="F59" s="156">
        <v>8.4179111529953392</v>
      </c>
      <c r="G59" s="156">
        <v>7.2599921430450323</v>
      </c>
      <c r="H59" s="156">
        <v>7.2035920785992715</v>
      </c>
      <c r="I59" s="156">
        <v>5.7770944469421979</v>
      </c>
      <c r="J59" s="156">
        <v>6.5526930246842081</v>
      </c>
      <c r="K59" s="156">
        <v>7.0506170056173021</v>
      </c>
      <c r="L59" s="156">
        <v>5.5914881731767476</v>
      </c>
      <c r="M59" s="156">
        <v>4.4094424361674553</v>
      </c>
      <c r="N59" s="156">
        <v>3.2031476849301641</v>
      </c>
      <c r="O59" s="156">
        <v>2.5839930668044144</v>
      </c>
      <c r="P59" s="156">
        <v>1.9322096787656529</v>
      </c>
      <c r="Q59" s="156">
        <v>2.2086802391436753</v>
      </c>
    </row>
    <row r="60" spans="1:17" ht="12" customHeight="1" x14ac:dyDescent="0.25">
      <c r="A60" s="29" t="s">
        <v>140</v>
      </c>
      <c r="B60" s="57">
        <v>22.400096470645703</v>
      </c>
      <c r="C60" s="57">
        <v>22.166227382498757</v>
      </c>
      <c r="D60" s="57">
        <v>22.407295646609001</v>
      </c>
      <c r="E60" s="57">
        <v>20.73375649957017</v>
      </c>
      <c r="F60" s="57">
        <v>21.155104321981899</v>
      </c>
      <c r="G60" s="57">
        <v>19.249980630418754</v>
      </c>
      <c r="H60" s="57">
        <v>18.078819781767127</v>
      </c>
      <c r="I60" s="57">
        <v>15.249922179496256</v>
      </c>
      <c r="J60" s="57">
        <v>12.358128365190884</v>
      </c>
      <c r="K60" s="57">
        <v>11.417855949364178</v>
      </c>
      <c r="L60" s="57">
        <v>10.808584002690615</v>
      </c>
      <c r="M60" s="57">
        <v>10.526949693259738</v>
      </c>
      <c r="N60" s="57">
        <v>9.2441161834202568</v>
      </c>
      <c r="O60" s="57">
        <v>7.7328366908424728</v>
      </c>
      <c r="P60" s="57">
        <v>6.9376470960806262</v>
      </c>
      <c r="Q60" s="57">
        <v>7.8309513040848877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442.37185686729856</v>
      </c>
      <c r="C62" s="168">
        <f t="shared" ref="C62:Q62" si="24">SUM(C63,C66,C68,C77)</f>
        <v>494.6739071507921</v>
      </c>
      <c r="D62" s="168">
        <f t="shared" si="24"/>
        <v>490.29172897647157</v>
      </c>
      <c r="E62" s="168">
        <f t="shared" si="24"/>
        <v>550.75535603506933</v>
      </c>
      <c r="F62" s="168">
        <f t="shared" si="24"/>
        <v>552.6776366044744</v>
      </c>
      <c r="G62" s="168">
        <f t="shared" si="24"/>
        <v>599.93653367788863</v>
      </c>
      <c r="H62" s="168">
        <f t="shared" si="24"/>
        <v>579.21286209478092</v>
      </c>
      <c r="I62" s="168">
        <f t="shared" si="24"/>
        <v>548.31152588573741</v>
      </c>
      <c r="J62" s="168">
        <f t="shared" si="24"/>
        <v>593.81810724073921</v>
      </c>
      <c r="K62" s="168">
        <f t="shared" si="24"/>
        <v>608.19264126710129</v>
      </c>
      <c r="L62" s="168">
        <f t="shared" si="24"/>
        <v>633.66624846646255</v>
      </c>
      <c r="M62" s="168">
        <f t="shared" si="24"/>
        <v>578.07711979080364</v>
      </c>
      <c r="N62" s="168">
        <f t="shared" si="24"/>
        <v>543.68795791594312</v>
      </c>
      <c r="O62" s="168">
        <f t="shared" si="24"/>
        <v>516.91943484776357</v>
      </c>
      <c r="P62" s="168">
        <f t="shared" si="24"/>
        <v>460.29054607605735</v>
      </c>
      <c r="Q62" s="168">
        <f t="shared" si="24"/>
        <v>474.37226789035219</v>
      </c>
    </row>
    <row r="63" spans="1:17" ht="12.95" customHeight="1" x14ac:dyDescent="0.25">
      <c r="A63" s="158" t="s">
        <v>65</v>
      </c>
      <c r="B63" s="157">
        <f t="shared" ref="B63:Q63" si="25">SUM(B64:B65)</f>
        <v>297.38895990282936</v>
      </c>
      <c r="C63" s="157">
        <f t="shared" si="25"/>
        <v>346.3120338333913</v>
      </c>
      <c r="D63" s="157">
        <f t="shared" si="25"/>
        <v>336.64997165736963</v>
      </c>
      <c r="E63" s="157">
        <f t="shared" si="25"/>
        <v>389.07072937582001</v>
      </c>
      <c r="F63" s="157">
        <f t="shared" si="25"/>
        <v>385.34022815697665</v>
      </c>
      <c r="G63" s="157">
        <f t="shared" si="25"/>
        <v>422.41132663618504</v>
      </c>
      <c r="H63" s="157">
        <f t="shared" si="25"/>
        <v>395.43382170545425</v>
      </c>
      <c r="I63" s="157">
        <f t="shared" si="25"/>
        <v>362.72392018045196</v>
      </c>
      <c r="J63" s="157">
        <f t="shared" si="25"/>
        <v>394.45024375069755</v>
      </c>
      <c r="K63" s="157">
        <f t="shared" si="25"/>
        <v>405.52165330656527</v>
      </c>
      <c r="L63" s="157">
        <f t="shared" si="25"/>
        <v>428.72873189328453</v>
      </c>
      <c r="M63" s="157">
        <f t="shared" si="25"/>
        <v>385.95701902578156</v>
      </c>
      <c r="N63" s="157">
        <f t="shared" si="25"/>
        <v>361.68520555645068</v>
      </c>
      <c r="O63" s="157">
        <f t="shared" si="25"/>
        <v>343.78930903743276</v>
      </c>
      <c r="P63" s="157">
        <f t="shared" si="25"/>
        <v>294.00212872640316</v>
      </c>
      <c r="Q63" s="157">
        <f t="shared" si="25"/>
        <v>317.00395844741223</v>
      </c>
    </row>
    <row r="64" spans="1:17" ht="12" customHeight="1" x14ac:dyDescent="0.25">
      <c r="A64" s="23" t="s">
        <v>161</v>
      </c>
      <c r="B64" s="156">
        <v>289.65134797239591</v>
      </c>
      <c r="C64" s="156">
        <v>340.10315551877017</v>
      </c>
      <c r="D64" s="156">
        <v>328.47141725493628</v>
      </c>
      <c r="E64" s="156">
        <v>387.58520471069784</v>
      </c>
      <c r="F64" s="156">
        <v>380.66012269232436</v>
      </c>
      <c r="G64" s="156">
        <v>415.72355791098767</v>
      </c>
      <c r="H64" s="156">
        <v>386.84146468901884</v>
      </c>
      <c r="I64" s="156">
        <v>358.70987915339333</v>
      </c>
      <c r="J64" s="156">
        <v>384.66040612741614</v>
      </c>
      <c r="K64" s="156">
        <v>398.7189044720771</v>
      </c>
      <c r="L64" s="156">
        <v>420.7924041557024</v>
      </c>
      <c r="M64" s="156">
        <v>379.01006305656688</v>
      </c>
      <c r="N64" s="156">
        <v>353.80105861205942</v>
      </c>
      <c r="O64" s="156">
        <v>336.94145102339462</v>
      </c>
      <c r="P64" s="156">
        <v>287.32544436417402</v>
      </c>
      <c r="Q64" s="156">
        <v>308.44641065219497</v>
      </c>
    </row>
    <row r="65" spans="1:17" ht="12" customHeight="1" x14ac:dyDescent="0.25">
      <c r="A65" s="23" t="s">
        <v>60</v>
      </c>
      <c r="B65" s="156">
        <v>7.7376119304334638</v>
      </c>
      <c r="C65" s="156">
        <v>6.2088783146211091</v>
      </c>
      <c r="D65" s="156">
        <v>8.1785544024333685</v>
      </c>
      <c r="E65" s="156">
        <v>1.4855246651221645</v>
      </c>
      <c r="F65" s="156">
        <v>4.680105464652268</v>
      </c>
      <c r="G65" s="156">
        <v>6.6877687251973494</v>
      </c>
      <c r="H65" s="156">
        <v>8.5923570164353968</v>
      </c>
      <c r="I65" s="156">
        <v>4.0140410270586369</v>
      </c>
      <c r="J65" s="156">
        <v>9.7898376232814019</v>
      </c>
      <c r="K65" s="156">
        <v>6.802748834488149</v>
      </c>
      <c r="L65" s="156">
        <v>7.9363277375821051</v>
      </c>
      <c r="M65" s="156">
        <v>6.9469559692146756</v>
      </c>
      <c r="N65" s="156">
        <v>7.8841469443912793</v>
      </c>
      <c r="O65" s="156">
        <v>6.8478580140381604</v>
      </c>
      <c r="P65" s="156">
        <v>6.6766843622291567</v>
      </c>
      <c r="Q65" s="156">
        <v>8.5575477952172392</v>
      </c>
    </row>
    <row r="66" spans="1:17" ht="12.95" customHeight="1" x14ac:dyDescent="0.25">
      <c r="A66" s="158" t="s">
        <v>112</v>
      </c>
      <c r="B66" s="157">
        <f t="shared" ref="B66:Q66" si="26">B67</f>
        <v>4.6844484230234631</v>
      </c>
      <c r="C66" s="157">
        <f t="shared" si="26"/>
        <v>6.503839136359721</v>
      </c>
      <c r="D66" s="157">
        <f t="shared" si="26"/>
        <v>8.6987026934867302</v>
      </c>
      <c r="E66" s="157">
        <f t="shared" si="26"/>
        <v>10.600375267155208</v>
      </c>
      <c r="F66" s="157">
        <f t="shared" si="26"/>
        <v>12.163032671620643</v>
      </c>
      <c r="G66" s="157">
        <f t="shared" si="26"/>
        <v>13.922160906932742</v>
      </c>
      <c r="H66" s="157">
        <f t="shared" si="26"/>
        <v>15.474967704935564</v>
      </c>
      <c r="I66" s="157">
        <f t="shared" si="26"/>
        <v>16.659021070419552</v>
      </c>
      <c r="J66" s="157">
        <f t="shared" si="26"/>
        <v>18.712830134988192</v>
      </c>
      <c r="K66" s="157">
        <f t="shared" si="26"/>
        <v>19.802074396800244</v>
      </c>
      <c r="L66" s="157">
        <f t="shared" si="26"/>
        <v>20.206245101230415</v>
      </c>
      <c r="M66" s="157">
        <f t="shared" si="26"/>
        <v>18.401940979438947</v>
      </c>
      <c r="N66" s="157">
        <f t="shared" si="26"/>
        <v>16.223808046423944</v>
      </c>
      <c r="O66" s="157">
        <f t="shared" si="26"/>
        <v>15.470443919010849</v>
      </c>
      <c r="P66" s="157">
        <f t="shared" si="26"/>
        <v>14.922183701586693</v>
      </c>
      <c r="Q66" s="157">
        <f t="shared" si="26"/>
        <v>14.868787913803889</v>
      </c>
    </row>
    <row r="67" spans="1:17" ht="12" customHeight="1" x14ac:dyDescent="0.25">
      <c r="A67" s="23" t="s">
        <v>60</v>
      </c>
      <c r="B67" s="156">
        <v>4.6844484230234631</v>
      </c>
      <c r="C67" s="156">
        <v>6.503839136359721</v>
      </c>
      <c r="D67" s="156">
        <v>8.6987026934867302</v>
      </c>
      <c r="E67" s="156">
        <v>10.600375267155208</v>
      </c>
      <c r="F67" s="156">
        <v>12.163032671620643</v>
      </c>
      <c r="G67" s="156">
        <v>13.922160906932742</v>
      </c>
      <c r="H67" s="156">
        <v>15.474967704935564</v>
      </c>
      <c r="I67" s="156">
        <v>16.659021070419552</v>
      </c>
      <c r="J67" s="156">
        <v>18.712830134988192</v>
      </c>
      <c r="K67" s="156">
        <v>19.802074396800244</v>
      </c>
      <c r="L67" s="156">
        <v>20.206245101230415</v>
      </c>
      <c r="M67" s="156">
        <v>18.401940979438947</v>
      </c>
      <c r="N67" s="156">
        <v>16.223808046423944</v>
      </c>
      <c r="O67" s="156">
        <v>15.470443919010849</v>
      </c>
      <c r="P67" s="156">
        <v>14.922183701586693</v>
      </c>
      <c r="Q67" s="156">
        <v>14.868787913803889</v>
      </c>
    </row>
    <row r="68" spans="1:17" ht="12" customHeight="1" x14ac:dyDescent="0.25">
      <c r="A68" s="158" t="s">
        <v>63</v>
      </c>
      <c r="B68" s="157">
        <f>SUM(B69:B70,B73:B74)</f>
        <v>80.024291305483899</v>
      </c>
      <c r="C68" s="157">
        <f t="shared" ref="C68:Q68" si="27">SUM(C69:C70,C73:C74)</f>
        <v>80.810814056283689</v>
      </c>
      <c r="D68" s="157">
        <f t="shared" si="27"/>
        <v>84.405666609709144</v>
      </c>
      <c r="E68" s="157">
        <f t="shared" si="27"/>
        <v>88.21951611921429</v>
      </c>
      <c r="F68" s="157">
        <f t="shared" si="27"/>
        <v>91.1381126673502</v>
      </c>
      <c r="G68" s="157">
        <f t="shared" si="27"/>
        <v>95.780944077966325</v>
      </c>
      <c r="H68" s="157">
        <f t="shared" si="27"/>
        <v>98.396016610739778</v>
      </c>
      <c r="I68" s="157">
        <f t="shared" si="27"/>
        <v>98.185365120754582</v>
      </c>
      <c r="J68" s="157">
        <f t="shared" si="27"/>
        <v>105.58650608950012</v>
      </c>
      <c r="K68" s="157">
        <f t="shared" si="27"/>
        <v>106.30152197993945</v>
      </c>
      <c r="L68" s="157">
        <f t="shared" si="27"/>
        <v>108.16125713646979</v>
      </c>
      <c r="M68" s="157">
        <f t="shared" si="27"/>
        <v>100.46595612058933</v>
      </c>
      <c r="N68" s="157">
        <f t="shared" si="27"/>
        <v>94.181409208656333</v>
      </c>
      <c r="O68" s="157">
        <f t="shared" si="27"/>
        <v>90.282691220068273</v>
      </c>
      <c r="P68" s="157">
        <f t="shared" si="27"/>
        <v>86.420482849870083</v>
      </c>
      <c r="Q68" s="157">
        <f t="shared" si="27"/>
        <v>81.495763249060673</v>
      </c>
    </row>
    <row r="69" spans="1:17" ht="12" customHeight="1" x14ac:dyDescent="0.25">
      <c r="A69" s="167" t="s">
        <v>160</v>
      </c>
      <c r="B69" s="132">
        <v>67.332336145891901</v>
      </c>
      <c r="C69" s="132">
        <v>68.604250196404251</v>
      </c>
      <c r="D69" s="132">
        <v>71.49717512722107</v>
      </c>
      <c r="E69" s="132">
        <v>77.620231927447776</v>
      </c>
      <c r="F69" s="132">
        <v>79.738677568117637</v>
      </c>
      <c r="G69" s="132">
        <v>83.800218048640943</v>
      </c>
      <c r="H69" s="132">
        <v>86.226228376494902</v>
      </c>
      <c r="I69" s="132">
        <v>87.170443743083837</v>
      </c>
      <c r="J69" s="132">
        <v>93.995591334517641</v>
      </c>
      <c r="K69" s="132">
        <v>95.879968167393656</v>
      </c>
      <c r="L69" s="132">
        <v>98.720929724382103</v>
      </c>
      <c r="M69" s="132">
        <v>91.629250603105262</v>
      </c>
      <c r="N69" s="132">
        <v>84.640376651931987</v>
      </c>
      <c r="O69" s="132">
        <v>80.378637584578598</v>
      </c>
      <c r="P69" s="132">
        <v>75.633424811208812</v>
      </c>
      <c r="Q69" s="132">
        <v>70.599212944487775</v>
      </c>
    </row>
    <row r="70" spans="1:17" ht="12" customHeight="1" x14ac:dyDescent="0.25">
      <c r="A70" s="167" t="s">
        <v>159</v>
      </c>
      <c r="B70" s="132">
        <f>SUM(B71:B72)</f>
        <v>0.96030969458288618</v>
      </c>
      <c r="C70" s="132">
        <f t="shared" ref="C70:Q70" si="28">SUM(C71:C72)</f>
        <v>1.0740411023334258</v>
      </c>
      <c r="D70" s="132">
        <f t="shared" si="28"/>
        <v>1.2382965822507774</v>
      </c>
      <c r="E70" s="132">
        <f t="shared" si="28"/>
        <v>1.5882734772350409</v>
      </c>
      <c r="F70" s="132">
        <f t="shared" si="28"/>
        <v>1.8838996180089609</v>
      </c>
      <c r="G70" s="132">
        <f t="shared" si="28"/>
        <v>2.2545398413610762</v>
      </c>
      <c r="H70" s="132">
        <f t="shared" si="28"/>
        <v>2.7456088480753191</v>
      </c>
      <c r="I70" s="132">
        <f t="shared" si="28"/>
        <v>3.2898384677589076</v>
      </c>
      <c r="J70" s="132">
        <f t="shared" si="28"/>
        <v>4.4286784071024359</v>
      </c>
      <c r="K70" s="132">
        <f t="shared" si="28"/>
        <v>5.2136471304679137</v>
      </c>
      <c r="L70" s="132">
        <f t="shared" si="28"/>
        <v>5.9513636918961446</v>
      </c>
      <c r="M70" s="132">
        <f t="shared" si="28"/>
        <v>6.7303967329140306</v>
      </c>
      <c r="N70" s="132">
        <f t="shared" si="28"/>
        <v>7.6979495297311997</v>
      </c>
      <c r="O70" s="132">
        <f t="shared" si="28"/>
        <v>8.7119072109533313</v>
      </c>
      <c r="P70" s="132">
        <f t="shared" si="28"/>
        <v>9.8514941050215867</v>
      </c>
      <c r="Q70" s="132">
        <f t="shared" si="28"/>
        <v>10.295197164205076</v>
      </c>
    </row>
    <row r="71" spans="1:17" ht="12" customHeight="1" x14ac:dyDescent="0.25">
      <c r="A71" s="166" t="s">
        <v>109</v>
      </c>
      <c r="B71" s="165">
        <v>0.75527708737318722</v>
      </c>
      <c r="C71" s="165">
        <v>0.84359802886174884</v>
      </c>
      <c r="D71" s="165">
        <v>0.97085822287839096</v>
      </c>
      <c r="E71" s="165">
        <v>1.2430686145605701</v>
      </c>
      <c r="F71" s="165">
        <v>1.4718329900794627</v>
      </c>
      <c r="G71" s="165">
        <v>1.7582345854757189</v>
      </c>
      <c r="H71" s="165">
        <v>2.1378318632403506</v>
      </c>
      <c r="I71" s="165">
        <v>2.5574996790116415</v>
      </c>
      <c r="J71" s="165">
        <v>3.4374095888520775</v>
      </c>
      <c r="K71" s="165">
        <v>4.0401772461060395</v>
      </c>
      <c r="L71" s="165">
        <v>4.6046500731831665</v>
      </c>
      <c r="M71" s="165">
        <v>5.2061169958385989</v>
      </c>
      <c r="N71" s="165">
        <v>5.9486516236425748</v>
      </c>
      <c r="O71" s="165">
        <v>6.7242858432949477</v>
      </c>
      <c r="P71" s="165">
        <v>7.5945982878412188</v>
      </c>
      <c r="Q71" s="165">
        <v>7.926921935804331</v>
      </c>
    </row>
    <row r="72" spans="1:17" ht="12" customHeight="1" x14ac:dyDescent="0.25">
      <c r="A72" s="147" t="s">
        <v>59</v>
      </c>
      <c r="B72" s="164">
        <v>0.2050326072096989</v>
      </c>
      <c r="C72" s="164">
        <v>0.23044307347167697</v>
      </c>
      <c r="D72" s="164">
        <v>0.26743835937238636</v>
      </c>
      <c r="E72" s="164">
        <v>0.34520486267447092</v>
      </c>
      <c r="F72" s="164">
        <v>0.41206662792949827</v>
      </c>
      <c r="G72" s="164">
        <v>0.49630525588535757</v>
      </c>
      <c r="H72" s="164">
        <v>0.60777698483496878</v>
      </c>
      <c r="I72" s="164">
        <v>0.7323387887472661</v>
      </c>
      <c r="J72" s="164">
        <v>0.99126881825035862</v>
      </c>
      <c r="K72" s="164">
        <v>1.1734698843618738</v>
      </c>
      <c r="L72" s="164">
        <v>1.3467136187129782</v>
      </c>
      <c r="M72" s="164">
        <v>1.5242797370754322</v>
      </c>
      <c r="N72" s="164">
        <v>1.7492979060886247</v>
      </c>
      <c r="O72" s="164">
        <v>1.987621367658384</v>
      </c>
      <c r="P72" s="164">
        <v>2.2568958171803684</v>
      </c>
      <c r="Q72" s="164">
        <v>2.3682752284007456</v>
      </c>
    </row>
    <row r="73" spans="1:17" ht="12" customHeight="1" x14ac:dyDescent="0.25">
      <c r="A73" s="163" t="s">
        <v>142</v>
      </c>
      <c r="B73" s="162">
        <v>11.562450564832481</v>
      </c>
      <c r="C73" s="162">
        <v>10.956048705292886</v>
      </c>
      <c r="D73" s="162">
        <v>11.466620612200989</v>
      </c>
      <c r="E73" s="162">
        <v>8.8227773880937619</v>
      </c>
      <c r="F73" s="162">
        <v>9.2885591324267853</v>
      </c>
      <c r="G73" s="162">
        <v>9.4638541981348308</v>
      </c>
      <c r="H73" s="162">
        <v>9.1265684559626337</v>
      </c>
      <c r="I73" s="162">
        <v>7.4339556492499153</v>
      </c>
      <c r="J73" s="162">
        <v>6.8335169392855359</v>
      </c>
      <c r="K73" s="162">
        <v>4.9322605673317925</v>
      </c>
      <c r="L73" s="162">
        <v>3.2862436693862498</v>
      </c>
      <c r="M73" s="162">
        <v>1.9587106059183623</v>
      </c>
      <c r="N73" s="162">
        <v>1.6865255360388542</v>
      </c>
      <c r="O73" s="162">
        <v>1.0728126406710521</v>
      </c>
      <c r="P73" s="162">
        <v>0.82529772164624615</v>
      </c>
      <c r="Q73" s="162">
        <v>0.52363242043663161</v>
      </c>
    </row>
    <row r="74" spans="1:17" ht="12" customHeight="1" x14ac:dyDescent="0.25">
      <c r="A74" s="161" t="s">
        <v>141</v>
      </c>
      <c r="B74" s="160">
        <f>SUM(B75:B76)</f>
        <v>0.16919490017662189</v>
      </c>
      <c r="C74" s="160">
        <f t="shared" ref="C74:Q74" si="29">SUM(C75:C76)</f>
        <v>0.1764740522531269</v>
      </c>
      <c r="D74" s="160">
        <f t="shared" si="29"/>
        <v>0.20357428803630653</v>
      </c>
      <c r="E74" s="160">
        <f t="shared" si="29"/>
        <v>0.18823332643770901</v>
      </c>
      <c r="F74" s="160">
        <f t="shared" si="29"/>
        <v>0.22697634879681894</v>
      </c>
      <c r="G74" s="160">
        <f t="shared" si="29"/>
        <v>0.26233198982948286</v>
      </c>
      <c r="H74" s="160">
        <f t="shared" si="29"/>
        <v>0.29761093020691026</v>
      </c>
      <c r="I74" s="160">
        <f t="shared" si="29"/>
        <v>0.29112726066191924</v>
      </c>
      <c r="J74" s="160">
        <f t="shared" si="29"/>
        <v>0.32871940859451093</v>
      </c>
      <c r="K74" s="160">
        <f t="shared" si="29"/>
        <v>0.27564611474607792</v>
      </c>
      <c r="L74" s="160">
        <f t="shared" si="29"/>
        <v>0.20272005080528882</v>
      </c>
      <c r="M74" s="160">
        <f t="shared" si="29"/>
        <v>0.14759817865168207</v>
      </c>
      <c r="N74" s="160">
        <f t="shared" si="29"/>
        <v>0.15655749095428637</v>
      </c>
      <c r="O74" s="160">
        <f t="shared" si="29"/>
        <v>0.11933378386530449</v>
      </c>
      <c r="P74" s="160">
        <f t="shared" si="29"/>
        <v>0.11026621199343029</v>
      </c>
      <c r="Q74" s="160">
        <f t="shared" si="29"/>
        <v>7.772071993119363E-2</v>
      </c>
    </row>
    <row r="75" spans="1:17" ht="12" customHeight="1" x14ac:dyDescent="0.25">
      <c r="A75" s="148" t="s">
        <v>60</v>
      </c>
      <c r="B75" s="156">
        <v>0.12969727670981843</v>
      </c>
      <c r="C75" s="156">
        <v>0.13474662656608258</v>
      </c>
      <c r="D75" s="156">
        <v>0.15575387386481679</v>
      </c>
      <c r="E75" s="156">
        <v>0.14125561369570089</v>
      </c>
      <c r="F75" s="156">
        <v>0.17138851226766921</v>
      </c>
      <c r="G75" s="156">
        <v>0.19857659730931707</v>
      </c>
      <c r="H75" s="156">
        <v>0.22631744224972916</v>
      </c>
      <c r="I75" s="156">
        <v>0.21814438110840842</v>
      </c>
      <c r="J75" s="156">
        <v>0.24991988528298531</v>
      </c>
      <c r="K75" s="156">
        <v>0.20785233783349949</v>
      </c>
      <c r="L75" s="156">
        <v>0.15320375416434431</v>
      </c>
      <c r="M75" s="156">
        <v>0.1112919360286906</v>
      </c>
      <c r="N75" s="156">
        <v>0.11853645402881023</v>
      </c>
      <c r="O75" s="156">
        <v>8.9812804725426243E-2</v>
      </c>
      <c r="P75" s="156">
        <v>8.2909899057910671E-2</v>
      </c>
      <c r="Q75" s="156">
        <v>5.881553274736951E-2</v>
      </c>
    </row>
    <row r="76" spans="1:17" ht="12" customHeight="1" x14ac:dyDescent="0.25">
      <c r="A76" s="148" t="s">
        <v>59</v>
      </c>
      <c r="B76" s="156">
        <v>3.9497623466803466E-2</v>
      </c>
      <c r="C76" s="156">
        <v>4.1727425687044309E-2</v>
      </c>
      <c r="D76" s="156">
        <v>4.7820414171489752E-2</v>
      </c>
      <c r="E76" s="156">
        <v>4.6977712742008119E-2</v>
      </c>
      <c r="F76" s="156">
        <v>5.5587836529149719E-2</v>
      </c>
      <c r="G76" s="156">
        <v>6.3755392520165793E-2</v>
      </c>
      <c r="H76" s="156">
        <v>7.1293487957181087E-2</v>
      </c>
      <c r="I76" s="156">
        <v>7.2982879553510821E-2</v>
      </c>
      <c r="J76" s="156">
        <v>7.8799523311525635E-2</v>
      </c>
      <c r="K76" s="156">
        <v>6.7793776912578402E-2</v>
      </c>
      <c r="L76" s="156">
        <v>4.95162966409445E-2</v>
      </c>
      <c r="M76" s="156">
        <v>3.6306242622991453E-2</v>
      </c>
      <c r="N76" s="156">
        <v>3.8021036925476134E-2</v>
      </c>
      <c r="O76" s="156">
        <v>2.9520979139878247E-2</v>
      </c>
      <c r="P76" s="156">
        <v>2.735631293551961E-2</v>
      </c>
      <c r="Q76" s="156">
        <v>1.8905187183824116E-2</v>
      </c>
    </row>
    <row r="77" spans="1:17" ht="12" customHeight="1" x14ac:dyDescent="0.25">
      <c r="A77" s="158" t="s">
        <v>62</v>
      </c>
      <c r="B77" s="157">
        <f>SUM(B78:B79)</f>
        <v>60.274157235961894</v>
      </c>
      <c r="C77" s="157">
        <f t="shared" ref="C77:Q77" si="30">SUM(C78:C79)</f>
        <v>61.047220124757395</v>
      </c>
      <c r="D77" s="157">
        <f t="shared" si="30"/>
        <v>60.537388015906075</v>
      </c>
      <c r="E77" s="157">
        <f t="shared" si="30"/>
        <v>62.864735272879834</v>
      </c>
      <c r="F77" s="157">
        <f t="shared" si="30"/>
        <v>64.03626310852691</v>
      </c>
      <c r="G77" s="157">
        <f t="shared" si="30"/>
        <v>67.822102056804468</v>
      </c>
      <c r="H77" s="157">
        <f t="shared" si="30"/>
        <v>69.908056073651338</v>
      </c>
      <c r="I77" s="157">
        <f t="shared" si="30"/>
        <v>70.743219514111388</v>
      </c>
      <c r="J77" s="157">
        <f t="shared" si="30"/>
        <v>75.068527265553399</v>
      </c>
      <c r="K77" s="157">
        <f t="shared" si="30"/>
        <v>76.567391583796308</v>
      </c>
      <c r="L77" s="157">
        <f t="shared" si="30"/>
        <v>76.570014335477808</v>
      </c>
      <c r="M77" s="157">
        <f t="shared" si="30"/>
        <v>73.252203664993715</v>
      </c>
      <c r="N77" s="157">
        <f t="shared" si="30"/>
        <v>71.597535104412145</v>
      </c>
      <c r="O77" s="157">
        <f t="shared" si="30"/>
        <v>67.376990671251633</v>
      </c>
      <c r="P77" s="157">
        <f t="shared" si="30"/>
        <v>64.945750798197395</v>
      </c>
      <c r="Q77" s="157">
        <f t="shared" si="30"/>
        <v>61.003758280075402</v>
      </c>
    </row>
    <row r="78" spans="1:17" ht="12" customHeight="1" x14ac:dyDescent="0.25">
      <c r="A78" s="23" t="s">
        <v>109</v>
      </c>
      <c r="B78" s="156">
        <v>52.463981383851561</v>
      </c>
      <c r="C78" s="156">
        <v>53.621706255963915</v>
      </c>
      <c r="D78" s="156">
        <v>52.990199394964201</v>
      </c>
      <c r="E78" s="156">
        <v>56.394974747293787</v>
      </c>
      <c r="F78" s="156">
        <v>57.524126749478434</v>
      </c>
      <c r="G78" s="156">
        <v>61.356524417002689</v>
      </c>
      <c r="H78" s="156">
        <v>63.567195071245784</v>
      </c>
      <c r="I78" s="156">
        <v>65.091777424511235</v>
      </c>
      <c r="J78" s="156">
        <v>69.761592949213934</v>
      </c>
      <c r="K78" s="156">
        <v>72.49419011442339</v>
      </c>
      <c r="L78" s="156">
        <v>74.014203588304426</v>
      </c>
      <c r="M78" s="156">
        <v>70.449781244077869</v>
      </c>
      <c r="N78" s="156">
        <v>68.892500313052651</v>
      </c>
      <c r="O78" s="156">
        <v>65.160850253965592</v>
      </c>
      <c r="P78" s="156">
        <v>62.997903152777987</v>
      </c>
      <c r="Q78" s="156">
        <v>59.354258802164331</v>
      </c>
    </row>
    <row r="79" spans="1:17" ht="12" customHeight="1" x14ac:dyDescent="0.25">
      <c r="A79" s="29" t="s">
        <v>140</v>
      </c>
      <c r="B79" s="57">
        <v>7.810175852110337</v>
      </c>
      <c r="C79" s="57">
        <v>7.4255138687934803</v>
      </c>
      <c r="D79" s="57">
        <v>7.5471886209418768</v>
      </c>
      <c r="E79" s="57">
        <v>6.4697605255860493</v>
      </c>
      <c r="F79" s="57">
        <v>6.5121363590484744</v>
      </c>
      <c r="G79" s="57">
        <v>6.4655776398017819</v>
      </c>
      <c r="H79" s="57">
        <v>6.3408610024055498</v>
      </c>
      <c r="I79" s="57">
        <v>5.6514420896001569</v>
      </c>
      <c r="J79" s="57">
        <v>5.3069343163394613</v>
      </c>
      <c r="K79" s="57">
        <v>4.0732014693729131</v>
      </c>
      <c r="L79" s="57">
        <v>2.5558107471733811</v>
      </c>
      <c r="M79" s="57">
        <v>2.8024224209158475</v>
      </c>
      <c r="N79" s="57">
        <v>2.7050347913594943</v>
      </c>
      <c r="O79" s="57">
        <v>2.2161404172860419</v>
      </c>
      <c r="P79" s="57">
        <v>1.9478476454194111</v>
      </c>
      <c r="Q79" s="57">
        <v>1.6494994779110717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1189.1326436703655</v>
      </c>
      <c r="C81" s="168">
        <f t="shared" ref="C81:Q81" si="31">SUM(C82,C85,C87,C100)</f>
        <v>1270.5005950783111</v>
      </c>
      <c r="D81" s="168">
        <f t="shared" si="31"/>
        <v>1243.3638980289791</v>
      </c>
      <c r="E81" s="168">
        <f t="shared" si="31"/>
        <v>1378.6427100636156</v>
      </c>
      <c r="F81" s="168">
        <f t="shared" si="31"/>
        <v>1365.0255354278381</v>
      </c>
      <c r="G81" s="168">
        <f t="shared" si="31"/>
        <v>1441.7533009386486</v>
      </c>
      <c r="H81" s="168">
        <f t="shared" si="31"/>
        <v>1352.2508508386575</v>
      </c>
      <c r="I81" s="168">
        <f t="shared" si="31"/>
        <v>1310.2392045916833</v>
      </c>
      <c r="J81" s="168">
        <f t="shared" si="31"/>
        <v>1334.2241543095354</v>
      </c>
      <c r="K81" s="168">
        <f t="shared" si="31"/>
        <v>1363.743136592358</v>
      </c>
      <c r="L81" s="168">
        <f t="shared" si="31"/>
        <v>1454.8275022129451</v>
      </c>
      <c r="M81" s="168">
        <f t="shared" si="31"/>
        <v>1415.0483423009114</v>
      </c>
      <c r="N81" s="168">
        <f t="shared" si="31"/>
        <v>1407.6958348226478</v>
      </c>
      <c r="O81" s="168">
        <f t="shared" si="31"/>
        <v>1389.8616552794442</v>
      </c>
      <c r="P81" s="168">
        <f t="shared" si="31"/>
        <v>1240.8397096484784</v>
      </c>
      <c r="Q81" s="168">
        <f t="shared" si="31"/>
        <v>1403.8933581138608</v>
      </c>
    </row>
    <row r="82" spans="1:17" ht="12.95" customHeight="1" x14ac:dyDescent="0.25">
      <c r="A82" s="158" t="s">
        <v>65</v>
      </c>
      <c r="B82" s="157">
        <f t="shared" ref="B82" si="32">SUM(B83:B84)</f>
        <v>881.65648095140591</v>
      </c>
      <c r="C82" s="157">
        <f t="shared" ref="C82:Q82" si="33">SUM(C83:C84)</f>
        <v>978.51387810187828</v>
      </c>
      <c r="D82" s="157">
        <f t="shared" si="33"/>
        <v>932.2042990657684</v>
      </c>
      <c r="E82" s="157">
        <f t="shared" si="33"/>
        <v>1071.237979135326</v>
      </c>
      <c r="F82" s="157">
        <f t="shared" si="33"/>
        <v>1044.8251992353303</v>
      </c>
      <c r="G82" s="157">
        <f t="shared" si="33"/>
        <v>1107.4811160883417</v>
      </c>
      <c r="H82" s="157">
        <f t="shared" si="33"/>
        <v>1010.6173555643475</v>
      </c>
      <c r="I82" s="157">
        <f t="shared" si="33"/>
        <v>963.17715328483439</v>
      </c>
      <c r="J82" s="157">
        <f t="shared" si="33"/>
        <v>969.21282453451113</v>
      </c>
      <c r="K82" s="157">
        <f t="shared" si="33"/>
        <v>993.93587555942884</v>
      </c>
      <c r="L82" s="157">
        <f t="shared" si="33"/>
        <v>1073.3935833906069</v>
      </c>
      <c r="M82" s="157">
        <f t="shared" si="33"/>
        <v>1034.4595375301501</v>
      </c>
      <c r="N82" s="157">
        <f t="shared" si="33"/>
        <v>1024.0773120217773</v>
      </c>
      <c r="O82" s="157">
        <f t="shared" si="33"/>
        <v>1007.6549228428942</v>
      </c>
      <c r="P82" s="157">
        <f t="shared" si="33"/>
        <v>869.94287183696815</v>
      </c>
      <c r="Q82" s="157">
        <f t="shared" si="33"/>
        <v>1016.3231263112466</v>
      </c>
    </row>
    <row r="83" spans="1:17" ht="12" customHeight="1" x14ac:dyDescent="0.25">
      <c r="A83" s="23" t="s">
        <v>157</v>
      </c>
      <c r="B83" s="156">
        <v>874.41527631803638</v>
      </c>
      <c r="C83" s="156">
        <v>973.05290258610898</v>
      </c>
      <c r="D83" s="156">
        <v>925.09455048609573</v>
      </c>
      <c r="E83" s="156">
        <v>1069.9736625276225</v>
      </c>
      <c r="F83" s="156">
        <v>1040.8769819065894</v>
      </c>
      <c r="G83" s="156">
        <v>1102.0078536055971</v>
      </c>
      <c r="H83" s="156">
        <v>1003.7323467022185</v>
      </c>
      <c r="I83" s="156">
        <v>959.84034871830522</v>
      </c>
      <c r="J83" s="156">
        <v>961.62611293830321</v>
      </c>
      <c r="K83" s="156">
        <v>988.6957017315591</v>
      </c>
      <c r="L83" s="156">
        <v>1067.1119824819766</v>
      </c>
      <c r="M83" s="156">
        <v>1028.5342705511769</v>
      </c>
      <c r="N83" s="156">
        <v>1016.9177156883108</v>
      </c>
      <c r="O83" s="156">
        <v>1001.2039011679345</v>
      </c>
      <c r="P83" s="156">
        <v>863.57517676251234</v>
      </c>
      <c r="Q83" s="156">
        <v>1007.4299320193165</v>
      </c>
    </row>
    <row r="84" spans="1:17" ht="12" customHeight="1" x14ac:dyDescent="0.25">
      <c r="A84" s="23" t="s">
        <v>60</v>
      </c>
      <c r="B84" s="156">
        <v>7.2412046333694811</v>
      </c>
      <c r="C84" s="156">
        <v>5.4609755157692748</v>
      </c>
      <c r="D84" s="156">
        <v>7.1097485796726501</v>
      </c>
      <c r="E84" s="156">
        <v>1.2643166077034487</v>
      </c>
      <c r="F84" s="156">
        <v>3.9482173287409359</v>
      </c>
      <c r="G84" s="156">
        <v>5.4732624827445031</v>
      </c>
      <c r="H84" s="156">
        <v>6.885008862128946</v>
      </c>
      <c r="I84" s="156">
        <v>3.3368045665291595</v>
      </c>
      <c r="J84" s="156">
        <v>7.5867115962078637</v>
      </c>
      <c r="K84" s="156">
        <v>5.2401738278697279</v>
      </c>
      <c r="L84" s="156">
        <v>6.2816009086303222</v>
      </c>
      <c r="M84" s="156">
        <v>5.9252669789733536</v>
      </c>
      <c r="N84" s="156">
        <v>7.1595963334665402</v>
      </c>
      <c r="O84" s="156">
        <v>6.4510216749596445</v>
      </c>
      <c r="P84" s="156">
        <v>6.3676950744558383</v>
      </c>
      <c r="Q84" s="156">
        <v>8.8931942919300209</v>
      </c>
    </row>
    <row r="85" spans="1:17" ht="12.95" customHeight="1" x14ac:dyDescent="0.25">
      <c r="A85" s="158" t="s">
        <v>112</v>
      </c>
      <c r="B85" s="157">
        <f t="shared" ref="B85:Q85" si="34">B86</f>
        <v>11.046249725471691</v>
      </c>
      <c r="C85" s="157">
        <f t="shared" si="34"/>
        <v>14.326989797483115</v>
      </c>
      <c r="D85" s="157">
        <f t="shared" si="34"/>
        <v>19.348891148057035</v>
      </c>
      <c r="E85" s="157">
        <f t="shared" si="34"/>
        <v>22.899890425598358</v>
      </c>
      <c r="F85" s="157">
        <f t="shared" si="34"/>
        <v>25.851102775104476</v>
      </c>
      <c r="G85" s="157">
        <f t="shared" si="34"/>
        <v>28.887002258727975</v>
      </c>
      <c r="H85" s="157">
        <f t="shared" si="34"/>
        <v>31.298452096162091</v>
      </c>
      <c r="I85" s="157">
        <f t="shared" si="34"/>
        <v>34.594654807765316</v>
      </c>
      <c r="J85" s="157">
        <f t="shared" si="34"/>
        <v>36.561580885536053</v>
      </c>
      <c r="K85" s="157">
        <f t="shared" si="34"/>
        <v>38.317390176864997</v>
      </c>
      <c r="L85" s="157">
        <f t="shared" si="34"/>
        <v>39.527127234554555</v>
      </c>
      <c r="M85" s="157">
        <f t="shared" si="34"/>
        <v>38.07665979064118</v>
      </c>
      <c r="N85" s="157">
        <f t="shared" si="34"/>
        <v>35.270101447527004</v>
      </c>
      <c r="O85" s="157">
        <f t="shared" si="34"/>
        <v>35.220257459771496</v>
      </c>
      <c r="P85" s="157">
        <f t="shared" si="34"/>
        <v>34.811223617205137</v>
      </c>
      <c r="Q85" s="157">
        <f t="shared" si="34"/>
        <v>37.007506406716793</v>
      </c>
    </row>
    <row r="86" spans="1:17" ht="12" customHeight="1" x14ac:dyDescent="0.25">
      <c r="A86" s="23" t="s">
        <v>60</v>
      </c>
      <c r="B86" s="156">
        <v>11.046249725471691</v>
      </c>
      <c r="C86" s="156">
        <v>14.326989797483115</v>
      </c>
      <c r="D86" s="156">
        <v>19.348891148057035</v>
      </c>
      <c r="E86" s="156">
        <v>22.899890425598358</v>
      </c>
      <c r="F86" s="156">
        <v>25.851102775104476</v>
      </c>
      <c r="G86" s="156">
        <v>28.887002258727975</v>
      </c>
      <c r="H86" s="156">
        <v>31.298452096162091</v>
      </c>
      <c r="I86" s="156">
        <v>34.594654807765316</v>
      </c>
      <c r="J86" s="156">
        <v>36.561580885536053</v>
      </c>
      <c r="K86" s="156">
        <v>38.317390176864997</v>
      </c>
      <c r="L86" s="156">
        <v>39.527127234554555</v>
      </c>
      <c r="M86" s="156">
        <v>38.07665979064118</v>
      </c>
      <c r="N86" s="156">
        <v>35.270101447527004</v>
      </c>
      <c r="O86" s="156">
        <v>35.220257459771496</v>
      </c>
      <c r="P86" s="156">
        <v>34.811223617205137</v>
      </c>
      <c r="Q86" s="156">
        <v>37.007506406716793</v>
      </c>
    </row>
    <row r="87" spans="1:17" ht="12" customHeight="1" x14ac:dyDescent="0.25">
      <c r="A87" s="158" t="s">
        <v>63</v>
      </c>
      <c r="B87" s="157">
        <f>SUM(B88:B89,B92:B93,B96:B97)</f>
        <v>193.00260731969047</v>
      </c>
      <c r="C87" s="157">
        <f t="shared" ref="C87:Q87" si="35">SUM(C88:C89,C92:C93,C96:C97)</f>
        <v>180.99804494555642</v>
      </c>
      <c r="D87" s="157">
        <f t="shared" si="35"/>
        <v>192.32321017103644</v>
      </c>
      <c r="E87" s="157">
        <f t="shared" si="35"/>
        <v>189.82534833874573</v>
      </c>
      <c r="F87" s="157">
        <f t="shared" si="35"/>
        <v>196.20483573683623</v>
      </c>
      <c r="G87" s="157">
        <f t="shared" si="35"/>
        <v>203.61977270962203</v>
      </c>
      <c r="H87" s="157">
        <f t="shared" si="35"/>
        <v>206.24657511051689</v>
      </c>
      <c r="I87" s="157">
        <f t="shared" si="35"/>
        <v>208.3052240199832</v>
      </c>
      <c r="J87" s="157">
        <f t="shared" si="35"/>
        <v>216.36806518545538</v>
      </c>
      <c r="K87" s="157">
        <f t="shared" si="35"/>
        <v>216.88992507532751</v>
      </c>
      <c r="L87" s="157">
        <f t="shared" si="35"/>
        <v>227.24716694069627</v>
      </c>
      <c r="M87" s="157">
        <f t="shared" si="35"/>
        <v>227.92219370217606</v>
      </c>
      <c r="N87" s="157">
        <f t="shared" si="35"/>
        <v>230.91565148738516</v>
      </c>
      <c r="O87" s="157">
        <f t="shared" si="35"/>
        <v>231.6048986809256</v>
      </c>
      <c r="P87" s="157">
        <f t="shared" si="35"/>
        <v>225.19399270216871</v>
      </c>
      <c r="Q87" s="157">
        <f t="shared" si="35"/>
        <v>233.39217921147048</v>
      </c>
    </row>
    <row r="88" spans="1:17" ht="12" customHeight="1" x14ac:dyDescent="0.25">
      <c r="A88" s="167" t="s">
        <v>156</v>
      </c>
      <c r="B88" s="132">
        <v>72.747910649020795</v>
      </c>
      <c r="C88" s="132">
        <v>72.047124663509663</v>
      </c>
      <c r="D88" s="132">
        <v>73.312618095995134</v>
      </c>
      <c r="E88" s="132">
        <v>79.832851338754509</v>
      </c>
      <c r="F88" s="132">
        <v>81.614354473483459</v>
      </c>
      <c r="G88" s="132">
        <v>86.205107194270497</v>
      </c>
      <c r="H88" s="132">
        <v>87.391494155989861</v>
      </c>
      <c r="I88" s="132">
        <v>92.217617338271467</v>
      </c>
      <c r="J88" s="132">
        <v>92.702503367144175</v>
      </c>
      <c r="K88" s="132">
        <v>106.12824500145798</v>
      </c>
      <c r="L88" s="132">
        <v>110.93260758099187</v>
      </c>
      <c r="M88" s="132">
        <v>119.38511330309485</v>
      </c>
      <c r="N88" s="132">
        <v>128.38011453240901</v>
      </c>
      <c r="O88" s="132">
        <v>134.1302654016352</v>
      </c>
      <c r="P88" s="132">
        <v>132.3544601088573</v>
      </c>
      <c r="Q88" s="132">
        <v>134.55206916701263</v>
      </c>
    </row>
    <row r="89" spans="1:17" ht="12" customHeight="1" x14ac:dyDescent="0.25">
      <c r="A89" s="167" t="s">
        <v>155</v>
      </c>
      <c r="B89" s="132">
        <f>SUM(B90:B91)</f>
        <v>0.99342788020323725</v>
      </c>
      <c r="C89" s="132">
        <f t="shared" ref="C89:Q89" si="36">SUM(C90:C91)</f>
        <v>1.0795390319292817</v>
      </c>
      <c r="D89" s="132">
        <f t="shared" si="36"/>
        <v>1.2148951789073648</v>
      </c>
      <c r="E89" s="132">
        <f t="shared" si="36"/>
        <v>1.5624451565854165</v>
      </c>
      <c r="F89" s="132">
        <f t="shared" si="36"/>
        <v>1.8438243559331604</v>
      </c>
      <c r="G89" s="132">
        <f t="shared" si="36"/>
        <v>2.2172511654315907</v>
      </c>
      <c r="H89" s="132">
        <f t="shared" si="36"/>
        <v>2.6595112916579078</v>
      </c>
      <c r="I89" s="132">
        <f t="shared" si="36"/>
        <v>3.3252791904248622</v>
      </c>
      <c r="J89" s="132">
        <f t="shared" si="36"/>
        <v>4.1722432842600794</v>
      </c>
      <c r="K89" s="132">
        <f t="shared" si="36"/>
        <v>5.5110222841118279</v>
      </c>
      <c r="L89" s="132">
        <f t="shared" si="36"/>
        <v>6.384821508819412</v>
      </c>
      <c r="M89" s="132">
        <f t="shared" si="36"/>
        <v>8.3733942812191398</v>
      </c>
      <c r="N89" s="132">
        <f t="shared" si="36"/>
        <v>11.155254180832181</v>
      </c>
      <c r="O89" s="132">
        <f t="shared" si="36"/>
        <v>13.897380484906106</v>
      </c>
      <c r="P89" s="132">
        <f t="shared" si="36"/>
        <v>16.489184528174142</v>
      </c>
      <c r="Q89" s="132">
        <f t="shared" si="36"/>
        <v>18.777077740467096</v>
      </c>
    </row>
    <row r="90" spans="1:17" ht="12" customHeight="1" x14ac:dyDescent="0.25">
      <c r="A90" s="166" t="s">
        <v>55</v>
      </c>
      <c r="B90" s="165">
        <v>0.81617674747693048</v>
      </c>
      <c r="C90" s="165">
        <v>0.8859327503813289</v>
      </c>
      <c r="D90" s="165">
        <v>0.99551141790907105</v>
      </c>
      <c r="E90" s="165">
        <v>1.2784261336227871</v>
      </c>
      <c r="F90" s="165">
        <v>1.5064236199269625</v>
      </c>
      <c r="G90" s="165">
        <v>1.8087909723813023</v>
      </c>
      <c r="H90" s="165">
        <v>2.1667191417917171</v>
      </c>
      <c r="I90" s="165">
        <v>2.7055039434228259</v>
      </c>
      <c r="J90" s="165">
        <v>3.390133694552659</v>
      </c>
      <c r="K90" s="165">
        <v>4.4719232669829969</v>
      </c>
      <c r="L90" s="165">
        <v>5.1741904414993209</v>
      </c>
      <c r="M90" s="165">
        <v>6.7831031939200868</v>
      </c>
      <c r="N90" s="165">
        <v>9.0228212103406804</v>
      </c>
      <c r="O90" s="165">
        <v>11.220967410923917</v>
      </c>
      <c r="P90" s="165">
        <v>13.290217007254027</v>
      </c>
      <c r="Q90" s="165">
        <v>15.107548865396696</v>
      </c>
    </row>
    <row r="91" spans="1:17" ht="12" customHeight="1" x14ac:dyDescent="0.25">
      <c r="A91" s="147" t="s">
        <v>59</v>
      </c>
      <c r="B91" s="164">
        <v>0.17725113272630683</v>
      </c>
      <c r="C91" s="164">
        <v>0.19360628154795284</v>
      </c>
      <c r="D91" s="164">
        <v>0.21938376099829365</v>
      </c>
      <c r="E91" s="164">
        <v>0.28401902296262943</v>
      </c>
      <c r="F91" s="164">
        <v>0.33740073600619791</v>
      </c>
      <c r="G91" s="164">
        <v>0.40846019305028836</v>
      </c>
      <c r="H91" s="164">
        <v>0.49279214986619091</v>
      </c>
      <c r="I91" s="164">
        <v>0.61977524700203623</v>
      </c>
      <c r="J91" s="164">
        <v>0.78210958970742028</v>
      </c>
      <c r="K91" s="164">
        <v>1.0390990171288308</v>
      </c>
      <c r="L91" s="164">
        <v>1.2106310673200906</v>
      </c>
      <c r="M91" s="164">
        <v>1.590291087299053</v>
      </c>
      <c r="N91" s="164">
        <v>2.1324329704914993</v>
      </c>
      <c r="O91" s="164">
        <v>2.6764130739821894</v>
      </c>
      <c r="P91" s="164">
        <v>3.1989675209201152</v>
      </c>
      <c r="Q91" s="164">
        <v>3.6695288750704012</v>
      </c>
    </row>
    <row r="92" spans="1:17" ht="12" customHeight="1" x14ac:dyDescent="0.25">
      <c r="A92" s="163" t="s">
        <v>144</v>
      </c>
      <c r="B92" s="162">
        <v>4.318618903601724</v>
      </c>
      <c r="C92" s="162">
        <v>4.8993572017514531</v>
      </c>
      <c r="D92" s="162">
        <v>6.3108761760683398</v>
      </c>
      <c r="E92" s="162">
        <v>6.5082764376032545</v>
      </c>
      <c r="F92" s="162">
        <v>7.9909721321556706</v>
      </c>
      <c r="G92" s="162">
        <v>9.4993236565818773</v>
      </c>
      <c r="H92" s="162">
        <v>10.721814777036025</v>
      </c>
      <c r="I92" s="162">
        <v>11.007687665945548</v>
      </c>
      <c r="J92" s="162">
        <v>11.67660089720291</v>
      </c>
      <c r="K92" s="162">
        <v>11.446034008071273</v>
      </c>
      <c r="L92" s="162">
        <v>11.292689795629091</v>
      </c>
      <c r="M92" s="162">
        <v>9.2150711432597348</v>
      </c>
      <c r="N92" s="162">
        <v>7.9136523893615527</v>
      </c>
      <c r="O92" s="162">
        <v>7.4138690245067815</v>
      </c>
      <c r="P92" s="162">
        <v>6.4138337946171662</v>
      </c>
      <c r="Q92" s="162">
        <v>5.7453080291371572</v>
      </c>
    </row>
    <row r="93" spans="1:17" ht="12" customHeight="1" x14ac:dyDescent="0.25">
      <c r="A93" s="161" t="s">
        <v>143</v>
      </c>
      <c r="B93" s="160">
        <f>SUM(B94:B95)</f>
        <v>6.0966818386555419E-2</v>
      </c>
      <c r="C93" s="160">
        <f t="shared" ref="C93:Q93" si="37">SUM(C94:C95)</f>
        <v>7.6018875059323573E-2</v>
      </c>
      <c r="D93" s="160">
        <f t="shared" si="37"/>
        <v>0.10839078915533362</v>
      </c>
      <c r="E93" s="160">
        <f t="shared" si="37"/>
        <v>0.13205100248488569</v>
      </c>
      <c r="F93" s="160">
        <f t="shared" si="37"/>
        <v>0.1872064811332006</v>
      </c>
      <c r="G93" s="160">
        <f t="shared" si="37"/>
        <v>0.25342487714349271</v>
      </c>
      <c r="H93" s="160">
        <f t="shared" si="37"/>
        <v>0.33835788199370753</v>
      </c>
      <c r="I93" s="160">
        <f t="shared" si="37"/>
        <v>0.41167939745345283</v>
      </c>
      <c r="J93" s="160">
        <f t="shared" si="37"/>
        <v>0.54515465494974324</v>
      </c>
      <c r="K93" s="160">
        <f t="shared" si="37"/>
        <v>0.61672092999777917</v>
      </c>
      <c r="L93" s="160">
        <f t="shared" si="37"/>
        <v>0.67466513722208932</v>
      </c>
      <c r="M93" s="160">
        <f t="shared" si="37"/>
        <v>0.67090688728658576</v>
      </c>
      <c r="N93" s="160">
        <f t="shared" si="37"/>
        <v>0.71370943475724247</v>
      </c>
      <c r="O93" s="160">
        <f t="shared" si="37"/>
        <v>0.79720503089334971</v>
      </c>
      <c r="P93" s="160">
        <f t="shared" si="37"/>
        <v>0.82929214671371776</v>
      </c>
      <c r="Q93" s="160">
        <f t="shared" si="37"/>
        <v>0.832208009619405</v>
      </c>
    </row>
    <row r="94" spans="1:17" ht="12" customHeight="1" x14ac:dyDescent="0.25">
      <c r="A94" s="148" t="s">
        <v>57</v>
      </c>
      <c r="B94" s="156">
        <v>4.8363082358946222E-2</v>
      </c>
      <c r="C94" s="156">
        <v>6.022526877777562E-2</v>
      </c>
      <c r="D94" s="156">
        <v>8.5721758343383539E-2</v>
      </c>
      <c r="E94" s="156">
        <v>0.10425665309271999</v>
      </c>
      <c r="F94" s="156">
        <v>0.14754930507277064</v>
      </c>
      <c r="G94" s="156">
        <v>0.19939242384681199</v>
      </c>
      <c r="H94" s="156">
        <v>0.26581194086971111</v>
      </c>
      <c r="I94" s="156">
        <v>0.32291252212348831</v>
      </c>
      <c r="J94" s="156">
        <v>0.42695536998245481</v>
      </c>
      <c r="K94" s="156">
        <v>0.482252727837367</v>
      </c>
      <c r="L94" s="156">
        <v>0.52676449690281302</v>
      </c>
      <c r="M94" s="156">
        <v>0.52364333097889049</v>
      </c>
      <c r="N94" s="156">
        <v>0.55624762178300013</v>
      </c>
      <c r="O94" s="156">
        <v>0.62026599769420609</v>
      </c>
      <c r="P94" s="156">
        <v>0.64404823958412305</v>
      </c>
      <c r="Q94" s="156">
        <v>0.64507869918968841</v>
      </c>
    </row>
    <row r="95" spans="1:17" ht="12" customHeight="1" x14ac:dyDescent="0.25">
      <c r="A95" s="148" t="s">
        <v>59</v>
      </c>
      <c r="B95" s="156">
        <v>1.26037360276092E-2</v>
      </c>
      <c r="C95" s="156">
        <v>1.5793606281547953E-2</v>
      </c>
      <c r="D95" s="156">
        <v>2.266903081195008E-2</v>
      </c>
      <c r="E95" s="156">
        <v>2.7794349392165688E-2</v>
      </c>
      <c r="F95" s="156">
        <v>3.9657176060429969E-2</v>
      </c>
      <c r="G95" s="156">
        <v>5.4032453296680702E-2</v>
      </c>
      <c r="H95" s="156">
        <v>7.2545941123996427E-2</v>
      </c>
      <c r="I95" s="156">
        <v>8.8766875329964551E-2</v>
      </c>
      <c r="J95" s="156">
        <v>0.11819928496728843</v>
      </c>
      <c r="K95" s="156">
        <v>0.13446820216041216</v>
      </c>
      <c r="L95" s="156">
        <v>0.14790064031927627</v>
      </c>
      <c r="M95" s="156">
        <v>0.14726355630769528</v>
      </c>
      <c r="N95" s="156">
        <v>0.15746181297424236</v>
      </c>
      <c r="O95" s="156">
        <v>0.17693903319914364</v>
      </c>
      <c r="P95" s="156">
        <v>0.18524390712959471</v>
      </c>
      <c r="Q95" s="156">
        <v>0.18712931042971662</v>
      </c>
    </row>
    <row r="96" spans="1:17" ht="12" customHeight="1" x14ac:dyDescent="0.25">
      <c r="A96" s="163" t="s">
        <v>142</v>
      </c>
      <c r="B96" s="162">
        <v>113.22471368652373</v>
      </c>
      <c r="C96" s="162">
        <v>101.26504336780602</v>
      </c>
      <c r="D96" s="162">
        <v>109.4341996275198</v>
      </c>
      <c r="E96" s="162">
        <v>99.662994508382454</v>
      </c>
      <c r="F96" s="162">
        <v>102.0733201740821</v>
      </c>
      <c r="G96" s="162">
        <v>102.6006128551373</v>
      </c>
      <c r="H96" s="162">
        <v>101.81602968970058</v>
      </c>
      <c r="I96" s="162">
        <v>97.524610754484073</v>
      </c>
      <c r="J96" s="162">
        <v>102.34848255515772</v>
      </c>
      <c r="K96" s="162">
        <v>88.256152587642305</v>
      </c>
      <c r="L96" s="162">
        <v>92.267848076983697</v>
      </c>
      <c r="M96" s="162">
        <v>83.951705400959767</v>
      </c>
      <c r="N96" s="162">
        <v>75.723955782329455</v>
      </c>
      <c r="O96" s="162">
        <v>67.826813777025706</v>
      </c>
      <c r="P96" s="162">
        <v>60.965595871702043</v>
      </c>
      <c r="Q96" s="162">
        <v>63.991168173300586</v>
      </c>
    </row>
    <row r="97" spans="1:17" ht="12" customHeight="1" x14ac:dyDescent="0.25">
      <c r="A97" s="161" t="s">
        <v>141</v>
      </c>
      <c r="B97" s="160">
        <f>SUM(B98:B99)</f>
        <v>1.6569693819544227</v>
      </c>
      <c r="C97" s="160">
        <f t="shared" ref="C97:Q97" si="38">SUM(C98:C99)</f>
        <v>1.6309618055006727</v>
      </c>
      <c r="D97" s="160">
        <f t="shared" si="38"/>
        <v>1.9422303033904615</v>
      </c>
      <c r="E97" s="160">
        <f t="shared" si="38"/>
        <v>2.126729894935214</v>
      </c>
      <c r="F97" s="160">
        <f t="shared" si="38"/>
        <v>2.4951581200486537</v>
      </c>
      <c r="G97" s="160">
        <f t="shared" si="38"/>
        <v>2.8440529610572689</v>
      </c>
      <c r="H97" s="160">
        <f t="shared" si="38"/>
        <v>3.3193673141388289</v>
      </c>
      <c r="I97" s="160">
        <f t="shared" si="38"/>
        <v>3.8183496734037834</v>
      </c>
      <c r="J97" s="160">
        <f t="shared" si="38"/>
        <v>4.9230804267407553</v>
      </c>
      <c r="K97" s="160">
        <f t="shared" si="38"/>
        <v>4.931750264046304</v>
      </c>
      <c r="L97" s="160">
        <f t="shared" si="38"/>
        <v>5.6945348410500731</v>
      </c>
      <c r="M97" s="160">
        <f t="shared" si="38"/>
        <v>6.3260026863559817</v>
      </c>
      <c r="N97" s="160">
        <f t="shared" si="38"/>
        <v>7.0289651676957314</v>
      </c>
      <c r="O97" s="160">
        <f t="shared" si="38"/>
        <v>7.5393649619584533</v>
      </c>
      <c r="P97" s="160">
        <f t="shared" si="38"/>
        <v>8.1416262521043166</v>
      </c>
      <c r="Q97" s="160">
        <f t="shared" si="38"/>
        <v>9.4943480919336096</v>
      </c>
    </row>
    <row r="98" spans="1:17" ht="12" customHeight="1" x14ac:dyDescent="0.25">
      <c r="A98" s="148" t="s">
        <v>60</v>
      </c>
      <c r="B98" s="156">
        <v>1.270158948093008</v>
      </c>
      <c r="C98" s="156">
        <v>1.2453196293929891</v>
      </c>
      <c r="D98" s="156">
        <v>1.4859926398797061</v>
      </c>
      <c r="E98" s="156">
        <v>1.5959582830486769</v>
      </c>
      <c r="F98" s="156">
        <v>1.8840792899111367</v>
      </c>
      <c r="G98" s="156">
        <v>2.152853565214591</v>
      </c>
      <c r="H98" s="156">
        <v>2.5242040670380259</v>
      </c>
      <c r="I98" s="156">
        <v>2.8611251466672267</v>
      </c>
      <c r="J98" s="156">
        <v>3.7429359609480182</v>
      </c>
      <c r="K98" s="156">
        <v>3.7188110666362597</v>
      </c>
      <c r="L98" s="156">
        <v>4.3035906532328481</v>
      </c>
      <c r="M98" s="156">
        <v>4.7699307181066732</v>
      </c>
      <c r="N98" s="156">
        <v>5.3219338237475871</v>
      </c>
      <c r="O98" s="156">
        <v>5.6742649998125696</v>
      </c>
      <c r="P98" s="156">
        <v>6.121742993850396</v>
      </c>
      <c r="Q98" s="156">
        <v>7.1848940875793863</v>
      </c>
    </row>
    <row r="99" spans="1:17" ht="12" customHeight="1" x14ac:dyDescent="0.25">
      <c r="A99" s="148" t="s">
        <v>59</v>
      </c>
      <c r="B99" s="156">
        <v>0.38681043386141473</v>
      </c>
      <c r="C99" s="156">
        <v>0.38564217610768364</v>
      </c>
      <c r="D99" s="156">
        <v>0.45623766351075551</v>
      </c>
      <c r="E99" s="156">
        <v>0.53077161188653732</v>
      </c>
      <c r="F99" s="156">
        <v>0.61107883013751696</v>
      </c>
      <c r="G99" s="156">
        <v>0.69119939584267764</v>
      </c>
      <c r="H99" s="156">
        <v>0.79516324710080288</v>
      </c>
      <c r="I99" s="156">
        <v>0.95722452673655656</v>
      </c>
      <c r="J99" s="156">
        <v>1.1801444657927376</v>
      </c>
      <c r="K99" s="156">
        <v>1.2129391974100443</v>
      </c>
      <c r="L99" s="156">
        <v>1.3909441878172255</v>
      </c>
      <c r="M99" s="156">
        <v>1.5560719682493085</v>
      </c>
      <c r="N99" s="156">
        <v>1.7070313439481446</v>
      </c>
      <c r="O99" s="156">
        <v>1.8650999621458835</v>
      </c>
      <c r="P99" s="156">
        <v>2.0198832582539206</v>
      </c>
      <c r="Q99" s="156">
        <v>2.3094540043542229</v>
      </c>
    </row>
    <row r="100" spans="1:17" ht="12" customHeight="1" x14ac:dyDescent="0.25">
      <c r="A100" s="158" t="s">
        <v>62</v>
      </c>
      <c r="B100" s="157">
        <f>SUM(B101:B103)</f>
        <v>103.42730567379729</v>
      </c>
      <c r="C100" s="157">
        <f t="shared" ref="C100:Q100" si="39">SUM(C101:C103)</f>
        <v>96.661682233393421</v>
      </c>
      <c r="D100" s="157">
        <f t="shared" si="39"/>
        <v>99.487497644117212</v>
      </c>
      <c r="E100" s="157">
        <f t="shared" si="39"/>
        <v>94.679492163945611</v>
      </c>
      <c r="F100" s="157">
        <f t="shared" si="39"/>
        <v>98.144397680567195</v>
      </c>
      <c r="G100" s="157">
        <f t="shared" si="39"/>
        <v>101.76540988195684</v>
      </c>
      <c r="H100" s="157">
        <f t="shared" si="39"/>
        <v>104.08846806763114</v>
      </c>
      <c r="I100" s="157">
        <f t="shared" si="39"/>
        <v>104.16217247910049</v>
      </c>
      <c r="J100" s="157">
        <f t="shared" si="39"/>
        <v>112.081683704033</v>
      </c>
      <c r="K100" s="157">
        <f t="shared" si="39"/>
        <v>114.59994578073679</v>
      </c>
      <c r="L100" s="157">
        <f t="shared" si="39"/>
        <v>114.65962464708716</v>
      </c>
      <c r="M100" s="157">
        <f t="shared" si="39"/>
        <v>114.58995127794432</v>
      </c>
      <c r="N100" s="157">
        <f t="shared" si="39"/>
        <v>117.43276986595829</v>
      </c>
      <c r="O100" s="157">
        <f t="shared" si="39"/>
        <v>115.38157629585284</v>
      </c>
      <c r="P100" s="157">
        <f t="shared" si="39"/>
        <v>110.89162149213641</v>
      </c>
      <c r="Q100" s="157">
        <f t="shared" si="39"/>
        <v>117.17054618442705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4.4001599999999996</v>
      </c>
      <c r="L101" s="156">
        <v>3.6782511507411679</v>
      </c>
      <c r="M101" s="156">
        <v>3.3200468694089569</v>
      </c>
      <c r="N101" s="156">
        <v>2.0063124960979315</v>
      </c>
      <c r="O101" s="156">
        <v>3.3200223945457887</v>
      </c>
      <c r="P101" s="156">
        <v>3.3438228621581252</v>
      </c>
      <c r="Q101" s="156">
        <v>4.0125325724561289</v>
      </c>
    </row>
    <row r="102" spans="1:17" ht="12" customHeight="1" x14ac:dyDescent="0.25">
      <c r="A102" s="23" t="s">
        <v>57</v>
      </c>
      <c r="B102" s="156">
        <v>24.112577023147352</v>
      </c>
      <c r="C102" s="156">
        <v>23.967303127752682</v>
      </c>
      <c r="D102" s="156">
        <v>25.335703912072649</v>
      </c>
      <c r="E102" s="156">
        <v>25.955159976456986</v>
      </c>
      <c r="F102" s="156">
        <v>27.964048091669941</v>
      </c>
      <c r="G102" s="156">
        <v>27.824378500292209</v>
      </c>
      <c r="H102" s="156">
        <v>29.595257839210294</v>
      </c>
      <c r="I102" s="156">
        <v>28.791458050829753</v>
      </c>
      <c r="J102" s="156">
        <v>38.714811874415879</v>
      </c>
      <c r="K102" s="156">
        <v>42.047113061083643</v>
      </c>
      <c r="L102" s="156">
        <v>37.827648749349443</v>
      </c>
      <c r="M102" s="156">
        <v>32.839072365845809</v>
      </c>
      <c r="N102" s="156">
        <v>29.747549446315464</v>
      </c>
      <c r="O102" s="156">
        <v>28.097607745436623</v>
      </c>
      <c r="P102" s="156">
        <v>23.448808969484194</v>
      </c>
      <c r="Q102" s="156">
        <v>24.924905527948475</v>
      </c>
    </row>
    <row r="103" spans="1:17" ht="12" customHeight="1" x14ac:dyDescent="0.25">
      <c r="A103" s="29" t="s">
        <v>140</v>
      </c>
      <c r="B103" s="57">
        <v>79.31472865064994</v>
      </c>
      <c r="C103" s="57">
        <v>72.694379105640735</v>
      </c>
      <c r="D103" s="57">
        <v>74.151793732044567</v>
      </c>
      <c r="E103" s="57">
        <v>68.724332187488628</v>
      </c>
      <c r="F103" s="57">
        <v>70.180349588897258</v>
      </c>
      <c r="G103" s="57">
        <v>73.941031381664629</v>
      </c>
      <c r="H103" s="57">
        <v>74.49321022842085</v>
      </c>
      <c r="I103" s="57">
        <v>75.37071442827073</v>
      </c>
      <c r="J103" s="57">
        <v>73.366871829617125</v>
      </c>
      <c r="K103" s="57">
        <v>68.152672719653154</v>
      </c>
      <c r="L103" s="57">
        <v>73.153724746996545</v>
      </c>
      <c r="M103" s="57">
        <v>78.430832042689559</v>
      </c>
      <c r="N103" s="57">
        <v>85.678907923544898</v>
      </c>
      <c r="O103" s="57">
        <v>83.963946155870431</v>
      </c>
      <c r="P103" s="57">
        <v>84.098989660494084</v>
      </c>
      <c r="Q103" s="57">
        <v>88.233108084022447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156.98625089456223</v>
      </c>
      <c r="C124" s="168">
        <f t="shared" ref="C124:Q124" si="48">SUM(C125,C128,C130,C139)</f>
        <v>179.06689535148024</v>
      </c>
      <c r="D124" s="168">
        <f t="shared" si="48"/>
        <v>176.66038380997898</v>
      </c>
      <c r="E124" s="168">
        <f t="shared" si="48"/>
        <v>189.78141410352606</v>
      </c>
      <c r="F124" s="168">
        <f t="shared" si="48"/>
        <v>187.41490530018493</v>
      </c>
      <c r="G124" s="168">
        <f t="shared" si="48"/>
        <v>194.68830673602372</v>
      </c>
      <c r="H124" s="168">
        <f t="shared" si="48"/>
        <v>177.57300007357966</v>
      </c>
      <c r="I124" s="168">
        <f t="shared" si="48"/>
        <v>168.20721078334989</v>
      </c>
      <c r="J124" s="168">
        <f t="shared" si="48"/>
        <v>175.43477057740819</v>
      </c>
      <c r="K124" s="168">
        <f t="shared" si="48"/>
        <v>178.75537218994049</v>
      </c>
      <c r="L124" s="168">
        <f t="shared" si="48"/>
        <v>185.16870224322855</v>
      </c>
      <c r="M124" s="168">
        <f t="shared" si="48"/>
        <v>176.3405084633136</v>
      </c>
      <c r="N124" s="168">
        <f t="shared" si="48"/>
        <v>167.20329921356856</v>
      </c>
      <c r="O124" s="168">
        <f t="shared" si="48"/>
        <v>165.92530181278229</v>
      </c>
      <c r="P124" s="168">
        <f t="shared" si="48"/>
        <v>140.83198710163239</v>
      </c>
      <c r="Q124" s="168">
        <f t="shared" si="48"/>
        <v>145.67708648981875</v>
      </c>
    </row>
    <row r="125" spans="1:17" ht="12.95" customHeight="1" x14ac:dyDescent="0.25">
      <c r="A125" s="158" t="s">
        <v>65</v>
      </c>
      <c r="B125" s="157">
        <f t="shared" ref="B125" si="49">SUM(B126:B127)</f>
        <v>108.7892907422023</v>
      </c>
      <c r="C125" s="157">
        <f t="shared" ref="C125:Q125" si="50">SUM(C126:C127)</f>
        <v>129.24609030488787</v>
      </c>
      <c r="D125" s="157">
        <f t="shared" si="50"/>
        <v>124.69639344421466</v>
      </c>
      <c r="E125" s="157">
        <f t="shared" si="50"/>
        <v>137.86195684166987</v>
      </c>
      <c r="F125" s="157">
        <f t="shared" si="50"/>
        <v>134.00289363381481</v>
      </c>
      <c r="G125" s="157">
        <f t="shared" si="50"/>
        <v>140.58346923108434</v>
      </c>
      <c r="H125" s="157">
        <f t="shared" si="50"/>
        <v>123.35377805836848</v>
      </c>
      <c r="I125" s="157">
        <f t="shared" si="50"/>
        <v>114.41704181745438</v>
      </c>
      <c r="J125" s="157">
        <f t="shared" si="50"/>
        <v>119.15372511335283</v>
      </c>
      <c r="K125" s="157">
        <f t="shared" si="50"/>
        <v>122.02180604483023</v>
      </c>
      <c r="L125" s="157">
        <f t="shared" si="50"/>
        <v>128.51343905992417</v>
      </c>
      <c r="M125" s="157">
        <f t="shared" si="50"/>
        <v>121.64363157972761</v>
      </c>
      <c r="N125" s="157">
        <f t="shared" si="50"/>
        <v>114.47951367132802</v>
      </c>
      <c r="O125" s="157">
        <f t="shared" si="50"/>
        <v>114.52634748417998</v>
      </c>
      <c r="P125" s="157">
        <f t="shared" si="50"/>
        <v>92.984316902059149</v>
      </c>
      <c r="Q125" s="157">
        <f t="shared" si="50"/>
        <v>99.687181753221722</v>
      </c>
    </row>
    <row r="126" spans="1:17" ht="12" customHeight="1" x14ac:dyDescent="0.25">
      <c r="A126" s="23" t="s">
        <v>149</v>
      </c>
      <c r="B126" s="156">
        <v>108.0675739648964</v>
      </c>
      <c r="C126" s="156">
        <v>128.66254278727138</v>
      </c>
      <c r="D126" s="156">
        <v>123.9349016586504</v>
      </c>
      <c r="E126" s="156">
        <v>137.73292295005712</v>
      </c>
      <c r="F126" s="156">
        <v>133.60457559823064</v>
      </c>
      <c r="G126" s="156">
        <v>140.04283872534569</v>
      </c>
      <c r="H126" s="156">
        <v>122.70473224562778</v>
      </c>
      <c r="I126" s="156">
        <v>114.11438831059304</v>
      </c>
      <c r="J126" s="156">
        <v>118.44532775526838</v>
      </c>
      <c r="K126" s="156">
        <v>121.5364828142712</v>
      </c>
      <c r="L126" s="156">
        <v>127.95056240784683</v>
      </c>
      <c r="M126" s="156">
        <v>121.126140330049</v>
      </c>
      <c r="N126" s="156">
        <v>113.88924795552094</v>
      </c>
      <c r="O126" s="156">
        <v>113.98916506823858</v>
      </c>
      <c r="P126" s="156">
        <v>92.488558897509407</v>
      </c>
      <c r="Q126" s="156">
        <v>99.056112722712811</v>
      </c>
    </row>
    <row r="127" spans="1:17" ht="12" customHeight="1" x14ac:dyDescent="0.25">
      <c r="A127" s="23" t="s">
        <v>60</v>
      </c>
      <c r="B127" s="156">
        <v>0.7217167773058939</v>
      </c>
      <c r="C127" s="156">
        <v>0.58354751761648127</v>
      </c>
      <c r="D127" s="156">
        <v>0.76149178556425479</v>
      </c>
      <c r="E127" s="156">
        <v>0.12903389161274306</v>
      </c>
      <c r="F127" s="156">
        <v>0.39831803558416534</v>
      </c>
      <c r="G127" s="156">
        <v>0.54063050573864291</v>
      </c>
      <c r="H127" s="156">
        <v>0.64904581274069251</v>
      </c>
      <c r="I127" s="156">
        <v>0.30265350686133574</v>
      </c>
      <c r="J127" s="156">
        <v>0.7083973580844608</v>
      </c>
      <c r="K127" s="156">
        <v>0.48532323055902604</v>
      </c>
      <c r="L127" s="156">
        <v>0.56287665207734094</v>
      </c>
      <c r="M127" s="156">
        <v>0.51749124967861726</v>
      </c>
      <c r="N127" s="156">
        <v>0.59026571580707421</v>
      </c>
      <c r="O127" s="156">
        <v>0.53718241594140692</v>
      </c>
      <c r="P127" s="156">
        <v>0.49575800454973862</v>
      </c>
      <c r="Q127" s="156">
        <v>0.63106903050890906</v>
      </c>
    </row>
    <row r="128" spans="1:17" ht="12.95" customHeight="1" x14ac:dyDescent="0.25">
      <c r="A128" s="158" t="s">
        <v>112</v>
      </c>
      <c r="B128" s="157">
        <f t="shared" ref="B128:Q128" si="51">B129</f>
        <v>2.1847240371203935</v>
      </c>
      <c r="C128" s="157">
        <f t="shared" si="51"/>
        <v>3.061527144211603</v>
      </c>
      <c r="D128" s="157">
        <f t="shared" si="51"/>
        <v>4.0648383633619352</v>
      </c>
      <c r="E128" s="157">
        <f t="shared" si="51"/>
        <v>4.8088408689221076</v>
      </c>
      <c r="F128" s="157">
        <f t="shared" si="51"/>
        <v>5.3975594736417047</v>
      </c>
      <c r="G128" s="157">
        <f t="shared" si="51"/>
        <v>5.8726336348053136</v>
      </c>
      <c r="H128" s="157">
        <f t="shared" si="51"/>
        <v>6.3183975258357234</v>
      </c>
      <c r="I128" s="157">
        <f t="shared" si="51"/>
        <v>6.7612743070032257</v>
      </c>
      <c r="J128" s="157">
        <f t="shared" si="51"/>
        <v>7.2068887824720411</v>
      </c>
      <c r="K128" s="157">
        <f t="shared" si="51"/>
        <v>7.5193977409427291</v>
      </c>
      <c r="L128" s="157">
        <f t="shared" si="51"/>
        <v>7.5811551136137458</v>
      </c>
      <c r="M128" s="157">
        <f t="shared" si="51"/>
        <v>7.112563867101283</v>
      </c>
      <c r="N128" s="157">
        <f t="shared" si="51"/>
        <v>6.3866429475513451</v>
      </c>
      <c r="O128" s="157">
        <f t="shared" si="51"/>
        <v>6.2351694039166414</v>
      </c>
      <c r="P128" s="157">
        <f t="shared" si="51"/>
        <v>5.955638781988239</v>
      </c>
      <c r="Q128" s="157">
        <f t="shared" si="51"/>
        <v>5.9374436500383947</v>
      </c>
    </row>
    <row r="129" spans="1:17" ht="12" customHeight="1" x14ac:dyDescent="0.25">
      <c r="A129" s="23" t="s">
        <v>60</v>
      </c>
      <c r="B129" s="156">
        <v>2.1847240371203935</v>
      </c>
      <c r="C129" s="156">
        <v>3.061527144211603</v>
      </c>
      <c r="D129" s="156">
        <v>4.0648383633619352</v>
      </c>
      <c r="E129" s="156">
        <v>4.8088408689221076</v>
      </c>
      <c r="F129" s="156">
        <v>5.3975594736417047</v>
      </c>
      <c r="G129" s="156">
        <v>5.8726336348053136</v>
      </c>
      <c r="H129" s="156">
        <v>6.3183975258357234</v>
      </c>
      <c r="I129" s="156">
        <v>6.7612743070032257</v>
      </c>
      <c r="J129" s="156">
        <v>7.2068887824720411</v>
      </c>
      <c r="K129" s="156">
        <v>7.5193977409427291</v>
      </c>
      <c r="L129" s="156">
        <v>7.5811551136137458</v>
      </c>
      <c r="M129" s="156">
        <v>7.112563867101283</v>
      </c>
      <c r="N129" s="156">
        <v>6.3866429475513451</v>
      </c>
      <c r="O129" s="156">
        <v>6.2351694039166414</v>
      </c>
      <c r="P129" s="156">
        <v>5.955638781988239</v>
      </c>
      <c r="Q129" s="156">
        <v>5.9374436500383947</v>
      </c>
    </row>
    <row r="130" spans="1:17" ht="12" customHeight="1" x14ac:dyDescent="0.25">
      <c r="A130" s="158" t="s">
        <v>63</v>
      </c>
      <c r="B130" s="157">
        <f>SUM(B131:B132,B135:B136)</f>
        <v>25.556929310504053</v>
      </c>
      <c r="C130" s="157">
        <f t="shared" ref="C130:Q130" si="52">SUM(C131:C132,C135:C136)</f>
        <v>26.025375644425747</v>
      </c>
      <c r="D130" s="157">
        <f t="shared" si="52"/>
        <v>26.96944126180448</v>
      </c>
      <c r="E130" s="157">
        <f t="shared" si="52"/>
        <v>27.207066155040437</v>
      </c>
      <c r="F130" s="157">
        <f t="shared" si="52"/>
        <v>27.504022932532191</v>
      </c>
      <c r="G130" s="157">
        <f t="shared" si="52"/>
        <v>27.559074487804303</v>
      </c>
      <c r="H130" s="157">
        <f t="shared" si="52"/>
        <v>26.911514258166413</v>
      </c>
      <c r="I130" s="157">
        <f t="shared" si="52"/>
        <v>26.780781999381823</v>
      </c>
      <c r="J130" s="157">
        <f t="shared" si="52"/>
        <v>27.140691932815077</v>
      </c>
      <c r="K130" s="157">
        <f t="shared" si="52"/>
        <v>27.180195358882354</v>
      </c>
      <c r="L130" s="157">
        <f t="shared" si="52"/>
        <v>27.462867978549017</v>
      </c>
      <c r="M130" s="157">
        <f t="shared" si="52"/>
        <v>26.50855790212254</v>
      </c>
      <c r="N130" s="157">
        <f t="shared" si="52"/>
        <v>25.220355043567618</v>
      </c>
      <c r="O130" s="157">
        <f t="shared" si="52"/>
        <v>25.258039504841612</v>
      </c>
      <c r="P130" s="157">
        <f t="shared" si="52"/>
        <v>23.502864643146278</v>
      </c>
      <c r="Q130" s="157">
        <f t="shared" si="52"/>
        <v>22.285733673265472</v>
      </c>
    </row>
    <row r="131" spans="1:17" ht="12" customHeight="1" x14ac:dyDescent="0.25">
      <c r="A131" s="167" t="s">
        <v>148</v>
      </c>
      <c r="B131" s="132">
        <v>20.913443265219854</v>
      </c>
      <c r="C131" s="132">
        <v>21.573631245341289</v>
      </c>
      <c r="D131" s="132">
        <v>22.517676743963897</v>
      </c>
      <c r="E131" s="132">
        <v>22.945427042218039</v>
      </c>
      <c r="F131" s="132">
        <v>23.264823698178354</v>
      </c>
      <c r="G131" s="132">
        <v>23.688970234915516</v>
      </c>
      <c r="H131" s="132">
        <v>22.928195232197254</v>
      </c>
      <c r="I131" s="132">
        <v>23.396708236012103</v>
      </c>
      <c r="J131" s="132">
        <v>23.978938258717001</v>
      </c>
      <c r="K131" s="132">
        <v>24.151393904406998</v>
      </c>
      <c r="L131" s="132">
        <v>24.806064168426332</v>
      </c>
      <c r="M131" s="132">
        <v>24.040138368146547</v>
      </c>
      <c r="N131" s="132">
        <v>22.308920970906346</v>
      </c>
      <c r="O131" s="132">
        <v>22.294851619092512</v>
      </c>
      <c r="P131" s="132">
        <v>19.852973550400584</v>
      </c>
      <c r="Q131" s="132">
        <v>18.460646987227225</v>
      </c>
    </row>
    <row r="132" spans="1:17" ht="12" customHeight="1" x14ac:dyDescent="0.25">
      <c r="A132" s="167" t="s">
        <v>147</v>
      </c>
      <c r="B132" s="132">
        <f>SUM(B133:B134)</f>
        <v>0.33415573236563656</v>
      </c>
      <c r="C132" s="132">
        <f t="shared" ref="C132:Q132" si="53">SUM(C133:C134)</f>
        <v>0.37826409413996354</v>
      </c>
      <c r="D132" s="132">
        <f t="shared" si="53"/>
        <v>0.43659372980013356</v>
      </c>
      <c r="E132" s="132">
        <f t="shared" si="53"/>
        <v>0.52553944041279332</v>
      </c>
      <c r="F132" s="132">
        <f t="shared" si="53"/>
        <v>0.61501016127065733</v>
      </c>
      <c r="G132" s="132">
        <f t="shared" si="53"/>
        <v>0.71065267160708112</v>
      </c>
      <c r="H132" s="132">
        <f t="shared" si="53"/>
        <v>0.81868229915982216</v>
      </c>
      <c r="I132" s="132">
        <f t="shared" si="53"/>
        <v>0.98713994785144021</v>
      </c>
      <c r="J132" s="132">
        <f t="shared" si="53"/>
        <v>1.262641158473703</v>
      </c>
      <c r="K132" s="132">
        <f t="shared" si="53"/>
        <v>1.4672819783033828</v>
      </c>
      <c r="L132" s="132">
        <f t="shared" si="53"/>
        <v>1.6704124380894809</v>
      </c>
      <c r="M132" s="132">
        <f t="shared" si="53"/>
        <v>1.971996114379893</v>
      </c>
      <c r="N132" s="132">
        <f t="shared" si="53"/>
        <v>2.2752740519863917</v>
      </c>
      <c r="O132" s="132">
        <f t="shared" si="53"/>
        <v>2.6825372858824466</v>
      </c>
      <c r="P132" s="132">
        <f t="shared" si="53"/>
        <v>2.8791540200229448</v>
      </c>
      <c r="Q132" s="132">
        <f t="shared" si="53"/>
        <v>2.9941564144827644</v>
      </c>
    </row>
    <row r="133" spans="1:17" ht="12" customHeight="1" x14ac:dyDescent="0.25">
      <c r="A133" s="166" t="s">
        <v>61</v>
      </c>
      <c r="B133" s="165">
        <v>0.23461284535884983</v>
      </c>
      <c r="C133" s="165">
        <v>0.26528596738729954</v>
      </c>
      <c r="D133" s="165">
        <v>0.30573159738569444</v>
      </c>
      <c r="E133" s="165">
        <v>0.36748000772481504</v>
      </c>
      <c r="F133" s="165">
        <v>0.42941070359101369</v>
      </c>
      <c r="G133" s="165">
        <v>0.49703824568215532</v>
      </c>
      <c r="H133" s="165">
        <v>0.56843252217498719</v>
      </c>
      <c r="I133" s="165">
        <v>0.68642345339484478</v>
      </c>
      <c r="J133" s="165">
        <v>0.87686398601462279</v>
      </c>
      <c r="K133" s="165">
        <v>1.0176432813218237</v>
      </c>
      <c r="L133" s="165">
        <v>1.1570486174263155</v>
      </c>
      <c r="M133" s="165">
        <v>1.3659536740180334</v>
      </c>
      <c r="N133" s="165">
        <v>1.5679223786644132</v>
      </c>
      <c r="O133" s="165">
        <v>1.8651051103320204</v>
      </c>
      <c r="P133" s="165">
        <v>1.9935160346899143</v>
      </c>
      <c r="Q133" s="165">
        <v>2.0727001965399574</v>
      </c>
    </row>
    <row r="134" spans="1:17" ht="12" customHeight="1" x14ac:dyDescent="0.25">
      <c r="A134" s="147" t="s">
        <v>59</v>
      </c>
      <c r="B134" s="164">
        <v>9.9542887006786707E-2</v>
      </c>
      <c r="C134" s="164">
        <v>0.11297812675266401</v>
      </c>
      <c r="D134" s="164">
        <v>0.13086213241443911</v>
      </c>
      <c r="E134" s="164">
        <v>0.15805943268797834</v>
      </c>
      <c r="F134" s="164">
        <v>0.18559945767964359</v>
      </c>
      <c r="G134" s="164">
        <v>0.21361442592492577</v>
      </c>
      <c r="H134" s="164">
        <v>0.25024977698483492</v>
      </c>
      <c r="I134" s="164">
        <v>0.30071649445659543</v>
      </c>
      <c r="J134" s="164">
        <v>0.38577717245908011</v>
      </c>
      <c r="K134" s="164">
        <v>0.44963869698155912</v>
      </c>
      <c r="L134" s="164">
        <v>0.51336382066316555</v>
      </c>
      <c r="M134" s="164">
        <v>0.60604244036185961</v>
      </c>
      <c r="N134" s="164">
        <v>0.70735167332197857</v>
      </c>
      <c r="O134" s="164">
        <v>0.81743217555042624</v>
      </c>
      <c r="P134" s="164">
        <v>0.88563798533303073</v>
      </c>
      <c r="Q134" s="164">
        <v>0.92145621794280697</v>
      </c>
    </row>
    <row r="135" spans="1:17" ht="12" customHeight="1" x14ac:dyDescent="0.25">
      <c r="A135" s="163" t="s">
        <v>142</v>
      </c>
      <c r="B135" s="162">
        <v>4.2471654451008574</v>
      </c>
      <c r="C135" s="162">
        <v>4.0089629094971126</v>
      </c>
      <c r="D135" s="162">
        <v>3.9451858956792893</v>
      </c>
      <c r="E135" s="162">
        <v>3.6580844342628165</v>
      </c>
      <c r="F135" s="162">
        <v>3.5377877974523333</v>
      </c>
      <c r="G135" s="162">
        <v>3.074263347862114</v>
      </c>
      <c r="H135" s="162">
        <v>3.0646957590303967</v>
      </c>
      <c r="I135" s="162">
        <v>2.3066304522574077</v>
      </c>
      <c r="J135" s="162">
        <v>1.8118598330962004</v>
      </c>
      <c r="K135" s="162">
        <v>1.4788058538002138</v>
      </c>
      <c r="L135" s="162">
        <v>0.92902547648810241</v>
      </c>
      <c r="M135" s="162">
        <v>0.46169443638393554</v>
      </c>
      <c r="N135" s="162">
        <v>0.58216128310007664</v>
      </c>
      <c r="O135" s="162">
        <v>0.25251652740474123</v>
      </c>
      <c r="P135" s="162">
        <v>0.68000477576788942</v>
      </c>
      <c r="Q135" s="162">
        <v>0.72366438690468349</v>
      </c>
    </row>
    <row r="136" spans="1:17" ht="12" customHeight="1" x14ac:dyDescent="0.25">
      <c r="A136" s="161" t="s">
        <v>141</v>
      </c>
      <c r="B136" s="160">
        <f t="shared" ref="B136" si="54">SUM(B137:B138)</f>
        <v>6.2164867817702654E-2</v>
      </c>
      <c r="C136" s="160">
        <f t="shared" ref="C136" si="55">SUM(C137:C138)</f>
        <v>6.4517395447379736E-2</v>
      </c>
      <c r="D136" s="160">
        <f t="shared" ref="D136" si="56">SUM(D137:D138)</f>
        <v>6.9984892361159221E-2</v>
      </c>
      <c r="E136" s="160">
        <f t="shared" ref="E136" si="57">SUM(E137:E138)</f>
        <v>7.8015238146789762E-2</v>
      </c>
      <c r="F136" s="160">
        <f t="shared" ref="F136" si="58">SUM(F137:F138)</f>
        <v>8.640127563084482E-2</v>
      </c>
      <c r="G136" s="160">
        <f t="shared" ref="G136" si="59">SUM(G137:G138)</f>
        <v>8.5188233419589227E-2</v>
      </c>
      <c r="H136" s="160">
        <f t="shared" ref="H136" si="60">SUM(H137:H138)</f>
        <v>9.9940967778942152E-2</v>
      </c>
      <c r="I136" s="160">
        <f t="shared" ref="I136" si="61">SUM(I137:I138)</f>
        <v>9.0303363260873099E-2</v>
      </c>
      <c r="J136" s="160">
        <f t="shared" ref="J136" si="62">SUM(J137:J138)</f>
        <v>8.7252682528172643E-2</v>
      </c>
      <c r="K136" s="160">
        <f t="shared" ref="K136" si="63">SUM(K137:K138)</f>
        <v>8.2713622371759235E-2</v>
      </c>
      <c r="L136" s="160">
        <f t="shared" ref="L136" si="64">SUM(L137:L138)</f>
        <v>5.7365895545101846E-2</v>
      </c>
      <c r="M136" s="160">
        <f t="shared" ref="M136" si="65">SUM(M137:M138)</f>
        <v>3.4728983212160475E-2</v>
      </c>
      <c r="N136" s="160">
        <f t="shared" ref="N136" si="66">SUM(N137:N138)</f>
        <v>5.3998737574803467E-2</v>
      </c>
      <c r="O136" s="160">
        <f t="shared" ref="O136" si="67">SUM(O137:O138)</f>
        <v>2.8134072461915134E-2</v>
      </c>
      <c r="P136" s="160">
        <f t="shared" ref="P136" si="68">SUM(P137:P138)</f>
        <v>9.0732296954859001E-2</v>
      </c>
      <c r="Q136" s="160">
        <f t="shared" ref="Q136" si="69">SUM(Q137:Q138)</f>
        <v>0.10726588465079985</v>
      </c>
    </row>
    <row r="137" spans="1:17" ht="12" customHeight="1" x14ac:dyDescent="0.25">
      <c r="A137" s="148" t="s">
        <v>60</v>
      </c>
      <c r="B137" s="156">
        <v>4.7652819645068116E-2</v>
      </c>
      <c r="C137" s="156">
        <v>4.9262207561793649E-2</v>
      </c>
      <c r="D137" s="156">
        <v>5.3545161338443364E-2</v>
      </c>
      <c r="E137" s="156">
        <v>5.8544841928869912E-2</v>
      </c>
      <c r="F137" s="156">
        <v>6.5241097439870568E-2</v>
      </c>
      <c r="G137" s="156">
        <v>6.4484661341720526E-2</v>
      </c>
      <c r="H137" s="156">
        <v>7.5999843782510387E-2</v>
      </c>
      <c r="I137" s="156">
        <v>6.7665155251219272E-2</v>
      </c>
      <c r="J137" s="156">
        <v>6.6336759673878809E-2</v>
      </c>
      <c r="K137" s="156">
        <v>6.2370622551617252E-2</v>
      </c>
      <c r="L137" s="156">
        <v>4.3353731037442833E-2</v>
      </c>
      <c r="M137" s="156">
        <v>2.6186337889103663E-2</v>
      </c>
      <c r="N137" s="156">
        <v>4.0884781910681428E-2</v>
      </c>
      <c r="O137" s="156">
        <v>2.117422136722865E-2</v>
      </c>
      <c r="P137" s="156">
        <v>6.8222218264539058E-2</v>
      </c>
      <c r="Q137" s="156">
        <v>8.1173979820824693E-2</v>
      </c>
    </row>
    <row r="138" spans="1:17" ht="12" customHeight="1" x14ac:dyDescent="0.25">
      <c r="A138" s="148" t="s">
        <v>59</v>
      </c>
      <c r="B138" s="156">
        <v>1.4512048172634538E-2</v>
      </c>
      <c r="C138" s="156">
        <v>1.525518788558609E-2</v>
      </c>
      <c r="D138" s="156">
        <v>1.643973102271586E-2</v>
      </c>
      <c r="E138" s="156">
        <v>1.9470396217919857E-2</v>
      </c>
      <c r="F138" s="156">
        <v>2.1160178190974245E-2</v>
      </c>
      <c r="G138" s="156">
        <v>2.0703572077868708E-2</v>
      </c>
      <c r="H138" s="156">
        <v>2.3941123996431758E-2</v>
      </c>
      <c r="I138" s="156">
        <v>2.2638208009653819E-2</v>
      </c>
      <c r="J138" s="156">
        <v>2.0915922854293837E-2</v>
      </c>
      <c r="K138" s="156">
        <v>2.0342999820141979E-2</v>
      </c>
      <c r="L138" s="156">
        <v>1.4012164507659011E-2</v>
      </c>
      <c r="M138" s="156">
        <v>8.542645323056812E-3</v>
      </c>
      <c r="N138" s="156">
        <v>1.311395566412204E-2</v>
      </c>
      <c r="O138" s="156">
        <v>6.9598510946864839E-3</v>
      </c>
      <c r="P138" s="156">
        <v>2.2510078690319943E-2</v>
      </c>
      <c r="Q138" s="156">
        <v>2.6091904829975157E-2</v>
      </c>
    </row>
    <row r="139" spans="1:17" ht="12" customHeight="1" x14ac:dyDescent="0.25">
      <c r="A139" s="158" t="s">
        <v>62</v>
      </c>
      <c r="B139" s="157">
        <f>SUM(B140:B141)</f>
        <v>20.455306804735493</v>
      </c>
      <c r="C139" s="157">
        <f t="shared" ref="C139:Q139" si="70">SUM(C140:C141)</f>
        <v>20.733902257955034</v>
      </c>
      <c r="D139" s="157">
        <f t="shared" si="70"/>
        <v>20.929710740597898</v>
      </c>
      <c r="E139" s="157">
        <f t="shared" si="70"/>
        <v>19.903550237893612</v>
      </c>
      <c r="F139" s="157">
        <f t="shared" si="70"/>
        <v>20.510429260196211</v>
      </c>
      <c r="G139" s="157">
        <f t="shared" si="70"/>
        <v>20.673129382329773</v>
      </c>
      <c r="H139" s="157">
        <f t="shared" si="70"/>
        <v>20.989310231209029</v>
      </c>
      <c r="I139" s="157">
        <f t="shared" si="70"/>
        <v>20.248112659510458</v>
      </c>
      <c r="J139" s="157">
        <f t="shared" si="70"/>
        <v>21.93346474876823</v>
      </c>
      <c r="K139" s="157">
        <f t="shared" si="70"/>
        <v>22.033973045285208</v>
      </c>
      <c r="L139" s="157">
        <f t="shared" si="70"/>
        <v>21.611240091141632</v>
      </c>
      <c r="M139" s="157">
        <f t="shared" si="70"/>
        <v>21.075755114362192</v>
      </c>
      <c r="N139" s="157">
        <f t="shared" si="70"/>
        <v>21.116787551121572</v>
      </c>
      <c r="O139" s="157">
        <f t="shared" si="70"/>
        <v>19.905745419844074</v>
      </c>
      <c r="P139" s="157">
        <f t="shared" si="70"/>
        <v>18.389166774438728</v>
      </c>
      <c r="Q139" s="157">
        <f t="shared" si="70"/>
        <v>17.766727413293179</v>
      </c>
    </row>
    <row r="140" spans="1:17" ht="12" customHeight="1" x14ac:dyDescent="0.25">
      <c r="A140" s="23" t="s">
        <v>57</v>
      </c>
      <c r="B140" s="156">
        <v>4.7688195212525439</v>
      </c>
      <c r="C140" s="156">
        <v>5.1220762008054814</v>
      </c>
      <c r="D140" s="156">
        <v>5.319459011455006</v>
      </c>
      <c r="E140" s="156">
        <v>5.4485929508104691</v>
      </c>
      <c r="F140" s="156">
        <v>5.8393940244071372</v>
      </c>
      <c r="G140" s="156">
        <v>5.6525778402883828</v>
      </c>
      <c r="H140" s="156">
        <v>5.969121063931297</v>
      </c>
      <c r="I140" s="156">
        <v>5.6012159996437658</v>
      </c>
      <c r="J140" s="156">
        <v>7.5776290798316763</v>
      </c>
      <c r="K140" s="156">
        <v>8.4048055477328258</v>
      </c>
      <c r="L140" s="156">
        <v>7.3630611633119152</v>
      </c>
      <c r="M140" s="156">
        <v>6.21373843416736</v>
      </c>
      <c r="N140" s="156">
        <v>5.4335006164386526</v>
      </c>
      <c r="O140" s="156">
        <v>4.9932949566320604</v>
      </c>
      <c r="P140" s="156">
        <v>4.0135935619710184</v>
      </c>
      <c r="Q140" s="156">
        <v>3.9267969956296747</v>
      </c>
    </row>
    <row r="141" spans="1:17" ht="12" customHeight="1" x14ac:dyDescent="0.25">
      <c r="A141" s="29" t="s">
        <v>140</v>
      </c>
      <c r="B141" s="57">
        <v>15.686487283482949</v>
      </c>
      <c r="C141" s="57">
        <v>15.611826057149552</v>
      </c>
      <c r="D141" s="57">
        <v>15.610251729142892</v>
      </c>
      <c r="E141" s="57">
        <v>14.454957287083142</v>
      </c>
      <c r="F141" s="57">
        <v>14.671035235789075</v>
      </c>
      <c r="G141" s="57">
        <v>15.020551542041391</v>
      </c>
      <c r="H141" s="57">
        <v>15.020189167277731</v>
      </c>
      <c r="I141" s="57">
        <v>14.646896659866693</v>
      </c>
      <c r="J141" s="57">
        <v>14.355835668936553</v>
      </c>
      <c r="K141" s="57">
        <v>13.629167497552382</v>
      </c>
      <c r="L141" s="57">
        <v>14.248178927829715</v>
      </c>
      <c r="M141" s="57">
        <v>14.862016680194833</v>
      </c>
      <c r="N141" s="57">
        <v>15.68328693468292</v>
      </c>
      <c r="O141" s="57">
        <v>14.912450463212013</v>
      </c>
      <c r="P141" s="57">
        <v>14.375573212467708</v>
      </c>
      <c r="Q141" s="57">
        <v>13.839930417663503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0.34914004836394208</v>
      </c>
      <c r="C143" s="168">
        <f t="shared" si="71"/>
        <v>0.39539309433290165</v>
      </c>
      <c r="D143" s="168">
        <f t="shared" si="71"/>
        <v>0.62917490916077567</v>
      </c>
      <c r="E143" s="168">
        <f t="shared" si="71"/>
        <v>1.6294708661697093</v>
      </c>
      <c r="F143" s="168">
        <f t="shared" si="71"/>
        <v>2.0269536600139193</v>
      </c>
      <c r="G143" s="168">
        <f t="shared" si="71"/>
        <v>2.906345429300405</v>
      </c>
      <c r="H143" s="168">
        <f t="shared" si="71"/>
        <v>3.9607772307346565</v>
      </c>
      <c r="I143" s="168">
        <f t="shared" si="71"/>
        <v>5.419877319470519</v>
      </c>
      <c r="J143" s="168">
        <f t="shared" si="71"/>
        <v>7.7433960409483147</v>
      </c>
      <c r="K143" s="168">
        <f t="shared" si="71"/>
        <v>8.910490960715773</v>
      </c>
      <c r="L143" s="168">
        <f t="shared" si="71"/>
        <v>11.089692318790728</v>
      </c>
      <c r="M143" s="168">
        <f t="shared" si="71"/>
        <v>11.239872472606114</v>
      </c>
      <c r="N143" s="168">
        <f t="shared" si="71"/>
        <v>13.256043420681475</v>
      </c>
      <c r="O143" s="168">
        <f t="shared" si="71"/>
        <v>13.615668525103702</v>
      </c>
      <c r="P143" s="168">
        <f t="shared" si="71"/>
        <v>12.934047113042464</v>
      </c>
      <c r="Q143" s="168">
        <f t="shared" si="71"/>
        <v>16.960907327515478</v>
      </c>
    </row>
    <row r="144" spans="1:17" ht="12.95" customHeight="1" x14ac:dyDescent="0.25">
      <c r="A144" s="158" t="s">
        <v>65</v>
      </c>
      <c r="B144" s="157">
        <f t="shared" ref="B144:Q144" si="72">B145</f>
        <v>0.1917396252579511</v>
      </c>
      <c r="C144" s="157">
        <f t="shared" si="72"/>
        <v>0.23118551988738714</v>
      </c>
      <c r="D144" s="157">
        <f t="shared" si="72"/>
        <v>0.3569868183499369</v>
      </c>
      <c r="E144" s="157">
        <f t="shared" si="72"/>
        <v>0.96384305774916346</v>
      </c>
      <c r="F144" s="157">
        <f t="shared" si="72"/>
        <v>1.166291415212465</v>
      </c>
      <c r="G144" s="157">
        <f t="shared" si="72"/>
        <v>1.6732496755716499</v>
      </c>
      <c r="H144" s="157">
        <f t="shared" si="72"/>
        <v>2.1314840733578615</v>
      </c>
      <c r="I144" s="157">
        <f t="shared" si="72"/>
        <v>2.7844048511739663</v>
      </c>
      <c r="J144" s="157">
        <f t="shared" si="72"/>
        <v>3.8117813996738907</v>
      </c>
      <c r="K144" s="157">
        <f t="shared" si="72"/>
        <v>4.4017817631338163</v>
      </c>
      <c r="L144" s="157">
        <f t="shared" si="72"/>
        <v>5.4700317885480487</v>
      </c>
      <c r="M144" s="157">
        <f t="shared" si="72"/>
        <v>5.4213117356983407</v>
      </c>
      <c r="N144" s="157">
        <f t="shared" si="72"/>
        <v>6.0974503297335039</v>
      </c>
      <c r="O144" s="157">
        <f t="shared" si="72"/>
        <v>6.2299206743030204</v>
      </c>
      <c r="P144" s="157">
        <f t="shared" si="72"/>
        <v>5.5067833745279726</v>
      </c>
      <c r="Q144" s="157">
        <f t="shared" si="72"/>
        <v>7.3155069592902064</v>
      </c>
    </row>
    <row r="145" spans="1:17" ht="12" customHeight="1" x14ac:dyDescent="0.25">
      <c r="A145" s="23" t="s">
        <v>60</v>
      </c>
      <c r="B145" s="156">
        <v>0.1917396252579511</v>
      </c>
      <c r="C145" s="156">
        <v>0.23118551988738714</v>
      </c>
      <c r="D145" s="156">
        <v>0.3569868183499369</v>
      </c>
      <c r="E145" s="156">
        <v>0.96384305774916346</v>
      </c>
      <c r="F145" s="156">
        <v>1.166291415212465</v>
      </c>
      <c r="G145" s="156">
        <v>1.6732496755716499</v>
      </c>
      <c r="H145" s="156">
        <v>2.1314840733578615</v>
      </c>
      <c r="I145" s="156">
        <v>2.7844048511739663</v>
      </c>
      <c r="J145" s="156">
        <v>3.8117813996738907</v>
      </c>
      <c r="K145" s="156">
        <v>4.4017817631338163</v>
      </c>
      <c r="L145" s="156">
        <v>5.4700317885480487</v>
      </c>
      <c r="M145" s="156">
        <v>5.4213117356983407</v>
      </c>
      <c r="N145" s="156">
        <v>6.0974503297335039</v>
      </c>
      <c r="O145" s="156">
        <v>6.2299206743030204</v>
      </c>
      <c r="P145" s="156">
        <v>5.5067833745279726</v>
      </c>
      <c r="Q145" s="156">
        <v>7.3155069592902064</v>
      </c>
    </row>
    <row r="146" spans="1:17" ht="12.95" customHeight="1" x14ac:dyDescent="0.25">
      <c r="A146" s="158" t="s">
        <v>112</v>
      </c>
      <c r="B146" s="157">
        <f t="shared" ref="B146:Q146" si="73">B147</f>
        <v>2.9266670073936404E-2</v>
      </c>
      <c r="C146" s="157">
        <f t="shared" si="73"/>
        <v>3.0330362955242492E-2</v>
      </c>
      <c r="D146" s="157">
        <f t="shared" si="73"/>
        <v>4.5911169470485409E-2</v>
      </c>
      <c r="E146" s="157">
        <f t="shared" si="73"/>
        <v>0.11031078037957733</v>
      </c>
      <c r="F146" s="157">
        <f t="shared" si="73"/>
        <v>0.13692857915980061</v>
      </c>
      <c r="G146" s="157">
        <f t="shared" si="73"/>
        <v>0.1913058744754095</v>
      </c>
      <c r="H146" s="157">
        <f t="shared" si="73"/>
        <v>0.27324016827762826</v>
      </c>
      <c r="I146" s="157">
        <f t="shared" si="73"/>
        <v>0.3973637813866962</v>
      </c>
      <c r="J146" s="157">
        <f t="shared" si="73"/>
        <v>0.54277534862763699</v>
      </c>
      <c r="K146" s="157">
        <f t="shared" si="73"/>
        <v>0.63352327833506383</v>
      </c>
      <c r="L146" s="157">
        <f t="shared" si="73"/>
        <v>0.76240520415966961</v>
      </c>
      <c r="M146" s="157">
        <f t="shared" si="73"/>
        <v>0.79088566991549891</v>
      </c>
      <c r="N146" s="157">
        <f t="shared" si="73"/>
        <v>0.87653338231129208</v>
      </c>
      <c r="O146" s="157">
        <f t="shared" si="73"/>
        <v>0.93817850469577879</v>
      </c>
      <c r="P146" s="157">
        <f t="shared" si="73"/>
        <v>0.98114013310552028</v>
      </c>
      <c r="Q146" s="157">
        <f t="shared" si="73"/>
        <v>1.2458187524029589</v>
      </c>
    </row>
    <row r="147" spans="1:17" ht="12" customHeight="1" x14ac:dyDescent="0.25">
      <c r="A147" s="23" t="s">
        <v>60</v>
      </c>
      <c r="B147" s="156">
        <v>2.9266670073936404E-2</v>
      </c>
      <c r="C147" s="156">
        <v>3.0330362955242492E-2</v>
      </c>
      <c r="D147" s="156">
        <v>4.5911169470485409E-2</v>
      </c>
      <c r="E147" s="156">
        <v>0.11031078037957733</v>
      </c>
      <c r="F147" s="156">
        <v>0.13692857915980061</v>
      </c>
      <c r="G147" s="156">
        <v>0.1913058744754095</v>
      </c>
      <c r="H147" s="156">
        <v>0.27324016827762826</v>
      </c>
      <c r="I147" s="156">
        <v>0.3973637813866962</v>
      </c>
      <c r="J147" s="156">
        <v>0.54277534862763699</v>
      </c>
      <c r="K147" s="156">
        <v>0.63352327833506383</v>
      </c>
      <c r="L147" s="156">
        <v>0.76240520415966961</v>
      </c>
      <c r="M147" s="156">
        <v>0.79088566991549891</v>
      </c>
      <c r="N147" s="156">
        <v>0.87653338231129208</v>
      </c>
      <c r="O147" s="156">
        <v>0.93817850469577879</v>
      </c>
      <c r="P147" s="156">
        <v>0.98114013310552028</v>
      </c>
      <c r="Q147" s="156">
        <v>1.2458187524029589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8.0024893545987227E-2</v>
      </c>
      <c r="C148" s="157">
        <f t="shared" si="74"/>
        <v>8.3618567642991609E-2</v>
      </c>
      <c r="D148" s="157">
        <f t="shared" si="74"/>
        <v>0.14424449552782775</v>
      </c>
      <c r="E148" s="157">
        <f t="shared" si="74"/>
        <v>0.35488215236778714</v>
      </c>
      <c r="F148" s="157">
        <f t="shared" si="74"/>
        <v>0.46305363216442313</v>
      </c>
      <c r="G148" s="157">
        <f t="shared" si="74"/>
        <v>0.66600530422807414</v>
      </c>
      <c r="H148" s="157">
        <f t="shared" si="74"/>
        <v>0.99234890793511943</v>
      </c>
      <c r="I148" s="157">
        <f t="shared" si="74"/>
        <v>1.4134521749536539</v>
      </c>
      <c r="J148" s="157">
        <f t="shared" si="74"/>
        <v>2.1318116867442205</v>
      </c>
      <c r="K148" s="157">
        <f t="shared" si="74"/>
        <v>2.4100329610634637</v>
      </c>
      <c r="L148" s="157">
        <f t="shared" si="74"/>
        <v>3.0739368778193503</v>
      </c>
      <c r="M148" s="157">
        <f t="shared" si="74"/>
        <v>3.1624228833829267</v>
      </c>
      <c r="N148" s="157">
        <f t="shared" si="74"/>
        <v>3.9177203656174115</v>
      </c>
      <c r="O148" s="157">
        <f t="shared" si="74"/>
        <v>4.0383599377278747</v>
      </c>
      <c r="P148" s="157">
        <f t="shared" si="74"/>
        <v>4.051364535284482</v>
      </c>
      <c r="Q148" s="157">
        <f t="shared" si="74"/>
        <v>5.2926636553850468</v>
      </c>
    </row>
    <row r="149" spans="1:17" ht="12" customHeight="1" x14ac:dyDescent="0.25">
      <c r="A149" s="167" t="s">
        <v>144</v>
      </c>
      <c r="B149" s="132">
        <v>2.8818738133716934E-3</v>
      </c>
      <c r="C149" s="132">
        <v>3.1586679428903153E-3</v>
      </c>
      <c r="D149" s="132">
        <v>4.0871785605554626E-3</v>
      </c>
      <c r="E149" s="132">
        <v>4.1410030355906163E-3</v>
      </c>
      <c r="F149" s="132">
        <v>4.988987491894214E-3</v>
      </c>
      <c r="G149" s="132">
        <v>5.7671522633194385E-3</v>
      </c>
      <c r="H149" s="132">
        <v>6.5169951791532116E-3</v>
      </c>
      <c r="I149" s="132">
        <v>6.7535140779581507E-3</v>
      </c>
      <c r="J149" s="132">
        <v>7.2983823928624326E-3</v>
      </c>
      <c r="K149" s="132">
        <v>6.9815812933386448E-3</v>
      </c>
      <c r="L149" s="132">
        <v>6.8308067962914928E-3</v>
      </c>
      <c r="M149" s="132">
        <v>5.5760407436523367E-3</v>
      </c>
      <c r="N149" s="132">
        <v>4.8710442982334299E-3</v>
      </c>
      <c r="O149" s="132">
        <v>4.5344764675882433E-3</v>
      </c>
      <c r="P149" s="132">
        <v>3.8761601780500339E-3</v>
      </c>
      <c r="Q149" s="132">
        <v>3.3987286574799357E-3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2.2687992582228533E-4</v>
      </c>
      <c r="H150" s="132">
        <f t="shared" ref="H150" si="80">SUM(H151:H152)</f>
        <v>2.2467322841547647E-4</v>
      </c>
      <c r="I150" s="132">
        <f t="shared" ref="I150" si="81">SUM(I151:I152)</f>
        <v>2.2386046626071384E-4</v>
      </c>
      <c r="J150" s="132">
        <f t="shared" ref="J150" si="82">SUM(J151:J152)</f>
        <v>2.2434347940318656E-4</v>
      </c>
      <c r="K150" s="132">
        <f t="shared" ref="K150" si="83">SUM(K151:K152)</f>
        <v>4.464139920360328E-4</v>
      </c>
      <c r="L150" s="132">
        <f t="shared" ref="L150" si="84">SUM(L151:L152)</f>
        <v>4.5493266164672234E-4</v>
      </c>
      <c r="M150" s="132">
        <f t="shared" ref="M150" si="85">SUM(M151:M152)</f>
        <v>4.4225898964178357E-4</v>
      </c>
      <c r="N150" s="132">
        <f t="shared" ref="N150" si="86">SUM(N151:N152)</f>
        <v>4.2762698307803625E-4</v>
      </c>
      <c r="O150" s="132">
        <f t="shared" ref="O150" si="87">SUM(O151:O152)</f>
        <v>4.2091078716649928E-4</v>
      </c>
      <c r="P150" s="132">
        <f t="shared" ref="P150" si="88">SUM(P151:P152)</f>
        <v>4.0552183213384745E-4</v>
      </c>
      <c r="Q150" s="132">
        <f t="shared" ref="Q150" si="89">SUM(Q151:Q152)</f>
        <v>4.0714677574334889E-4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1.7850709386464815E-4</v>
      </c>
      <c r="H151" s="165">
        <v>1.7650195276873248E-4</v>
      </c>
      <c r="I151" s="165">
        <v>1.7559136602691039E-4</v>
      </c>
      <c r="J151" s="165">
        <v>1.7570179834668924E-4</v>
      </c>
      <c r="K151" s="165">
        <v>3.4907906466693242E-4</v>
      </c>
      <c r="L151" s="165">
        <v>3.5520195340715642E-4</v>
      </c>
      <c r="M151" s="165">
        <v>3.4518347460704707E-4</v>
      </c>
      <c r="N151" s="165">
        <v>3.3328197830017985E-4</v>
      </c>
      <c r="O151" s="165">
        <v>3.2748996710359348E-4</v>
      </c>
      <c r="P151" s="165">
        <v>3.1493801446656397E-4</v>
      </c>
      <c r="Q151" s="165">
        <v>3.1559623248027816E-4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4.8372831957637171E-5</v>
      </c>
      <c r="H152" s="164">
        <v>4.8171275646743993E-5</v>
      </c>
      <c r="I152" s="164">
        <v>4.8269100233803443E-5</v>
      </c>
      <c r="J152" s="164">
        <v>4.8641681056497308E-5</v>
      </c>
      <c r="K152" s="164">
        <v>9.733492736910039E-5</v>
      </c>
      <c r="L152" s="164">
        <v>9.9730708239565907E-5</v>
      </c>
      <c r="M152" s="164">
        <v>9.7075515034736486E-5</v>
      </c>
      <c r="N152" s="164">
        <v>9.4345004777856393E-5</v>
      </c>
      <c r="O152" s="164">
        <v>9.3420820062905816E-5</v>
      </c>
      <c r="P152" s="164">
        <v>9.0583817667283474E-5</v>
      </c>
      <c r="Q152" s="164">
        <v>9.1550543263070749E-5</v>
      </c>
    </row>
    <row r="153" spans="1:17" ht="12" customHeight="1" x14ac:dyDescent="0.25">
      <c r="A153" s="163" t="s">
        <v>142</v>
      </c>
      <c r="B153" s="162">
        <v>7.6002379956143923E-2</v>
      </c>
      <c r="C153" s="162">
        <v>7.9131600382067013E-2</v>
      </c>
      <c r="D153" s="162">
        <v>0.13776467107458309</v>
      </c>
      <c r="E153" s="162">
        <v>0.34345717132340536</v>
      </c>
      <c r="F153" s="162">
        <v>0.44719034224759424</v>
      </c>
      <c r="G153" s="162">
        <v>0.64229689639794307</v>
      </c>
      <c r="H153" s="162">
        <v>0.95443852724236755</v>
      </c>
      <c r="I153" s="162">
        <v>1.3535250671541257</v>
      </c>
      <c r="J153" s="162">
        <v>2.0268906175846926</v>
      </c>
      <c r="K153" s="162">
        <v>2.2753684605507174</v>
      </c>
      <c r="L153" s="162">
        <v>2.8884289788921098</v>
      </c>
      <c r="M153" s="162">
        <v>2.9352046394403604</v>
      </c>
      <c r="N153" s="162">
        <v>3.580076946168874</v>
      </c>
      <c r="O153" s="162">
        <v>3.6298977528146459</v>
      </c>
      <c r="P153" s="162">
        <v>3.5702362543888015</v>
      </c>
      <c r="Q153" s="162">
        <v>4.605555276149973</v>
      </c>
    </row>
    <row r="154" spans="1:17" ht="12" customHeight="1" x14ac:dyDescent="0.25">
      <c r="A154" s="161" t="s">
        <v>141</v>
      </c>
      <c r="B154" s="160">
        <f t="shared" ref="B154:C154" si="90">SUM(B155:B156)</f>
        <v>1.1406397764716081E-3</v>
      </c>
      <c r="C154" s="160">
        <f t="shared" si="90"/>
        <v>1.3282993180342879E-3</v>
      </c>
      <c r="D154" s="160">
        <f t="shared" ref="D154" si="91">SUM(D155:D156)</f>
        <v>2.3926458926892052E-3</v>
      </c>
      <c r="E154" s="160">
        <f t="shared" ref="E154" si="92">SUM(E155:E156)</f>
        <v>7.2839780087911787E-3</v>
      </c>
      <c r="F154" s="160">
        <f t="shared" ref="F154" si="93">SUM(F155:F156)</f>
        <v>1.0874302424934704E-2</v>
      </c>
      <c r="G154" s="160">
        <f t="shared" ref="G154" si="94">SUM(G155:G156)</f>
        <v>1.7714375640989349E-2</v>
      </c>
      <c r="H154" s="160">
        <f t="shared" ref="H154" si="95">SUM(H155:H156)</f>
        <v>3.1168712285183166E-2</v>
      </c>
      <c r="I154" s="160">
        <f t="shared" ref="I154" si="96">SUM(I155:I156)</f>
        <v>5.2949733255309391E-2</v>
      </c>
      <c r="J154" s="160">
        <f t="shared" ref="J154" si="97">SUM(J155:J156)</f>
        <v>9.7398343287262476E-2</v>
      </c>
      <c r="K154" s="160">
        <f t="shared" ref="K154" si="98">SUM(K155:K156)</f>
        <v>0.12723650522737126</v>
      </c>
      <c r="L154" s="160">
        <f t="shared" ref="L154" si="99">SUM(L155:L156)</f>
        <v>0.1782221594693022</v>
      </c>
      <c r="M154" s="160">
        <f t="shared" ref="M154" si="100">SUM(M155:M156)</f>
        <v>0.22119994420927211</v>
      </c>
      <c r="N154" s="160">
        <f t="shared" ref="N154" si="101">SUM(N155:N156)</f>
        <v>0.33234474816722576</v>
      </c>
      <c r="O154" s="160">
        <f t="shared" ref="O154" si="102">SUM(O155:O156)</f>
        <v>0.40350679765847419</v>
      </c>
      <c r="P154" s="160">
        <f t="shared" ref="P154" si="103">SUM(P155:P156)</f>
        <v>0.47684659888549646</v>
      </c>
      <c r="Q154" s="160">
        <f t="shared" ref="Q154" si="104">SUM(Q155:Q156)</f>
        <v>0.68330250380184987</v>
      </c>
    </row>
    <row r="155" spans="1:17" ht="12" customHeight="1" x14ac:dyDescent="0.25">
      <c r="A155" s="148" t="s">
        <v>60</v>
      </c>
      <c r="B155" s="156">
        <v>8.7436366321225895E-4</v>
      </c>
      <c r="C155" s="156">
        <v>1.0142219203898685E-3</v>
      </c>
      <c r="D155" s="156">
        <v>1.8306038064425088E-3</v>
      </c>
      <c r="E155" s="156">
        <v>5.4661031776340437E-3</v>
      </c>
      <c r="F155" s="156">
        <v>8.2111221034162074E-3</v>
      </c>
      <c r="G155" s="156">
        <v>1.3409193596759642E-2</v>
      </c>
      <c r="H155" s="156">
        <v>2.3702164559937847E-2</v>
      </c>
      <c r="I155" s="156">
        <v>3.967573069101344E-2</v>
      </c>
      <c r="J155" s="156">
        <v>7.4050336380143772E-2</v>
      </c>
      <c r="K155" s="156">
        <v>9.5943326078205479E-2</v>
      </c>
      <c r="L155" s="156">
        <v>0.13468970532273167</v>
      </c>
      <c r="M155" s="156">
        <v>0.16678911803230231</v>
      </c>
      <c r="N155" s="156">
        <v>0.25163259657976961</v>
      </c>
      <c r="O155" s="156">
        <v>0.30368665142125933</v>
      </c>
      <c r="P155" s="156">
        <v>0.35854413301202426</v>
      </c>
      <c r="Q155" s="156">
        <v>0.51709249250774492</v>
      </c>
    </row>
    <row r="156" spans="1:17" ht="12" customHeight="1" x14ac:dyDescent="0.25">
      <c r="A156" s="148" t="s">
        <v>59</v>
      </c>
      <c r="B156" s="156">
        <v>2.6627611325934924E-4</v>
      </c>
      <c r="C156" s="156">
        <v>3.1407739764441935E-4</v>
      </c>
      <c r="D156" s="156">
        <v>5.6204208624669632E-4</v>
      </c>
      <c r="E156" s="156">
        <v>1.817874831157135E-3</v>
      </c>
      <c r="F156" s="156">
        <v>2.663180321518497E-3</v>
      </c>
      <c r="G156" s="156">
        <v>4.3051820442297087E-3</v>
      </c>
      <c r="H156" s="156">
        <v>7.4665477252453183E-3</v>
      </c>
      <c r="I156" s="156">
        <v>1.3274002564295949E-2</v>
      </c>
      <c r="J156" s="156">
        <v>2.3348006907118704E-2</v>
      </c>
      <c r="K156" s="156">
        <v>3.1293179149165774E-2</v>
      </c>
      <c r="L156" s="156">
        <v>4.3532454146570525E-2</v>
      </c>
      <c r="M156" s="156">
        <v>5.4410826176969802E-2</v>
      </c>
      <c r="N156" s="156">
        <v>8.0712151587456163E-2</v>
      </c>
      <c r="O156" s="156">
        <v>9.9820146237214885E-2</v>
      </c>
      <c r="P156" s="156">
        <v>0.11830246587347222</v>
      </c>
      <c r="Q156" s="156">
        <v>0.16621001129410495</v>
      </c>
    </row>
    <row r="157" spans="1:17" ht="12" customHeight="1" x14ac:dyDescent="0.25">
      <c r="A157" s="158" t="s">
        <v>62</v>
      </c>
      <c r="B157" s="157">
        <f t="shared" ref="B157:Q157" si="105">SUM(B158:B159)</f>
        <v>4.8108859486067385E-2</v>
      </c>
      <c r="C157" s="157">
        <f t="shared" si="105"/>
        <v>5.0258643847280446E-2</v>
      </c>
      <c r="D157" s="157">
        <f t="shared" si="105"/>
        <v>8.2032425812525539E-2</v>
      </c>
      <c r="E157" s="157">
        <f t="shared" si="105"/>
        <v>0.20043487567318138</v>
      </c>
      <c r="F157" s="157">
        <f t="shared" si="105"/>
        <v>0.26068003347723034</v>
      </c>
      <c r="G157" s="157">
        <f t="shared" si="105"/>
        <v>0.37578457502527129</v>
      </c>
      <c r="H157" s="157">
        <f t="shared" si="105"/>
        <v>0.56370408116404747</v>
      </c>
      <c r="I157" s="157">
        <f t="shared" si="105"/>
        <v>0.8246565119562026</v>
      </c>
      <c r="J157" s="157">
        <f t="shared" si="105"/>
        <v>1.2570276059025662</v>
      </c>
      <c r="K157" s="157">
        <f t="shared" si="105"/>
        <v>1.4651529581834302</v>
      </c>
      <c r="L157" s="157">
        <f t="shared" si="105"/>
        <v>1.7833184482636608</v>
      </c>
      <c r="M157" s="157">
        <f t="shared" si="105"/>
        <v>1.8652521836093483</v>
      </c>
      <c r="N157" s="157">
        <f t="shared" si="105"/>
        <v>2.3643393430192683</v>
      </c>
      <c r="O157" s="157">
        <f t="shared" si="105"/>
        <v>2.4092094083770288</v>
      </c>
      <c r="P157" s="157">
        <f t="shared" si="105"/>
        <v>2.394759070124489</v>
      </c>
      <c r="Q157" s="157">
        <f t="shared" si="105"/>
        <v>3.1069179604372668</v>
      </c>
    </row>
    <row r="158" spans="1:17" ht="12" customHeight="1" x14ac:dyDescent="0.25">
      <c r="A158" s="23" t="s">
        <v>57</v>
      </c>
      <c r="B158" s="156">
        <v>1.1286119383994733E-2</v>
      </c>
      <c r="C158" s="156">
        <v>1.2334482898152569E-2</v>
      </c>
      <c r="D158" s="156">
        <v>2.0653752386985823E-2</v>
      </c>
      <c r="E158" s="156">
        <v>5.3793178845758023E-2</v>
      </c>
      <c r="F158" s="156">
        <v>7.3195714542518803E-2</v>
      </c>
      <c r="G158" s="156">
        <v>0.1013931421322305</v>
      </c>
      <c r="H158" s="156">
        <v>0.15885185582654296</v>
      </c>
      <c r="I158" s="156">
        <v>0.22637443124569873</v>
      </c>
      <c r="J158" s="156">
        <v>0.43324936862210761</v>
      </c>
      <c r="K158" s="156">
        <v>0.55830598896548822</v>
      </c>
      <c r="L158" s="156">
        <v>0.60714552075763162</v>
      </c>
      <c r="M158" s="156">
        <v>0.54968838190361069</v>
      </c>
      <c r="N158" s="156">
        <v>0.60821627824882185</v>
      </c>
      <c r="O158" s="156">
        <v>0.6031050473503865</v>
      </c>
      <c r="P158" s="156">
        <v>0.52150951199665752</v>
      </c>
      <c r="Q158" s="156">
        <v>0.68157080637717926</v>
      </c>
    </row>
    <row r="159" spans="1:17" ht="12" customHeight="1" x14ac:dyDescent="0.25">
      <c r="A159" s="29" t="s">
        <v>140</v>
      </c>
      <c r="B159" s="57">
        <v>3.6822740102072649E-2</v>
      </c>
      <c r="C159" s="57">
        <v>3.7924160949127879E-2</v>
      </c>
      <c r="D159" s="57">
        <v>6.1378673425539709E-2</v>
      </c>
      <c r="E159" s="57">
        <v>0.14664169682742337</v>
      </c>
      <c r="F159" s="57">
        <v>0.18748431893471157</v>
      </c>
      <c r="G159" s="57">
        <v>0.2743914328930408</v>
      </c>
      <c r="H159" s="57">
        <v>0.40485222533750448</v>
      </c>
      <c r="I159" s="57">
        <v>0.59828208071050382</v>
      </c>
      <c r="J159" s="57">
        <v>0.82377823728045863</v>
      </c>
      <c r="K159" s="57">
        <v>0.90684696921794206</v>
      </c>
      <c r="L159" s="57">
        <v>1.1761729275060291</v>
      </c>
      <c r="M159" s="57">
        <v>1.3155638017057376</v>
      </c>
      <c r="N159" s="57">
        <v>1.7561230647704462</v>
      </c>
      <c r="O159" s="57">
        <v>1.8061043610266421</v>
      </c>
      <c r="P159" s="57">
        <v>1.8732495581278317</v>
      </c>
      <c r="Q159" s="57">
        <v>2.4253471540600877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7.1708630354802825</v>
      </c>
      <c r="C161" s="168">
        <f t="shared" ref="C161:Q161" si="106">SUM(C162,C164,C166,C175)</f>
        <v>8.3426864675484023</v>
      </c>
      <c r="D161" s="168">
        <f t="shared" si="106"/>
        <v>8.6977363354806805</v>
      </c>
      <c r="E161" s="168">
        <f t="shared" si="106"/>
        <v>8.7876806091483743</v>
      </c>
      <c r="F161" s="168">
        <f t="shared" si="106"/>
        <v>9.1723470513675256</v>
      </c>
      <c r="G161" s="168">
        <f t="shared" si="106"/>
        <v>9.750466339350865</v>
      </c>
      <c r="H161" s="168">
        <f t="shared" si="106"/>
        <v>9.3167925512313801</v>
      </c>
      <c r="I161" s="168">
        <f t="shared" si="106"/>
        <v>8.2985577138044189</v>
      </c>
      <c r="J161" s="168">
        <f t="shared" si="106"/>
        <v>9.7868428739835451</v>
      </c>
      <c r="K161" s="168">
        <f t="shared" si="106"/>
        <v>9.6676167193601135</v>
      </c>
      <c r="L161" s="168">
        <f t="shared" si="106"/>
        <v>10.862290000634959</v>
      </c>
      <c r="M161" s="168">
        <f t="shared" si="106"/>
        <v>10.586410072661078</v>
      </c>
      <c r="N161" s="168">
        <f t="shared" si="106"/>
        <v>10.953721819305347</v>
      </c>
      <c r="O161" s="168">
        <f t="shared" si="106"/>
        <v>10.678732528327817</v>
      </c>
      <c r="P161" s="168">
        <f t="shared" si="106"/>
        <v>9.6799794620153605</v>
      </c>
      <c r="Q161" s="168">
        <f t="shared" si="106"/>
        <v>11.060936507674912</v>
      </c>
    </row>
    <row r="162" spans="1:17" ht="12.95" customHeight="1" x14ac:dyDescent="0.25">
      <c r="A162" s="158" t="s">
        <v>65</v>
      </c>
      <c r="B162" s="157">
        <f t="shared" ref="B162:Q162" si="107">B163</f>
        <v>4.9963107876508905</v>
      </c>
      <c r="C162" s="157">
        <f t="shared" si="107"/>
        <v>6.0121589329968002</v>
      </c>
      <c r="D162" s="157">
        <f t="shared" si="107"/>
        <v>6.1865745918383173</v>
      </c>
      <c r="E162" s="157">
        <f t="shared" si="107"/>
        <v>6.3133671824308824</v>
      </c>
      <c r="F162" s="157">
        <f t="shared" si="107"/>
        <v>6.5435245138998601</v>
      </c>
      <c r="G162" s="157">
        <f t="shared" si="107"/>
        <v>7.0404836115326583</v>
      </c>
      <c r="H162" s="157">
        <f t="shared" si="107"/>
        <v>6.5427825538154387</v>
      </c>
      <c r="I162" s="157">
        <f t="shared" si="107"/>
        <v>5.6190918493013831</v>
      </c>
      <c r="J162" s="157">
        <f t="shared" si="107"/>
        <v>6.685975686676052</v>
      </c>
      <c r="K162" s="157">
        <f t="shared" si="107"/>
        <v>6.597912168802095</v>
      </c>
      <c r="L162" s="157">
        <f t="shared" si="107"/>
        <v>7.5448649323096157</v>
      </c>
      <c r="M162" s="157">
        <f t="shared" si="107"/>
        <v>7.2820782549709815</v>
      </c>
      <c r="N162" s="157">
        <f t="shared" si="107"/>
        <v>7.536875805122266</v>
      </c>
      <c r="O162" s="157">
        <f t="shared" si="107"/>
        <v>7.3624084826039846</v>
      </c>
      <c r="P162" s="157">
        <f t="shared" si="107"/>
        <v>6.4462440529794343</v>
      </c>
      <c r="Q162" s="157">
        <f t="shared" si="107"/>
        <v>7.6902265779676204</v>
      </c>
    </row>
    <row r="163" spans="1:17" ht="12" customHeight="1" x14ac:dyDescent="0.25">
      <c r="A163" s="23" t="s">
        <v>60</v>
      </c>
      <c r="B163" s="57">
        <v>4.9963107876508905</v>
      </c>
      <c r="C163" s="57">
        <v>6.0121589329968002</v>
      </c>
      <c r="D163" s="57">
        <v>6.1865745918383173</v>
      </c>
      <c r="E163" s="57">
        <v>6.3133671824308824</v>
      </c>
      <c r="F163" s="57">
        <v>6.5435245138998601</v>
      </c>
      <c r="G163" s="57">
        <v>7.0404836115326583</v>
      </c>
      <c r="H163" s="57">
        <v>6.5427825538154387</v>
      </c>
      <c r="I163" s="57">
        <v>5.6190918493013831</v>
      </c>
      <c r="J163" s="57">
        <v>6.685975686676052</v>
      </c>
      <c r="K163" s="57">
        <v>6.597912168802095</v>
      </c>
      <c r="L163" s="57">
        <v>7.5448649323096157</v>
      </c>
      <c r="M163" s="57">
        <v>7.2820782549709815</v>
      </c>
      <c r="N163" s="57">
        <v>7.536875805122266</v>
      </c>
      <c r="O163" s="57">
        <v>7.3624084826039846</v>
      </c>
      <c r="P163" s="57">
        <v>6.4462440529794343</v>
      </c>
      <c r="Q163" s="57">
        <v>7.6902265779676204</v>
      </c>
    </row>
    <row r="164" spans="1:17" ht="12.95" customHeight="1" x14ac:dyDescent="0.25">
      <c r="A164" s="158" t="s">
        <v>112</v>
      </c>
      <c r="B164" s="157">
        <f t="shared" ref="B164:Q164" si="108">B165</f>
        <v>8.385394234667172E-2</v>
      </c>
      <c r="C164" s="157">
        <f t="shared" si="108"/>
        <v>0.12221146843210598</v>
      </c>
      <c r="D164" s="157">
        <f t="shared" si="108"/>
        <v>0.16627263142091384</v>
      </c>
      <c r="E164" s="157">
        <f t="shared" si="108"/>
        <v>0.20066538296277239</v>
      </c>
      <c r="F164" s="157">
        <f t="shared" si="108"/>
        <v>0.22921956478650057</v>
      </c>
      <c r="G164" s="157">
        <f t="shared" si="108"/>
        <v>0.2526720863994954</v>
      </c>
      <c r="H164" s="157">
        <f t="shared" si="108"/>
        <v>0.27287878376785585</v>
      </c>
      <c r="I164" s="157">
        <f t="shared" si="108"/>
        <v>0.29206821766634977</v>
      </c>
      <c r="J164" s="157">
        <f t="shared" si="108"/>
        <v>0.33350589826751137</v>
      </c>
      <c r="K164" s="157">
        <f t="shared" si="108"/>
        <v>0.34838446862897665</v>
      </c>
      <c r="L164" s="157">
        <f t="shared" si="108"/>
        <v>0.37381422388842561</v>
      </c>
      <c r="M164" s="157">
        <f t="shared" si="108"/>
        <v>0.36292342140216594</v>
      </c>
      <c r="N164" s="157">
        <f t="shared" si="108"/>
        <v>0.34306642734232057</v>
      </c>
      <c r="O164" s="157">
        <f t="shared" si="108"/>
        <v>0.34193902239911705</v>
      </c>
      <c r="P164" s="157">
        <f t="shared" si="108"/>
        <v>0.34145506932368591</v>
      </c>
      <c r="Q164" s="157">
        <f t="shared" si="108"/>
        <v>0.36336052167865668</v>
      </c>
    </row>
    <row r="165" spans="1:17" ht="12" customHeight="1" x14ac:dyDescent="0.25">
      <c r="A165" s="23" t="s">
        <v>60</v>
      </c>
      <c r="B165" s="156">
        <v>8.385394234667172E-2</v>
      </c>
      <c r="C165" s="156">
        <v>0.12221146843210598</v>
      </c>
      <c r="D165" s="156">
        <v>0.16627263142091384</v>
      </c>
      <c r="E165" s="156">
        <v>0.20066538296277239</v>
      </c>
      <c r="F165" s="156">
        <v>0.22921956478650057</v>
      </c>
      <c r="G165" s="156">
        <v>0.2526720863994954</v>
      </c>
      <c r="H165" s="156">
        <v>0.27287878376785585</v>
      </c>
      <c r="I165" s="156">
        <v>0.29206821766634977</v>
      </c>
      <c r="J165" s="156">
        <v>0.33350589826751137</v>
      </c>
      <c r="K165" s="156">
        <v>0.34838446862897665</v>
      </c>
      <c r="L165" s="156">
        <v>0.37381422388842561</v>
      </c>
      <c r="M165" s="156">
        <v>0.36292342140216594</v>
      </c>
      <c r="N165" s="156">
        <v>0.34306642734232057</v>
      </c>
      <c r="O165" s="156">
        <v>0.34193902239911705</v>
      </c>
      <c r="P165" s="156">
        <v>0.34145506932368591</v>
      </c>
      <c r="Q165" s="156">
        <v>0.36336052167865668</v>
      </c>
    </row>
    <row r="166" spans="1:17" ht="12" customHeight="1" x14ac:dyDescent="0.25">
      <c r="A166" s="158" t="s">
        <v>63</v>
      </c>
      <c r="B166" s="157">
        <f>SUM(B167:B168,B171:B172)</f>
        <v>1.3061888929389833</v>
      </c>
      <c r="C166" s="157">
        <f t="shared" ref="C166:Q166" si="109">SUM(C167:C168,C171:C172)</f>
        <v>1.3794412603504698</v>
      </c>
      <c r="D166" s="157">
        <f t="shared" si="109"/>
        <v>1.4875612324987186</v>
      </c>
      <c r="E166" s="157">
        <f t="shared" si="109"/>
        <v>1.4419478351699622</v>
      </c>
      <c r="F166" s="157">
        <f t="shared" si="109"/>
        <v>1.5264254249430902</v>
      </c>
      <c r="G166" s="157">
        <f t="shared" si="109"/>
        <v>1.564525773519172</v>
      </c>
      <c r="H166" s="157">
        <f t="shared" si="109"/>
        <v>1.5907928332955352</v>
      </c>
      <c r="I166" s="157">
        <f t="shared" si="109"/>
        <v>1.5087092021400628</v>
      </c>
      <c r="J166" s="157">
        <f t="shared" si="109"/>
        <v>1.7430598145185556</v>
      </c>
      <c r="K166" s="157">
        <f t="shared" si="109"/>
        <v>1.6974380498200303</v>
      </c>
      <c r="L166" s="157">
        <f t="shared" si="109"/>
        <v>1.8676813990935088</v>
      </c>
      <c r="M166" s="157">
        <f t="shared" si="109"/>
        <v>1.8546964275991835</v>
      </c>
      <c r="N166" s="157">
        <f t="shared" si="109"/>
        <v>1.9201195561339899</v>
      </c>
      <c r="O166" s="157">
        <f t="shared" si="109"/>
        <v>1.8667873832742801</v>
      </c>
      <c r="P166" s="157">
        <f t="shared" si="109"/>
        <v>1.8210450828961644</v>
      </c>
      <c r="Q166" s="157">
        <f t="shared" si="109"/>
        <v>1.8952961185275246</v>
      </c>
    </row>
    <row r="167" spans="1:17" ht="12" customHeight="1" x14ac:dyDescent="0.25">
      <c r="A167" s="167" t="s">
        <v>144</v>
      </c>
      <c r="B167" s="132">
        <v>4.7681912184877107E-2</v>
      </c>
      <c r="C167" s="132">
        <v>5.3960577357709531E-2</v>
      </c>
      <c r="D167" s="132">
        <v>6.9754514100146575E-2</v>
      </c>
      <c r="E167" s="132">
        <v>7.205345281927672E-2</v>
      </c>
      <c r="F167" s="132">
        <v>8.8415944995236348E-2</v>
      </c>
      <c r="G167" s="132">
        <v>0.10518187223101648</v>
      </c>
      <c r="H167" s="132">
        <v>0.11839207908795002</v>
      </c>
      <c r="I167" s="132">
        <v>0.12183339396636504</v>
      </c>
      <c r="J167" s="132">
        <v>0.12920839939956461</v>
      </c>
      <c r="K167" s="132">
        <v>0.12647403035240393</v>
      </c>
      <c r="L167" s="132">
        <v>0.12486714823620845</v>
      </c>
      <c r="M167" s="132">
        <v>0.10169636213423068</v>
      </c>
      <c r="N167" s="132">
        <v>8.7422426615663157E-2</v>
      </c>
      <c r="O167" s="132">
        <v>8.1872491775898865E-2</v>
      </c>
      <c r="P167" s="132">
        <v>7.0982183260541232E-2</v>
      </c>
      <c r="Q167" s="132">
        <v>6.3604779161410219E-2</v>
      </c>
    </row>
    <row r="168" spans="1:17" ht="12" customHeight="1" x14ac:dyDescent="0.25">
      <c r="A168" s="167" t="s">
        <v>143</v>
      </c>
      <c r="B168" s="132">
        <f t="shared" ref="B168" si="110">SUM(B169:B170)</f>
        <v>6.4401568718192351E-4</v>
      </c>
      <c r="C168" s="132">
        <f t="shared" ref="C168" si="111">SUM(C169:C170)</f>
        <v>8.6385085294685853E-4</v>
      </c>
      <c r="D168" s="132">
        <f t="shared" ref="D168" si="112">SUM(D169:D170)</f>
        <v>1.1197395573898101E-3</v>
      </c>
      <c r="E168" s="132">
        <f t="shared" ref="E168" si="113">SUM(E169:E170)</f>
        <v>1.3636936573310054E-3</v>
      </c>
      <c r="F168" s="132">
        <f t="shared" ref="F168" si="114">SUM(F169:F170)</f>
        <v>2.0572140783868195E-3</v>
      </c>
      <c r="G168" s="132">
        <f t="shared" ref="G168" si="115">SUM(G169:G170)</f>
        <v>2.7225591098674236E-3</v>
      </c>
      <c r="H168" s="132">
        <f t="shared" ref="H168" si="116">SUM(H169:H170)</f>
        <v>3.8194448830630987E-3</v>
      </c>
      <c r="I168" s="132">
        <f t="shared" ref="I168" si="117">SUM(I169:I170)</f>
        <v>4.4772093252142767E-3</v>
      </c>
      <c r="J168" s="132">
        <f t="shared" ref="J168" si="118">SUM(J169:J170)</f>
        <v>6.0572739438860363E-3</v>
      </c>
      <c r="K168" s="132">
        <f t="shared" ref="K168" si="119">SUM(K169:K170)</f>
        <v>6.9194168765585066E-3</v>
      </c>
      <c r="L168" s="132">
        <f t="shared" ref="L168" si="120">SUM(L169:L170)</f>
        <v>7.5063889171709183E-3</v>
      </c>
      <c r="M168" s="132">
        <f t="shared" ref="M168" si="121">SUM(M169:M170)</f>
        <v>7.5184028239103206E-3</v>
      </c>
      <c r="N168" s="132">
        <f t="shared" ref="N168" si="122">SUM(N169:N170)</f>
        <v>7.9110991869436719E-3</v>
      </c>
      <c r="O168" s="132">
        <f t="shared" ref="O168" si="123">SUM(O169:O170)</f>
        <v>8.8391265304964845E-3</v>
      </c>
      <c r="P168" s="132">
        <f t="shared" ref="P168" si="124">SUM(P169:P170)</f>
        <v>9.1242412230115623E-3</v>
      </c>
      <c r="Q168" s="132">
        <f t="shared" ref="Q168" si="125">SUM(Q169:Q170)</f>
        <v>9.1608024542253492E-3</v>
      </c>
    </row>
    <row r="169" spans="1:17" ht="12" customHeight="1" x14ac:dyDescent="0.25">
      <c r="A169" s="166" t="s">
        <v>57</v>
      </c>
      <c r="B169" s="165">
        <v>5.1087763055224884E-4</v>
      </c>
      <c r="C169" s="165">
        <v>6.8437805429290451E-4</v>
      </c>
      <c r="D169" s="165">
        <v>8.8555535478702008E-4</v>
      </c>
      <c r="E169" s="165">
        <v>1.0766607892535628E-3</v>
      </c>
      <c r="F169" s="165">
        <v>1.6214209348656111E-3</v>
      </c>
      <c r="G169" s="165">
        <v>2.1420851263757776E-3</v>
      </c>
      <c r="H169" s="165">
        <v>3.0005331970684515E-3</v>
      </c>
      <c r="I169" s="165">
        <v>3.5118273205382074E-3</v>
      </c>
      <c r="J169" s="165">
        <v>4.7439485553606095E-3</v>
      </c>
      <c r="K169" s="165">
        <v>5.4107255023374511E-3</v>
      </c>
      <c r="L169" s="165">
        <v>5.8608322312180801E-3</v>
      </c>
      <c r="M169" s="165">
        <v>5.8681190683198001E-3</v>
      </c>
      <c r="N169" s="165">
        <v>6.1657165985533275E-3</v>
      </c>
      <c r="O169" s="165">
        <v>6.8772893091754621E-3</v>
      </c>
      <c r="P169" s="165">
        <v>7.086105325497684E-3</v>
      </c>
      <c r="Q169" s="165">
        <v>7.1009152308062562E-3</v>
      </c>
    </row>
    <row r="170" spans="1:17" ht="12" customHeight="1" x14ac:dyDescent="0.25">
      <c r="A170" s="147" t="s">
        <v>59</v>
      </c>
      <c r="B170" s="164">
        <v>1.3313805662967462E-4</v>
      </c>
      <c r="C170" s="164">
        <v>1.79472798653954E-4</v>
      </c>
      <c r="D170" s="164">
        <v>2.3418420260279011E-4</v>
      </c>
      <c r="E170" s="164">
        <v>2.8703286807744256E-4</v>
      </c>
      <c r="F170" s="164">
        <v>4.3579314352120845E-4</v>
      </c>
      <c r="G170" s="164">
        <v>5.8047398349164617E-4</v>
      </c>
      <c r="H170" s="164">
        <v>8.1891168599464723E-4</v>
      </c>
      <c r="I170" s="164">
        <v>9.6538200467606897E-4</v>
      </c>
      <c r="J170" s="164">
        <v>1.3133253885254268E-3</v>
      </c>
      <c r="K170" s="164">
        <v>1.5086913742210556E-3</v>
      </c>
      <c r="L170" s="164">
        <v>1.6455566859528378E-3</v>
      </c>
      <c r="M170" s="164">
        <v>1.6502837555905201E-3</v>
      </c>
      <c r="N170" s="164">
        <v>1.745382588390344E-3</v>
      </c>
      <c r="O170" s="164">
        <v>1.961837221321022E-3</v>
      </c>
      <c r="P170" s="164">
        <v>2.0381358975138783E-3</v>
      </c>
      <c r="Q170" s="164">
        <v>2.059887223419093E-3</v>
      </c>
    </row>
    <row r="171" spans="1:17" ht="12" customHeight="1" x14ac:dyDescent="0.25">
      <c r="A171" s="163" t="s">
        <v>142</v>
      </c>
      <c r="B171" s="162">
        <v>1.2398028352727903</v>
      </c>
      <c r="C171" s="162">
        <v>1.3035538000966982</v>
      </c>
      <c r="D171" s="162">
        <v>1.3919629712833939</v>
      </c>
      <c r="E171" s="162">
        <v>1.3399698275536205</v>
      </c>
      <c r="F171" s="162">
        <v>1.4017476418783088</v>
      </c>
      <c r="G171" s="162">
        <v>1.417410870253851</v>
      </c>
      <c r="H171" s="162">
        <v>1.4221298735962815</v>
      </c>
      <c r="I171" s="162">
        <v>1.3302190435314332</v>
      </c>
      <c r="J171" s="162">
        <v>1.5339337308489311</v>
      </c>
      <c r="K171" s="162">
        <v>1.4813309802193086</v>
      </c>
      <c r="L171" s="162">
        <v>1.6344582092736515</v>
      </c>
      <c r="M171" s="162">
        <v>1.6231409263254772</v>
      </c>
      <c r="N171" s="162">
        <v>1.6697824598828463</v>
      </c>
      <c r="O171" s="162">
        <v>1.598396824117803</v>
      </c>
      <c r="P171" s="162">
        <v>1.5359238304844292</v>
      </c>
      <c r="Q171" s="162">
        <v>1.587110147967765</v>
      </c>
    </row>
    <row r="172" spans="1:17" ht="12" customHeight="1" x14ac:dyDescent="0.25">
      <c r="A172" s="161" t="s">
        <v>141</v>
      </c>
      <c r="B172" s="160">
        <f t="shared" ref="B172" si="126">SUM(B173:B174)</f>
        <v>1.8060129794133802E-2</v>
      </c>
      <c r="C172" s="160">
        <f t="shared" ref="C172" si="127">SUM(C173:C174)</f>
        <v>2.1063032043115146E-2</v>
      </c>
      <c r="D172" s="160">
        <f t="shared" ref="D172" si="128">SUM(D173:D174)</f>
        <v>2.472400755778845E-2</v>
      </c>
      <c r="E172" s="160">
        <f t="shared" ref="E172" si="129">SUM(E173:E174)</f>
        <v>2.8560861139733842E-2</v>
      </c>
      <c r="F172" s="160">
        <f t="shared" ref="F172" si="130">SUM(F173:F174)</f>
        <v>3.4204623991158249E-2</v>
      </c>
      <c r="G172" s="160">
        <f t="shared" ref="G172" si="131">SUM(G173:G174)</f>
        <v>3.9210471924437121E-2</v>
      </c>
      <c r="H172" s="160">
        <f t="shared" ref="H172" si="132">SUM(H173:H174)</f>
        <v>4.6451435728240717E-2</v>
      </c>
      <c r="I172" s="160">
        <f t="shared" ref="I172" si="133">SUM(I173:I174)</f>
        <v>5.2179555317050333E-2</v>
      </c>
      <c r="J172" s="160">
        <f t="shared" ref="J172" si="134">SUM(J173:J174)</f>
        <v>7.3860410326174061E-2</v>
      </c>
      <c r="K172" s="160">
        <f t="shared" ref="K172" si="135">SUM(K173:K174)</f>
        <v>8.2713622371759249E-2</v>
      </c>
      <c r="L172" s="160">
        <f t="shared" ref="L172" si="136">SUM(L173:L174)</f>
        <v>0.10084965266647801</v>
      </c>
      <c r="M172" s="160">
        <f t="shared" ref="M172" si="137">SUM(M173:M174)</f>
        <v>0.12234073631556536</v>
      </c>
      <c r="N172" s="160">
        <f t="shared" ref="N172" si="138">SUM(N173:N174)</f>
        <v>0.15500357044853663</v>
      </c>
      <c r="O172" s="160">
        <f t="shared" ref="O172" si="139">SUM(O173:O174)</f>
        <v>0.17767894085008154</v>
      </c>
      <c r="P172" s="160">
        <f t="shared" ref="P172" si="140">SUM(P173:P174)</f>
        <v>0.20501482792818237</v>
      </c>
      <c r="Q172" s="160">
        <f t="shared" ref="Q172" si="141">SUM(Q173:Q174)</f>
        <v>0.23542038894412398</v>
      </c>
    </row>
    <row r="173" spans="1:17" ht="12" customHeight="1" x14ac:dyDescent="0.25">
      <c r="A173" s="148" t="s">
        <v>60</v>
      </c>
      <c r="B173" s="156">
        <v>1.3844091334194104E-2</v>
      </c>
      <c r="C173" s="156">
        <v>1.6082661880467922E-2</v>
      </c>
      <c r="D173" s="156">
        <v>1.8916239333239257E-2</v>
      </c>
      <c r="E173" s="156">
        <v>2.143287824914402E-2</v>
      </c>
      <c r="F173" s="156">
        <v>2.5827711343472795E-2</v>
      </c>
      <c r="G173" s="156">
        <v>2.9681024028782595E-2</v>
      </c>
      <c r="H173" s="156">
        <v>3.532387105384286E-2</v>
      </c>
      <c r="I173" s="156">
        <v>3.9098629153689599E-2</v>
      </c>
      <c r="J173" s="156">
        <v>5.6154838421609045E-2</v>
      </c>
      <c r="K173" s="156">
        <v>6.2370622551617259E-2</v>
      </c>
      <c r="L173" s="156">
        <v>7.6216167731305226E-2</v>
      </c>
      <c r="M173" s="156">
        <v>9.2247326654797041E-2</v>
      </c>
      <c r="N173" s="156">
        <v>0.11735991354217191</v>
      </c>
      <c r="O173" s="156">
        <v>0.13372444501048433</v>
      </c>
      <c r="P173" s="156">
        <v>0.15415201430800274</v>
      </c>
      <c r="Q173" s="156">
        <v>0.17815552413307323</v>
      </c>
    </row>
    <row r="174" spans="1:17" ht="12" customHeight="1" x14ac:dyDescent="0.25">
      <c r="A174" s="159" t="s">
        <v>59</v>
      </c>
      <c r="B174" s="57">
        <v>4.2160384599396966E-3</v>
      </c>
      <c r="C174" s="57">
        <v>4.9803701626472243E-3</v>
      </c>
      <c r="D174" s="57">
        <v>5.807768224549194E-3</v>
      </c>
      <c r="E174" s="57">
        <v>7.1279828905898212E-3</v>
      </c>
      <c r="F174" s="57">
        <v>8.3769126476854524E-3</v>
      </c>
      <c r="G174" s="57">
        <v>9.5294478956545279E-3</v>
      </c>
      <c r="H174" s="57">
        <v>1.112756467439786E-2</v>
      </c>
      <c r="I174" s="57">
        <v>1.3080926163360734E-2</v>
      </c>
      <c r="J174" s="57">
        <v>1.7705571904565016E-2</v>
      </c>
      <c r="K174" s="57">
        <v>2.0342999820141983E-2</v>
      </c>
      <c r="L174" s="57">
        <v>2.4633484935172784E-2</v>
      </c>
      <c r="M174" s="57">
        <v>3.0093409660768317E-2</v>
      </c>
      <c r="N174" s="57">
        <v>3.764365690636471E-2</v>
      </c>
      <c r="O174" s="57">
        <v>4.39544958395972E-2</v>
      </c>
      <c r="P174" s="57">
        <v>5.086281362017965E-2</v>
      </c>
      <c r="Q174" s="57">
        <v>5.7264864811050753E-2</v>
      </c>
    </row>
    <row r="175" spans="1:17" ht="12" customHeight="1" x14ac:dyDescent="0.25">
      <c r="A175" s="158" t="s">
        <v>62</v>
      </c>
      <c r="B175" s="157">
        <f>SUM(B176:B177)</f>
        <v>0.78450941254373763</v>
      </c>
      <c r="C175" s="157">
        <f t="shared" ref="C175:Q175" si="142">SUM(C176:C177)</f>
        <v>0.8288748057690265</v>
      </c>
      <c r="D175" s="157">
        <f t="shared" si="142"/>
        <v>0.8573278797227305</v>
      </c>
      <c r="E175" s="157">
        <f t="shared" si="142"/>
        <v>0.83170020858475646</v>
      </c>
      <c r="F175" s="157">
        <f t="shared" si="142"/>
        <v>0.87317754773807543</v>
      </c>
      <c r="G175" s="157">
        <f t="shared" si="142"/>
        <v>0.89278486789953915</v>
      </c>
      <c r="H175" s="157">
        <f t="shared" si="142"/>
        <v>0.91033838035255044</v>
      </c>
      <c r="I175" s="157">
        <f t="shared" si="142"/>
        <v>0.87868844469662455</v>
      </c>
      <c r="J175" s="157">
        <f t="shared" si="142"/>
        <v>1.0243014745214254</v>
      </c>
      <c r="K175" s="157">
        <f t="shared" si="142"/>
        <v>1.0238820321090103</v>
      </c>
      <c r="L175" s="157">
        <f t="shared" si="142"/>
        <v>1.0759294453434083</v>
      </c>
      <c r="M175" s="157">
        <f t="shared" si="142"/>
        <v>1.0867119686887468</v>
      </c>
      <c r="N175" s="157">
        <f t="shared" si="142"/>
        <v>1.1536600307067715</v>
      </c>
      <c r="O175" s="157">
        <f t="shared" si="142"/>
        <v>1.1075976400504366</v>
      </c>
      <c r="P175" s="157">
        <f t="shared" si="142"/>
        <v>1.0712352568160748</v>
      </c>
      <c r="Q175" s="157">
        <f t="shared" si="142"/>
        <v>1.1120532895011099</v>
      </c>
    </row>
    <row r="176" spans="1:17" ht="12" customHeight="1" x14ac:dyDescent="0.25">
      <c r="A176" s="23" t="s">
        <v>57</v>
      </c>
      <c r="B176" s="156">
        <v>0.18274831771776087</v>
      </c>
      <c r="C176" s="156">
        <v>0.20444806691753956</v>
      </c>
      <c r="D176" s="156">
        <v>0.21731961529386987</v>
      </c>
      <c r="E176" s="156">
        <v>0.22706214969852268</v>
      </c>
      <c r="F176" s="156">
        <v>0.24832121620476319</v>
      </c>
      <c r="G176" s="156">
        <v>0.24376548327655481</v>
      </c>
      <c r="H176" s="156">
        <v>0.25886724267269823</v>
      </c>
      <c r="I176" s="156">
        <v>0.24285087032650937</v>
      </c>
      <c r="J176" s="156">
        <v>0.35380410798385958</v>
      </c>
      <c r="K176" s="156">
        <v>0.39073634263375101</v>
      </c>
      <c r="L176" s="156">
        <v>0.36685797526011499</v>
      </c>
      <c r="M176" s="156">
        <v>0.32046957377488294</v>
      </c>
      <c r="N176" s="156">
        <v>0.29737737055043706</v>
      </c>
      <c r="O176" s="156">
        <v>0.27769809886466029</v>
      </c>
      <c r="P176" s="156">
        <v>0.23360975027478365</v>
      </c>
      <c r="Q176" s="156">
        <v>0.24522593675824297</v>
      </c>
    </row>
    <row r="177" spans="1:17" ht="12" customHeight="1" x14ac:dyDescent="0.25">
      <c r="A177" s="29" t="s">
        <v>140</v>
      </c>
      <c r="B177" s="57">
        <v>0.60176109482597673</v>
      </c>
      <c r="C177" s="57">
        <v>0.62442673885148692</v>
      </c>
      <c r="D177" s="57">
        <v>0.64000826442886061</v>
      </c>
      <c r="E177" s="57">
        <v>0.60463805888623379</v>
      </c>
      <c r="F177" s="57">
        <v>0.62485633153331221</v>
      </c>
      <c r="G177" s="57">
        <v>0.64901938462298436</v>
      </c>
      <c r="H177" s="57">
        <v>0.65147113767985221</v>
      </c>
      <c r="I177" s="57">
        <v>0.63583757437011512</v>
      </c>
      <c r="J177" s="57">
        <v>0.67049736653756575</v>
      </c>
      <c r="K177" s="57">
        <v>0.63314568947525929</v>
      </c>
      <c r="L177" s="57">
        <v>0.7090714700832933</v>
      </c>
      <c r="M177" s="57">
        <v>0.76624239491386381</v>
      </c>
      <c r="N177" s="57">
        <v>0.85628266015633447</v>
      </c>
      <c r="O177" s="57">
        <v>0.82989954118577636</v>
      </c>
      <c r="P177" s="57">
        <v>0.8376255065412912</v>
      </c>
      <c r="Q177" s="57">
        <v>0.86682735274286704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6.8351912986692511</v>
      </c>
      <c r="C3" s="168">
        <f t="shared" ref="C3:Q3" si="0">SUM(C4,C7,C9,C19)</f>
        <v>3.7059843481319685</v>
      </c>
      <c r="D3" s="168">
        <f t="shared" si="0"/>
        <v>5.4248885800513529</v>
      </c>
      <c r="E3" s="168">
        <f t="shared" si="0"/>
        <v>6.6528635005228125</v>
      </c>
      <c r="F3" s="168">
        <f t="shared" si="0"/>
        <v>5.2637941725904041</v>
      </c>
      <c r="G3" s="168">
        <f t="shared" si="0"/>
        <v>6.9482945718048317</v>
      </c>
      <c r="H3" s="168">
        <f t="shared" si="0"/>
        <v>5.4992136309916377</v>
      </c>
      <c r="I3" s="168">
        <f t="shared" si="0"/>
        <v>3.0404999314098093</v>
      </c>
      <c r="J3" s="168">
        <f t="shared" si="0"/>
        <v>3.6344718662559359</v>
      </c>
      <c r="K3" s="168">
        <f t="shared" si="0"/>
        <v>2.6701843147255797</v>
      </c>
      <c r="L3" s="168">
        <f t="shared" si="0"/>
        <v>4.5003728020080107</v>
      </c>
      <c r="M3" s="168">
        <f t="shared" si="0"/>
        <v>3.5679007866465557</v>
      </c>
      <c r="N3" s="168">
        <f t="shared" si="0"/>
        <v>3.219463532868819</v>
      </c>
      <c r="O3" s="168">
        <f t="shared" si="0"/>
        <v>3.7287976324610703</v>
      </c>
      <c r="P3" s="168">
        <f t="shared" si="0"/>
        <v>2.946767596165663</v>
      </c>
      <c r="Q3" s="168">
        <f t="shared" si="0"/>
        <v>2.5555465511461759</v>
      </c>
    </row>
    <row r="4" spans="1:17" ht="12.95" customHeight="1" x14ac:dyDescent="0.25">
      <c r="A4" s="158" t="s">
        <v>65</v>
      </c>
      <c r="B4" s="157">
        <f t="shared" ref="B4:Q4" si="1">SUM(B5:B6)</f>
        <v>4.7607742638176962</v>
      </c>
      <c r="C4" s="157">
        <f t="shared" si="1"/>
        <v>2.4866124017395763</v>
      </c>
      <c r="D4" s="157">
        <f t="shared" si="1"/>
        <v>3.6366237250339815</v>
      </c>
      <c r="E4" s="157">
        <f t="shared" si="1"/>
        <v>4.8192905293733901</v>
      </c>
      <c r="F4" s="157">
        <f t="shared" si="1"/>
        <v>3.3035673877396783</v>
      </c>
      <c r="G4" s="157">
        <f t="shared" si="1"/>
        <v>4.9040123719467514</v>
      </c>
      <c r="H4" s="157">
        <f t="shared" si="1"/>
        <v>3.5372498133952175</v>
      </c>
      <c r="I4" s="157">
        <f t="shared" si="1"/>
        <v>1.7972405750989056</v>
      </c>
      <c r="J4" s="157">
        <f t="shared" si="1"/>
        <v>2.4029700983067244</v>
      </c>
      <c r="K4" s="157">
        <f t="shared" si="1"/>
        <v>1.5126552491645679</v>
      </c>
      <c r="L4" s="157">
        <f t="shared" si="1"/>
        <v>2.9289320266212275</v>
      </c>
      <c r="M4" s="157">
        <f t="shared" si="1"/>
        <v>2.1306468598563111</v>
      </c>
      <c r="N4" s="157">
        <f t="shared" si="1"/>
        <v>1.8151905109672235</v>
      </c>
      <c r="O4" s="157">
        <f t="shared" si="1"/>
        <v>2.3608104967677819</v>
      </c>
      <c r="P4" s="157">
        <f t="shared" si="1"/>
        <v>1.6878150256107292</v>
      </c>
      <c r="Q4" s="157">
        <f t="shared" si="1"/>
        <v>1.5240489236502959</v>
      </c>
    </row>
    <row r="5" spans="1:17" ht="12" customHeight="1" x14ac:dyDescent="0.25">
      <c r="A5" s="23" t="s">
        <v>58</v>
      </c>
      <c r="B5" s="156">
        <v>4.6734021253105222</v>
      </c>
      <c r="C5" s="156">
        <v>2.4555009262301155</v>
      </c>
      <c r="D5" s="156">
        <v>3.5753764550119116</v>
      </c>
      <c r="E5" s="156">
        <v>4.8067672199582265</v>
      </c>
      <c r="F5" s="156">
        <v>3.2764780762684178</v>
      </c>
      <c r="G5" s="156">
        <v>4.8522283129497952</v>
      </c>
      <c r="H5" s="156">
        <v>3.4864410524972751</v>
      </c>
      <c r="I5" s="156">
        <v>1.7842515494171309</v>
      </c>
      <c r="J5" s="156">
        <v>2.3643302525301668</v>
      </c>
      <c r="K5" s="156">
        <v>1.4964031692375106</v>
      </c>
      <c r="L5" s="156">
        <v>2.8944489730179934</v>
      </c>
      <c r="M5" s="156">
        <v>2.1063878149037847</v>
      </c>
      <c r="N5" s="156">
        <v>1.7902939575109751</v>
      </c>
      <c r="O5" s="156">
        <v>2.3314664389758422</v>
      </c>
      <c r="P5" s="156">
        <v>1.6640897043957303</v>
      </c>
      <c r="Q5" s="156">
        <v>1.4987384416001603</v>
      </c>
    </row>
    <row r="6" spans="1:17" ht="12" customHeight="1" x14ac:dyDescent="0.25">
      <c r="A6" s="23" t="s">
        <v>60</v>
      </c>
      <c r="B6" s="156">
        <v>8.7372138507173694E-2</v>
      </c>
      <c r="C6" s="156">
        <v>3.1111475509460876E-2</v>
      </c>
      <c r="D6" s="156">
        <v>6.1247270022069901E-2</v>
      </c>
      <c r="E6" s="156">
        <v>1.2523309415163336E-2</v>
      </c>
      <c r="F6" s="156">
        <v>2.7089311471260286E-2</v>
      </c>
      <c r="G6" s="156">
        <v>5.1784058996956331E-2</v>
      </c>
      <c r="H6" s="156">
        <v>5.0808760897942458E-2</v>
      </c>
      <c r="I6" s="156">
        <v>1.2989025681774617E-2</v>
      </c>
      <c r="J6" s="156">
        <v>3.8639845776557692E-2</v>
      </c>
      <c r="K6" s="156">
        <v>1.6252079927057291E-2</v>
      </c>
      <c r="L6" s="156">
        <v>3.4483053603234129E-2</v>
      </c>
      <c r="M6" s="156">
        <v>2.4259044952526471E-2</v>
      </c>
      <c r="N6" s="156">
        <v>2.4896553456248388E-2</v>
      </c>
      <c r="O6" s="156">
        <v>2.9344057791939562E-2</v>
      </c>
      <c r="P6" s="156">
        <v>2.3725321214998745E-2</v>
      </c>
      <c r="Q6" s="156">
        <v>2.5310482050135526E-2</v>
      </c>
    </row>
    <row r="7" spans="1:17" ht="12.95" customHeight="1" x14ac:dyDescent="0.25">
      <c r="A7" s="158" t="s">
        <v>112</v>
      </c>
      <c r="B7" s="157">
        <f t="shared" ref="B7:Q7" si="2">B8</f>
        <v>0.18057763600594287</v>
      </c>
      <c r="C7" s="157">
        <f t="shared" si="2"/>
        <v>0.15100046628262612</v>
      </c>
      <c r="D7" s="157">
        <f t="shared" si="2"/>
        <v>0.27847766900172483</v>
      </c>
      <c r="E7" s="157">
        <f t="shared" si="2"/>
        <v>0.34815659614636912</v>
      </c>
      <c r="F7" s="157">
        <f t="shared" si="2"/>
        <v>0.40166625588766269</v>
      </c>
      <c r="G7" s="157">
        <f t="shared" si="2"/>
        <v>0.44736010999171211</v>
      </c>
      <c r="H7" s="157">
        <f t="shared" si="2"/>
        <v>0.45514699819361371</v>
      </c>
      <c r="I7" s="157">
        <f t="shared" si="2"/>
        <v>0.31495763869839777</v>
      </c>
      <c r="J7" s="157">
        <f t="shared" si="2"/>
        <v>0.31877788254681277</v>
      </c>
      <c r="K7" s="157">
        <f t="shared" si="2"/>
        <v>0.32829855242949341</v>
      </c>
      <c r="L7" s="157">
        <f t="shared" si="2"/>
        <v>0.46167819296946644</v>
      </c>
      <c r="M7" s="157">
        <f t="shared" si="2"/>
        <v>0.42376841976390561</v>
      </c>
      <c r="N7" s="157">
        <f t="shared" si="2"/>
        <v>0.39583101864741488</v>
      </c>
      <c r="O7" s="157">
        <f t="shared" si="2"/>
        <v>0.40239490728277311</v>
      </c>
      <c r="P7" s="157">
        <f t="shared" si="2"/>
        <v>0.38510427027474242</v>
      </c>
      <c r="Q7" s="157">
        <f t="shared" si="2"/>
        <v>0.32747051638346192</v>
      </c>
    </row>
    <row r="8" spans="1:17" ht="12" customHeight="1" x14ac:dyDescent="0.25">
      <c r="A8" s="23" t="s">
        <v>60</v>
      </c>
      <c r="B8" s="156">
        <v>0.18057763600594287</v>
      </c>
      <c r="C8" s="156">
        <v>0.15100046628262612</v>
      </c>
      <c r="D8" s="156">
        <v>0.27847766900172483</v>
      </c>
      <c r="E8" s="156">
        <v>0.34815659614636912</v>
      </c>
      <c r="F8" s="156">
        <v>0.40166625588766269</v>
      </c>
      <c r="G8" s="156">
        <v>0.44736010999171211</v>
      </c>
      <c r="H8" s="156">
        <v>0.45514699819361371</v>
      </c>
      <c r="I8" s="156">
        <v>0.31495763869839777</v>
      </c>
      <c r="J8" s="156">
        <v>0.31877788254681277</v>
      </c>
      <c r="K8" s="156">
        <v>0.32829855242949341</v>
      </c>
      <c r="L8" s="156">
        <v>0.46167819296946644</v>
      </c>
      <c r="M8" s="156">
        <v>0.42376841976390561</v>
      </c>
      <c r="N8" s="156">
        <v>0.39583101864741488</v>
      </c>
      <c r="O8" s="156">
        <v>0.40239490728277311</v>
      </c>
      <c r="P8" s="156">
        <v>0.38510427027474242</v>
      </c>
      <c r="Q8" s="156">
        <v>0.32747051638346192</v>
      </c>
    </row>
    <row r="9" spans="1:17" ht="12" customHeight="1" x14ac:dyDescent="0.25">
      <c r="A9" s="158" t="s">
        <v>63</v>
      </c>
      <c r="B9" s="157">
        <f>SUM(B10:B12,B15:B16)</f>
        <v>1.1289825082930474</v>
      </c>
      <c r="C9" s="157">
        <f t="shared" ref="C9:Q9" si="3">SUM(C10:C12,C15:C16)</f>
        <v>0.63606827247482833</v>
      </c>
      <c r="D9" s="157">
        <f t="shared" si="3"/>
        <v>0.9277377046577342</v>
      </c>
      <c r="E9" s="157">
        <f t="shared" si="3"/>
        <v>0.91846719508186125</v>
      </c>
      <c r="F9" s="157">
        <f t="shared" si="3"/>
        <v>0.97051660133904749</v>
      </c>
      <c r="G9" s="157">
        <f t="shared" si="3"/>
        <v>0.99466502516581223</v>
      </c>
      <c r="H9" s="157">
        <f t="shared" si="3"/>
        <v>0.94053505120662173</v>
      </c>
      <c r="I9" s="157">
        <f t="shared" si="3"/>
        <v>0.57850739489033498</v>
      </c>
      <c r="J9" s="157">
        <f t="shared" si="3"/>
        <v>0.57358641935988375</v>
      </c>
      <c r="K9" s="157">
        <f t="shared" si="3"/>
        <v>0.51914324990497185</v>
      </c>
      <c r="L9" s="157">
        <f t="shared" si="3"/>
        <v>0.70453590185730885</v>
      </c>
      <c r="M9" s="157">
        <f t="shared" si="3"/>
        <v>0.63532774410356563</v>
      </c>
      <c r="N9" s="157">
        <f t="shared" si="3"/>
        <v>0.62334873799744073</v>
      </c>
      <c r="O9" s="157">
        <f t="shared" si="3"/>
        <v>0.60009721697716145</v>
      </c>
      <c r="P9" s="157">
        <f t="shared" si="3"/>
        <v>0.54164393482415563</v>
      </c>
      <c r="Q9" s="157">
        <f t="shared" si="3"/>
        <v>0.43709795791059824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3.2206167187632959E-2</v>
      </c>
      <c r="C11" s="132">
        <v>1.7580242607669664E-2</v>
      </c>
      <c r="D11" s="132">
        <v>3.6370302726303816E-2</v>
      </c>
      <c r="E11" s="132">
        <v>3.6729626692650855E-2</v>
      </c>
      <c r="F11" s="132">
        <v>3.9470822320959546E-2</v>
      </c>
      <c r="G11" s="132">
        <v>3.8003117660246034E-2</v>
      </c>
      <c r="H11" s="132">
        <v>3.3461736977041599E-2</v>
      </c>
      <c r="I11" s="132">
        <v>2.0203446244888412E-2</v>
      </c>
      <c r="J11" s="132">
        <v>1.7924069664513421E-2</v>
      </c>
      <c r="K11" s="132">
        <v>1.5980010704613152E-2</v>
      </c>
      <c r="L11" s="132">
        <v>2.0386115944927487E-2</v>
      </c>
      <c r="M11" s="132">
        <v>1.7554725617277361E-2</v>
      </c>
      <c r="N11" s="132">
        <v>1.5787539665672555E-2</v>
      </c>
      <c r="O11" s="132">
        <v>2.151445860991863E-2</v>
      </c>
      <c r="P11" s="132">
        <v>3.0829939458104118E-2</v>
      </c>
      <c r="Q11" s="132">
        <v>2.3143643805887678E-2</v>
      </c>
    </row>
    <row r="12" spans="1:17" ht="12" customHeight="1" x14ac:dyDescent="0.25">
      <c r="A12" s="167" t="s">
        <v>143</v>
      </c>
      <c r="B12" s="132">
        <f>SUM(B13:B14)</f>
        <v>5.0718683674446687E-4</v>
      </c>
      <c r="C12" s="132">
        <f t="shared" ref="C12:Q12" si="4">SUM(C13:C14)</f>
        <v>3.8302107062058153E-4</v>
      </c>
      <c r="D12" s="132">
        <f t="shared" si="4"/>
        <v>7.2735917703446761E-4</v>
      </c>
      <c r="E12" s="132">
        <f t="shared" si="4"/>
        <v>8.8721189407383444E-4</v>
      </c>
      <c r="F12" s="132">
        <f t="shared" si="4"/>
        <v>1.049277770740397E-3</v>
      </c>
      <c r="G12" s="132">
        <f t="shared" si="4"/>
        <v>1.194162394805757E-3</v>
      </c>
      <c r="H12" s="132">
        <f t="shared" si="4"/>
        <v>1.1838430985814774E-3</v>
      </c>
      <c r="I12" s="132">
        <f t="shared" si="4"/>
        <v>8.8616163829230432E-4</v>
      </c>
      <c r="J12" s="132">
        <f t="shared" si="4"/>
        <v>1.0384549684060245E-3</v>
      </c>
      <c r="K12" s="132">
        <f t="shared" si="4"/>
        <v>1.0340184257209468E-3</v>
      </c>
      <c r="L12" s="132">
        <f t="shared" si="4"/>
        <v>1.3653009953137104E-3</v>
      </c>
      <c r="M12" s="132">
        <f t="shared" si="4"/>
        <v>1.4767132401330653E-3</v>
      </c>
      <c r="N12" s="132">
        <f t="shared" si="4"/>
        <v>1.7183923521654049E-3</v>
      </c>
      <c r="O12" s="132">
        <f t="shared" si="4"/>
        <v>2.715790476134081E-3</v>
      </c>
      <c r="P12" s="132">
        <f t="shared" si="4"/>
        <v>4.5556156571581029E-3</v>
      </c>
      <c r="Q12" s="132">
        <f t="shared" si="4"/>
        <v>3.8854316465259855E-3</v>
      </c>
    </row>
    <row r="13" spans="1:17" ht="12" customHeight="1" x14ac:dyDescent="0.25">
      <c r="A13" s="166" t="s">
        <v>57</v>
      </c>
      <c r="B13" s="165">
        <v>3.2966942790490058E-4</v>
      </c>
      <c r="C13" s="165">
        <v>2.4841647163011598E-4</v>
      </c>
      <c r="D13" s="165">
        <v>4.9317497443167747E-4</v>
      </c>
      <c r="E13" s="165">
        <v>6.0017902599639194E-4</v>
      </c>
      <c r="F13" s="165">
        <v>7.1032754800167915E-4</v>
      </c>
      <c r="G13" s="165">
        <v>8.0717973914465964E-4</v>
      </c>
      <c r="H13" s="165">
        <v>7.9847289340752574E-4</v>
      </c>
      <c r="I13" s="165">
        <v>5.9654703688948355E-4</v>
      </c>
      <c r="J13" s="165">
        <v>6.9796320101054329E-4</v>
      </c>
      <c r="K13" s="165">
        <v>6.9334617992909556E-4</v>
      </c>
      <c r="L13" s="165">
        <v>9.165128082356638E-4</v>
      </c>
      <c r="M13" s="165">
        <v>9.9133566495938279E-4</v>
      </c>
      <c r="N13" s="165">
        <v>1.1523223234982665E-3</v>
      </c>
      <c r="O13" s="165">
        <v>1.8282926855364755E-3</v>
      </c>
      <c r="P13" s="165">
        <v>3.0609826656479255E-3</v>
      </c>
      <c r="Q13" s="165">
        <v>2.6037240408429948E-3</v>
      </c>
    </row>
    <row r="14" spans="1:17" ht="12" customHeight="1" x14ac:dyDescent="0.25">
      <c r="A14" s="147" t="s">
        <v>59</v>
      </c>
      <c r="B14" s="164">
        <v>1.7751740883956623E-4</v>
      </c>
      <c r="C14" s="164">
        <v>1.3460459899046552E-4</v>
      </c>
      <c r="D14" s="164">
        <v>2.3418420260279011E-4</v>
      </c>
      <c r="E14" s="164">
        <v>2.870328680774425E-4</v>
      </c>
      <c r="F14" s="164">
        <v>3.389502227387178E-4</v>
      </c>
      <c r="G14" s="164">
        <v>3.8698265566109737E-4</v>
      </c>
      <c r="H14" s="164">
        <v>3.8537020517395167E-4</v>
      </c>
      <c r="I14" s="164">
        <v>2.8961460140282071E-4</v>
      </c>
      <c r="J14" s="164">
        <v>3.4049176739548126E-4</v>
      </c>
      <c r="K14" s="164">
        <v>3.4067224579185132E-4</v>
      </c>
      <c r="L14" s="164">
        <v>4.4878818707804662E-4</v>
      </c>
      <c r="M14" s="164">
        <v>4.853775751736825E-4</v>
      </c>
      <c r="N14" s="164">
        <v>5.6607002866713855E-4</v>
      </c>
      <c r="O14" s="164">
        <v>8.8749779059760562E-4</v>
      </c>
      <c r="P14" s="164">
        <v>1.4946329915101776E-3</v>
      </c>
      <c r="Q14" s="164">
        <v>1.2817076056829905E-3</v>
      </c>
    </row>
    <row r="15" spans="1:17" ht="12" customHeight="1" x14ac:dyDescent="0.25">
      <c r="A15" s="163" t="s">
        <v>142</v>
      </c>
      <c r="B15" s="162">
        <v>1.0782462953142993</v>
      </c>
      <c r="C15" s="162">
        <v>0.60694405704177412</v>
      </c>
      <c r="D15" s="162">
        <v>0.87264796494090424</v>
      </c>
      <c r="E15" s="162">
        <v>0.85951521512913998</v>
      </c>
      <c r="F15" s="162">
        <v>0.9042894898126882</v>
      </c>
      <c r="G15" s="162">
        <v>0.92596206543917059</v>
      </c>
      <c r="H15" s="162">
        <v>0.87344367699877945</v>
      </c>
      <c r="I15" s="162">
        <v>0.53422676226420052</v>
      </c>
      <c r="J15" s="162">
        <v>0.52662648619225061</v>
      </c>
      <c r="K15" s="162">
        <v>0.47273243179161795</v>
      </c>
      <c r="L15" s="162">
        <v>0.63900968933459146</v>
      </c>
      <c r="M15" s="162">
        <v>0.56882785792246349</v>
      </c>
      <c r="N15" s="162">
        <v>0.54965867800007884</v>
      </c>
      <c r="O15" s="162">
        <v>0.51325328974936524</v>
      </c>
      <c r="P15" s="162">
        <v>0.44161529499376745</v>
      </c>
      <c r="Q15" s="162">
        <v>0.3527689389227916</v>
      </c>
    </row>
    <row r="16" spans="1:17" ht="12" customHeight="1" x14ac:dyDescent="0.25">
      <c r="A16" s="161" t="s">
        <v>141</v>
      </c>
      <c r="B16" s="160">
        <f>SUM(B17:B18)</f>
        <v>1.8022858954370776E-2</v>
      </c>
      <c r="C16" s="160">
        <f t="shared" ref="C16:Q16" si="5">SUM(C17:C18)</f>
        <v>1.1160951754763974E-2</v>
      </c>
      <c r="D16" s="160">
        <f t="shared" si="5"/>
        <v>1.799207781349162E-2</v>
      </c>
      <c r="E16" s="160">
        <f t="shared" si="5"/>
        <v>2.1335141365996613E-2</v>
      </c>
      <c r="F16" s="160">
        <f t="shared" si="5"/>
        <v>2.5707011434659387E-2</v>
      </c>
      <c r="G16" s="160">
        <f t="shared" si="5"/>
        <v>2.9505679671589943E-2</v>
      </c>
      <c r="H16" s="160">
        <f t="shared" si="5"/>
        <v>3.2445794132219208E-2</v>
      </c>
      <c r="I16" s="160">
        <f t="shared" si="5"/>
        <v>2.3191024742953738E-2</v>
      </c>
      <c r="J16" s="160">
        <f t="shared" si="5"/>
        <v>2.7997408534713684E-2</v>
      </c>
      <c r="K16" s="160">
        <f t="shared" si="5"/>
        <v>2.9396788983019808E-2</v>
      </c>
      <c r="L16" s="160">
        <f t="shared" si="5"/>
        <v>4.3774795582476198E-2</v>
      </c>
      <c r="M16" s="160">
        <f t="shared" si="5"/>
        <v>4.7468447323691661E-2</v>
      </c>
      <c r="N16" s="160">
        <f t="shared" si="5"/>
        <v>5.61841279795239E-2</v>
      </c>
      <c r="O16" s="160">
        <f t="shared" si="5"/>
        <v>6.2613678141743401E-2</v>
      </c>
      <c r="P16" s="160">
        <f t="shared" si="5"/>
        <v>6.4643084715125962E-2</v>
      </c>
      <c r="Q16" s="160">
        <f t="shared" si="5"/>
        <v>5.7299943535392944E-2</v>
      </c>
    </row>
    <row r="17" spans="1:17" ht="12" customHeight="1" x14ac:dyDescent="0.25">
      <c r="A17" s="148" t="s">
        <v>60</v>
      </c>
      <c r="B17" s="156">
        <v>1.2076025758245309E-2</v>
      </c>
      <c r="C17" s="156">
        <v>7.4368911826944292E-3</v>
      </c>
      <c r="D17" s="156">
        <v>1.2324820110504101E-2</v>
      </c>
      <c r="E17" s="156">
        <v>1.4350674909445513E-2</v>
      </c>
      <c r="F17" s="156">
        <v>1.7523784628538916E-2</v>
      </c>
      <c r="G17" s="156">
        <v>2.0218095935723608E-2</v>
      </c>
      <c r="H17" s="156">
        <v>2.2377997522049713E-2</v>
      </c>
      <c r="I17" s="156">
        <v>1.5709314206714203E-2</v>
      </c>
      <c r="J17" s="156">
        <v>1.9339189306657165E-2</v>
      </c>
      <c r="K17" s="156">
        <v>2.0101303419270723E-2</v>
      </c>
      <c r="L17" s="156">
        <v>3.0211419261895234E-2</v>
      </c>
      <c r="M17" s="156">
        <v>3.271296903841172E-2</v>
      </c>
      <c r="N17" s="156">
        <v>3.8966164607565093E-2</v>
      </c>
      <c r="O17" s="156">
        <v>4.3135437158627533E-2</v>
      </c>
      <c r="P17" s="156">
        <v>4.4488185284155386E-2</v>
      </c>
      <c r="Q17" s="156">
        <v>3.9768014500514898E-2</v>
      </c>
    </row>
    <row r="18" spans="1:17" ht="12" customHeight="1" x14ac:dyDescent="0.25">
      <c r="A18" s="148" t="s">
        <v>59</v>
      </c>
      <c r="B18" s="156">
        <v>5.9468331961254669E-3</v>
      </c>
      <c r="C18" s="156">
        <v>3.7240605720695453E-3</v>
      </c>
      <c r="D18" s="156">
        <v>5.66725770298752E-3</v>
      </c>
      <c r="E18" s="156">
        <v>6.9844664565511015E-3</v>
      </c>
      <c r="F18" s="156">
        <v>8.1832268061204708E-3</v>
      </c>
      <c r="G18" s="156">
        <v>9.2875837358663352E-3</v>
      </c>
      <c r="H18" s="156">
        <v>1.0067796610169499E-2</v>
      </c>
      <c r="I18" s="156">
        <v>7.4817105362395362E-3</v>
      </c>
      <c r="J18" s="156">
        <v>8.6582192280565216E-3</v>
      </c>
      <c r="K18" s="156">
        <v>9.2954855637490848E-3</v>
      </c>
      <c r="L18" s="156">
        <v>1.3563376320580965E-2</v>
      </c>
      <c r="M18" s="156">
        <v>1.4755478285279943E-2</v>
      </c>
      <c r="N18" s="156">
        <v>1.7217963371958807E-2</v>
      </c>
      <c r="O18" s="156">
        <v>1.9478240983115867E-2</v>
      </c>
      <c r="P18" s="156">
        <v>2.0154899430970576E-2</v>
      </c>
      <c r="Q18" s="156">
        <v>1.753192903487805E-2</v>
      </c>
    </row>
    <row r="19" spans="1:17" ht="12" customHeight="1" x14ac:dyDescent="0.25">
      <c r="A19" s="158" t="s">
        <v>62</v>
      </c>
      <c r="B19" s="157">
        <f>SUM(B20:B22)</f>
        <v>0.76485689055256456</v>
      </c>
      <c r="C19" s="157">
        <f t="shared" ref="C19:Q19" si="6">SUM(C20:C22)</f>
        <v>0.43230320763493801</v>
      </c>
      <c r="D19" s="157">
        <f t="shared" si="6"/>
        <v>0.58204948135791212</v>
      </c>
      <c r="E19" s="157">
        <f t="shared" si="6"/>
        <v>0.56694917992119187</v>
      </c>
      <c r="F19" s="157">
        <f t="shared" si="6"/>
        <v>0.58804392762401547</v>
      </c>
      <c r="G19" s="157">
        <f t="shared" si="6"/>
        <v>0.60225706470055629</v>
      </c>
      <c r="H19" s="157">
        <f t="shared" si="6"/>
        <v>0.56628176819618514</v>
      </c>
      <c r="I19" s="157">
        <f t="shared" si="6"/>
        <v>0.34979432272217098</v>
      </c>
      <c r="J19" s="157">
        <f t="shared" si="6"/>
        <v>0.33913746604251471</v>
      </c>
      <c r="K19" s="157">
        <f t="shared" si="6"/>
        <v>0.31008726322654678</v>
      </c>
      <c r="L19" s="157">
        <f t="shared" si="6"/>
        <v>0.40522668056000866</v>
      </c>
      <c r="M19" s="157">
        <f t="shared" si="6"/>
        <v>0.37815776292277303</v>
      </c>
      <c r="N19" s="157">
        <f t="shared" si="6"/>
        <v>0.38509326525673987</v>
      </c>
      <c r="O19" s="157">
        <f t="shared" si="6"/>
        <v>0.36549501143335372</v>
      </c>
      <c r="P19" s="157">
        <f t="shared" si="6"/>
        <v>0.33220436545603615</v>
      </c>
      <c r="Q19" s="157">
        <f t="shared" si="6"/>
        <v>0.26692915320181981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0.10248914242270241</v>
      </c>
      <c r="C21" s="156">
        <v>6.2681702300476275E-2</v>
      </c>
      <c r="D21" s="156">
        <v>8.8139557353278331E-2</v>
      </c>
      <c r="E21" s="156">
        <v>9.4181172113202552E-2</v>
      </c>
      <c r="F21" s="156">
        <v>0.10306223229833431</v>
      </c>
      <c r="G21" s="156">
        <v>0.10133463733618793</v>
      </c>
      <c r="H21" s="156">
        <v>0.10041478703362439</v>
      </c>
      <c r="I21" s="156">
        <v>6.0275488997052366E-2</v>
      </c>
      <c r="J21" s="156">
        <v>7.644341284898927E-2</v>
      </c>
      <c r="K21" s="156">
        <v>7.891853362266682E-2</v>
      </c>
      <c r="L21" s="156">
        <v>9.0107683196677252E-2</v>
      </c>
      <c r="M21" s="156">
        <v>7.1118775935757925E-2</v>
      </c>
      <c r="N21" s="156">
        <v>6.1939729170474397E-2</v>
      </c>
      <c r="O21" s="156">
        <v>5.7091806871542534E-2</v>
      </c>
      <c r="P21" s="156">
        <v>4.4388525488165791E-2</v>
      </c>
      <c r="Q21" s="156">
        <v>3.6143478504549666E-2</v>
      </c>
    </row>
    <row r="22" spans="1:17" ht="12" customHeight="1" x14ac:dyDescent="0.25">
      <c r="A22" s="29" t="s">
        <v>140</v>
      </c>
      <c r="B22" s="57">
        <v>0.6623677481298621</v>
      </c>
      <c r="C22" s="57">
        <v>0.36962150533446175</v>
      </c>
      <c r="D22" s="57">
        <v>0.49390992400463379</v>
      </c>
      <c r="E22" s="57">
        <v>0.47276800780798933</v>
      </c>
      <c r="F22" s="57">
        <v>0.48498169532568119</v>
      </c>
      <c r="G22" s="57">
        <v>0.50092242736436832</v>
      </c>
      <c r="H22" s="57">
        <v>0.4658669811625607</v>
      </c>
      <c r="I22" s="57">
        <v>0.28951883372511861</v>
      </c>
      <c r="J22" s="57">
        <v>0.26269405319352546</v>
      </c>
      <c r="K22" s="57">
        <v>0.23116872960387996</v>
      </c>
      <c r="L22" s="57">
        <v>0.31511899736333143</v>
      </c>
      <c r="M22" s="57">
        <v>0.30703898698701509</v>
      </c>
      <c r="N22" s="57">
        <v>0.32315353608626546</v>
      </c>
      <c r="O22" s="57">
        <v>0.3084032045618112</v>
      </c>
      <c r="P22" s="57">
        <v>0.28781583996787036</v>
      </c>
      <c r="Q22" s="57">
        <v>0.23078567469727015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14.334814032844756</v>
      </c>
      <c r="C24" s="168">
        <f t="shared" ref="C24" si="8">SUM(C25,C28,C30,C39)</f>
        <v>13.771979675531243</v>
      </c>
      <c r="D24" s="168">
        <f t="shared" ref="D24" si="9">SUM(D25,D28,D30,D39)</f>
        <v>14.225950523634577</v>
      </c>
      <c r="E24" s="168">
        <f t="shared" ref="E24" si="10">SUM(E25,E28,E30,E39)</f>
        <v>13.433785703388196</v>
      </c>
      <c r="F24" s="168">
        <f t="shared" ref="F24" si="11">SUM(F25,F28,F30,F39)</f>
        <v>13.808355259268811</v>
      </c>
      <c r="G24" s="168">
        <f t="shared" ref="G24" si="12">SUM(G25,G28,G30,G39)</f>
        <v>14.067750727496215</v>
      </c>
      <c r="H24" s="168">
        <f t="shared" ref="H24" si="13">SUM(H25,H28,H30,H39)</f>
        <v>14.990306518180176</v>
      </c>
      <c r="I24" s="168">
        <f t="shared" ref="I24" si="14">SUM(I25,I28,I30,I39)</f>
        <v>15.510443158979133</v>
      </c>
      <c r="J24" s="168">
        <f t="shared" ref="J24" si="15">SUM(J25,J28,J30,J39)</f>
        <v>15.640575964537353</v>
      </c>
      <c r="K24" s="168">
        <f t="shared" ref="K24" si="16">SUM(K25,K28,K30,K39)</f>
        <v>15.352871818100654</v>
      </c>
      <c r="L24" s="168">
        <f t="shared" ref="L24" si="17">SUM(L25,L28,L30,L39)</f>
        <v>15.559240441007308</v>
      </c>
      <c r="M24" s="168">
        <f t="shared" ref="M24" si="18">SUM(M25,M28,M30,M39)</f>
        <v>15.530720194489364</v>
      </c>
      <c r="N24" s="168">
        <f t="shared" ref="N24" si="19">SUM(N25,N28,N30,N39)</f>
        <v>15.574704069152162</v>
      </c>
      <c r="O24" s="168">
        <f t="shared" ref="O24" si="20">SUM(O25,O28,O30,O39)</f>
        <v>15.550931943997693</v>
      </c>
      <c r="P24" s="168">
        <f t="shared" ref="P24" si="21">SUM(P25,P28,P30,P39)</f>
        <v>16.183001272788072</v>
      </c>
      <c r="Q24" s="168">
        <f t="shared" ref="Q24" si="22">SUM(Q25,Q28,Q30,Q39)</f>
        <v>15.883152211069781</v>
      </c>
    </row>
    <row r="25" spans="1:17" ht="12.95" customHeight="1" x14ac:dyDescent="0.25">
      <c r="A25" s="158" t="s">
        <v>65</v>
      </c>
      <c r="B25" s="157">
        <f t="shared" ref="B25:Q25" si="23">SUM(B26:B27)</f>
        <v>9.7122307377244113</v>
      </c>
      <c r="C25" s="157">
        <f t="shared" si="23"/>
        <v>9.5986415385454933</v>
      </c>
      <c r="D25" s="157">
        <f t="shared" si="23"/>
        <v>9.6908115378987159</v>
      </c>
      <c r="E25" s="157">
        <f t="shared" si="23"/>
        <v>9.3294621846762187</v>
      </c>
      <c r="F25" s="157">
        <f t="shared" si="23"/>
        <v>9.4441647831452737</v>
      </c>
      <c r="G25" s="157">
        <f t="shared" si="23"/>
        <v>9.5964846593485422</v>
      </c>
      <c r="H25" s="157">
        <f t="shared" si="23"/>
        <v>9.8276464274142104</v>
      </c>
      <c r="I25" s="157">
        <f t="shared" si="23"/>
        <v>9.8905959704028135</v>
      </c>
      <c r="J25" s="157">
        <f t="shared" si="23"/>
        <v>9.837379273127409</v>
      </c>
      <c r="K25" s="157">
        <f t="shared" si="23"/>
        <v>9.6948760615297775</v>
      </c>
      <c r="L25" s="157">
        <f t="shared" si="23"/>
        <v>9.9151287817609717</v>
      </c>
      <c r="M25" s="157">
        <f t="shared" si="23"/>
        <v>9.7947581321572308</v>
      </c>
      <c r="N25" s="157">
        <f t="shared" si="23"/>
        <v>9.7928941448237765</v>
      </c>
      <c r="O25" s="157">
        <f t="shared" si="23"/>
        <v>9.7864620052511686</v>
      </c>
      <c r="P25" s="157">
        <f t="shared" si="23"/>
        <v>9.7171707997992645</v>
      </c>
      <c r="Q25" s="157">
        <f t="shared" si="23"/>
        <v>9.9016493201241662</v>
      </c>
    </row>
    <row r="26" spans="1:17" ht="12" customHeight="1" x14ac:dyDescent="0.25">
      <c r="A26" s="23" t="s">
        <v>84</v>
      </c>
      <c r="B26" s="156">
        <v>9.2785597288742885</v>
      </c>
      <c r="C26" s="156">
        <v>9.3039367027844904</v>
      </c>
      <c r="D26" s="156">
        <v>9.2928387567336852</v>
      </c>
      <c r="E26" s="156">
        <v>9.2690891387342784</v>
      </c>
      <c r="F26" s="156">
        <v>9.2529114058492929</v>
      </c>
      <c r="G26" s="156">
        <v>9.3470988679099793</v>
      </c>
      <c r="H26" s="156">
        <v>9.4821810498982249</v>
      </c>
      <c r="I26" s="156">
        <v>9.7138090767512502</v>
      </c>
      <c r="J26" s="156">
        <v>9.451229688918696</v>
      </c>
      <c r="K26" s="156">
        <v>9.4386000694025665</v>
      </c>
      <c r="L26" s="156">
        <v>9.6283598224832669</v>
      </c>
      <c r="M26" s="156">
        <v>9.5206376968895778</v>
      </c>
      <c r="N26" s="156">
        <v>9.4638730093667505</v>
      </c>
      <c r="O26" s="156">
        <v>9.4879222803533683</v>
      </c>
      <c r="P26" s="156">
        <v>9.3827408992886365</v>
      </c>
      <c r="Q26" s="156">
        <v>9.5005398972562176</v>
      </c>
    </row>
    <row r="27" spans="1:17" ht="12" customHeight="1" x14ac:dyDescent="0.25">
      <c r="A27" s="23" t="s">
        <v>60</v>
      </c>
      <c r="B27" s="156">
        <v>0.43367100885012255</v>
      </c>
      <c r="C27" s="156">
        <v>0.29470483576100209</v>
      </c>
      <c r="D27" s="156">
        <v>0.39797278116503126</v>
      </c>
      <c r="E27" s="156">
        <v>6.0373045941939769E-2</v>
      </c>
      <c r="F27" s="156">
        <v>0.19125337729598019</v>
      </c>
      <c r="G27" s="156">
        <v>0.24938579143856224</v>
      </c>
      <c r="H27" s="156">
        <v>0.34546537751598505</v>
      </c>
      <c r="I27" s="156">
        <v>0.17678689365156333</v>
      </c>
      <c r="J27" s="156">
        <v>0.38614958420871287</v>
      </c>
      <c r="K27" s="156">
        <v>0.25627599212721192</v>
      </c>
      <c r="L27" s="156">
        <v>0.28676895927770468</v>
      </c>
      <c r="M27" s="156">
        <v>0.27412043526765284</v>
      </c>
      <c r="N27" s="156">
        <v>0.32902113545702605</v>
      </c>
      <c r="O27" s="156">
        <v>0.29853972489779951</v>
      </c>
      <c r="P27" s="156">
        <v>0.33442990051062732</v>
      </c>
      <c r="Q27" s="156">
        <v>0.40110942286794932</v>
      </c>
    </row>
    <row r="28" spans="1:17" ht="12.95" customHeight="1" x14ac:dyDescent="0.25">
      <c r="A28" s="158" t="s">
        <v>112</v>
      </c>
      <c r="B28" s="157">
        <f t="shared" ref="B28:Q28" si="24">B29</f>
        <v>0.40231017510161232</v>
      </c>
      <c r="C28" s="157">
        <f t="shared" si="24"/>
        <v>0.51695952061134665</v>
      </c>
      <c r="D28" s="157">
        <f t="shared" si="24"/>
        <v>0.71575138284641815</v>
      </c>
      <c r="E28" s="157">
        <f t="shared" si="24"/>
        <v>0.79167225998723967</v>
      </c>
      <c r="F28" s="157">
        <f t="shared" si="24"/>
        <v>0.90471358916852984</v>
      </c>
      <c r="G28" s="157">
        <f t="shared" si="24"/>
        <v>0.98669073850362654</v>
      </c>
      <c r="H28" s="157">
        <f t="shared" si="24"/>
        <v>1.1987125509038272</v>
      </c>
      <c r="I28" s="157">
        <f t="shared" si="24"/>
        <v>1.4296073054395828</v>
      </c>
      <c r="J28" s="157">
        <f t="shared" si="24"/>
        <v>1.4967840894496449</v>
      </c>
      <c r="K28" s="157">
        <f t="shared" si="24"/>
        <v>1.5980348604884185</v>
      </c>
      <c r="L28" s="157">
        <f t="shared" si="24"/>
        <v>1.6599742789006637</v>
      </c>
      <c r="M28" s="157">
        <f t="shared" si="24"/>
        <v>1.6959815921134986</v>
      </c>
      <c r="N28" s="157">
        <f t="shared" si="24"/>
        <v>1.6350471342617294</v>
      </c>
      <c r="O28" s="157">
        <f t="shared" si="24"/>
        <v>1.7018178968515334</v>
      </c>
      <c r="P28" s="157">
        <f t="shared" si="24"/>
        <v>1.9774179939266416</v>
      </c>
      <c r="Q28" s="157">
        <f t="shared" si="24"/>
        <v>1.8956904337309304</v>
      </c>
    </row>
    <row r="29" spans="1:17" ht="12" customHeight="1" x14ac:dyDescent="0.25">
      <c r="A29" s="23" t="s">
        <v>60</v>
      </c>
      <c r="B29" s="156">
        <v>0.40231017510161232</v>
      </c>
      <c r="C29" s="156">
        <v>0.51695952061134665</v>
      </c>
      <c r="D29" s="156">
        <v>0.71575138284641815</v>
      </c>
      <c r="E29" s="156">
        <v>0.79167225998723967</v>
      </c>
      <c r="F29" s="156">
        <v>0.90471358916852984</v>
      </c>
      <c r="G29" s="156">
        <v>0.98669073850362654</v>
      </c>
      <c r="H29" s="156">
        <v>1.1987125509038272</v>
      </c>
      <c r="I29" s="156">
        <v>1.4296073054395828</v>
      </c>
      <c r="J29" s="156">
        <v>1.4967840894496449</v>
      </c>
      <c r="K29" s="156">
        <v>1.5980348604884185</v>
      </c>
      <c r="L29" s="156">
        <v>1.6599742789006637</v>
      </c>
      <c r="M29" s="156">
        <v>1.6959815921134986</v>
      </c>
      <c r="N29" s="156">
        <v>1.6350471342617294</v>
      </c>
      <c r="O29" s="156">
        <v>1.7018178968515334</v>
      </c>
      <c r="P29" s="156">
        <v>1.9774179939266416</v>
      </c>
      <c r="Q29" s="156">
        <v>1.8956904337309304</v>
      </c>
    </row>
    <row r="30" spans="1:17" ht="12" customHeight="1" x14ac:dyDescent="0.25">
      <c r="A30" s="158" t="s">
        <v>63</v>
      </c>
      <c r="B30" s="157">
        <f t="shared" ref="B30" si="25">SUM(B31:B32,B35:B36)</f>
        <v>2.5158499088237445</v>
      </c>
      <c r="C30" s="157">
        <f t="shared" ref="C30" si="26">SUM(C31:C32,C35:C36)</f>
        <v>2.1767240275232247</v>
      </c>
      <c r="D30" s="157">
        <f t="shared" ref="D30" si="27">SUM(D31:D32,D35:D36)</f>
        <v>2.3237913890582926</v>
      </c>
      <c r="E30" s="157">
        <f t="shared" ref="E30" si="28">SUM(E31:E32,E35:E36)</f>
        <v>2.0234957627035062</v>
      </c>
      <c r="F30" s="157">
        <f t="shared" ref="F30" si="29">SUM(F31:F32,F35:F36)</f>
        <v>2.1351547556122004</v>
      </c>
      <c r="G30" s="157">
        <f t="shared" ref="G30" si="30">SUM(G31:G32,G35:G36)</f>
        <v>2.1562592338198101</v>
      </c>
      <c r="H30" s="157">
        <f t="shared" ref="H30" si="31">SUM(H31:H32,H35:H36)</f>
        <v>2.4721239456677337</v>
      </c>
      <c r="I30" s="157">
        <f t="shared" ref="I30" si="32">SUM(I31:I32,I35:I36)</f>
        <v>2.6031074674999357</v>
      </c>
      <c r="J30" s="157">
        <f t="shared" ref="J30" si="33">SUM(J31:J32,J35:J36)</f>
        <v>2.7138898505597657</v>
      </c>
      <c r="K30" s="157">
        <f t="shared" ref="K30" si="34">SUM(K31:K32,K35:K36)</f>
        <v>2.5506958871443568</v>
      </c>
      <c r="L30" s="157">
        <f t="shared" ref="L30" si="35">SUM(L31:L32,L35:L36)</f>
        <v>2.527370595920603</v>
      </c>
      <c r="M30" s="157">
        <f t="shared" ref="M30" si="36">SUM(M31:M32,M35:M36)</f>
        <v>2.5267623458946793</v>
      </c>
      <c r="N30" s="157">
        <f t="shared" ref="N30" si="37">SUM(N31:N32,N35:N36)</f>
        <v>2.556187075711152</v>
      </c>
      <c r="O30" s="157">
        <f t="shared" ref="O30" si="38">SUM(O31:O32,O35:O36)</f>
        <v>2.5171569127315667</v>
      </c>
      <c r="P30" s="157">
        <f t="shared" ref="P30" si="39">SUM(P31:P32,P35:P36)</f>
        <v>2.7823110087995953</v>
      </c>
      <c r="Q30" s="157">
        <f t="shared" ref="Q30" si="40">SUM(Q31:Q32,Q35:Q36)</f>
        <v>2.5407207647298069</v>
      </c>
    </row>
    <row r="31" spans="1:17" ht="12" customHeight="1" x14ac:dyDescent="0.25">
      <c r="A31" s="167" t="s">
        <v>169</v>
      </c>
      <c r="B31" s="132">
        <v>7.1639702602411884E-2</v>
      </c>
      <c r="C31" s="132">
        <v>6.4715675686204288E-2</v>
      </c>
      <c r="D31" s="132">
        <v>7.4302615766562163E-2</v>
      </c>
      <c r="E31" s="132">
        <v>7.1139220040802406E-2</v>
      </c>
      <c r="F31" s="132">
        <v>7.8403734946113773E-2</v>
      </c>
      <c r="G31" s="132">
        <v>7.9275152472749272E-2</v>
      </c>
      <c r="H31" s="132">
        <v>8.9315801486918561E-2</v>
      </c>
      <c r="I31" s="132">
        <v>9.9943494701303939E-2</v>
      </c>
      <c r="J31" s="132">
        <v>9.8586624988647661E-2</v>
      </c>
      <c r="K31" s="132">
        <v>9.7632552160160507E-2</v>
      </c>
      <c r="L31" s="132">
        <v>9.7881066037661182E-2</v>
      </c>
      <c r="M31" s="132">
        <v>0.1004564924567094</v>
      </c>
      <c r="N31" s="132">
        <v>0.10066570007316862</v>
      </c>
      <c r="O31" s="132">
        <v>0.10196496377075827</v>
      </c>
      <c r="P31" s="132">
        <v>0.11265070278696729</v>
      </c>
      <c r="Q31" s="132">
        <v>0.10062717340335089</v>
      </c>
    </row>
    <row r="32" spans="1:17" ht="12" customHeight="1" x14ac:dyDescent="0.25">
      <c r="A32" s="167" t="s">
        <v>168</v>
      </c>
      <c r="B32" s="132">
        <f t="shared" ref="B32" si="41">SUM(B33:B34)</f>
        <v>1.2679670918611667E-3</v>
      </c>
      <c r="C32" s="132">
        <f t="shared" ref="C32" si="42">SUM(C33:C34)</f>
        <v>1.2767369020686046E-3</v>
      </c>
      <c r="D32" s="132">
        <f t="shared" ref="D32" si="43">SUM(D33:D34)</f>
        <v>1.5439234647238681E-3</v>
      </c>
      <c r="E32" s="132">
        <f t="shared" ref="E32" si="44">SUM(E33:E34)</f>
        <v>1.7168312201829401E-3</v>
      </c>
      <c r="F32" s="132">
        <f t="shared" ref="F32" si="45">SUM(F33:F34)</f>
        <v>2.0935756541372091E-3</v>
      </c>
      <c r="G32" s="132">
        <f t="shared" ref="G32" si="46">SUM(G33:G34)</f>
        <v>2.3885589843233909E-3</v>
      </c>
      <c r="H32" s="132">
        <f t="shared" ref="H32" si="47">SUM(H33:H34)</f>
        <v>3.2687379418144171E-3</v>
      </c>
      <c r="I32" s="132">
        <f t="shared" ref="I32" si="48">SUM(I33:I34)</f>
        <v>4.3106277646308179E-3</v>
      </c>
      <c r="J32" s="132">
        <f t="shared" ref="J32" si="49">SUM(J33:J34)</f>
        <v>5.3791384608056414E-3</v>
      </c>
      <c r="K32" s="132">
        <f t="shared" ref="K32" si="50">SUM(K33:K34)</f>
        <v>6.1200365150811181E-3</v>
      </c>
      <c r="L32" s="132">
        <f t="shared" ref="L32" si="51">SUM(L33:L34)</f>
        <v>6.7146076218722031E-3</v>
      </c>
      <c r="M32" s="132">
        <f t="shared" ref="M32" si="52">SUM(M33:M34)</f>
        <v>8.4958723755597983E-3</v>
      </c>
      <c r="N32" s="132">
        <f t="shared" ref="N32" si="53">SUM(N33:N34)</f>
        <v>1.0559453117953092E-2</v>
      </c>
      <c r="O32" s="132">
        <f t="shared" ref="O32" si="54">SUM(O33:O34)</f>
        <v>1.2711726762431576E-2</v>
      </c>
      <c r="P32" s="132">
        <f t="shared" ref="P32" si="55">SUM(P33:P34)</f>
        <v>1.6844171554648277E-2</v>
      </c>
      <c r="Q32" s="132">
        <f t="shared" ref="Q32" si="56">SUM(Q33:Q34)</f>
        <v>1.6926797516059976E-2</v>
      </c>
    </row>
    <row r="33" spans="1:17" ht="12" customHeight="1" x14ac:dyDescent="0.25">
      <c r="A33" s="166" t="s">
        <v>57</v>
      </c>
      <c r="B33" s="165">
        <v>8.2417356976225136E-4</v>
      </c>
      <c r="C33" s="165">
        <v>8.280549054337197E-4</v>
      </c>
      <c r="D33" s="165">
        <v>1.02871821899773E-3</v>
      </c>
      <c r="E33" s="165">
        <v>1.1427654840280551E-3</v>
      </c>
      <c r="F33" s="165">
        <v>1.4156752086597736E-3</v>
      </c>
      <c r="G33" s="165">
        <v>1.6145936730011963E-3</v>
      </c>
      <c r="H33" s="165">
        <v>2.2089698775860497E-3</v>
      </c>
      <c r="I33" s="165">
        <v>2.9108238578505179E-3</v>
      </c>
      <c r="J33" s="165">
        <v>3.6280379427717385E-3</v>
      </c>
      <c r="K33" s="165">
        <v>4.1246705040145605E-3</v>
      </c>
      <c r="L33" s="165">
        <v>4.5205320406017527E-3</v>
      </c>
      <c r="M33" s="165">
        <v>5.7292201970698085E-3</v>
      </c>
      <c r="N33" s="165">
        <v>7.1158604435613317E-3</v>
      </c>
      <c r="O33" s="165">
        <v>8.5545002696322658E-3</v>
      </c>
      <c r="P33" s="165">
        <v>1.1318558676943986E-2</v>
      </c>
      <c r="Q33" s="165">
        <v>1.1342214377012659E-2</v>
      </c>
    </row>
    <row r="34" spans="1:17" ht="12" customHeight="1" x14ac:dyDescent="0.25">
      <c r="A34" s="147" t="s">
        <v>59</v>
      </c>
      <c r="B34" s="164">
        <v>4.4379352209891548E-4</v>
      </c>
      <c r="C34" s="164">
        <v>4.4868199663488495E-4</v>
      </c>
      <c r="D34" s="164">
        <v>5.1520524572613814E-4</v>
      </c>
      <c r="E34" s="164">
        <v>5.74065736154885E-4</v>
      </c>
      <c r="F34" s="164">
        <v>6.7790044547743537E-4</v>
      </c>
      <c r="G34" s="164">
        <v>7.7396531132219474E-4</v>
      </c>
      <c r="H34" s="164">
        <v>1.0597680642283676E-3</v>
      </c>
      <c r="I34" s="164">
        <v>1.3998039067803002E-3</v>
      </c>
      <c r="J34" s="164">
        <v>1.7511005180339031E-3</v>
      </c>
      <c r="K34" s="164">
        <v>1.9953660110665575E-3</v>
      </c>
      <c r="L34" s="164">
        <v>2.1940755812704504E-3</v>
      </c>
      <c r="M34" s="164">
        <v>2.7666521784899898E-3</v>
      </c>
      <c r="N34" s="164">
        <v>3.4435926743917591E-3</v>
      </c>
      <c r="O34" s="164">
        <v>4.15722649279931E-3</v>
      </c>
      <c r="P34" s="164">
        <v>5.5256128777042904E-3</v>
      </c>
      <c r="Q34" s="164">
        <v>5.5845831390473177E-3</v>
      </c>
    </row>
    <row r="35" spans="1:17" ht="12" customHeight="1" x14ac:dyDescent="0.25">
      <c r="A35" s="163" t="s">
        <v>142</v>
      </c>
      <c r="B35" s="162">
        <v>2.4027270538506889</v>
      </c>
      <c r="C35" s="162">
        <v>2.0725423342319038</v>
      </c>
      <c r="D35" s="162">
        <v>2.2030870572921395</v>
      </c>
      <c r="E35" s="162">
        <v>1.9037115653039973</v>
      </c>
      <c r="F35" s="162">
        <v>1.9982993799278641</v>
      </c>
      <c r="G35" s="162">
        <v>2.0106362574962762</v>
      </c>
      <c r="H35" s="162">
        <v>2.2939272251539187</v>
      </c>
      <c r="I35" s="162">
        <v>2.3929470987496146</v>
      </c>
      <c r="J35" s="162">
        <v>2.4779243299738716</v>
      </c>
      <c r="K35" s="162">
        <v>2.3041872410408928</v>
      </c>
      <c r="L35" s="162">
        <v>2.2680010872580381</v>
      </c>
      <c r="M35" s="162">
        <v>2.2315452025234706</v>
      </c>
      <c r="N35" s="162">
        <v>2.2175052700363125</v>
      </c>
      <c r="O35" s="162">
        <v>2.1394486074373305</v>
      </c>
      <c r="P35" s="162">
        <v>2.3124564569249126</v>
      </c>
      <c r="Q35" s="162">
        <v>2.0846144454800104</v>
      </c>
    </row>
    <row r="36" spans="1:17" ht="12" customHeight="1" x14ac:dyDescent="0.25">
      <c r="A36" s="161" t="s">
        <v>141</v>
      </c>
      <c r="B36" s="160">
        <f t="shared" ref="B36" si="57">SUM(B37:B38)</f>
        <v>4.0215185278782546E-2</v>
      </c>
      <c r="C36" s="160">
        <f t="shared" ref="C36" si="58">SUM(C37:C38)</f>
        <v>3.8189280703047827E-2</v>
      </c>
      <c r="D36" s="160">
        <f t="shared" ref="D36" si="59">SUM(D37:D38)</f>
        <v>4.4857792534866818E-2</v>
      </c>
      <c r="E36" s="160">
        <f t="shared" ref="E36" si="60">SUM(E37:E38)</f>
        <v>4.6928146138523585E-2</v>
      </c>
      <c r="F36" s="160">
        <f t="shared" ref="F36" si="61">SUM(F37:F38)</f>
        <v>5.635806508408521E-2</v>
      </c>
      <c r="G36" s="160">
        <f t="shared" ref="G36" si="62">SUM(G37:G38)</f>
        <v>6.3959264866461418E-2</v>
      </c>
      <c r="H36" s="160">
        <f t="shared" ref="H36" si="63">SUM(H37:H38)</f>
        <v>8.5612181085082104E-2</v>
      </c>
      <c r="I36" s="160">
        <f t="shared" ref="I36" si="64">SUM(I37:I38)</f>
        <v>0.10590624628438633</v>
      </c>
      <c r="J36" s="160">
        <f t="shared" ref="J36" si="65">SUM(J37:J38)</f>
        <v>0.13199975713644091</v>
      </c>
      <c r="K36" s="160">
        <f t="shared" ref="K36" si="66">SUM(K37:K38)</f>
        <v>0.14275605742822267</v>
      </c>
      <c r="L36" s="160">
        <f t="shared" ref="L36" si="67">SUM(L37:L38)</f>
        <v>0.15477383500303166</v>
      </c>
      <c r="M36" s="160">
        <f t="shared" ref="M36" si="68">SUM(M37:M38)</f>
        <v>0.18626477853893969</v>
      </c>
      <c r="N36" s="160">
        <f t="shared" ref="N36" si="69">SUM(N37:N38)</f>
        <v>0.22745665248371794</v>
      </c>
      <c r="O36" s="160">
        <f t="shared" ref="O36" si="70">SUM(O37:O38)</f>
        <v>0.2630316147610462</v>
      </c>
      <c r="P36" s="160">
        <f t="shared" ref="P36" si="71">SUM(P37:P38)</f>
        <v>0.34035967753306695</v>
      </c>
      <c r="Q36" s="160">
        <f t="shared" ref="Q36" si="72">SUM(Q37:Q38)</f>
        <v>0.33855234833038605</v>
      </c>
    </row>
    <row r="37" spans="1:17" ht="12" customHeight="1" x14ac:dyDescent="0.25">
      <c r="A37" s="148" t="s">
        <v>60</v>
      </c>
      <c r="B37" s="156">
        <v>2.6945758968024973E-2</v>
      </c>
      <c r="C37" s="156">
        <v>2.5446711998617092E-2</v>
      </c>
      <c r="D37" s="156">
        <v>3.0244698292452722E-2</v>
      </c>
      <c r="E37" s="156">
        <v>3.0949983148879277E-2</v>
      </c>
      <c r="F37" s="156">
        <v>3.7861067214629465E-2</v>
      </c>
      <c r="G37" s="156">
        <v>4.3449184116423255E-2</v>
      </c>
      <c r="H37" s="156">
        <v>5.9166150755019659E-2</v>
      </c>
      <c r="I37" s="156">
        <v>7.1973068820022509E-2</v>
      </c>
      <c r="J37" s="156">
        <v>9.1481236816378653E-2</v>
      </c>
      <c r="K37" s="156">
        <v>9.7933323374751954E-2</v>
      </c>
      <c r="L37" s="156">
        <v>0.10655403756920152</v>
      </c>
      <c r="M37" s="156">
        <v>0.12806800727561515</v>
      </c>
      <c r="N37" s="156">
        <v>0.15754700394332635</v>
      </c>
      <c r="O37" s="156">
        <v>0.18110155556587776</v>
      </c>
      <c r="P37" s="156">
        <v>0.23464836231534714</v>
      </c>
      <c r="Q37" s="156">
        <v>0.2353748860729053</v>
      </c>
    </row>
    <row r="38" spans="1:17" ht="12" customHeight="1" x14ac:dyDescent="0.25">
      <c r="A38" s="148" t="s">
        <v>59</v>
      </c>
      <c r="B38" s="156">
        <v>1.3269426310757575E-2</v>
      </c>
      <c r="C38" s="156">
        <v>1.2742568704430735E-2</v>
      </c>
      <c r="D38" s="156">
        <v>1.4613094242414098E-2</v>
      </c>
      <c r="E38" s="156">
        <v>1.5978162989644305E-2</v>
      </c>
      <c r="F38" s="156">
        <v>1.8496997869455748E-2</v>
      </c>
      <c r="G38" s="156">
        <v>2.0510080750038163E-2</v>
      </c>
      <c r="H38" s="156">
        <v>2.6446030330062448E-2</v>
      </c>
      <c r="I38" s="156">
        <v>3.393317746436382E-2</v>
      </c>
      <c r="J38" s="156">
        <v>4.0518520320062264E-2</v>
      </c>
      <c r="K38" s="156">
        <v>4.4822734053470731E-2</v>
      </c>
      <c r="L38" s="156">
        <v>4.8219797433830126E-2</v>
      </c>
      <c r="M38" s="156">
        <v>5.8196771263324523E-2</v>
      </c>
      <c r="N38" s="156">
        <v>6.9909648540391597E-2</v>
      </c>
      <c r="O38" s="156">
        <v>8.1930059195168436E-2</v>
      </c>
      <c r="P38" s="156">
        <v>0.1057113152177198</v>
      </c>
      <c r="Q38" s="156">
        <v>0.10317746225748073</v>
      </c>
    </row>
    <row r="39" spans="1:17" ht="12" customHeight="1" x14ac:dyDescent="0.25">
      <c r="A39" s="158" t="s">
        <v>62</v>
      </c>
      <c r="B39" s="157">
        <f t="shared" ref="B39" si="73">SUM(B40:B41)</f>
        <v>1.7044232111949866</v>
      </c>
      <c r="C39" s="157">
        <f t="shared" ref="C39" si="74">SUM(C40:C41)</f>
        <v>1.4796545888511796</v>
      </c>
      <c r="D39" s="157">
        <f t="shared" ref="D39" si="75">SUM(D40:D41)</f>
        <v>1.4955962138311496</v>
      </c>
      <c r="E39" s="157">
        <f t="shared" ref="E39" si="76">SUM(E40:E41)</f>
        <v>1.2891554960212317</v>
      </c>
      <c r="F39" s="157">
        <f t="shared" ref="F39" si="77">SUM(F40:F41)</f>
        <v>1.3243221313428069</v>
      </c>
      <c r="G39" s="157">
        <f t="shared" ref="G39" si="78">SUM(G40:G41)</f>
        <v>1.3283160958242346</v>
      </c>
      <c r="H39" s="157">
        <f t="shared" ref="H39" si="79">SUM(H40:H41)</f>
        <v>1.4918235941944038</v>
      </c>
      <c r="I39" s="157">
        <f t="shared" ref="I39" si="80">SUM(I40:I41)</f>
        <v>1.5871324156368027</v>
      </c>
      <c r="J39" s="157">
        <f t="shared" ref="J39" si="81">SUM(J40:J41)</f>
        <v>1.5925227514005316</v>
      </c>
      <c r="K39" s="157">
        <f t="shared" ref="K39" si="82">SUM(K40:K41)</f>
        <v>1.5092650089381012</v>
      </c>
      <c r="L39" s="157">
        <f t="shared" ref="L39" si="83">SUM(L40:L41)</f>
        <v>1.4567667844250682</v>
      </c>
      <c r="M39" s="157">
        <f t="shared" ref="M39" si="84">SUM(M40:M41)</f>
        <v>1.5132181243239538</v>
      </c>
      <c r="N39" s="157">
        <f t="shared" ref="N39" si="85">SUM(N40:N41)</f>
        <v>1.5905757143555048</v>
      </c>
      <c r="O39" s="157">
        <f t="shared" ref="O39" si="86">SUM(O40:O41)</f>
        <v>1.5454951291634245</v>
      </c>
      <c r="P39" s="157">
        <f t="shared" ref="P39" si="87">SUM(P40:P41)</f>
        <v>1.7061014702625719</v>
      </c>
      <c r="Q39" s="157">
        <f t="shared" ref="Q39" si="88">SUM(Q40:Q41)</f>
        <v>1.5450916924848772</v>
      </c>
    </row>
    <row r="40" spans="1:17" ht="12" customHeight="1" x14ac:dyDescent="0.25">
      <c r="A40" s="23" t="s">
        <v>57</v>
      </c>
      <c r="B40" s="156">
        <v>0.22841673007456284</v>
      </c>
      <c r="C40" s="156">
        <v>0.21461861731332085</v>
      </c>
      <c r="D40" s="156">
        <v>0.2265434405867395</v>
      </c>
      <c r="E40" s="156">
        <v>0.21411360161108572</v>
      </c>
      <c r="F40" s="156">
        <v>0.23216806826198494</v>
      </c>
      <c r="G40" s="156">
        <v>0.22356672877192743</v>
      </c>
      <c r="H40" s="156">
        <v>0.26457192977074256</v>
      </c>
      <c r="I40" s="156">
        <v>0.27342899568214629</v>
      </c>
      <c r="J40" s="156">
        <v>0.35908898429427999</v>
      </c>
      <c r="K40" s="156">
        <v>0.38406398535139635</v>
      </c>
      <c r="L40" s="156">
        <v>0.32401798696159007</v>
      </c>
      <c r="M40" s="156">
        <v>0.2844751037430317</v>
      </c>
      <c r="N40" s="156">
        <v>0.25589903214689952</v>
      </c>
      <c r="O40" s="156">
        <v>0.24128515214223115</v>
      </c>
      <c r="P40" s="156">
        <v>0.22798366937117107</v>
      </c>
      <c r="Q40" s="156">
        <v>0.20898456820548328</v>
      </c>
    </row>
    <row r="41" spans="1:17" ht="12" customHeight="1" x14ac:dyDescent="0.25">
      <c r="A41" s="29" t="s">
        <v>140</v>
      </c>
      <c r="B41" s="57">
        <v>1.4760064811204239</v>
      </c>
      <c r="C41" s="57">
        <v>1.2650359715378587</v>
      </c>
      <c r="D41" s="57">
        <v>1.2690527732444101</v>
      </c>
      <c r="E41" s="57">
        <v>1.0750418944101459</v>
      </c>
      <c r="F41" s="57">
        <v>1.092154063080822</v>
      </c>
      <c r="G41" s="57">
        <v>1.1047493670523072</v>
      </c>
      <c r="H41" s="57">
        <v>1.2272516644236613</v>
      </c>
      <c r="I41" s="57">
        <v>1.3137034199546564</v>
      </c>
      <c r="J41" s="57">
        <v>1.2334337671062516</v>
      </c>
      <c r="K41" s="57">
        <v>1.1252010235867049</v>
      </c>
      <c r="L41" s="57">
        <v>1.1327487974634782</v>
      </c>
      <c r="M41" s="57">
        <v>1.228743020580922</v>
      </c>
      <c r="N41" s="57">
        <v>1.3346766822086054</v>
      </c>
      <c r="O41" s="57">
        <v>1.3042099770211932</v>
      </c>
      <c r="P41" s="57">
        <v>1.4781178008914009</v>
      </c>
      <c r="Q41" s="57">
        <v>1.336107124279394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171.82210111943468</v>
      </c>
      <c r="C43" s="168">
        <f t="shared" ref="C43" si="90">SUM(C44,C47,C49,C58)</f>
        <v>185.7298442600468</v>
      </c>
      <c r="D43" s="168">
        <f t="shared" ref="D43" si="91">SUM(D44,D47,D49,D58)</f>
        <v>209.9181937393991</v>
      </c>
      <c r="E43" s="168">
        <f t="shared" ref="E43" si="92">SUM(E44,E47,E49,E58)</f>
        <v>209.56084259186295</v>
      </c>
      <c r="F43" s="168">
        <f t="shared" ref="F43" si="93">SUM(F44,F47,F49,F58)</f>
        <v>214.28907861972189</v>
      </c>
      <c r="G43" s="168">
        <f t="shared" ref="G43" si="94">SUM(G44,G47,G49,G58)</f>
        <v>197.63094753471853</v>
      </c>
      <c r="H43" s="168">
        <f t="shared" ref="H43" si="95">SUM(H44,H47,H49,H58)</f>
        <v>175.80156852393603</v>
      </c>
      <c r="I43" s="168">
        <f t="shared" ref="I43" si="96">SUM(I44,I47,I49,I58)</f>
        <v>143.59674626159133</v>
      </c>
      <c r="J43" s="168">
        <f t="shared" ref="J43" si="97">SUM(J44,J47,J49,J58)</f>
        <v>125.2824826353099</v>
      </c>
      <c r="K43" s="168">
        <f t="shared" ref="K43" si="98">SUM(K44,K47,K49,K58)</f>
        <v>126.149053142577</v>
      </c>
      <c r="L43" s="168">
        <f t="shared" ref="L43" si="99">SUM(L44,L47,L49,L58)</f>
        <v>120.44508454745463</v>
      </c>
      <c r="M43" s="168">
        <f t="shared" ref="M43" si="100">SUM(M44,M47,M49,M58)</f>
        <v>108.57332724799403</v>
      </c>
      <c r="N43" s="168">
        <f t="shared" ref="N43" si="101">SUM(N44,N47,N49,N58)</f>
        <v>88.626703859083989</v>
      </c>
      <c r="O43" s="168">
        <f t="shared" ref="O43" si="102">SUM(O44,O47,O49,O58)</f>
        <v>76.368259007127762</v>
      </c>
      <c r="P43" s="168">
        <f t="shared" ref="P43" si="103">SUM(P44,P47,P49,P58)</f>
        <v>62.224388062312407</v>
      </c>
      <c r="Q43" s="168">
        <f t="shared" ref="Q43" si="104">SUM(Q44,Q47,Q49,Q58)</f>
        <v>75.831054360822222</v>
      </c>
    </row>
    <row r="44" spans="1:17" ht="12.95" customHeight="1" x14ac:dyDescent="0.25">
      <c r="A44" s="158" t="s">
        <v>65</v>
      </c>
      <c r="B44" s="157">
        <f t="shared" ref="B44:Q44" si="105">SUM(B45:B46)</f>
        <v>118.07197618433875</v>
      </c>
      <c r="C44" s="157">
        <f t="shared" si="105"/>
        <v>129.32325865365573</v>
      </c>
      <c r="D44" s="157">
        <f t="shared" si="105"/>
        <v>147.6174076227897</v>
      </c>
      <c r="E44" s="157">
        <f t="shared" si="105"/>
        <v>147.07453663612142</v>
      </c>
      <c r="F44" s="157">
        <f t="shared" si="105"/>
        <v>147.56055912781773</v>
      </c>
      <c r="G44" s="157">
        <f t="shared" si="105"/>
        <v>136.57295392485798</v>
      </c>
      <c r="H44" s="157">
        <f t="shared" si="105"/>
        <v>116.70874308078183</v>
      </c>
      <c r="I44" s="157">
        <f t="shared" si="105"/>
        <v>92.052588856054385</v>
      </c>
      <c r="J44" s="157">
        <f t="shared" si="105"/>
        <v>79.972732807170686</v>
      </c>
      <c r="K44" s="157">
        <f t="shared" si="105"/>
        <v>80.618426430711665</v>
      </c>
      <c r="L44" s="157">
        <f t="shared" si="105"/>
        <v>77.910928151888399</v>
      </c>
      <c r="M44" s="157">
        <f t="shared" si="105"/>
        <v>69.439437394642056</v>
      </c>
      <c r="N44" s="157">
        <f t="shared" si="105"/>
        <v>56.744441345990225</v>
      </c>
      <c r="O44" s="157">
        <f t="shared" si="105"/>
        <v>48.925216099170704</v>
      </c>
      <c r="P44" s="157">
        <f t="shared" si="105"/>
        <v>37.88825327352064</v>
      </c>
      <c r="Q44" s="157">
        <f t="shared" si="105"/>
        <v>47.958096836292924</v>
      </c>
    </row>
    <row r="45" spans="1:17" ht="12" customHeight="1" x14ac:dyDescent="0.25">
      <c r="A45" s="23" t="s">
        <v>166</v>
      </c>
      <c r="B45" s="156">
        <v>112.79982044467938</v>
      </c>
      <c r="C45" s="156">
        <v>125.35267703035466</v>
      </c>
      <c r="D45" s="156">
        <v>141.55520013580434</v>
      </c>
      <c r="E45" s="156">
        <v>146.12278426482112</v>
      </c>
      <c r="F45" s="156">
        <v>144.57231655296937</v>
      </c>
      <c r="G45" s="156">
        <v>133.02380489657568</v>
      </c>
      <c r="H45" s="156">
        <v>112.60615043201202</v>
      </c>
      <c r="I45" s="156">
        <v>90.407218720104567</v>
      </c>
      <c r="J45" s="156">
        <v>76.833539261397604</v>
      </c>
      <c r="K45" s="156">
        <v>78.487345322903749</v>
      </c>
      <c r="L45" s="156">
        <v>75.657559963310121</v>
      </c>
      <c r="M45" s="156">
        <v>67.496074572760108</v>
      </c>
      <c r="N45" s="156">
        <v>54.837944630471171</v>
      </c>
      <c r="O45" s="156">
        <v>47.432733877610495</v>
      </c>
      <c r="P45" s="156">
        <v>36.584276526189335</v>
      </c>
      <c r="Q45" s="156">
        <v>46.015345288350865</v>
      </c>
    </row>
    <row r="46" spans="1:17" ht="12" customHeight="1" x14ac:dyDescent="0.25">
      <c r="A46" s="23" t="s">
        <v>60</v>
      </c>
      <c r="B46" s="156">
        <v>5.2721557396593619</v>
      </c>
      <c r="C46" s="156">
        <v>3.9705816233010855</v>
      </c>
      <c r="D46" s="156">
        <v>6.0622074869853586</v>
      </c>
      <c r="E46" s="156">
        <v>0.95175237130029933</v>
      </c>
      <c r="F46" s="156">
        <v>2.9882425748483694</v>
      </c>
      <c r="G46" s="156">
        <v>3.5491490282823137</v>
      </c>
      <c r="H46" s="156">
        <v>4.1025926487698081</v>
      </c>
      <c r="I46" s="156">
        <v>1.6453701359498141</v>
      </c>
      <c r="J46" s="156">
        <v>3.1391935457730802</v>
      </c>
      <c r="K46" s="156">
        <v>2.1310811078079115</v>
      </c>
      <c r="L46" s="156">
        <v>2.2533681885782761</v>
      </c>
      <c r="M46" s="156">
        <v>1.9433628218819461</v>
      </c>
      <c r="N46" s="156">
        <v>1.906496715519056</v>
      </c>
      <c r="O46" s="156">
        <v>1.4924822215602063</v>
      </c>
      <c r="P46" s="156">
        <v>1.303976747331302</v>
      </c>
      <c r="Q46" s="156">
        <v>1.9427515479420612</v>
      </c>
    </row>
    <row r="47" spans="1:17" ht="12.95" customHeight="1" x14ac:dyDescent="0.25">
      <c r="A47" s="158" t="s">
        <v>112</v>
      </c>
      <c r="B47" s="157">
        <f t="shared" ref="B47:Q47" si="106">B48</f>
        <v>4.7808979002550149</v>
      </c>
      <c r="C47" s="157">
        <f t="shared" si="106"/>
        <v>7.1332366133680383</v>
      </c>
      <c r="D47" s="157">
        <f t="shared" si="106"/>
        <v>10.013079116784917</v>
      </c>
      <c r="E47" s="157">
        <f t="shared" si="106"/>
        <v>12.173747646502788</v>
      </c>
      <c r="F47" s="157">
        <f t="shared" si="106"/>
        <v>14.066463736070189</v>
      </c>
      <c r="G47" s="157">
        <f t="shared" si="106"/>
        <v>13.852009337403459</v>
      </c>
      <c r="H47" s="157">
        <f t="shared" si="106"/>
        <v>14.32327249453347</v>
      </c>
      <c r="I47" s="157">
        <f t="shared" si="106"/>
        <v>13.552537951566714</v>
      </c>
      <c r="J47" s="157">
        <f t="shared" si="106"/>
        <v>12.358300102703861</v>
      </c>
      <c r="K47" s="157">
        <f t="shared" si="106"/>
        <v>13.402371837555474</v>
      </c>
      <c r="L47" s="157">
        <f t="shared" si="106"/>
        <v>13.147492420682719</v>
      </c>
      <c r="M47" s="157">
        <f t="shared" si="106"/>
        <v>12.119731409594802</v>
      </c>
      <c r="N47" s="157">
        <f t="shared" si="106"/>
        <v>9.4832733787180299</v>
      </c>
      <c r="O47" s="157">
        <f t="shared" si="106"/>
        <v>8.4618774799268248</v>
      </c>
      <c r="P47" s="157">
        <f t="shared" si="106"/>
        <v>7.7889510303688514</v>
      </c>
      <c r="Q47" s="157">
        <f t="shared" si="106"/>
        <v>9.3375185612333258</v>
      </c>
    </row>
    <row r="48" spans="1:17" ht="12" customHeight="1" x14ac:dyDescent="0.25">
      <c r="A48" s="23" t="s">
        <v>60</v>
      </c>
      <c r="B48" s="156">
        <v>4.7808979002550149</v>
      </c>
      <c r="C48" s="156">
        <v>7.1332366133680383</v>
      </c>
      <c r="D48" s="156">
        <v>10.013079116784917</v>
      </c>
      <c r="E48" s="156">
        <v>12.173747646502788</v>
      </c>
      <c r="F48" s="156">
        <v>14.066463736070189</v>
      </c>
      <c r="G48" s="156">
        <v>13.852009337403459</v>
      </c>
      <c r="H48" s="156">
        <v>14.32327249453347</v>
      </c>
      <c r="I48" s="156">
        <v>13.552537951566714</v>
      </c>
      <c r="J48" s="156">
        <v>12.358300102703861</v>
      </c>
      <c r="K48" s="156">
        <v>13.402371837555474</v>
      </c>
      <c r="L48" s="156">
        <v>13.147492420682719</v>
      </c>
      <c r="M48" s="156">
        <v>12.119731409594802</v>
      </c>
      <c r="N48" s="156">
        <v>9.4832733787180299</v>
      </c>
      <c r="O48" s="156">
        <v>8.4618774799268248</v>
      </c>
      <c r="P48" s="156">
        <v>7.7889510303688514</v>
      </c>
      <c r="Q48" s="156">
        <v>9.3375185612333258</v>
      </c>
    </row>
    <row r="49" spans="1:17" ht="12" customHeight="1" x14ac:dyDescent="0.25">
      <c r="A49" s="158" t="s">
        <v>63</v>
      </c>
      <c r="B49" s="157">
        <f t="shared" ref="B49" si="107">SUM(B50:B51,B54:B55)</f>
        <v>28.71665813494166</v>
      </c>
      <c r="C49" s="157">
        <f t="shared" ref="C49" si="108">SUM(C50:C51,C54:C55)</f>
        <v>28.856855325927533</v>
      </c>
      <c r="D49" s="157">
        <f t="shared" ref="D49" si="109">SUM(D50:D51,D54:D55)</f>
        <v>31.366859785350176</v>
      </c>
      <c r="E49" s="157">
        <f t="shared" ref="E49" si="110">SUM(E50:E51,E54:E55)</f>
        <v>30.488143005928102</v>
      </c>
      <c r="F49" s="157">
        <f t="shared" ref="F49" si="111">SUM(F50:F51,F54:F55)</f>
        <v>32.07257308557454</v>
      </c>
      <c r="G49" s="157">
        <f t="shared" ref="G49" si="112">SUM(G50:G51,G54:G55)</f>
        <v>28.556352347820507</v>
      </c>
      <c r="H49" s="157">
        <f t="shared" ref="H49" si="113">SUM(H50:H51,H54:H55)</f>
        <v>26.945302793064172</v>
      </c>
      <c r="I49" s="157">
        <f t="shared" ref="I49" si="114">SUM(I50:I51,I54:I55)</f>
        <v>22.94493661524114</v>
      </c>
      <c r="J49" s="157">
        <f t="shared" ref="J49" si="115">SUM(J50:J51,J54:J55)</f>
        <v>19.801946415371642</v>
      </c>
      <c r="K49" s="157">
        <f t="shared" ref="K49" si="116">SUM(K50:K51,K54:K55)</f>
        <v>19.470936331348579</v>
      </c>
      <c r="L49" s="157">
        <f t="shared" ref="L49" si="117">SUM(L50:L51,L54:L55)</f>
        <v>17.849412051943208</v>
      </c>
      <c r="M49" s="157">
        <f t="shared" ref="M49" si="118">SUM(M50:M51,M54:M55)</f>
        <v>16.201101949830054</v>
      </c>
      <c r="N49" s="157">
        <f t="shared" ref="N49" si="119">SUM(N50:N51,N54:N55)</f>
        <v>13.173159526413055</v>
      </c>
      <c r="O49" s="157">
        <f t="shared" ref="O49" si="120">SUM(O50:O51,O54:O55)</f>
        <v>11.296633872839303</v>
      </c>
      <c r="P49" s="157">
        <f t="shared" ref="P49" si="121">SUM(P50:P51,P54:P55)</f>
        <v>9.8270628554772994</v>
      </c>
      <c r="Q49" s="157">
        <f t="shared" ref="Q49" si="122">SUM(Q50:Q51,Q54:Q55)</f>
        <v>10.924638387224466</v>
      </c>
    </row>
    <row r="50" spans="1:17" ht="12" customHeight="1" x14ac:dyDescent="0.25">
      <c r="A50" s="167" t="s">
        <v>165</v>
      </c>
      <c r="B50" s="132">
        <v>16.227250536610612</v>
      </c>
      <c r="C50" s="132">
        <v>15.941523197188587</v>
      </c>
      <c r="D50" s="132">
        <v>19.941804744803218</v>
      </c>
      <c r="E50" s="132">
        <v>19.313033683740013</v>
      </c>
      <c r="F50" s="132">
        <v>19.853680405600713</v>
      </c>
      <c r="G50" s="132">
        <v>17.640872293342024</v>
      </c>
      <c r="H50" s="132">
        <v>16.5015801310999</v>
      </c>
      <c r="I50" s="132">
        <v>15.036715225593374</v>
      </c>
      <c r="J50" s="132">
        <v>12.639993773303424</v>
      </c>
      <c r="K50" s="132">
        <v>12.694392395361685</v>
      </c>
      <c r="L50" s="132">
        <v>12.202990599396076</v>
      </c>
      <c r="M50" s="132">
        <v>11.827451555329874</v>
      </c>
      <c r="N50" s="132">
        <v>9.6962844490523246</v>
      </c>
      <c r="O50" s="132">
        <v>8.5757910249273674</v>
      </c>
      <c r="P50" s="132">
        <v>7.6546743139889246</v>
      </c>
      <c r="Q50" s="132">
        <v>8.4016516021454688</v>
      </c>
    </row>
    <row r="51" spans="1:17" ht="12" customHeight="1" x14ac:dyDescent="0.25">
      <c r="A51" s="167" t="s">
        <v>164</v>
      </c>
      <c r="B51" s="132">
        <f t="shared" ref="B51" si="123">SUM(B52:B53)</f>
        <v>0.27857847755430953</v>
      </c>
      <c r="C51" s="132">
        <f t="shared" ref="C51" si="124">SUM(C52:C53)</f>
        <v>0.30521748871892512</v>
      </c>
      <c r="D51" s="132">
        <f t="shared" ref="D51" si="125">SUM(D52:D53)</f>
        <v>0.42048539748292812</v>
      </c>
      <c r="E51" s="132">
        <f t="shared" ref="E51" si="126">SUM(E52:E53)</f>
        <v>0.49140357640255472</v>
      </c>
      <c r="F51" s="132">
        <f t="shared" ref="F51" si="127">SUM(F52:F53)</f>
        <v>0.58035512532129807</v>
      </c>
      <c r="G51" s="132">
        <f t="shared" ref="G51" si="128">SUM(G52:G53)</f>
        <v>0.58507271129759575</v>
      </c>
      <c r="H51" s="132">
        <f t="shared" ref="H51" si="129">SUM(H52:H53)</f>
        <v>0.64863835496940059</v>
      </c>
      <c r="I51" s="132">
        <f t="shared" ref="I51" si="130">SUM(I52:I53)</f>
        <v>0.69950245967023983</v>
      </c>
      <c r="J51" s="132">
        <f t="shared" ref="J51" si="131">SUM(J52:J53)</f>
        <v>0.72906692827785013</v>
      </c>
      <c r="K51" s="132">
        <f t="shared" ref="K51" si="132">SUM(K52:K53)</f>
        <v>0.84357669048020123</v>
      </c>
      <c r="L51" s="132">
        <f t="shared" ref="L51" si="133">SUM(L52:L53)</f>
        <v>0.89924559850045327</v>
      </c>
      <c r="M51" s="132">
        <f t="shared" ref="M51" si="134">SUM(M52:M53)</f>
        <v>1.0619951771519109</v>
      </c>
      <c r="N51" s="132">
        <f t="shared" ref="N51" si="135">SUM(N52:N53)</f>
        <v>1.0610757750595969</v>
      </c>
      <c r="O51" s="132">
        <f t="shared" ref="O51" si="136">SUM(O52:O53)</f>
        <v>1.1065662189376166</v>
      </c>
      <c r="P51" s="132">
        <f t="shared" ref="P51" si="137">SUM(P52:P53)</f>
        <v>1.178998180419667</v>
      </c>
      <c r="Q51" s="132">
        <f t="shared" ref="Q51" si="138">SUM(Q52:Q53)</f>
        <v>1.4583965182609908</v>
      </c>
    </row>
    <row r="52" spans="1:17" ht="12" customHeight="1" x14ac:dyDescent="0.25">
      <c r="A52" s="166" t="s">
        <v>163</v>
      </c>
      <c r="B52" s="165">
        <v>0.1820533864977954</v>
      </c>
      <c r="C52" s="165">
        <v>0.19820683252150503</v>
      </c>
      <c r="D52" s="165">
        <v>0.28025589696437742</v>
      </c>
      <c r="E52" s="165">
        <v>0.32325015452051958</v>
      </c>
      <c r="F52" s="165">
        <v>0.38565243308810032</v>
      </c>
      <c r="G52" s="165">
        <v>0.38780830257435134</v>
      </c>
      <c r="H52" s="165">
        <v>0.42974807843059593</v>
      </c>
      <c r="I52" s="165">
        <v>0.46293559942436918</v>
      </c>
      <c r="J52" s="165">
        <v>0.48084842984654441</v>
      </c>
      <c r="K52" s="165">
        <v>0.55989404466295811</v>
      </c>
      <c r="L52" s="165">
        <v>0.59451841947445949</v>
      </c>
      <c r="M52" s="165">
        <v>0.70631049006463653</v>
      </c>
      <c r="N52" s="165">
        <v>0.70454600200407758</v>
      </c>
      <c r="O52" s="165">
        <v>0.73349017401640215</v>
      </c>
      <c r="P52" s="165">
        <v>0.78051996650128719</v>
      </c>
      <c r="Q52" s="165">
        <v>0.968326460173773</v>
      </c>
    </row>
    <row r="53" spans="1:17" ht="12" customHeight="1" x14ac:dyDescent="0.25">
      <c r="A53" s="147" t="s">
        <v>59</v>
      </c>
      <c r="B53" s="164">
        <v>9.652509105651412E-2</v>
      </c>
      <c r="C53" s="164">
        <v>0.10701065619742008</v>
      </c>
      <c r="D53" s="164">
        <v>0.14022950051855074</v>
      </c>
      <c r="E53" s="164">
        <v>0.16815342188203511</v>
      </c>
      <c r="F53" s="164">
        <v>0.19470269223319775</v>
      </c>
      <c r="G53" s="164">
        <v>0.19726440872324444</v>
      </c>
      <c r="H53" s="164">
        <v>0.21889027653880463</v>
      </c>
      <c r="I53" s="164">
        <v>0.23656686024587067</v>
      </c>
      <c r="J53" s="164">
        <v>0.2482184984313057</v>
      </c>
      <c r="K53" s="164">
        <v>0.28368264581724312</v>
      </c>
      <c r="L53" s="164">
        <v>0.30472717902599372</v>
      </c>
      <c r="M53" s="164">
        <v>0.35568468708727446</v>
      </c>
      <c r="N53" s="164">
        <v>0.35652977305551942</v>
      </c>
      <c r="O53" s="164">
        <v>0.37307604492121454</v>
      </c>
      <c r="P53" s="164">
        <v>0.39847821391837984</v>
      </c>
      <c r="Q53" s="164">
        <v>0.49007005808721776</v>
      </c>
    </row>
    <row r="54" spans="1:17" ht="12" customHeight="1" x14ac:dyDescent="0.25">
      <c r="A54" s="163" t="s">
        <v>142</v>
      </c>
      <c r="B54" s="162">
        <v>12.009753194382826</v>
      </c>
      <c r="C54" s="162">
        <v>12.38101077149163</v>
      </c>
      <c r="D54" s="162">
        <v>10.785202882645875</v>
      </c>
      <c r="E54" s="162">
        <v>10.425937383772153</v>
      </c>
      <c r="F54" s="162">
        <v>11.318367142979637</v>
      </c>
      <c r="G54" s="162">
        <v>10.012036615896001</v>
      </c>
      <c r="H54" s="162">
        <v>9.4449093944235081</v>
      </c>
      <c r="I54" s="162">
        <v>6.9050332051541741</v>
      </c>
      <c r="J54" s="162">
        <v>6.1089728035913575</v>
      </c>
      <c r="K54" s="162">
        <v>5.588028410241467</v>
      </c>
      <c r="L54" s="162">
        <v>4.4447644004598361</v>
      </c>
      <c r="M54" s="162">
        <v>3.0581924738377437</v>
      </c>
      <c r="N54" s="162">
        <v>2.193245796566953</v>
      </c>
      <c r="O54" s="162">
        <v>1.4394643320541829</v>
      </c>
      <c r="P54" s="162">
        <v>0.86671229160596019</v>
      </c>
      <c r="Q54" s="162">
        <v>0.9159601361140467</v>
      </c>
    </row>
    <row r="55" spans="1:17" ht="12" customHeight="1" x14ac:dyDescent="0.25">
      <c r="A55" s="161" t="s">
        <v>141</v>
      </c>
      <c r="B55" s="160">
        <f t="shared" ref="B55" si="139">SUM(B56:B57)</f>
        <v>0.2010759263939127</v>
      </c>
      <c r="C55" s="160">
        <f t="shared" ref="C55" si="140">SUM(C56:C57)</f>
        <v>0.22910386852839226</v>
      </c>
      <c r="D55" s="160">
        <f t="shared" ref="D55" si="141">SUM(D56:D57)</f>
        <v>0.21936676041815939</v>
      </c>
      <c r="E55" s="160">
        <f t="shared" ref="E55" si="142">SUM(E56:E57)</f>
        <v>0.25776836201338105</v>
      </c>
      <c r="F55" s="160">
        <f t="shared" ref="F55" si="143">SUM(F56:F57)</f>
        <v>0.32017041167288868</v>
      </c>
      <c r="G55" s="160">
        <f t="shared" ref="G55" si="144">SUM(G56:G57)</f>
        <v>0.3183707272848878</v>
      </c>
      <c r="H55" s="160">
        <f t="shared" ref="H55" si="145">SUM(H56:H57)</f>
        <v>0.35017491257136441</v>
      </c>
      <c r="I55" s="160">
        <f t="shared" ref="I55" si="146">SUM(I56:I57)</f>
        <v>0.30368572482335299</v>
      </c>
      <c r="J55" s="160">
        <f t="shared" ref="J55" si="147">SUM(J56:J57)</f>
        <v>0.32391291019901081</v>
      </c>
      <c r="K55" s="160">
        <f t="shared" ref="K55" si="148">SUM(K56:K57)</f>
        <v>0.34493883526522495</v>
      </c>
      <c r="L55" s="160">
        <f t="shared" ref="L55" si="149">SUM(L56:L57)</f>
        <v>0.30241145358684041</v>
      </c>
      <c r="M55" s="160">
        <f t="shared" ref="M55" si="150">SUM(M56:M57)</f>
        <v>0.25346274351052378</v>
      </c>
      <c r="N55" s="160">
        <f t="shared" ref="N55" si="151">SUM(N56:N57)</f>
        <v>0.22255350573418003</v>
      </c>
      <c r="O55" s="160">
        <f t="shared" ref="O55" si="152">SUM(O56:O57)</f>
        <v>0.17481229692013578</v>
      </c>
      <c r="P55" s="160">
        <f t="shared" ref="P55" si="153">SUM(P56:P57)</f>
        <v>0.12667806946274704</v>
      </c>
      <c r="Q55" s="160">
        <f t="shared" ref="Q55" si="154">SUM(Q56:Q57)</f>
        <v>0.14863013070396036</v>
      </c>
    </row>
    <row r="56" spans="1:17" ht="12" customHeight="1" x14ac:dyDescent="0.25">
      <c r="A56" s="148" t="s">
        <v>60</v>
      </c>
      <c r="B56" s="156">
        <v>0.13472879484012484</v>
      </c>
      <c r="C56" s="156">
        <v>0.15408423869103946</v>
      </c>
      <c r="D56" s="156">
        <v>0.14808108914587007</v>
      </c>
      <c r="E56" s="156">
        <v>0.17127579109937835</v>
      </c>
      <c r="F56" s="156">
        <v>0.2165969078960148</v>
      </c>
      <c r="G56" s="156">
        <v>0.21620730619035811</v>
      </c>
      <c r="H56" s="156">
        <v>0.24024806154549463</v>
      </c>
      <c r="I56" s="156">
        <v>0.20516849124616016</v>
      </c>
      <c r="J56" s="156">
        <v>0.22303006368783534</v>
      </c>
      <c r="K56" s="156">
        <v>0.2360697190028862</v>
      </c>
      <c r="L56" s="156">
        <v>0.20771714611337261</v>
      </c>
      <c r="M56" s="156">
        <v>0.17371520790948775</v>
      </c>
      <c r="N56" s="156">
        <v>0.15363447974395594</v>
      </c>
      <c r="O56" s="156">
        <v>0.11997427554321005</v>
      </c>
      <c r="P56" s="156">
        <v>8.6957065415643242E-2</v>
      </c>
      <c r="Q56" s="156">
        <v>0.10294640961568806</v>
      </c>
    </row>
    <row r="57" spans="1:17" ht="12" customHeight="1" x14ac:dyDescent="0.25">
      <c r="A57" s="148" t="s">
        <v>59</v>
      </c>
      <c r="B57" s="156">
        <v>6.6347131553787853E-2</v>
      </c>
      <c r="C57" s="156">
        <v>7.5019629837352789E-2</v>
      </c>
      <c r="D57" s="156">
        <v>7.1285671272289311E-2</v>
      </c>
      <c r="E57" s="156">
        <v>8.6492570914002684E-2</v>
      </c>
      <c r="F57" s="156">
        <v>0.1035735037768739</v>
      </c>
      <c r="G57" s="156">
        <v>0.10216342109452972</v>
      </c>
      <c r="H57" s="156">
        <v>0.10992685102586976</v>
      </c>
      <c r="I57" s="156">
        <v>9.8517233577192845E-2</v>
      </c>
      <c r="J57" s="156">
        <v>0.10088284651117543</v>
      </c>
      <c r="K57" s="156">
        <v>0.10886911626233876</v>
      </c>
      <c r="L57" s="156">
        <v>9.4694307473467826E-2</v>
      </c>
      <c r="M57" s="156">
        <v>7.9747535601036035E-2</v>
      </c>
      <c r="N57" s="156">
        <v>6.8919025990224106E-2</v>
      </c>
      <c r="O57" s="156">
        <v>5.4838021376925734E-2</v>
      </c>
      <c r="P57" s="156">
        <v>3.9721004047103797E-2</v>
      </c>
      <c r="Q57" s="156">
        <v>4.5683721088272303E-2</v>
      </c>
    </row>
    <row r="58" spans="1:17" ht="12" customHeight="1" x14ac:dyDescent="0.25">
      <c r="A58" s="158" t="s">
        <v>62</v>
      </c>
      <c r="B58" s="157">
        <f t="shared" ref="B58" si="155">SUM(B59:B60)</f>
        <v>20.252568899899241</v>
      </c>
      <c r="C58" s="157">
        <f t="shared" ref="C58" si="156">SUM(C59:C60)</f>
        <v>20.416493667095491</v>
      </c>
      <c r="D58" s="157">
        <f t="shared" ref="D58" si="157">SUM(D59:D60)</f>
        <v>20.920847214474307</v>
      </c>
      <c r="E58" s="157">
        <f t="shared" ref="E58" si="158">SUM(E59:E60)</f>
        <v>19.824415303310637</v>
      </c>
      <c r="F58" s="157">
        <f t="shared" ref="F58" si="159">SUM(F59:F60)</f>
        <v>20.589482670259468</v>
      </c>
      <c r="G58" s="157">
        <f t="shared" ref="G58" si="160">SUM(G59:G60)</f>
        <v>18.649631924636605</v>
      </c>
      <c r="H58" s="157">
        <f t="shared" ref="H58" si="161">SUM(H59:H60)</f>
        <v>17.824250155556552</v>
      </c>
      <c r="I58" s="157">
        <f t="shared" ref="I58" si="162">SUM(I59:I60)</f>
        <v>15.046682838729074</v>
      </c>
      <c r="J58" s="157">
        <f t="shared" ref="J58" si="163">SUM(J59:J60)</f>
        <v>13.149503310063707</v>
      </c>
      <c r="K58" s="157">
        <f t="shared" ref="K58" si="164">SUM(K59:K60)</f>
        <v>12.657318542961276</v>
      </c>
      <c r="L58" s="157">
        <f t="shared" ref="L58" si="165">SUM(L59:L60)</f>
        <v>11.537251922940293</v>
      </c>
      <c r="M58" s="157">
        <f t="shared" ref="M58" si="166">SUM(M59:M60)</f>
        <v>10.813056493927114</v>
      </c>
      <c r="N58" s="157">
        <f t="shared" ref="N58" si="167">SUM(N59:N60)</f>
        <v>9.2258296079626732</v>
      </c>
      <c r="O58" s="157">
        <f t="shared" ref="O58" si="168">SUM(O59:O60)</f>
        <v>7.6845315551909303</v>
      </c>
      <c r="P58" s="157">
        <f t="shared" ref="P58" si="169">SUM(P59:P60)</f>
        <v>6.7201209029456166</v>
      </c>
      <c r="Q58" s="157">
        <f t="shared" ref="Q58" si="170">SUM(Q59:Q60)</f>
        <v>7.6108005760715161</v>
      </c>
    </row>
    <row r="59" spans="1:17" ht="12" customHeight="1" x14ac:dyDescent="0.25">
      <c r="A59" s="23" t="s">
        <v>57</v>
      </c>
      <c r="B59" s="156">
        <v>2.7136703229153669</v>
      </c>
      <c r="C59" s="156">
        <v>2.9609600189516523</v>
      </c>
      <c r="D59" s="156">
        <v>3.1685108946125804</v>
      </c>
      <c r="E59" s="156">
        <v>3.2927394495026938</v>
      </c>
      <c r="F59" s="156">
        <v>3.6100512682126071</v>
      </c>
      <c r="G59" s="156">
        <v>3.1393921022916951</v>
      </c>
      <c r="H59" s="156">
        <v>3.1615110999566434</v>
      </c>
      <c r="I59" s="156">
        <v>2.5920323498686053</v>
      </c>
      <c r="J59" s="156">
        <v>2.9647597748807875</v>
      </c>
      <c r="K59" s="156">
        <v>3.2211247058668424</v>
      </c>
      <c r="L59" s="156">
        <v>2.5661743993047548</v>
      </c>
      <c r="M59" s="156">
        <v>2.0326025059600146</v>
      </c>
      <c r="N59" s="156">
        <v>1.4844015155431662</v>
      </c>
      <c r="O59" s="156">
        <v>1.1996506254020336</v>
      </c>
      <c r="P59" s="156">
        <v>0.89792646431287637</v>
      </c>
      <c r="Q59" s="156">
        <v>1.0295202932869787</v>
      </c>
    </row>
    <row r="60" spans="1:17" ht="12" customHeight="1" x14ac:dyDescent="0.25">
      <c r="A60" s="29" t="s">
        <v>140</v>
      </c>
      <c r="B60" s="57">
        <v>17.538898576983875</v>
      </c>
      <c r="C60" s="57">
        <v>17.455533648143838</v>
      </c>
      <c r="D60" s="57">
        <v>17.752336319861726</v>
      </c>
      <c r="E60" s="57">
        <v>16.531675853807943</v>
      </c>
      <c r="F60" s="57">
        <v>16.97943140204686</v>
      </c>
      <c r="G60" s="57">
        <v>15.510239822344909</v>
      </c>
      <c r="H60" s="57">
        <v>14.662739055599909</v>
      </c>
      <c r="I60" s="57">
        <v>12.454650488860469</v>
      </c>
      <c r="J60" s="57">
        <v>10.184743535182919</v>
      </c>
      <c r="K60" s="57">
        <v>9.436193837094434</v>
      </c>
      <c r="L60" s="57">
        <v>8.9710775236355378</v>
      </c>
      <c r="M60" s="57">
        <v>8.7804539879670997</v>
      </c>
      <c r="N60" s="57">
        <v>7.7414280924195067</v>
      </c>
      <c r="O60" s="57">
        <v>6.484880929788897</v>
      </c>
      <c r="P60" s="57">
        <v>5.8221944386327404</v>
      </c>
      <c r="Q60" s="57">
        <v>6.5812802827845376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250.89630198328518</v>
      </c>
      <c r="C62" s="168">
        <f t="shared" ref="C62:Q62" si="171">SUM(C63,C66,C68,C77)</f>
        <v>284.65572526915713</v>
      </c>
      <c r="D62" s="168">
        <f t="shared" si="171"/>
        <v>288.35788738855132</v>
      </c>
      <c r="E62" s="168">
        <f t="shared" si="171"/>
        <v>326.03146998597958</v>
      </c>
      <c r="F62" s="168">
        <f t="shared" si="171"/>
        <v>334.00854150633972</v>
      </c>
      <c r="G62" s="168">
        <f t="shared" si="171"/>
        <v>369.52214790514728</v>
      </c>
      <c r="H62" s="168">
        <f t="shared" si="171"/>
        <v>363.69778395186347</v>
      </c>
      <c r="I62" s="168">
        <f t="shared" si="171"/>
        <v>347.6562030891248</v>
      </c>
      <c r="J62" s="168">
        <f t="shared" si="171"/>
        <v>384.99299524691952</v>
      </c>
      <c r="K62" s="168">
        <f t="shared" si="171"/>
        <v>398.50281543849803</v>
      </c>
      <c r="L62" s="168">
        <f t="shared" si="171"/>
        <v>419.97474049384437</v>
      </c>
      <c r="M62" s="168">
        <f t="shared" si="171"/>
        <v>385.70211262115043</v>
      </c>
      <c r="N62" s="168">
        <f t="shared" si="171"/>
        <v>364.65639732957766</v>
      </c>
      <c r="O62" s="168">
        <f t="shared" si="171"/>
        <v>350.53255362037766</v>
      </c>
      <c r="P62" s="168">
        <f t="shared" si="171"/>
        <v>317.85177786634705</v>
      </c>
      <c r="Q62" s="168">
        <f t="shared" si="171"/>
        <v>331.63708267413199</v>
      </c>
    </row>
    <row r="63" spans="1:17" ht="12.95" customHeight="1" x14ac:dyDescent="0.25">
      <c r="A63" s="158" t="s">
        <v>65</v>
      </c>
      <c r="B63" s="157">
        <f t="shared" ref="B63:Q63" si="172">SUM(B64:B65)</f>
        <v>173.28682548228812</v>
      </c>
      <c r="C63" s="157">
        <f t="shared" si="172"/>
        <v>202.22537965691185</v>
      </c>
      <c r="D63" s="157">
        <f t="shared" si="172"/>
        <v>199.15138199757294</v>
      </c>
      <c r="E63" s="157">
        <f t="shared" si="172"/>
        <v>229.55850531360079</v>
      </c>
      <c r="F63" s="157">
        <f t="shared" si="172"/>
        <v>231.10539450643054</v>
      </c>
      <c r="G63" s="157">
        <f t="shared" si="172"/>
        <v>257.34854261910994</v>
      </c>
      <c r="H63" s="157">
        <f t="shared" si="172"/>
        <v>244.43157616201771</v>
      </c>
      <c r="I63" s="157">
        <f t="shared" si="172"/>
        <v>224.57127441532273</v>
      </c>
      <c r="J63" s="157">
        <f t="shared" si="172"/>
        <v>249.40165588912836</v>
      </c>
      <c r="K63" s="157">
        <f t="shared" si="172"/>
        <v>257.34680131621985</v>
      </c>
      <c r="L63" s="157">
        <f t="shared" si="172"/>
        <v>274.40107803364407</v>
      </c>
      <c r="M63" s="157">
        <f t="shared" si="172"/>
        <v>248.2257603551713</v>
      </c>
      <c r="N63" s="157">
        <f t="shared" si="172"/>
        <v>234.66157072679584</v>
      </c>
      <c r="O63" s="157">
        <f t="shared" si="172"/>
        <v>224.48035113143209</v>
      </c>
      <c r="P63" s="157">
        <f t="shared" si="172"/>
        <v>193.99725390902313</v>
      </c>
      <c r="Q63" s="157">
        <f t="shared" si="172"/>
        <v>211.24868297182445</v>
      </c>
    </row>
    <row r="64" spans="1:17" ht="12" customHeight="1" x14ac:dyDescent="0.25">
      <c r="A64" s="23" t="s">
        <v>161</v>
      </c>
      <c r="B64" s="156">
        <v>165.54921355185465</v>
      </c>
      <c r="C64" s="156">
        <v>196.01650134229075</v>
      </c>
      <c r="D64" s="156">
        <v>190.97282759513956</v>
      </c>
      <c r="E64" s="156">
        <v>228.07298064847862</v>
      </c>
      <c r="F64" s="156">
        <v>226.42528904177829</v>
      </c>
      <c r="G64" s="156">
        <v>250.66077389391259</v>
      </c>
      <c r="H64" s="156">
        <v>235.83921914558232</v>
      </c>
      <c r="I64" s="156">
        <v>220.55723338826411</v>
      </c>
      <c r="J64" s="156">
        <v>239.61181826584698</v>
      </c>
      <c r="K64" s="156">
        <v>250.54405248173168</v>
      </c>
      <c r="L64" s="156">
        <v>266.46475029606194</v>
      </c>
      <c r="M64" s="156">
        <v>241.27880438595662</v>
      </c>
      <c r="N64" s="156">
        <v>226.77742378240455</v>
      </c>
      <c r="O64" s="156">
        <v>217.63249311739392</v>
      </c>
      <c r="P64" s="156">
        <v>187.32056954679399</v>
      </c>
      <c r="Q64" s="156">
        <v>202.69113517660722</v>
      </c>
    </row>
    <row r="65" spans="1:17" ht="12" customHeight="1" x14ac:dyDescent="0.25">
      <c r="A65" s="23" t="s">
        <v>60</v>
      </c>
      <c r="B65" s="156">
        <v>7.7376119304334647</v>
      </c>
      <c r="C65" s="156">
        <v>6.2088783146211091</v>
      </c>
      <c r="D65" s="156">
        <v>8.1785544024333685</v>
      </c>
      <c r="E65" s="156">
        <v>1.4855246651221647</v>
      </c>
      <c r="F65" s="156">
        <v>4.6801054646522706</v>
      </c>
      <c r="G65" s="156">
        <v>6.6877687251973486</v>
      </c>
      <c r="H65" s="156">
        <v>8.5923570164353951</v>
      </c>
      <c r="I65" s="156">
        <v>4.0140410270586351</v>
      </c>
      <c r="J65" s="156">
        <v>9.7898376232813966</v>
      </c>
      <c r="K65" s="156">
        <v>6.8027488344881473</v>
      </c>
      <c r="L65" s="156">
        <v>7.9363277375821086</v>
      </c>
      <c r="M65" s="156">
        <v>6.9469559692146756</v>
      </c>
      <c r="N65" s="156">
        <v>7.8841469443912793</v>
      </c>
      <c r="O65" s="156">
        <v>6.847858014038164</v>
      </c>
      <c r="P65" s="156">
        <v>6.6766843622291523</v>
      </c>
      <c r="Q65" s="156">
        <v>8.5575477952172427</v>
      </c>
    </row>
    <row r="66" spans="1:17" ht="12.95" customHeight="1" x14ac:dyDescent="0.25">
      <c r="A66" s="158" t="s">
        <v>112</v>
      </c>
      <c r="B66" s="157">
        <f t="shared" ref="B66:Q66" si="173">B67</f>
        <v>7.1788009272176518</v>
      </c>
      <c r="C66" s="157">
        <f t="shared" si="173"/>
        <v>10.664910913128306</v>
      </c>
      <c r="D66" s="157">
        <f t="shared" si="173"/>
        <v>14.923214382893194</v>
      </c>
      <c r="E66" s="157">
        <f t="shared" si="173"/>
        <v>18.746270055003702</v>
      </c>
      <c r="F66" s="157">
        <f t="shared" si="173"/>
        <v>22.056278581707538</v>
      </c>
      <c r="G66" s="157">
        <f t="shared" si="173"/>
        <v>25.911562808003342</v>
      </c>
      <c r="H66" s="157">
        <f t="shared" si="173"/>
        <v>29.576110195177872</v>
      </c>
      <c r="I66" s="157">
        <f t="shared" si="173"/>
        <v>32.569057661423599</v>
      </c>
      <c r="J66" s="157">
        <f t="shared" si="173"/>
        <v>37.881621455397536</v>
      </c>
      <c r="K66" s="157">
        <f t="shared" si="173"/>
        <v>42.375957527070305</v>
      </c>
      <c r="L66" s="157">
        <f t="shared" si="173"/>
        <v>45.958800811572431</v>
      </c>
      <c r="M66" s="157">
        <f t="shared" si="173"/>
        <v>43.436830471461498</v>
      </c>
      <c r="N66" s="157">
        <f t="shared" si="173"/>
        <v>39.841289699798757</v>
      </c>
      <c r="O66" s="157">
        <f t="shared" si="173"/>
        <v>39.889553603584353</v>
      </c>
      <c r="P66" s="157">
        <f t="shared" si="173"/>
        <v>40.604779516423605</v>
      </c>
      <c r="Q66" s="157">
        <f t="shared" si="173"/>
        <v>41.603552396625155</v>
      </c>
    </row>
    <row r="67" spans="1:17" ht="12" customHeight="1" x14ac:dyDescent="0.25">
      <c r="A67" s="23" t="s">
        <v>60</v>
      </c>
      <c r="B67" s="156">
        <v>7.1788009272176518</v>
      </c>
      <c r="C67" s="156">
        <v>10.664910913128306</v>
      </c>
      <c r="D67" s="156">
        <v>14.923214382893194</v>
      </c>
      <c r="E67" s="156">
        <v>18.746270055003702</v>
      </c>
      <c r="F67" s="156">
        <v>22.056278581707538</v>
      </c>
      <c r="G67" s="156">
        <v>25.911562808003342</v>
      </c>
      <c r="H67" s="156">
        <v>29.576110195177872</v>
      </c>
      <c r="I67" s="156">
        <v>32.569057661423599</v>
      </c>
      <c r="J67" s="156">
        <v>37.881621455397536</v>
      </c>
      <c r="K67" s="156">
        <v>42.375957527070305</v>
      </c>
      <c r="L67" s="156">
        <v>45.958800811572431</v>
      </c>
      <c r="M67" s="156">
        <v>43.436830471461498</v>
      </c>
      <c r="N67" s="156">
        <v>39.841289699798757</v>
      </c>
      <c r="O67" s="156">
        <v>39.889553603584353</v>
      </c>
      <c r="P67" s="156">
        <v>40.604779516423605</v>
      </c>
      <c r="Q67" s="156">
        <v>41.603552396625155</v>
      </c>
    </row>
    <row r="68" spans="1:17" ht="12" customHeight="1" x14ac:dyDescent="0.25">
      <c r="A68" s="158" t="s">
        <v>63</v>
      </c>
      <c r="B68" s="157">
        <f>SUM(B69:B70,B73:B74)</f>
        <v>41.800844209575452</v>
      </c>
      <c r="C68" s="157">
        <f t="shared" ref="C68:Q68" si="174">SUM(C69:C70,C73:C74)</f>
        <v>42.489127824918597</v>
      </c>
      <c r="D68" s="157">
        <f t="shared" si="174"/>
        <v>44.743874889567017</v>
      </c>
      <c r="E68" s="157">
        <f t="shared" si="174"/>
        <v>46.946176970106585</v>
      </c>
      <c r="F68" s="157">
        <f t="shared" si="174"/>
        <v>48.990660739811474</v>
      </c>
      <c r="G68" s="157">
        <f t="shared" si="174"/>
        <v>52.05311162587256</v>
      </c>
      <c r="H68" s="157">
        <f t="shared" si="174"/>
        <v>53.976206742858302</v>
      </c>
      <c r="I68" s="157">
        <f t="shared" si="174"/>
        <v>54.106300239954912</v>
      </c>
      <c r="J68" s="157">
        <f t="shared" si="174"/>
        <v>58.696691327813397</v>
      </c>
      <c r="K68" s="157">
        <f t="shared" si="174"/>
        <v>59.242921969313379</v>
      </c>
      <c r="L68" s="157">
        <f t="shared" si="174"/>
        <v>60.40957878659335</v>
      </c>
      <c r="M68" s="157">
        <f t="shared" si="174"/>
        <v>56.264374164882277</v>
      </c>
      <c r="N68" s="157">
        <f t="shared" si="174"/>
        <v>53.101031231694293</v>
      </c>
      <c r="O68" s="157">
        <f t="shared" si="174"/>
        <v>51.209267327716425</v>
      </c>
      <c r="P68" s="157">
        <f t="shared" si="174"/>
        <v>49.440246205825439</v>
      </c>
      <c r="Q68" s="157">
        <f t="shared" si="174"/>
        <v>46.983597550506794</v>
      </c>
    </row>
    <row r="69" spans="1:17" ht="12" customHeight="1" x14ac:dyDescent="0.25">
      <c r="A69" s="167" t="s">
        <v>160</v>
      </c>
      <c r="B69" s="132">
        <v>33.944975593888898</v>
      </c>
      <c r="C69" s="132">
        <v>34.819439802046759</v>
      </c>
      <c r="D69" s="132">
        <v>36.520106231355072</v>
      </c>
      <c r="E69" s="132">
        <v>40.101022535356094</v>
      </c>
      <c r="F69" s="132">
        <v>41.510167817106009</v>
      </c>
      <c r="G69" s="132">
        <v>44.066887964727186</v>
      </c>
      <c r="H69" s="132">
        <v>45.726626195106846</v>
      </c>
      <c r="I69" s="132">
        <v>46.544363279517142</v>
      </c>
      <c r="J69" s="132">
        <v>50.690628056874708</v>
      </c>
      <c r="K69" s="132">
        <v>52.067598909310355</v>
      </c>
      <c r="L69" s="132">
        <v>53.943637357821792</v>
      </c>
      <c r="M69" s="132">
        <v>50.252880477702668</v>
      </c>
      <c r="N69" s="132">
        <v>46.61058513277424</v>
      </c>
      <c r="O69" s="132">
        <v>44.484847553015641</v>
      </c>
      <c r="P69" s="132">
        <v>42.104601521533276</v>
      </c>
      <c r="Q69" s="132">
        <v>39.587658418720942</v>
      </c>
    </row>
    <row r="70" spans="1:17" ht="12" customHeight="1" x14ac:dyDescent="0.25">
      <c r="A70" s="167" t="s">
        <v>159</v>
      </c>
      <c r="B70" s="132">
        <f>SUM(B71:B72)</f>
        <v>0.58579857739608387</v>
      </c>
      <c r="C70" s="132">
        <f t="shared" ref="C70:Q70" si="175">SUM(C71:C72)</f>
        <v>0.66243619378515872</v>
      </c>
      <c r="D70" s="132">
        <f t="shared" si="175"/>
        <v>0.77172878637096898</v>
      </c>
      <c r="E70" s="132">
        <f t="shared" si="175"/>
        <v>1.0081115454274161</v>
      </c>
      <c r="F70" s="132">
        <f t="shared" si="175"/>
        <v>1.2089218003943152</v>
      </c>
      <c r="G70" s="132">
        <f t="shared" si="175"/>
        <v>1.4653638778841513</v>
      </c>
      <c r="H70" s="132">
        <f t="shared" si="175"/>
        <v>1.8028935415590341</v>
      </c>
      <c r="I70" s="132">
        <f t="shared" si="175"/>
        <v>2.169670831132021</v>
      </c>
      <c r="J70" s="132">
        <f t="shared" si="175"/>
        <v>2.9369792571707478</v>
      </c>
      <c r="K70" s="132">
        <f t="shared" si="175"/>
        <v>3.4695809999791281</v>
      </c>
      <c r="L70" s="132">
        <f t="shared" si="175"/>
        <v>3.9717819715777449</v>
      </c>
      <c r="M70" s="132">
        <f t="shared" si="175"/>
        <v>4.4988025325045786</v>
      </c>
      <c r="N70" s="132">
        <f t="shared" si="175"/>
        <v>5.1580062084823215</v>
      </c>
      <c r="O70" s="132">
        <f t="shared" si="175"/>
        <v>5.853073304913722</v>
      </c>
      <c r="P70" s="132">
        <f t="shared" si="175"/>
        <v>6.6420650396110084</v>
      </c>
      <c r="Q70" s="132">
        <f t="shared" si="175"/>
        <v>6.9493672759914524</v>
      </c>
    </row>
    <row r="71" spans="1:17" ht="12" customHeight="1" x14ac:dyDescent="0.25">
      <c r="A71" s="166" t="s">
        <v>109</v>
      </c>
      <c r="B71" s="165">
        <v>0.38076597018638503</v>
      </c>
      <c r="C71" s="165">
        <v>0.4319931203134818</v>
      </c>
      <c r="D71" s="165">
        <v>0.50429042699858262</v>
      </c>
      <c r="E71" s="165">
        <v>0.66290668275294506</v>
      </c>
      <c r="F71" s="165">
        <v>0.79685517246481696</v>
      </c>
      <c r="G71" s="165">
        <v>0.96905862199879378</v>
      </c>
      <c r="H71" s="165">
        <v>1.1951165567240654</v>
      </c>
      <c r="I71" s="165">
        <v>1.4373320423847551</v>
      </c>
      <c r="J71" s="165">
        <v>1.945710438920389</v>
      </c>
      <c r="K71" s="165">
        <v>2.2961111156172542</v>
      </c>
      <c r="L71" s="165">
        <v>2.6250683528647665</v>
      </c>
      <c r="M71" s="165">
        <v>2.9745227954291464</v>
      </c>
      <c r="N71" s="165">
        <v>3.4087083023936957</v>
      </c>
      <c r="O71" s="165">
        <v>3.8654519372553371</v>
      </c>
      <c r="P71" s="165">
        <v>4.3851692224306404</v>
      </c>
      <c r="Q71" s="165">
        <v>4.5810920475907064</v>
      </c>
    </row>
    <row r="72" spans="1:17" ht="12" customHeight="1" x14ac:dyDescent="0.25">
      <c r="A72" s="147" t="s">
        <v>59</v>
      </c>
      <c r="B72" s="164">
        <v>0.2050326072096989</v>
      </c>
      <c r="C72" s="164">
        <v>0.23044307347167695</v>
      </c>
      <c r="D72" s="164">
        <v>0.26743835937238636</v>
      </c>
      <c r="E72" s="164">
        <v>0.34520486267447092</v>
      </c>
      <c r="F72" s="164">
        <v>0.41206662792949827</v>
      </c>
      <c r="G72" s="164">
        <v>0.49630525588535757</v>
      </c>
      <c r="H72" s="164">
        <v>0.60777698483496889</v>
      </c>
      <c r="I72" s="164">
        <v>0.73233878874726588</v>
      </c>
      <c r="J72" s="164">
        <v>0.99126881825035895</v>
      </c>
      <c r="K72" s="164">
        <v>1.1734698843618738</v>
      </c>
      <c r="L72" s="164">
        <v>1.3467136187129785</v>
      </c>
      <c r="M72" s="164">
        <v>1.5242797370754322</v>
      </c>
      <c r="N72" s="164">
        <v>1.7492979060886253</v>
      </c>
      <c r="O72" s="164">
        <v>1.9876213676583847</v>
      </c>
      <c r="P72" s="164">
        <v>2.2568958171803684</v>
      </c>
      <c r="Q72" s="164">
        <v>2.3682752284007456</v>
      </c>
    </row>
    <row r="73" spans="1:17" ht="12" customHeight="1" x14ac:dyDescent="0.25">
      <c r="A73" s="163" t="s">
        <v>142</v>
      </c>
      <c r="B73" s="162">
        <v>7.1503659750860695</v>
      </c>
      <c r="C73" s="162">
        <v>6.8804897780442316</v>
      </c>
      <c r="D73" s="162">
        <v>7.303675333502607</v>
      </c>
      <c r="E73" s="162">
        <v>5.6980634967323569</v>
      </c>
      <c r="F73" s="162">
        <v>6.1011570926887515</v>
      </c>
      <c r="G73" s="162">
        <v>6.3208831477022498</v>
      </c>
      <c r="H73" s="162">
        <v>6.2171420286323364</v>
      </c>
      <c r="I73" s="162">
        <v>5.166052538931087</v>
      </c>
      <c r="J73" s="162">
        <v>4.8135770589983302</v>
      </c>
      <c r="K73" s="162">
        <v>3.4906231608258027</v>
      </c>
      <c r="L73" s="162">
        <v>2.3356842930229287</v>
      </c>
      <c r="M73" s="162">
        <v>1.3970451187764521</v>
      </c>
      <c r="N73" s="162">
        <v>1.2093901985989619</v>
      </c>
      <c r="O73" s="162">
        <v>0.77673727261549952</v>
      </c>
      <c r="P73" s="162">
        <v>0.6054040786080912</v>
      </c>
      <c r="Q73" s="162">
        <v>0.38448093361893693</v>
      </c>
    </row>
    <row r="74" spans="1:17" ht="12" customHeight="1" x14ac:dyDescent="0.25">
      <c r="A74" s="161" t="s">
        <v>141</v>
      </c>
      <c r="B74" s="160">
        <f>SUM(B75:B76)</f>
        <v>0.11970406320440288</v>
      </c>
      <c r="C74" s="160">
        <f t="shared" ref="C74:Q74" si="176">SUM(C75:C76)</f>
        <v>0.12676205104245092</v>
      </c>
      <c r="D74" s="160">
        <f t="shared" si="176"/>
        <v>0.14836453833836338</v>
      </c>
      <c r="E74" s="160">
        <f t="shared" si="176"/>
        <v>0.13897939259071129</v>
      </c>
      <c r="F74" s="160">
        <f t="shared" si="176"/>
        <v>0.17041402962239768</v>
      </c>
      <c r="G74" s="160">
        <f t="shared" si="176"/>
        <v>0.19997663555897482</v>
      </c>
      <c r="H74" s="160">
        <f t="shared" si="176"/>
        <v>0.22954497756007963</v>
      </c>
      <c r="I74" s="160">
        <f t="shared" si="176"/>
        <v>0.22621359037466321</v>
      </c>
      <c r="J74" s="160">
        <f t="shared" si="176"/>
        <v>0.25550695476961532</v>
      </c>
      <c r="K74" s="160">
        <f t="shared" si="176"/>
        <v>0.21511889919808908</v>
      </c>
      <c r="L74" s="160">
        <f t="shared" si="176"/>
        <v>0.15847516417087854</v>
      </c>
      <c r="M74" s="160">
        <f t="shared" si="176"/>
        <v>0.1156460358985799</v>
      </c>
      <c r="N74" s="160">
        <f t="shared" si="176"/>
        <v>0.12304969183877201</v>
      </c>
      <c r="O74" s="160">
        <f t="shared" si="176"/>
        <v>9.4609197171561743E-2</v>
      </c>
      <c r="P74" s="160">
        <f t="shared" si="176"/>
        <v>8.8175566073067702E-2</v>
      </c>
      <c r="Q74" s="160">
        <f t="shared" si="176"/>
        <v>6.2090922175458071E-2</v>
      </c>
    </row>
    <row r="75" spans="1:17" ht="12" customHeight="1" x14ac:dyDescent="0.25">
      <c r="A75" s="148" t="s">
        <v>60</v>
      </c>
      <c r="B75" s="156">
        <v>8.0206439737599416E-2</v>
      </c>
      <c r="C75" s="156">
        <v>8.5034625355406623E-2</v>
      </c>
      <c r="D75" s="156">
        <v>0.10054412416687364</v>
      </c>
      <c r="E75" s="156">
        <v>9.200167984870318E-2</v>
      </c>
      <c r="F75" s="156">
        <v>0.11482619309324797</v>
      </c>
      <c r="G75" s="156">
        <v>0.13622124303880903</v>
      </c>
      <c r="H75" s="156">
        <v>0.15825148960289853</v>
      </c>
      <c r="I75" s="156">
        <v>0.15323071082115239</v>
      </c>
      <c r="J75" s="156">
        <v>0.17670743145808968</v>
      </c>
      <c r="K75" s="156">
        <v>0.14732512228551067</v>
      </c>
      <c r="L75" s="156">
        <v>0.10895886752993406</v>
      </c>
      <c r="M75" s="156">
        <v>7.9339793275588461E-2</v>
      </c>
      <c r="N75" s="156">
        <v>8.5028654913295892E-2</v>
      </c>
      <c r="O75" s="156">
        <v>6.5088218031683506E-2</v>
      </c>
      <c r="P75" s="156">
        <v>6.0819253137548088E-2</v>
      </c>
      <c r="Q75" s="156">
        <v>4.3185734991633966E-2</v>
      </c>
    </row>
    <row r="76" spans="1:17" ht="12" customHeight="1" x14ac:dyDescent="0.25">
      <c r="A76" s="148" t="s">
        <v>59</v>
      </c>
      <c r="B76" s="156">
        <v>3.9497623466803473E-2</v>
      </c>
      <c r="C76" s="156">
        <v>4.1727425687044295E-2</v>
      </c>
      <c r="D76" s="156">
        <v>4.7820414171489752E-2</v>
      </c>
      <c r="E76" s="156">
        <v>4.6977712742008106E-2</v>
      </c>
      <c r="F76" s="156">
        <v>5.5587836529149719E-2</v>
      </c>
      <c r="G76" s="156">
        <v>6.3755392520165793E-2</v>
      </c>
      <c r="H76" s="156">
        <v>7.1293487957181087E-2</v>
      </c>
      <c r="I76" s="156">
        <v>7.2982879553510821E-2</v>
      </c>
      <c r="J76" s="156">
        <v>7.8799523311525635E-2</v>
      </c>
      <c r="K76" s="156">
        <v>6.7793776912578416E-2</v>
      </c>
      <c r="L76" s="156">
        <v>4.9516296640944493E-2</v>
      </c>
      <c r="M76" s="156">
        <v>3.6306242622991439E-2</v>
      </c>
      <c r="N76" s="156">
        <v>3.802103692547612E-2</v>
      </c>
      <c r="O76" s="156">
        <v>2.952097913987824E-2</v>
      </c>
      <c r="P76" s="156">
        <v>2.7356312935519617E-2</v>
      </c>
      <c r="Q76" s="156">
        <v>1.8905187183824109E-2</v>
      </c>
    </row>
    <row r="77" spans="1:17" ht="12" customHeight="1" x14ac:dyDescent="0.25">
      <c r="A77" s="158" t="s">
        <v>62</v>
      </c>
      <c r="B77" s="157">
        <f>SUM(B78:B79)</f>
        <v>28.629831364203966</v>
      </c>
      <c r="C77" s="157">
        <f t="shared" ref="C77:Q77" si="177">SUM(C78:C79)</f>
        <v>29.276306874198397</v>
      </c>
      <c r="D77" s="157">
        <f t="shared" si="177"/>
        <v>29.539416118518147</v>
      </c>
      <c r="E77" s="157">
        <f t="shared" si="177"/>
        <v>30.780517647268518</v>
      </c>
      <c r="F77" s="157">
        <f t="shared" si="177"/>
        <v>31.856207678390142</v>
      </c>
      <c r="G77" s="157">
        <f t="shared" si="177"/>
        <v>34.208930852161465</v>
      </c>
      <c r="H77" s="157">
        <f t="shared" si="177"/>
        <v>35.71389085180958</v>
      </c>
      <c r="I77" s="157">
        <f t="shared" si="177"/>
        <v>36.409570772423535</v>
      </c>
      <c r="J77" s="157">
        <f t="shared" si="177"/>
        <v>39.013026574580216</v>
      </c>
      <c r="K77" s="157">
        <f t="shared" si="177"/>
        <v>39.537134625894538</v>
      </c>
      <c r="L77" s="157">
        <f t="shared" si="177"/>
        <v>39.205282862034558</v>
      </c>
      <c r="M77" s="157">
        <f t="shared" si="177"/>
        <v>37.775147629635363</v>
      </c>
      <c r="N77" s="157">
        <f t="shared" si="177"/>
        <v>37.052505671288706</v>
      </c>
      <c r="O77" s="157">
        <f t="shared" si="177"/>
        <v>34.953381557644775</v>
      </c>
      <c r="P77" s="157">
        <f t="shared" si="177"/>
        <v>33.809498235074919</v>
      </c>
      <c r="Q77" s="157">
        <f t="shared" si="177"/>
        <v>31.801249755175604</v>
      </c>
    </row>
    <row r="78" spans="1:17" ht="12" customHeight="1" x14ac:dyDescent="0.25">
      <c r="A78" s="23" t="s">
        <v>109</v>
      </c>
      <c r="B78" s="156">
        <v>22.514595105374443</v>
      </c>
      <c r="C78" s="156">
        <v>23.437476068971144</v>
      </c>
      <c r="D78" s="156">
        <v>23.566216979263039</v>
      </c>
      <c r="E78" s="156">
        <v>25.640529488221002</v>
      </c>
      <c r="F78" s="156">
        <v>26.646366283499663</v>
      </c>
      <c r="G78" s="156">
        <v>28.999128374737367</v>
      </c>
      <c r="H78" s="156">
        <v>30.564048901459827</v>
      </c>
      <c r="I78" s="156">
        <v>31.782891157748338</v>
      </c>
      <c r="J78" s="156">
        <v>34.627165114078814</v>
      </c>
      <c r="K78" s="156">
        <v>36.163940566489195</v>
      </c>
      <c r="L78" s="156">
        <v>37.082160072857754</v>
      </c>
      <c r="M78" s="156">
        <v>35.444762813488218</v>
      </c>
      <c r="N78" s="156">
        <v>34.802159895589106</v>
      </c>
      <c r="O78" s="156">
        <v>33.103542580893965</v>
      </c>
      <c r="P78" s="156">
        <v>32.17522602997532</v>
      </c>
      <c r="Q78" s="156">
        <v>30.413133222318688</v>
      </c>
    </row>
    <row r="79" spans="1:17" ht="12" customHeight="1" x14ac:dyDescent="0.25">
      <c r="A79" s="29" t="s">
        <v>140</v>
      </c>
      <c r="B79" s="57">
        <v>6.1152362588295217</v>
      </c>
      <c r="C79" s="57">
        <v>5.8388308052272535</v>
      </c>
      <c r="D79" s="57">
        <v>5.973199139255108</v>
      </c>
      <c r="E79" s="57">
        <v>5.1399881590475145</v>
      </c>
      <c r="F79" s="57">
        <v>5.2098413948904794</v>
      </c>
      <c r="G79" s="57">
        <v>5.2098024774241001</v>
      </c>
      <c r="H79" s="57">
        <v>5.1498419503497548</v>
      </c>
      <c r="I79" s="57">
        <v>4.6266796146751963</v>
      </c>
      <c r="J79" s="57">
        <v>4.3858614605014044</v>
      </c>
      <c r="K79" s="57">
        <v>3.3731940594053449</v>
      </c>
      <c r="L79" s="57">
        <v>2.1231227891768047</v>
      </c>
      <c r="M79" s="57">
        <v>2.3303848161471445</v>
      </c>
      <c r="N79" s="57">
        <v>2.2503457756996004</v>
      </c>
      <c r="O79" s="57">
        <v>1.849838976750807</v>
      </c>
      <c r="P79" s="57">
        <v>1.6342722050995961</v>
      </c>
      <c r="Q79" s="57">
        <v>1.3881165328569165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586.36559126340455</v>
      </c>
      <c r="C81" s="168">
        <f t="shared" ref="C81:Q81" si="178">SUM(C82,C85,C87,C100)</f>
        <v>622.82718299956582</v>
      </c>
      <c r="D81" s="168">
        <f t="shared" si="178"/>
        <v>628.85065431617647</v>
      </c>
      <c r="E81" s="168">
        <f t="shared" si="178"/>
        <v>695.50331904755058</v>
      </c>
      <c r="F81" s="168">
        <f t="shared" si="178"/>
        <v>704.57035782888818</v>
      </c>
      <c r="G81" s="168">
        <f t="shared" si="178"/>
        <v>757.38484314576499</v>
      </c>
      <c r="H81" s="168">
        <f t="shared" si="178"/>
        <v>729.25100349207446</v>
      </c>
      <c r="I81" s="168">
        <f t="shared" si="178"/>
        <v>722.93352679578061</v>
      </c>
      <c r="J81" s="168">
        <f t="shared" si="178"/>
        <v>750.03216371542374</v>
      </c>
      <c r="K81" s="168">
        <f t="shared" si="178"/>
        <v>770.53250427875298</v>
      </c>
      <c r="L81" s="168">
        <f t="shared" si="178"/>
        <v>834.44833157745279</v>
      </c>
      <c r="M81" s="168">
        <f t="shared" si="178"/>
        <v>824.0356651134548</v>
      </c>
      <c r="N81" s="168">
        <f t="shared" si="178"/>
        <v>828.03825159289454</v>
      </c>
      <c r="O81" s="168">
        <f t="shared" si="178"/>
        <v>827.36465400571092</v>
      </c>
      <c r="P81" s="168">
        <f t="shared" si="178"/>
        <v>758.56702083656853</v>
      </c>
      <c r="Q81" s="168">
        <f t="shared" si="178"/>
        <v>863.07774072529719</v>
      </c>
    </row>
    <row r="82" spans="1:17" ht="12.95" customHeight="1" x14ac:dyDescent="0.25">
      <c r="A82" s="158" t="s">
        <v>65</v>
      </c>
      <c r="B82" s="157">
        <f t="shared" ref="B82:Q82" si="179">SUM(B83:B84)</f>
        <v>394.56217103753744</v>
      </c>
      <c r="C82" s="157">
        <f t="shared" si="179"/>
        <v>436.47333405895978</v>
      </c>
      <c r="D82" s="157">
        <f t="shared" si="179"/>
        <v>422.14910729159737</v>
      </c>
      <c r="E82" s="157">
        <f t="shared" si="179"/>
        <v>486.5414445687282</v>
      </c>
      <c r="F82" s="157">
        <f t="shared" si="179"/>
        <v>481.4888713866012</v>
      </c>
      <c r="G82" s="157">
        <f t="shared" si="179"/>
        <v>518.32450854941033</v>
      </c>
      <c r="H82" s="157">
        <f t="shared" si="179"/>
        <v>479.3267122122686</v>
      </c>
      <c r="I82" s="157">
        <f t="shared" si="179"/>
        <v>461.70056977839312</v>
      </c>
      <c r="J82" s="157">
        <f t="shared" si="179"/>
        <v>471.80936527507276</v>
      </c>
      <c r="K82" s="157">
        <f t="shared" si="179"/>
        <v>487.72689297850212</v>
      </c>
      <c r="L82" s="157">
        <f t="shared" si="179"/>
        <v>533.54851607500291</v>
      </c>
      <c r="M82" s="157">
        <f t="shared" si="179"/>
        <v>520.41007827247847</v>
      </c>
      <c r="N82" s="157">
        <f t="shared" si="179"/>
        <v>522.00122196442169</v>
      </c>
      <c r="O82" s="157">
        <f t="shared" si="179"/>
        <v>519.00251127860713</v>
      </c>
      <c r="P82" s="157">
        <f t="shared" si="179"/>
        <v>452.99666663225668</v>
      </c>
      <c r="Q82" s="157">
        <f t="shared" si="179"/>
        <v>535.49605106617605</v>
      </c>
    </row>
    <row r="83" spans="1:17" ht="12" customHeight="1" x14ac:dyDescent="0.25">
      <c r="A83" s="23" t="s">
        <v>157</v>
      </c>
      <c r="B83" s="156">
        <v>387.32096640416796</v>
      </c>
      <c r="C83" s="156">
        <v>431.01235854319049</v>
      </c>
      <c r="D83" s="156">
        <v>415.03935871192471</v>
      </c>
      <c r="E83" s="156">
        <v>485.27712796102475</v>
      </c>
      <c r="F83" s="156">
        <v>477.54065405786025</v>
      </c>
      <c r="G83" s="156">
        <v>512.85124606666579</v>
      </c>
      <c r="H83" s="156">
        <v>472.44170335013968</v>
      </c>
      <c r="I83" s="156">
        <v>458.36376521186395</v>
      </c>
      <c r="J83" s="156">
        <v>464.2226536788649</v>
      </c>
      <c r="K83" s="156">
        <v>482.48671915063238</v>
      </c>
      <c r="L83" s="156">
        <v>527.26691516637254</v>
      </c>
      <c r="M83" s="156">
        <v>514.48481129350512</v>
      </c>
      <c r="N83" s="156">
        <v>514.84162563095515</v>
      </c>
      <c r="O83" s="156">
        <v>512.5514896036475</v>
      </c>
      <c r="P83" s="156">
        <v>446.62897155780081</v>
      </c>
      <c r="Q83" s="156">
        <v>526.60285677424599</v>
      </c>
    </row>
    <row r="84" spans="1:17" ht="12" customHeight="1" x14ac:dyDescent="0.25">
      <c r="A84" s="23" t="s">
        <v>60</v>
      </c>
      <c r="B84" s="156">
        <v>7.2412046333694819</v>
      </c>
      <c r="C84" s="156">
        <v>5.4609755157692748</v>
      </c>
      <c r="D84" s="156">
        <v>7.1097485796726509</v>
      </c>
      <c r="E84" s="156">
        <v>1.2643166077034487</v>
      </c>
      <c r="F84" s="156">
        <v>3.9482173287409359</v>
      </c>
      <c r="G84" s="156">
        <v>5.473262482744504</v>
      </c>
      <c r="H84" s="156">
        <v>6.8850088621289443</v>
      </c>
      <c r="I84" s="156">
        <v>3.336804566529159</v>
      </c>
      <c r="J84" s="156">
        <v>7.5867115962078664</v>
      </c>
      <c r="K84" s="156">
        <v>5.2401738278697287</v>
      </c>
      <c r="L84" s="156">
        <v>6.2816009086303204</v>
      </c>
      <c r="M84" s="156">
        <v>5.9252669789733536</v>
      </c>
      <c r="N84" s="156">
        <v>7.1595963334665447</v>
      </c>
      <c r="O84" s="156">
        <v>6.4510216749596472</v>
      </c>
      <c r="P84" s="156">
        <v>6.3676950744558392</v>
      </c>
      <c r="Q84" s="156">
        <v>8.8931942919300226</v>
      </c>
    </row>
    <row r="85" spans="1:17" ht="12.95" customHeight="1" x14ac:dyDescent="0.25">
      <c r="A85" s="158" t="s">
        <v>112</v>
      </c>
      <c r="B85" s="157">
        <f t="shared" ref="B85:Q85" si="180">B86</f>
        <v>16.928103505580363</v>
      </c>
      <c r="C85" s="157">
        <f t="shared" si="180"/>
        <v>23.31591211068644</v>
      </c>
      <c r="D85" s="157">
        <f t="shared" si="180"/>
        <v>33.055937045624582</v>
      </c>
      <c r="E85" s="157">
        <f t="shared" si="180"/>
        <v>40.276512891692519</v>
      </c>
      <c r="F85" s="157">
        <f t="shared" si="180"/>
        <v>46.601859135602545</v>
      </c>
      <c r="G85" s="157">
        <f t="shared" si="180"/>
        <v>53.372193459560066</v>
      </c>
      <c r="H85" s="157">
        <f t="shared" si="180"/>
        <v>59.258536839505616</v>
      </c>
      <c r="I85" s="157">
        <f t="shared" si="180"/>
        <v>67.37176790634615</v>
      </c>
      <c r="J85" s="157">
        <f t="shared" si="180"/>
        <v>73.650433195803515</v>
      </c>
      <c r="K85" s="157">
        <f t="shared" si="180"/>
        <v>81.476585325992858</v>
      </c>
      <c r="L85" s="157">
        <f t="shared" si="180"/>
        <v>90.50201818868176</v>
      </c>
      <c r="M85" s="157">
        <f t="shared" si="180"/>
        <v>91.673116345123205</v>
      </c>
      <c r="N85" s="157">
        <f t="shared" si="180"/>
        <v>89.095321333308178</v>
      </c>
      <c r="O85" s="157">
        <f t="shared" si="180"/>
        <v>93.309499355743142</v>
      </c>
      <c r="P85" s="157">
        <f t="shared" si="180"/>
        <v>96.063358153930096</v>
      </c>
      <c r="Q85" s="157">
        <f t="shared" si="180"/>
        <v>107.46296722714976</v>
      </c>
    </row>
    <row r="86" spans="1:17" ht="12" customHeight="1" x14ac:dyDescent="0.25">
      <c r="A86" s="23" t="s">
        <v>60</v>
      </c>
      <c r="B86" s="156">
        <v>16.928103505580363</v>
      </c>
      <c r="C86" s="156">
        <v>23.31591211068644</v>
      </c>
      <c r="D86" s="156">
        <v>33.055937045624582</v>
      </c>
      <c r="E86" s="156">
        <v>40.276512891692519</v>
      </c>
      <c r="F86" s="156">
        <v>46.601859135602545</v>
      </c>
      <c r="G86" s="156">
        <v>53.372193459560066</v>
      </c>
      <c r="H86" s="156">
        <v>59.258536839505616</v>
      </c>
      <c r="I86" s="156">
        <v>67.37176790634615</v>
      </c>
      <c r="J86" s="156">
        <v>73.650433195803515</v>
      </c>
      <c r="K86" s="156">
        <v>81.476585325992858</v>
      </c>
      <c r="L86" s="156">
        <v>90.50201818868176</v>
      </c>
      <c r="M86" s="156">
        <v>91.673116345123205</v>
      </c>
      <c r="N86" s="156">
        <v>89.095321333308178</v>
      </c>
      <c r="O86" s="156">
        <v>93.309499355743142</v>
      </c>
      <c r="P86" s="156">
        <v>96.063358153930096</v>
      </c>
      <c r="Q86" s="156">
        <v>107.46296722714976</v>
      </c>
    </row>
    <row r="87" spans="1:17" ht="12" customHeight="1" x14ac:dyDescent="0.25">
      <c r="A87" s="158" t="s">
        <v>63</v>
      </c>
      <c r="B87" s="157">
        <f>SUM(B88:B89,B92:B93,B96:B97)</f>
        <v>103.16458074250417</v>
      </c>
      <c r="C87" s="157">
        <f t="shared" ref="C87:Q87" si="181">SUM(C88:C89,C92:C93,C96:C97)</f>
        <v>96.304198438054286</v>
      </c>
      <c r="D87" s="157">
        <f t="shared" si="181"/>
        <v>104.57987812999619</v>
      </c>
      <c r="E87" s="157">
        <f t="shared" si="181"/>
        <v>103.09726713988964</v>
      </c>
      <c r="F87" s="157">
        <f t="shared" si="181"/>
        <v>108.26696782481508</v>
      </c>
      <c r="G87" s="157">
        <f t="shared" si="181"/>
        <v>113.8301850624178</v>
      </c>
      <c r="H87" s="157">
        <f t="shared" si="181"/>
        <v>116.92250217294412</v>
      </c>
      <c r="I87" s="157">
        <f t="shared" si="181"/>
        <v>119.0622808338419</v>
      </c>
      <c r="J87" s="157">
        <f t="shared" si="181"/>
        <v>126.20623176728849</v>
      </c>
      <c r="K87" s="157">
        <f t="shared" si="181"/>
        <v>124.05388569521588</v>
      </c>
      <c r="L87" s="157">
        <f t="shared" si="181"/>
        <v>130.92109893761932</v>
      </c>
      <c r="M87" s="157">
        <f t="shared" si="181"/>
        <v>130.25323124992101</v>
      </c>
      <c r="N87" s="157">
        <f t="shared" si="181"/>
        <v>130.86933385713877</v>
      </c>
      <c r="O87" s="157">
        <f t="shared" si="181"/>
        <v>130.46607267208782</v>
      </c>
      <c r="P87" s="157">
        <f t="shared" si="181"/>
        <v>126.77703667943382</v>
      </c>
      <c r="Q87" s="157">
        <f t="shared" si="181"/>
        <v>132.75574126350568</v>
      </c>
    </row>
    <row r="88" spans="1:17" ht="12" customHeight="1" x14ac:dyDescent="0.25">
      <c r="A88" s="167" t="s">
        <v>156</v>
      </c>
      <c r="B88" s="132">
        <v>29.340149982460829</v>
      </c>
      <c r="C88" s="132">
        <v>29.262912075875988</v>
      </c>
      <c r="D88" s="132">
        <v>29.991425584222426</v>
      </c>
      <c r="E88" s="132">
        <v>33.2720755491654</v>
      </c>
      <c r="F88" s="132">
        <v>34.403208129097663</v>
      </c>
      <c r="G88" s="132">
        <v>36.919951948597955</v>
      </c>
      <c r="H88" s="132">
        <v>37.850670129328506</v>
      </c>
      <c r="I88" s="132">
        <v>40.490658800706832</v>
      </c>
      <c r="J88" s="132">
        <v>41.061934550800586</v>
      </c>
      <c r="K88" s="132">
        <v>47.833827216647229</v>
      </c>
      <c r="L88" s="132">
        <v>50.44424906060668</v>
      </c>
      <c r="M88" s="132">
        <v>54.928153961282092</v>
      </c>
      <c r="N88" s="132">
        <v>59.662471603141491</v>
      </c>
      <c r="O88" s="132">
        <v>62.784814841845282</v>
      </c>
      <c r="P88" s="132">
        <v>62.306081127343226</v>
      </c>
      <c r="Q88" s="132">
        <v>63.670461950726654</v>
      </c>
    </row>
    <row r="89" spans="1:17" ht="12" customHeight="1" x14ac:dyDescent="0.25">
      <c r="A89" s="167" t="s">
        <v>155</v>
      </c>
      <c r="B89" s="132">
        <f>SUM(B90:B91)</f>
        <v>0.50642550996311231</v>
      </c>
      <c r="C89" s="132">
        <f t="shared" ref="C89:Q89" si="182">SUM(C90:C91)</f>
        <v>0.55726793622209747</v>
      </c>
      <c r="D89" s="132">
        <f t="shared" si="182"/>
        <v>0.63509376597038247</v>
      </c>
      <c r="E89" s="132">
        <f t="shared" si="182"/>
        <v>0.84146232922927289</v>
      </c>
      <c r="F89" s="132">
        <f t="shared" si="182"/>
        <v>1.0092287738341006</v>
      </c>
      <c r="G89" s="132">
        <f t="shared" si="182"/>
        <v>1.2376417626926841</v>
      </c>
      <c r="H89" s="132">
        <f t="shared" si="182"/>
        <v>1.5039433661560859</v>
      </c>
      <c r="I89" s="132">
        <f t="shared" si="182"/>
        <v>1.8986038135495957</v>
      </c>
      <c r="J89" s="132">
        <f t="shared" si="182"/>
        <v>2.3914421612660313</v>
      </c>
      <c r="K89" s="132">
        <f t="shared" si="182"/>
        <v>3.1792523256746708</v>
      </c>
      <c r="L89" s="132">
        <f t="shared" si="182"/>
        <v>3.6942531279131665</v>
      </c>
      <c r="M89" s="132">
        <f t="shared" si="182"/>
        <v>4.865723788346477</v>
      </c>
      <c r="N89" s="132">
        <f t="shared" si="182"/>
        <v>6.5109597938750197</v>
      </c>
      <c r="O89" s="132">
        <f t="shared" si="182"/>
        <v>8.1364528999016983</v>
      </c>
      <c r="P89" s="132">
        <f t="shared" si="182"/>
        <v>9.6785690455046307</v>
      </c>
      <c r="Q89" s="132">
        <f t="shared" si="182"/>
        <v>11.044643235591014</v>
      </c>
    </row>
    <row r="90" spans="1:17" ht="12" customHeight="1" x14ac:dyDescent="0.25">
      <c r="A90" s="166" t="s">
        <v>55</v>
      </c>
      <c r="B90" s="165">
        <v>0.32917437723680548</v>
      </c>
      <c r="C90" s="165">
        <v>0.36366165467414463</v>
      </c>
      <c r="D90" s="165">
        <v>0.41571000497208871</v>
      </c>
      <c r="E90" s="165">
        <v>0.55744330626664351</v>
      </c>
      <c r="F90" s="165">
        <v>0.67182803782790279</v>
      </c>
      <c r="G90" s="165">
        <v>0.82918156964239587</v>
      </c>
      <c r="H90" s="165">
        <v>1.011151216289895</v>
      </c>
      <c r="I90" s="165">
        <v>1.2788285665475594</v>
      </c>
      <c r="J90" s="165">
        <v>1.6093325715586113</v>
      </c>
      <c r="K90" s="165">
        <v>2.1401533085458397</v>
      </c>
      <c r="L90" s="165">
        <v>2.4836220605930754</v>
      </c>
      <c r="M90" s="165">
        <v>3.2754327010474245</v>
      </c>
      <c r="N90" s="165">
        <v>4.3785268233835204</v>
      </c>
      <c r="O90" s="165">
        <v>5.4600398259195098</v>
      </c>
      <c r="P90" s="165">
        <v>6.4796015245845142</v>
      </c>
      <c r="Q90" s="165">
        <v>7.3751143605206133</v>
      </c>
    </row>
    <row r="91" spans="1:17" ht="12" customHeight="1" x14ac:dyDescent="0.25">
      <c r="A91" s="147" t="s">
        <v>59</v>
      </c>
      <c r="B91" s="164">
        <v>0.1772511327263068</v>
      </c>
      <c r="C91" s="164">
        <v>0.19360628154795284</v>
      </c>
      <c r="D91" s="164">
        <v>0.21938376099829374</v>
      </c>
      <c r="E91" s="164">
        <v>0.28401902296262943</v>
      </c>
      <c r="F91" s="164">
        <v>0.33740073600619785</v>
      </c>
      <c r="G91" s="164">
        <v>0.40846019305028836</v>
      </c>
      <c r="H91" s="164">
        <v>0.49279214986619085</v>
      </c>
      <c r="I91" s="164">
        <v>0.61977524700203623</v>
      </c>
      <c r="J91" s="164">
        <v>0.78210958970742006</v>
      </c>
      <c r="K91" s="164">
        <v>1.039099017128831</v>
      </c>
      <c r="L91" s="164">
        <v>1.2106310673200911</v>
      </c>
      <c r="M91" s="164">
        <v>1.5902910872990528</v>
      </c>
      <c r="N91" s="164">
        <v>2.1324329704914993</v>
      </c>
      <c r="O91" s="164">
        <v>2.676413073982189</v>
      </c>
      <c r="P91" s="164">
        <v>3.1989675209201156</v>
      </c>
      <c r="Q91" s="164">
        <v>3.6695288750704012</v>
      </c>
    </row>
    <row r="92" spans="1:17" ht="12" customHeight="1" x14ac:dyDescent="0.25">
      <c r="A92" s="163" t="s">
        <v>144</v>
      </c>
      <c r="B92" s="162">
        <v>2.0901041729170928</v>
      </c>
      <c r="C92" s="162">
        <v>2.4472441348924248</v>
      </c>
      <c r="D92" s="162">
        <v>3.2623948895032253</v>
      </c>
      <c r="E92" s="162">
        <v>3.4121285527181269</v>
      </c>
      <c r="F92" s="162">
        <v>4.2878546430642794</v>
      </c>
      <c r="G92" s="162">
        <v>5.1865093143927856</v>
      </c>
      <c r="H92" s="162">
        <v>5.9277142709592576</v>
      </c>
      <c r="I92" s="162">
        <v>6.1388910557390162</v>
      </c>
      <c r="J92" s="162">
        <v>6.5690949747641643</v>
      </c>
      <c r="K92" s="162">
        <v>6.483829093509927</v>
      </c>
      <c r="L92" s="162">
        <v>6.4347109297912839</v>
      </c>
      <c r="M92" s="162">
        <v>5.2665931716747068</v>
      </c>
      <c r="N92" s="162">
        <v>4.5309337802990797</v>
      </c>
      <c r="O92" s="162">
        <v>4.2787060462344613</v>
      </c>
      <c r="P92" s="162">
        <v>3.726278502137069</v>
      </c>
      <c r="Q92" s="162">
        <v>3.3477273403387939</v>
      </c>
    </row>
    <row r="93" spans="1:17" ht="12" customHeight="1" x14ac:dyDescent="0.25">
      <c r="A93" s="161" t="s">
        <v>143</v>
      </c>
      <c r="B93" s="160">
        <f>SUM(B94:B95)</f>
        <v>3.6010265408857135E-2</v>
      </c>
      <c r="C93" s="160">
        <f t="shared" ref="C93:Q93" si="183">SUM(C94:C95)</f>
        <v>4.668724953230146E-2</v>
      </c>
      <c r="D93" s="160">
        <f t="shared" si="183"/>
        <v>6.9425657700318819E-2</v>
      </c>
      <c r="E93" s="160">
        <f t="shared" si="183"/>
        <v>8.5739502557669239E-2</v>
      </c>
      <c r="F93" s="160">
        <f t="shared" si="183"/>
        <v>0.12242275301740688</v>
      </c>
      <c r="G93" s="160">
        <f t="shared" si="183"/>
        <v>0.16658343993150601</v>
      </c>
      <c r="H93" s="160">
        <f t="shared" si="183"/>
        <v>0.22327761078087449</v>
      </c>
      <c r="I93" s="160">
        <f t="shared" si="183"/>
        <v>0.27240953671704449</v>
      </c>
      <c r="J93" s="160">
        <f t="shared" si="183"/>
        <v>0.36213451188187568</v>
      </c>
      <c r="K93" s="160">
        <f t="shared" si="183"/>
        <v>0.41083501153070506</v>
      </c>
      <c r="L93" s="160">
        <f t="shared" si="183"/>
        <v>0.45092082155842661</v>
      </c>
      <c r="M93" s="160">
        <f t="shared" si="183"/>
        <v>0.44858281894695873</v>
      </c>
      <c r="N93" s="160">
        <f t="shared" si="183"/>
        <v>0.47805729770727012</v>
      </c>
      <c r="O93" s="160">
        <f t="shared" si="183"/>
        <v>0.53742811497319143</v>
      </c>
      <c r="P93" s="160">
        <f t="shared" si="183"/>
        <v>0.56140787903682143</v>
      </c>
      <c r="Q93" s="160">
        <f t="shared" si="183"/>
        <v>0.56422842591627931</v>
      </c>
    </row>
    <row r="94" spans="1:17" ht="12" customHeight="1" x14ac:dyDescent="0.25">
      <c r="A94" s="148" t="s">
        <v>57</v>
      </c>
      <c r="B94" s="156">
        <v>2.3406529381247938E-2</v>
      </c>
      <c r="C94" s="156">
        <v>3.0893643250753507E-2</v>
      </c>
      <c r="D94" s="156">
        <v>4.6756626888368742E-2</v>
      </c>
      <c r="E94" s="156">
        <v>5.7945153165503555E-2</v>
      </c>
      <c r="F94" s="156">
        <v>8.2765576956976908E-2</v>
      </c>
      <c r="G94" s="156">
        <v>0.11255098663482528</v>
      </c>
      <c r="H94" s="156">
        <v>0.15073166965687804</v>
      </c>
      <c r="I94" s="156">
        <v>0.18364266138707994</v>
      </c>
      <c r="J94" s="156">
        <v>0.24393522691458724</v>
      </c>
      <c r="K94" s="156">
        <v>0.27636680937029284</v>
      </c>
      <c r="L94" s="156">
        <v>0.30302018123915037</v>
      </c>
      <c r="M94" s="156">
        <v>0.30131926263926345</v>
      </c>
      <c r="N94" s="156">
        <v>0.32059548473302779</v>
      </c>
      <c r="O94" s="156">
        <v>0.3604890817740477</v>
      </c>
      <c r="P94" s="156">
        <v>0.37616397190722678</v>
      </c>
      <c r="Q94" s="156">
        <v>0.37709911548656266</v>
      </c>
    </row>
    <row r="95" spans="1:17" ht="12" customHeight="1" x14ac:dyDescent="0.25">
      <c r="A95" s="148" t="s">
        <v>59</v>
      </c>
      <c r="B95" s="156">
        <v>1.2603736027609197E-2</v>
      </c>
      <c r="C95" s="156">
        <v>1.5793606281547953E-2</v>
      </c>
      <c r="D95" s="156">
        <v>2.266903081195008E-2</v>
      </c>
      <c r="E95" s="156">
        <v>2.7794349392165681E-2</v>
      </c>
      <c r="F95" s="156">
        <v>3.9657176060429969E-2</v>
      </c>
      <c r="G95" s="156">
        <v>5.4032453296680723E-2</v>
      </c>
      <c r="H95" s="156">
        <v>7.2545941123996441E-2</v>
      </c>
      <c r="I95" s="156">
        <v>8.8766875329964551E-2</v>
      </c>
      <c r="J95" s="156">
        <v>0.11819928496728843</v>
      </c>
      <c r="K95" s="156">
        <v>0.13446820216041222</v>
      </c>
      <c r="L95" s="156">
        <v>0.14790064031927627</v>
      </c>
      <c r="M95" s="156">
        <v>0.14726355630769528</v>
      </c>
      <c r="N95" s="156">
        <v>0.1574618129742423</v>
      </c>
      <c r="O95" s="156">
        <v>0.17693903319914375</v>
      </c>
      <c r="P95" s="156">
        <v>0.18524390712959468</v>
      </c>
      <c r="Q95" s="156">
        <v>0.18712931042971664</v>
      </c>
    </row>
    <row r="96" spans="1:17" ht="12" customHeight="1" x14ac:dyDescent="0.25">
      <c r="A96" s="163" t="s">
        <v>142</v>
      </c>
      <c r="B96" s="162">
        <v>70.019597986035649</v>
      </c>
      <c r="C96" s="162">
        <v>62.831763339462164</v>
      </c>
      <c r="D96" s="162">
        <v>69.212601649665416</v>
      </c>
      <c r="E96" s="162">
        <v>63.907677675077871</v>
      </c>
      <c r="F96" s="162">
        <v>66.566397657614758</v>
      </c>
      <c r="G96" s="162">
        <v>68.146792835672613</v>
      </c>
      <c r="H96" s="162">
        <v>68.849836573238306</v>
      </c>
      <c r="I96" s="162">
        <v>67.281653096966139</v>
      </c>
      <c r="J96" s="162">
        <v>71.980572308704893</v>
      </c>
      <c r="K96" s="162">
        <v>62.288561893431158</v>
      </c>
      <c r="L96" s="162">
        <v>65.429312702854787</v>
      </c>
      <c r="M96" s="162">
        <v>59.763904007318857</v>
      </c>
      <c r="N96" s="162">
        <v>54.144012374641122</v>
      </c>
      <c r="O96" s="162">
        <v>48.754326382868058</v>
      </c>
      <c r="P96" s="162">
        <v>44.031484738502499</v>
      </c>
      <c r="Q96" s="162">
        <v>46.556684552496357</v>
      </c>
    </row>
    <row r="97" spans="1:17" ht="12" customHeight="1" x14ac:dyDescent="0.25">
      <c r="A97" s="161" t="s">
        <v>141</v>
      </c>
      <c r="B97" s="160">
        <f>SUM(B98:B99)</f>
        <v>1.172292825718624</v>
      </c>
      <c r="C97" s="160">
        <f t="shared" ref="C97:Q97" si="184">SUM(C98:C99)</f>
        <v>1.1583237020693138</v>
      </c>
      <c r="D97" s="160">
        <f t="shared" si="184"/>
        <v>1.4089365829344194</v>
      </c>
      <c r="E97" s="160">
        <f t="shared" si="184"/>
        <v>1.5781835311412886</v>
      </c>
      <c r="F97" s="160">
        <f t="shared" si="184"/>
        <v>1.8778558681868889</v>
      </c>
      <c r="G97" s="160">
        <f t="shared" si="184"/>
        <v>2.1727057611302638</v>
      </c>
      <c r="H97" s="160">
        <f t="shared" si="184"/>
        <v>2.5670602224810906</v>
      </c>
      <c r="I97" s="160">
        <f t="shared" si="184"/>
        <v>2.9800645301632747</v>
      </c>
      <c r="J97" s="160">
        <f t="shared" si="184"/>
        <v>3.8410532598709501</v>
      </c>
      <c r="K97" s="160">
        <f t="shared" si="184"/>
        <v>3.8575801544221902</v>
      </c>
      <c r="L97" s="160">
        <f t="shared" si="184"/>
        <v>4.46765229489497</v>
      </c>
      <c r="M97" s="160">
        <f t="shared" si="184"/>
        <v>4.9802735023519134</v>
      </c>
      <c r="N97" s="160">
        <f t="shared" si="184"/>
        <v>5.5428990074747997</v>
      </c>
      <c r="O97" s="160">
        <f t="shared" si="184"/>
        <v>5.9743443862651064</v>
      </c>
      <c r="P97" s="160">
        <f t="shared" si="184"/>
        <v>6.473215386909569</v>
      </c>
      <c r="Q97" s="160">
        <f t="shared" si="184"/>
        <v>7.5719957584365698</v>
      </c>
    </row>
    <row r="98" spans="1:17" ht="12" customHeight="1" x14ac:dyDescent="0.25">
      <c r="A98" s="148" t="s">
        <v>60</v>
      </c>
      <c r="B98" s="156">
        <v>0.78548239185720947</v>
      </c>
      <c r="C98" s="156">
        <v>0.7726815259616302</v>
      </c>
      <c r="D98" s="156">
        <v>0.95269891942366391</v>
      </c>
      <c r="E98" s="156">
        <v>1.0474119192547513</v>
      </c>
      <c r="F98" s="156">
        <v>1.2667770380493717</v>
      </c>
      <c r="G98" s="156">
        <v>1.4815063652875862</v>
      </c>
      <c r="H98" s="156">
        <v>1.7718969753802878</v>
      </c>
      <c r="I98" s="156">
        <v>2.0228400034267184</v>
      </c>
      <c r="J98" s="156">
        <v>2.6609087940782126</v>
      </c>
      <c r="K98" s="156">
        <v>2.6446409570121454</v>
      </c>
      <c r="L98" s="156">
        <v>3.076708107077744</v>
      </c>
      <c r="M98" s="156">
        <v>3.4242015341026049</v>
      </c>
      <c r="N98" s="156">
        <v>3.8358676635266535</v>
      </c>
      <c r="O98" s="156">
        <v>4.1092444241192227</v>
      </c>
      <c r="P98" s="156">
        <v>4.4533321286556484</v>
      </c>
      <c r="Q98" s="156">
        <v>5.2625417540823474</v>
      </c>
    </row>
    <row r="99" spans="1:17" ht="12" customHeight="1" x14ac:dyDescent="0.25">
      <c r="A99" s="148" t="s">
        <v>59</v>
      </c>
      <c r="B99" s="156">
        <v>0.38681043386141462</v>
      </c>
      <c r="C99" s="156">
        <v>0.38564217610768353</v>
      </c>
      <c r="D99" s="156">
        <v>0.45623766351075551</v>
      </c>
      <c r="E99" s="156">
        <v>0.53077161188653732</v>
      </c>
      <c r="F99" s="156">
        <v>0.61107883013751707</v>
      </c>
      <c r="G99" s="156">
        <v>0.69119939584267764</v>
      </c>
      <c r="H99" s="156">
        <v>0.79516324710080277</v>
      </c>
      <c r="I99" s="156">
        <v>0.95722452673655611</v>
      </c>
      <c r="J99" s="156">
        <v>1.1801444657927378</v>
      </c>
      <c r="K99" s="156">
        <v>1.2129391974100445</v>
      </c>
      <c r="L99" s="156">
        <v>1.390944187817226</v>
      </c>
      <c r="M99" s="156">
        <v>1.5560719682493083</v>
      </c>
      <c r="N99" s="156">
        <v>1.7070313439481457</v>
      </c>
      <c r="O99" s="156">
        <v>1.8650999621458835</v>
      </c>
      <c r="P99" s="156">
        <v>2.0198832582539206</v>
      </c>
      <c r="Q99" s="156">
        <v>2.3094540043542229</v>
      </c>
    </row>
    <row r="100" spans="1:17" ht="12" customHeight="1" x14ac:dyDescent="0.25">
      <c r="A100" s="158" t="s">
        <v>62</v>
      </c>
      <c r="B100" s="157">
        <f>SUM(B101:B103)</f>
        <v>71.710735977782605</v>
      </c>
      <c r="C100" s="157">
        <f t="shared" ref="C100:Q100" si="185">SUM(C101:C103)</f>
        <v>66.733738391865387</v>
      </c>
      <c r="D100" s="157">
        <f t="shared" si="185"/>
        <v>69.065731848958322</v>
      </c>
      <c r="E100" s="157">
        <f t="shared" si="185"/>
        <v>65.588094447240266</v>
      </c>
      <c r="F100" s="157">
        <f t="shared" si="185"/>
        <v>68.212659481869309</v>
      </c>
      <c r="G100" s="157">
        <f t="shared" si="185"/>
        <v>71.857956074376702</v>
      </c>
      <c r="H100" s="157">
        <f t="shared" si="185"/>
        <v>73.743252267356183</v>
      </c>
      <c r="I100" s="157">
        <f t="shared" si="185"/>
        <v>74.798908277199473</v>
      </c>
      <c r="J100" s="157">
        <f t="shared" si="185"/>
        <v>78.366133477258899</v>
      </c>
      <c r="K100" s="157">
        <f t="shared" si="185"/>
        <v>77.275140279042105</v>
      </c>
      <c r="L100" s="157">
        <f t="shared" si="185"/>
        <v>79.476698376148718</v>
      </c>
      <c r="M100" s="157">
        <f t="shared" si="185"/>
        <v>81.699239245932219</v>
      </c>
      <c r="N100" s="157">
        <f t="shared" si="185"/>
        <v>86.072374438025975</v>
      </c>
      <c r="O100" s="157">
        <f t="shared" si="185"/>
        <v>84.586570699272926</v>
      </c>
      <c r="P100" s="157">
        <f t="shared" si="185"/>
        <v>82.729959370948038</v>
      </c>
      <c r="Q100" s="157">
        <f t="shared" si="185"/>
        <v>87.362981168465694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1.5632780278457259</v>
      </c>
      <c r="L101" s="156">
        <v>1.30680002655629</v>
      </c>
      <c r="M101" s="156">
        <v>1.1795380900615002</v>
      </c>
      <c r="N101" s="156">
        <v>0.71279777147699408</v>
      </c>
      <c r="O101" s="156">
        <v>1.1795293946922807</v>
      </c>
      <c r="P101" s="156">
        <v>1.1879851663166805</v>
      </c>
      <c r="Q101" s="156">
        <v>1.425562708296052</v>
      </c>
    </row>
    <row r="102" spans="1:17" ht="12" customHeight="1" x14ac:dyDescent="0.25">
      <c r="A102" s="23" t="s">
        <v>57</v>
      </c>
      <c r="B102" s="156">
        <v>9.6086381904936413</v>
      </c>
      <c r="C102" s="156">
        <v>9.6784079715445248</v>
      </c>
      <c r="D102" s="156">
        <v>10.460112407903818</v>
      </c>
      <c r="E102" s="156">
        <v>10.893862346057723</v>
      </c>
      <c r="F102" s="156">
        <v>11.96022376723997</v>
      </c>
      <c r="G102" s="156">
        <v>12.096112989546079</v>
      </c>
      <c r="H102" s="156">
        <v>13.079711904483631</v>
      </c>
      <c r="I102" s="156">
        <v>12.885446228206034</v>
      </c>
      <c r="J102" s="156">
        <v>17.668552708335888</v>
      </c>
      <c r="K102" s="156">
        <v>19.267955325264928</v>
      </c>
      <c r="L102" s="156">
        <v>17.387086131494225</v>
      </c>
      <c r="M102" s="156">
        <v>15.135562970652117</v>
      </c>
      <c r="N102" s="156">
        <v>13.734152515824164</v>
      </c>
      <c r="O102" s="156">
        <v>13.020997047897172</v>
      </c>
      <c r="P102" s="156">
        <v>10.895150448370446</v>
      </c>
      <c r="Q102" s="156">
        <v>11.624722849192107</v>
      </c>
    </row>
    <row r="103" spans="1:17" ht="12" customHeight="1" x14ac:dyDescent="0.25">
      <c r="A103" s="29" t="s">
        <v>140</v>
      </c>
      <c r="B103" s="57">
        <v>62.102097787288969</v>
      </c>
      <c r="C103" s="57">
        <v>57.055330420320864</v>
      </c>
      <c r="D103" s="57">
        <v>58.6056194410545</v>
      </c>
      <c r="E103" s="57">
        <v>54.694232101182543</v>
      </c>
      <c r="F103" s="57">
        <v>56.252435714629343</v>
      </c>
      <c r="G103" s="57">
        <v>59.761843084830623</v>
      </c>
      <c r="H103" s="57">
        <v>60.663540362872546</v>
      </c>
      <c r="I103" s="57">
        <v>61.913462048993445</v>
      </c>
      <c r="J103" s="57">
        <v>60.697580768923004</v>
      </c>
      <c r="K103" s="57">
        <v>56.443906925931451</v>
      </c>
      <c r="L103" s="57">
        <v>60.782812218098208</v>
      </c>
      <c r="M103" s="57">
        <v>65.384138185218603</v>
      </c>
      <c r="N103" s="57">
        <v>71.625424150724811</v>
      </c>
      <c r="O103" s="57">
        <v>70.386044256683476</v>
      </c>
      <c r="P103" s="57">
        <v>70.646823756260915</v>
      </c>
      <c r="Q103" s="57">
        <v>74.312695610977542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114.89286208724219</v>
      </c>
      <c r="C124" s="168">
        <f t="shared" ref="C124:Q124" si="193">SUM(C125,C128,C130,C139)</f>
        <v>132.01284776803467</v>
      </c>
      <c r="D124" s="168">
        <f t="shared" si="193"/>
        <v>131.92506274605111</v>
      </c>
      <c r="E124" s="168">
        <f t="shared" si="193"/>
        <v>142.50070537294846</v>
      </c>
      <c r="F124" s="168">
        <f t="shared" si="193"/>
        <v>142.11637394562908</v>
      </c>
      <c r="G124" s="168">
        <f t="shared" si="193"/>
        <v>148.81685973194044</v>
      </c>
      <c r="H124" s="168">
        <f t="shared" si="193"/>
        <v>137.62080104924897</v>
      </c>
      <c r="I124" s="168">
        <f t="shared" si="193"/>
        <v>132.23105910654442</v>
      </c>
      <c r="J124" s="168">
        <f t="shared" si="193"/>
        <v>138.734024270243</v>
      </c>
      <c r="K124" s="168">
        <f t="shared" si="193"/>
        <v>142.80521847665756</v>
      </c>
      <c r="L124" s="168">
        <f t="shared" si="193"/>
        <v>149.75028095896897</v>
      </c>
      <c r="M124" s="168">
        <f t="shared" si="193"/>
        <v>144.20459233772843</v>
      </c>
      <c r="N124" s="168">
        <f t="shared" si="193"/>
        <v>137.63463394367955</v>
      </c>
      <c r="O124" s="168">
        <f t="shared" si="193"/>
        <v>137.60716691972368</v>
      </c>
      <c r="P124" s="168">
        <f t="shared" si="193"/>
        <v>119.30782220822333</v>
      </c>
      <c r="Q124" s="168">
        <f t="shared" si="193"/>
        <v>123.59246352241003</v>
      </c>
    </row>
    <row r="125" spans="1:17" ht="12.95" customHeight="1" x14ac:dyDescent="0.25">
      <c r="A125" s="158" t="s">
        <v>65</v>
      </c>
      <c r="B125" s="157">
        <f t="shared" ref="B125:Q125" si="194">SUM(B126:B127)</f>
        <v>77.92877107543768</v>
      </c>
      <c r="C125" s="157">
        <f t="shared" si="194"/>
        <v>92.697563104618453</v>
      </c>
      <c r="D125" s="157">
        <f t="shared" si="194"/>
        <v>89.667325459794782</v>
      </c>
      <c r="E125" s="157">
        <f t="shared" si="194"/>
        <v>99.182065307859489</v>
      </c>
      <c r="F125" s="157">
        <f t="shared" si="194"/>
        <v>96.752211146408584</v>
      </c>
      <c r="G125" s="157">
        <f t="shared" si="194"/>
        <v>101.85608153840478</v>
      </c>
      <c r="H125" s="157">
        <f t="shared" si="194"/>
        <v>89.722659358874125</v>
      </c>
      <c r="I125" s="157">
        <f t="shared" si="194"/>
        <v>83.451305574209925</v>
      </c>
      <c r="J125" s="157">
        <f t="shared" si="194"/>
        <v>87.400529320353698</v>
      </c>
      <c r="K125" s="157">
        <f t="shared" si="194"/>
        <v>89.857172688920812</v>
      </c>
      <c r="L125" s="157">
        <f t="shared" si="194"/>
        <v>95.056697662654145</v>
      </c>
      <c r="M125" s="157">
        <f t="shared" si="194"/>
        <v>90.383952586100591</v>
      </c>
      <c r="N125" s="157">
        <f t="shared" si="194"/>
        <v>85.481465310350089</v>
      </c>
      <c r="O125" s="157">
        <f t="shared" si="194"/>
        <v>85.898435672427027</v>
      </c>
      <c r="P125" s="157">
        <f t="shared" si="194"/>
        <v>70.040510108597019</v>
      </c>
      <c r="Q125" s="157">
        <f t="shared" si="194"/>
        <v>75.367489573868909</v>
      </c>
    </row>
    <row r="126" spans="1:17" ht="12" customHeight="1" x14ac:dyDescent="0.25">
      <c r="A126" s="23" t="s">
        <v>149</v>
      </c>
      <c r="B126" s="156">
        <v>77.20705429813178</v>
      </c>
      <c r="C126" s="156">
        <v>92.114015587001973</v>
      </c>
      <c r="D126" s="156">
        <v>88.905833674230522</v>
      </c>
      <c r="E126" s="156">
        <v>99.053031416246739</v>
      </c>
      <c r="F126" s="156">
        <v>96.353893110824416</v>
      </c>
      <c r="G126" s="156">
        <v>101.31545103266613</v>
      </c>
      <c r="H126" s="156">
        <v>89.07361354613343</v>
      </c>
      <c r="I126" s="156">
        <v>83.148652067348593</v>
      </c>
      <c r="J126" s="156">
        <v>86.692131962269244</v>
      </c>
      <c r="K126" s="156">
        <v>89.37184945836178</v>
      </c>
      <c r="L126" s="156">
        <v>94.493821010576809</v>
      </c>
      <c r="M126" s="156">
        <v>89.866461336421978</v>
      </c>
      <c r="N126" s="156">
        <v>84.891199594543011</v>
      </c>
      <c r="O126" s="156">
        <v>85.361253256485625</v>
      </c>
      <c r="P126" s="156">
        <v>69.544752104047276</v>
      </c>
      <c r="Q126" s="156">
        <v>74.736420543359998</v>
      </c>
    </row>
    <row r="127" spans="1:17" ht="12" customHeight="1" x14ac:dyDescent="0.25">
      <c r="A127" s="23" t="s">
        <v>60</v>
      </c>
      <c r="B127" s="156">
        <v>0.72171677730589379</v>
      </c>
      <c r="C127" s="156">
        <v>0.58354751761648127</v>
      </c>
      <c r="D127" s="156">
        <v>0.76149178556425434</v>
      </c>
      <c r="E127" s="156">
        <v>0.12903389161274303</v>
      </c>
      <c r="F127" s="156">
        <v>0.39831803558416534</v>
      </c>
      <c r="G127" s="156">
        <v>0.54063050573864313</v>
      </c>
      <c r="H127" s="156">
        <v>0.64904581274069262</v>
      </c>
      <c r="I127" s="156">
        <v>0.30265350686133569</v>
      </c>
      <c r="J127" s="156">
        <v>0.70839735808446092</v>
      </c>
      <c r="K127" s="156">
        <v>0.48532323055902621</v>
      </c>
      <c r="L127" s="156">
        <v>0.56287665207734094</v>
      </c>
      <c r="M127" s="156">
        <v>0.51749124967861715</v>
      </c>
      <c r="N127" s="156">
        <v>0.59026571580707399</v>
      </c>
      <c r="O127" s="156">
        <v>0.53718241594140681</v>
      </c>
      <c r="P127" s="156">
        <v>0.49575800454973834</v>
      </c>
      <c r="Q127" s="156">
        <v>0.63106903050890895</v>
      </c>
    </row>
    <row r="128" spans="1:17" ht="12.95" customHeight="1" x14ac:dyDescent="0.25">
      <c r="A128" s="158" t="s">
        <v>112</v>
      </c>
      <c r="B128" s="157">
        <f t="shared" ref="B128:Q128" si="195">B129</f>
        <v>3.3480353559473954</v>
      </c>
      <c r="C128" s="157">
        <f t="shared" si="195"/>
        <v>5.025159977495302</v>
      </c>
      <c r="D128" s="157">
        <f t="shared" si="195"/>
        <v>6.9740586923202947</v>
      </c>
      <c r="E128" s="157">
        <f t="shared" si="195"/>
        <v>8.485890368572468</v>
      </c>
      <c r="F128" s="157">
        <f t="shared" si="195"/>
        <v>9.7523023708050474</v>
      </c>
      <c r="G128" s="157">
        <f t="shared" si="195"/>
        <v>10.840890253299399</v>
      </c>
      <c r="H128" s="157">
        <f t="shared" si="195"/>
        <v>11.94273676753985</v>
      </c>
      <c r="I128" s="157">
        <f t="shared" si="195"/>
        <v>13.077816037260426</v>
      </c>
      <c r="J128" s="157">
        <f t="shared" si="195"/>
        <v>14.397292196375108</v>
      </c>
      <c r="K128" s="157">
        <f t="shared" si="195"/>
        <v>16.044972531185465</v>
      </c>
      <c r="L128" s="157">
        <f t="shared" si="195"/>
        <v>17.358640674365404</v>
      </c>
      <c r="M128" s="157">
        <f t="shared" si="195"/>
        <v>17.105762945188658</v>
      </c>
      <c r="N128" s="157">
        <f t="shared" si="195"/>
        <v>16.060010028177853</v>
      </c>
      <c r="O128" s="157">
        <f t="shared" si="195"/>
        <v>16.302785958446613</v>
      </c>
      <c r="P128" s="157">
        <f t="shared" si="195"/>
        <v>16.143419551904607</v>
      </c>
      <c r="Q128" s="157">
        <f t="shared" si="195"/>
        <v>16.514701997347309</v>
      </c>
    </row>
    <row r="129" spans="1:17" ht="12" customHeight="1" x14ac:dyDescent="0.25">
      <c r="A129" s="23" t="s">
        <v>60</v>
      </c>
      <c r="B129" s="156">
        <v>3.3480353559473954</v>
      </c>
      <c r="C129" s="156">
        <v>5.025159977495302</v>
      </c>
      <c r="D129" s="156">
        <v>6.9740586923202947</v>
      </c>
      <c r="E129" s="156">
        <v>8.485890368572468</v>
      </c>
      <c r="F129" s="156">
        <v>9.7523023708050474</v>
      </c>
      <c r="G129" s="156">
        <v>10.840890253299399</v>
      </c>
      <c r="H129" s="156">
        <v>11.94273676753985</v>
      </c>
      <c r="I129" s="156">
        <v>13.077816037260426</v>
      </c>
      <c r="J129" s="156">
        <v>14.397292196375108</v>
      </c>
      <c r="K129" s="156">
        <v>16.044972531185465</v>
      </c>
      <c r="L129" s="156">
        <v>17.358640674365404</v>
      </c>
      <c r="M129" s="156">
        <v>17.105762945188658</v>
      </c>
      <c r="N129" s="156">
        <v>16.060010028177853</v>
      </c>
      <c r="O129" s="156">
        <v>16.302785958446613</v>
      </c>
      <c r="P129" s="156">
        <v>16.143419551904607</v>
      </c>
      <c r="Q129" s="156">
        <v>16.514701997347309</v>
      </c>
    </row>
    <row r="130" spans="1:17" ht="12" customHeight="1" x14ac:dyDescent="0.25">
      <c r="A130" s="158" t="s">
        <v>63</v>
      </c>
      <c r="B130" s="157">
        <f>SUM(B131:B132,B135:B136)</f>
        <v>19.433469765751617</v>
      </c>
      <c r="C130" s="157">
        <f t="shared" ref="C130:Q130" si="196">SUM(C131:C132,C135:C136)</f>
        <v>19.90717954282162</v>
      </c>
      <c r="D130" s="157">
        <f t="shared" si="196"/>
        <v>20.712179865934921</v>
      </c>
      <c r="E130" s="157">
        <f t="shared" si="196"/>
        <v>21.013857900425744</v>
      </c>
      <c r="F130" s="157">
        <f t="shared" si="196"/>
        <v>21.337091210959464</v>
      </c>
      <c r="G130" s="157">
        <f t="shared" si="196"/>
        <v>21.524167795418908</v>
      </c>
      <c r="H130" s="157">
        <f t="shared" si="196"/>
        <v>21.093498115724518</v>
      </c>
      <c r="I130" s="157">
        <f t="shared" si="196"/>
        <v>21.182427200225369</v>
      </c>
      <c r="J130" s="157">
        <f t="shared" si="196"/>
        <v>21.617103750972877</v>
      </c>
      <c r="K130" s="157">
        <f t="shared" si="196"/>
        <v>21.750058653558401</v>
      </c>
      <c r="L130" s="157">
        <f t="shared" si="196"/>
        <v>22.10235022600267</v>
      </c>
      <c r="M130" s="157">
        <f t="shared" si="196"/>
        <v>21.453330869795039</v>
      </c>
      <c r="N130" s="157">
        <f t="shared" si="196"/>
        <v>20.469296024461446</v>
      </c>
      <c r="O130" s="157">
        <f t="shared" si="196"/>
        <v>20.600770819235059</v>
      </c>
      <c r="P130" s="157">
        <f t="shared" si="196"/>
        <v>19.195469248796371</v>
      </c>
      <c r="Q130" s="157">
        <f t="shared" si="196"/>
        <v>18.249545700396585</v>
      </c>
    </row>
    <row r="131" spans="1:17" ht="12" customHeight="1" x14ac:dyDescent="0.25">
      <c r="A131" s="167" t="s">
        <v>148</v>
      </c>
      <c r="B131" s="132">
        <v>16.478583432314736</v>
      </c>
      <c r="C131" s="132">
        <v>17.021898722091887</v>
      </c>
      <c r="D131" s="132">
        <v>17.789528025416516</v>
      </c>
      <c r="E131" s="132">
        <v>18.153596165153711</v>
      </c>
      <c r="F131" s="132">
        <v>18.438057055964361</v>
      </c>
      <c r="G131" s="132">
        <v>18.813097101347218</v>
      </c>
      <c r="H131" s="132">
        <v>18.242217396994061</v>
      </c>
      <c r="I131" s="132">
        <v>18.659634289922643</v>
      </c>
      <c r="J131" s="132">
        <v>19.175448338049151</v>
      </c>
      <c r="K131" s="132">
        <v>19.362817629638709</v>
      </c>
      <c r="L131" s="132">
        <v>19.938951250302456</v>
      </c>
      <c r="M131" s="132">
        <v>19.369820926397978</v>
      </c>
      <c r="N131" s="132">
        <v>18.010360326871034</v>
      </c>
      <c r="O131" s="132">
        <v>18.040459909491386</v>
      </c>
      <c r="P131" s="132">
        <v>16.095843399499731</v>
      </c>
      <c r="Q131" s="132">
        <v>15.003285640888075</v>
      </c>
    </row>
    <row r="132" spans="1:17" ht="12" customHeight="1" x14ac:dyDescent="0.25">
      <c r="A132" s="167" t="s">
        <v>147</v>
      </c>
      <c r="B132" s="132">
        <f>SUM(B133:B134)</f>
        <v>0.28440423659468872</v>
      </c>
      <c r="C132" s="132">
        <f t="shared" ref="C132:Q132" si="197">SUM(C133:C134)</f>
        <v>0.32266192407044775</v>
      </c>
      <c r="D132" s="132">
        <f t="shared" si="197"/>
        <v>0.37322043033478264</v>
      </c>
      <c r="E132" s="132">
        <f t="shared" si="197"/>
        <v>0.45055336341937513</v>
      </c>
      <c r="F132" s="132">
        <f t="shared" si="197"/>
        <v>0.52875463574385917</v>
      </c>
      <c r="G132" s="132">
        <f t="shared" si="197"/>
        <v>0.6124898644151564</v>
      </c>
      <c r="H132" s="132">
        <f t="shared" si="197"/>
        <v>0.70822989836739314</v>
      </c>
      <c r="I132" s="132">
        <f t="shared" si="197"/>
        <v>0.85639527933437742</v>
      </c>
      <c r="J132" s="132">
        <f t="shared" si="197"/>
        <v>1.0991453174226011</v>
      </c>
      <c r="K132" s="132">
        <f t="shared" si="197"/>
        <v>1.2799629495430147</v>
      </c>
      <c r="L132" s="132">
        <f t="shared" si="197"/>
        <v>1.4596508370095591</v>
      </c>
      <c r="M132" s="132">
        <f t="shared" si="197"/>
        <v>1.7263081170008401</v>
      </c>
      <c r="N132" s="132">
        <f t="shared" si="197"/>
        <v>1.9959373140140233</v>
      </c>
      <c r="O132" s="132">
        <f t="shared" si="197"/>
        <v>2.3532126509171594</v>
      </c>
      <c r="P132" s="132">
        <f t="shared" si="197"/>
        <v>2.5284563319525075</v>
      </c>
      <c r="Q132" s="132">
        <f t="shared" si="197"/>
        <v>2.629905181756961</v>
      </c>
    </row>
    <row r="133" spans="1:17" ht="12" customHeight="1" x14ac:dyDescent="0.25">
      <c r="A133" s="166" t="s">
        <v>61</v>
      </c>
      <c r="B133" s="165">
        <v>0.18486134958790196</v>
      </c>
      <c r="C133" s="165">
        <v>0.20968379731778372</v>
      </c>
      <c r="D133" s="165">
        <v>0.24235829792034355</v>
      </c>
      <c r="E133" s="165">
        <v>0.29249393073139679</v>
      </c>
      <c r="F133" s="165">
        <v>0.34315517806421558</v>
      </c>
      <c r="G133" s="165">
        <v>0.3988754384902306</v>
      </c>
      <c r="H133" s="165">
        <v>0.45798012138255823</v>
      </c>
      <c r="I133" s="165">
        <v>0.55567878487778188</v>
      </c>
      <c r="J133" s="165">
        <v>0.71336814496352108</v>
      </c>
      <c r="K133" s="165">
        <v>0.83032425256145548</v>
      </c>
      <c r="L133" s="165">
        <v>0.94628701634639345</v>
      </c>
      <c r="M133" s="165">
        <v>1.1202656766389802</v>
      </c>
      <c r="N133" s="165">
        <v>1.2885856406920446</v>
      </c>
      <c r="O133" s="165">
        <v>1.5357804753667335</v>
      </c>
      <c r="P133" s="165">
        <v>1.6428183466194768</v>
      </c>
      <c r="Q133" s="165">
        <v>1.708448963814154</v>
      </c>
    </row>
    <row r="134" spans="1:17" ht="12" customHeight="1" x14ac:dyDescent="0.25">
      <c r="A134" s="147" t="s">
        <v>59</v>
      </c>
      <c r="B134" s="164">
        <v>9.9542887006786734E-2</v>
      </c>
      <c r="C134" s="164">
        <v>0.11297812675266404</v>
      </c>
      <c r="D134" s="164">
        <v>0.13086213241443909</v>
      </c>
      <c r="E134" s="164">
        <v>0.15805943268797834</v>
      </c>
      <c r="F134" s="164">
        <v>0.18559945767964359</v>
      </c>
      <c r="G134" s="164">
        <v>0.2136144259249258</v>
      </c>
      <c r="H134" s="164">
        <v>0.25024977698483497</v>
      </c>
      <c r="I134" s="164">
        <v>0.30071649445659548</v>
      </c>
      <c r="J134" s="164">
        <v>0.38577717245908011</v>
      </c>
      <c r="K134" s="164">
        <v>0.44963869698155934</v>
      </c>
      <c r="L134" s="164">
        <v>0.51336382066316566</v>
      </c>
      <c r="M134" s="164">
        <v>0.60604244036185984</v>
      </c>
      <c r="N134" s="164">
        <v>0.70735167332197868</v>
      </c>
      <c r="O134" s="164">
        <v>0.81743217555042613</v>
      </c>
      <c r="P134" s="164">
        <v>0.88563798533303073</v>
      </c>
      <c r="Q134" s="164">
        <v>0.92145621794280697</v>
      </c>
    </row>
    <row r="135" spans="1:17" ht="12" customHeight="1" x14ac:dyDescent="0.25">
      <c r="A135" s="163" t="s">
        <v>142</v>
      </c>
      <c r="B135" s="162">
        <v>2.626500941035629</v>
      </c>
      <c r="C135" s="162">
        <v>2.5163091548507812</v>
      </c>
      <c r="D135" s="162">
        <v>2.4988592289848039</v>
      </c>
      <c r="E135" s="162">
        <v>2.351890859953305</v>
      </c>
      <c r="F135" s="162">
        <v>2.3057199080151385</v>
      </c>
      <c r="G135" s="162">
        <v>2.0346142413365134</v>
      </c>
      <c r="H135" s="162">
        <v>2.066821450373137</v>
      </c>
      <c r="I135" s="162">
        <v>1.5966793638215773</v>
      </c>
      <c r="J135" s="162">
        <v>1.2748880712841593</v>
      </c>
      <c r="K135" s="162">
        <v>1.0429965679583679</v>
      </c>
      <c r="L135" s="162">
        <v>0.65902856797743559</v>
      </c>
      <c r="M135" s="162">
        <v>0.32997561412716181</v>
      </c>
      <c r="N135" s="162">
        <v>0.42015039371426949</v>
      </c>
      <c r="O135" s="162">
        <v>0.18465459993630007</v>
      </c>
      <c r="P135" s="162">
        <v>0.4985667760374769</v>
      </c>
      <c r="Q135" s="162">
        <v>0.53063491642886929</v>
      </c>
    </row>
    <row r="136" spans="1:17" ht="12" customHeight="1" x14ac:dyDescent="0.25">
      <c r="A136" s="161" t="s">
        <v>141</v>
      </c>
      <c r="B136" s="160">
        <f t="shared" ref="B136" si="198">SUM(B137:B138)</f>
        <v>4.398115580656152E-2</v>
      </c>
      <c r="C136" s="160">
        <f t="shared" ref="C136" si="199">SUM(C137:C138)</f>
        <v>4.6309741808504216E-2</v>
      </c>
      <c r="D136" s="160">
        <f t="shared" ref="D136" si="200">SUM(D137:D138)</f>
        <v>5.0572181198815222E-2</v>
      </c>
      <c r="E136" s="160">
        <f t="shared" ref="E136" si="201">SUM(E137:E138)</f>
        <v>5.7817511899353843E-2</v>
      </c>
      <c r="F136" s="160">
        <f t="shared" ref="F136" si="202">SUM(F137:F138)</f>
        <v>6.455961123610493E-2</v>
      </c>
      <c r="G136" s="160">
        <f t="shared" ref="G136" si="203">SUM(G137:G138)</f>
        <v>6.3966588320022416E-2</v>
      </c>
      <c r="H136" s="160">
        <f t="shared" ref="H136" si="204">SUM(H137:H138)</f>
        <v>7.6229369989928103E-2</v>
      </c>
      <c r="I136" s="160">
        <f t="shared" ref="I136" si="205">SUM(I137:I138)</f>
        <v>6.9718267146767987E-2</v>
      </c>
      <c r="J136" s="160">
        <f t="shared" ref="J136" si="206">SUM(J137:J138)</f>
        <v>6.7622024216967169E-2</v>
      </c>
      <c r="K136" s="160">
        <f t="shared" ref="K136" si="207">SUM(K137:K138)</f>
        <v>6.4281506418308806E-2</v>
      </c>
      <c r="L136" s="160">
        <f t="shared" ref="L136" si="208">SUM(L137:L138)</f>
        <v>4.4719570713221066E-2</v>
      </c>
      <c r="M136" s="160">
        <f t="shared" ref="M136" si="209">SUM(M137:M138)</f>
        <v>2.7226212269059507E-2</v>
      </c>
      <c r="N136" s="160">
        <f t="shared" ref="N136" si="210">SUM(N137:N138)</f>
        <v>4.2847989862118741E-2</v>
      </c>
      <c r="O136" s="160">
        <f t="shared" ref="O136" si="211">SUM(O137:O138)</f>
        <v>2.2443658890210882E-2</v>
      </c>
      <c r="P136" s="160">
        <f t="shared" ref="P136" si="212">SUM(P137:P138)</f>
        <v>7.2602741306651716E-2</v>
      </c>
      <c r="Q136" s="160">
        <f t="shared" ref="Q136" si="213">SUM(Q137:Q138)</f>
        <v>8.5719961322676244E-2</v>
      </c>
    </row>
    <row r="137" spans="1:17" ht="12" customHeight="1" x14ac:dyDescent="0.25">
      <c r="A137" s="148" t="s">
        <v>60</v>
      </c>
      <c r="B137" s="156">
        <v>2.9469107633926982E-2</v>
      </c>
      <c r="C137" s="156">
        <v>3.1054553922918126E-2</v>
      </c>
      <c r="D137" s="156">
        <v>3.4132450176099366E-2</v>
      </c>
      <c r="E137" s="156">
        <v>3.8347115681433987E-2</v>
      </c>
      <c r="F137" s="156">
        <v>4.3399433045130692E-2</v>
      </c>
      <c r="G137" s="156">
        <v>4.3263016242153708E-2</v>
      </c>
      <c r="H137" s="156">
        <v>5.2288245993496338E-2</v>
      </c>
      <c r="I137" s="156">
        <v>4.7080059137114168E-2</v>
      </c>
      <c r="J137" s="156">
        <v>4.6706101362673322E-2</v>
      </c>
      <c r="K137" s="156">
        <v>4.3938506598166824E-2</v>
      </c>
      <c r="L137" s="156">
        <v>3.070740620556206E-2</v>
      </c>
      <c r="M137" s="156">
        <v>1.8683566946002695E-2</v>
      </c>
      <c r="N137" s="156">
        <v>2.9734034197996695E-2</v>
      </c>
      <c r="O137" s="156">
        <v>1.5483807795524393E-2</v>
      </c>
      <c r="P137" s="156">
        <v>5.0092662616331773E-2</v>
      </c>
      <c r="Q137" s="156">
        <v>5.962805649270108E-2</v>
      </c>
    </row>
    <row r="138" spans="1:17" ht="12" customHeight="1" x14ac:dyDescent="0.25">
      <c r="A138" s="148" t="s">
        <v>59</v>
      </c>
      <c r="B138" s="156">
        <v>1.4512048172634538E-2</v>
      </c>
      <c r="C138" s="156">
        <v>1.525518788558609E-2</v>
      </c>
      <c r="D138" s="156">
        <v>1.643973102271586E-2</v>
      </c>
      <c r="E138" s="156">
        <v>1.9470396217919857E-2</v>
      </c>
      <c r="F138" s="156">
        <v>2.1160178190974238E-2</v>
      </c>
      <c r="G138" s="156">
        <v>2.0703572077868708E-2</v>
      </c>
      <c r="H138" s="156">
        <v>2.3941123996431758E-2</v>
      </c>
      <c r="I138" s="156">
        <v>2.2638208009653823E-2</v>
      </c>
      <c r="J138" s="156">
        <v>2.0915922854293844E-2</v>
      </c>
      <c r="K138" s="156">
        <v>2.0342999820141983E-2</v>
      </c>
      <c r="L138" s="156">
        <v>1.4012164507659009E-2</v>
      </c>
      <c r="M138" s="156">
        <v>8.542645323056812E-3</v>
      </c>
      <c r="N138" s="156">
        <v>1.3113955664122042E-2</v>
      </c>
      <c r="O138" s="156">
        <v>6.9598510946864874E-3</v>
      </c>
      <c r="P138" s="156">
        <v>2.2510078690319943E-2</v>
      </c>
      <c r="Q138" s="156">
        <v>2.6091904829975168E-2</v>
      </c>
    </row>
    <row r="139" spans="1:17" ht="12" customHeight="1" x14ac:dyDescent="0.25">
      <c r="A139" s="158" t="s">
        <v>62</v>
      </c>
      <c r="B139" s="157">
        <f>SUM(B140:B141)</f>
        <v>14.182585890105505</v>
      </c>
      <c r="C139" s="157">
        <f t="shared" ref="C139:Q139" si="214">SUM(C140:C141)</f>
        <v>14.382945143099294</v>
      </c>
      <c r="D139" s="157">
        <f t="shared" si="214"/>
        <v>14.571498728001098</v>
      </c>
      <c r="E139" s="157">
        <f t="shared" si="214"/>
        <v>13.818891796090742</v>
      </c>
      <c r="F139" s="157">
        <f t="shared" si="214"/>
        <v>14.274769217455976</v>
      </c>
      <c r="G139" s="157">
        <f t="shared" si="214"/>
        <v>14.595720144817339</v>
      </c>
      <c r="H139" s="157">
        <f t="shared" si="214"/>
        <v>14.861906807110474</v>
      </c>
      <c r="I139" s="157">
        <f t="shared" si="214"/>
        <v>14.519510294848711</v>
      </c>
      <c r="J139" s="157">
        <f t="shared" si="214"/>
        <v>15.319099002541313</v>
      </c>
      <c r="K139" s="157">
        <f t="shared" si="214"/>
        <v>15.153014602992885</v>
      </c>
      <c r="L139" s="157">
        <f t="shared" si="214"/>
        <v>15.232592395946762</v>
      </c>
      <c r="M139" s="157">
        <f t="shared" si="214"/>
        <v>15.261545936644126</v>
      </c>
      <c r="N139" s="157">
        <f t="shared" si="214"/>
        <v>15.623862580690155</v>
      </c>
      <c r="O139" s="157">
        <f t="shared" si="214"/>
        <v>14.805174469614965</v>
      </c>
      <c r="P139" s="157">
        <f t="shared" si="214"/>
        <v>13.928423298925324</v>
      </c>
      <c r="Q139" s="157">
        <f t="shared" si="214"/>
        <v>13.460726250797224</v>
      </c>
    </row>
    <row r="140" spans="1:17" ht="12" customHeight="1" x14ac:dyDescent="0.25">
      <c r="A140" s="23" t="s">
        <v>57</v>
      </c>
      <c r="B140" s="156">
        <v>1.9003303268452469</v>
      </c>
      <c r="C140" s="156">
        <v>2.0859764252896524</v>
      </c>
      <c r="D140" s="156">
        <v>2.2068516880281681</v>
      </c>
      <c r="E140" s="156">
        <v>2.2952834029730016</v>
      </c>
      <c r="F140" s="156">
        <v>2.5028737259141338</v>
      </c>
      <c r="G140" s="156">
        <v>2.4569821356615087</v>
      </c>
      <c r="H140" s="156">
        <v>2.6360253383034506</v>
      </c>
      <c r="I140" s="156">
        <v>2.5012930511311571</v>
      </c>
      <c r="J140" s="156">
        <v>3.4538861564880494</v>
      </c>
      <c r="K140" s="156">
        <v>3.8562931163812704</v>
      </c>
      <c r="L140" s="156">
        <v>3.3881413063316743</v>
      </c>
      <c r="M140" s="156">
        <v>2.868736193236102</v>
      </c>
      <c r="N140" s="156">
        <v>2.5137986459563981</v>
      </c>
      <c r="O140" s="156">
        <v>2.3113148269229224</v>
      </c>
      <c r="P140" s="156">
        <v>1.8609911198746596</v>
      </c>
      <c r="Q140" s="156">
        <v>1.8208261834519626</v>
      </c>
    </row>
    <row r="141" spans="1:17" ht="12" customHeight="1" x14ac:dyDescent="0.25">
      <c r="A141" s="29" t="s">
        <v>140</v>
      </c>
      <c r="B141" s="57">
        <v>12.282255563260259</v>
      </c>
      <c r="C141" s="57">
        <v>12.296968717809641</v>
      </c>
      <c r="D141" s="57">
        <v>12.36464703997293</v>
      </c>
      <c r="E141" s="57">
        <v>11.52360839311774</v>
      </c>
      <c r="F141" s="57">
        <v>11.771895491541843</v>
      </c>
      <c r="G141" s="57">
        <v>12.13873800915583</v>
      </c>
      <c r="H141" s="57">
        <v>12.225881468807023</v>
      </c>
      <c r="I141" s="57">
        <v>12.018217243717555</v>
      </c>
      <c r="J141" s="57">
        <v>11.865212846053263</v>
      </c>
      <c r="K141" s="57">
        <v>11.296721486611615</v>
      </c>
      <c r="L141" s="57">
        <v>11.844451089615088</v>
      </c>
      <c r="M141" s="57">
        <v>12.392809743408023</v>
      </c>
      <c r="N141" s="57">
        <v>13.110063934733756</v>
      </c>
      <c r="O141" s="57">
        <v>12.493859642692042</v>
      </c>
      <c r="P141" s="57">
        <v>12.067432179050664</v>
      </c>
      <c r="Q141" s="57">
        <v>11.639900067345261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0.33285973782087142</v>
      </c>
      <c r="C143" s="168">
        <f t="shared" ref="C143" si="216">SUM(C144,C146,C148,C157)</f>
        <v>0.38489439892525207</v>
      </c>
      <c r="D143" s="168">
        <f t="shared" ref="D143" si="217">SUM(D144,D146,D148,D157)</f>
        <v>0.6370942752536245</v>
      </c>
      <c r="E143" s="168">
        <f t="shared" ref="E143" si="218">SUM(E144,E146,E148,E157)</f>
        <v>1.7664562038092637</v>
      </c>
      <c r="F143" s="168">
        <f t="shared" ref="F143" si="219">SUM(F144,F146,F148,F157)</f>
        <v>2.2169991008212717</v>
      </c>
      <c r="G143" s="168">
        <f t="shared" ref="G143" si="220">SUM(G144,G146,G148,G157)</f>
        <v>3.2774172466106917</v>
      </c>
      <c r="H143" s="168">
        <f t="shared" ref="H143" si="221">SUM(H144,H146,H148,H157)</f>
        <v>4.5653032075174957</v>
      </c>
      <c r="I143" s="168">
        <f t="shared" ref="I143" si="222">SUM(I144,I146,I148,I157)</f>
        <v>6.4849143297628977</v>
      </c>
      <c r="J143" s="168">
        <f t="shared" ref="J143" si="223">SUM(J144,J146,J148,J157)</f>
        <v>9.4871584931806865</v>
      </c>
      <c r="K143" s="168">
        <f t="shared" ref="K143" si="224">SUM(K144,K146,K148,K157)</f>
        <v>11.221374666460957</v>
      </c>
      <c r="L143" s="168">
        <f t="shared" ref="L143" si="225">SUM(L144,L146,L148,L157)</f>
        <v>14.600906994540058</v>
      </c>
      <c r="M143" s="168">
        <f t="shared" ref="M143" si="226">SUM(M144,M146,M148,M157)</f>
        <v>15.01319247626974</v>
      </c>
      <c r="N143" s="168">
        <f t="shared" ref="N143" si="227">SUM(N144,N146,N148,N157)</f>
        <v>18.443191091710137</v>
      </c>
      <c r="O143" s="168">
        <f t="shared" ref="O143" si="228">SUM(O144,O146,O148,O157)</f>
        <v>19.357932976984927</v>
      </c>
      <c r="P143" s="168">
        <f t="shared" ref="P143" si="229">SUM(P144,P146,P148,P157)</f>
        <v>18.336087651252846</v>
      </c>
      <c r="Q143" s="168">
        <f t="shared" ref="Q143" si="230">SUM(Q144,Q146,Q148,Q157)</f>
        <v>25.81862152933839</v>
      </c>
    </row>
    <row r="144" spans="1:17" ht="12.95" customHeight="1" x14ac:dyDescent="0.25">
      <c r="A144" s="158" t="s">
        <v>65</v>
      </c>
      <c r="B144" s="157">
        <f t="shared" ref="B144:Q144" si="231">B145</f>
        <v>0.20547770874179255</v>
      </c>
      <c r="C144" s="157">
        <f t="shared" si="231"/>
        <v>0.25003330872489354</v>
      </c>
      <c r="D144" s="157">
        <f t="shared" si="231"/>
        <v>0.40571325121048496</v>
      </c>
      <c r="E144" s="157">
        <f t="shared" si="231"/>
        <v>1.1742647339284331</v>
      </c>
      <c r="F144" s="157">
        <f t="shared" si="231"/>
        <v>1.4512951494323822</v>
      </c>
      <c r="G144" s="157">
        <f t="shared" si="231"/>
        <v>2.1700483127783214</v>
      </c>
      <c r="H144" s="157">
        <f t="shared" si="231"/>
        <v>2.9128206309917277</v>
      </c>
      <c r="I144" s="157">
        <f t="shared" si="231"/>
        <v>4.0521081271647637</v>
      </c>
      <c r="J144" s="157">
        <f t="shared" si="231"/>
        <v>5.8970274100608275</v>
      </c>
      <c r="K144" s="157">
        <f t="shared" si="231"/>
        <v>7.0626810346497928</v>
      </c>
      <c r="L144" s="157">
        <f t="shared" si="231"/>
        <v>9.3360470268441222</v>
      </c>
      <c r="M144" s="157">
        <f t="shared" si="231"/>
        <v>9.477672518674531</v>
      </c>
      <c r="N144" s="157">
        <f t="shared" si="231"/>
        <v>11.599589328151531</v>
      </c>
      <c r="O144" s="157">
        <f t="shared" si="231"/>
        <v>12.162686290562675</v>
      </c>
      <c r="P144" s="157">
        <f t="shared" si="231"/>
        <v>10.945335251154217</v>
      </c>
      <c r="Q144" s="157">
        <f t="shared" si="231"/>
        <v>15.968261630280603</v>
      </c>
    </row>
    <row r="145" spans="1:17" ht="12" customHeight="1" x14ac:dyDescent="0.25">
      <c r="A145" s="23" t="s">
        <v>60</v>
      </c>
      <c r="B145" s="156">
        <v>0.20547770874179255</v>
      </c>
      <c r="C145" s="156">
        <v>0.25003330872489354</v>
      </c>
      <c r="D145" s="156">
        <v>0.40571325121048496</v>
      </c>
      <c r="E145" s="156">
        <v>1.1742647339284331</v>
      </c>
      <c r="F145" s="156">
        <v>1.4512951494323822</v>
      </c>
      <c r="G145" s="156">
        <v>2.1700483127783214</v>
      </c>
      <c r="H145" s="156">
        <v>2.9128206309917277</v>
      </c>
      <c r="I145" s="156">
        <v>4.0521081271647637</v>
      </c>
      <c r="J145" s="156">
        <v>5.8970274100608275</v>
      </c>
      <c r="K145" s="156">
        <v>7.0626810346497928</v>
      </c>
      <c r="L145" s="156">
        <v>9.3360470268441222</v>
      </c>
      <c r="M145" s="156">
        <v>9.477672518674531</v>
      </c>
      <c r="N145" s="156">
        <v>11.599589328151531</v>
      </c>
      <c r="O145" s="156">
        <v>12.162686290562675</v>
      </c>
      <c r="P145" s="156">
        <v>10.945335251154217</v>
      </c>
      <c r="Q145" s="156">
        <v>15.968261630280603</v>
      </c>
    </row>
    <row r="146" spans="1:17" ht="12.95" customHeight="1" x14ac:dyDescent="0.25">
      <c r="A146" s="158" t="s">
        <v>112</v>
      </c>
      <c r="B146" s="157">
        <f t="shared" ref="B146:Q146" si="232">B147</f>
        <v>4.4850445407987667E-2</v>
      </c>
      <c r="C146" s="157">
        <f t="shared" si="232"/>
        <v>4.7523849416299162E-2</v>
      </c>
      <c r="D146" s="157">
        <f t="shared" si="232"/>
        <v>7.831387271773696E-2</v>
      </c>
      <c r="E146" s="157">
        <f t="shared" si="232"/>
        <v>0.20543799147607442</v>
      </c>
      <c r="F146" s="157">
        <f t="shared" si="232"/>
        <v>0.25977561480034533</v>
      </c>
      <c r="G146" s="157">
        <f t="shared" si="232"/>
        <v>0.37244829186214179</v>
      </c>
      <c r="H146" s="157">
        <f t="shared" si="232"/>
        <v>0.55046370066974548</v>
      </c>
      <c r="I146" s="157">
        <f t="shared" si="232"/>
        <v>0.83569340567977113</v>
      </c>
      <c r="J146" s="157">
        <f t="shared" si="232"/>
        <v>1.1926818530462697</v>
      </c>
      <c r="K146" s="157">
        <f t="shared" si="232"/>
        <v>1.4297874816301761</v>
      </c>
      <c r="L146" s="157">
        <f t="shared" si="232"/>
        <v>1.8010962101247636</v>
      </c>
      <c r="M146" s="157">
        <f t="shared" si="232"/>
        <v>1.9021232519043823</v>
      </c>
      <c r="N146" s="157">
        <f t="shared" si="232"/>
        <v>2.2512354856442869</v>
      </c>
      <c r="O146" s="157">
        <f t="shared" si="232"/>
        <v>2.4602700034627341</v>
      </c>
      <c r="P146" s="157">
        <f t="shared" si="232"/>
        <v>2.6107797654438532</v>
      </c>
      <c r="Q146" s="157">
        <f t="shared" si="232"/>
        <v>3.5902411991765519</v>
      </c>
    </row>
    <row r="147" spans="1:17" ht="12" customHeight="1" x14ac:dyDescent="0.25">
      <c r="A147" s="23" t="s">
        <v>60</v>
      </c>
      <c r="B147" s="156">
        <v>4.4850445407987667E-2</v>
      </c>
      <c r="C147" s="156">
        <v>4.7523849416299162E-2</v>
      </c>
      <c r="D147" s="156">
        <v>7.831387271773696E-2</v>
      </c>
      <c r="E147" s="156">
        <v>0.20543799147607442</v>
      </c>
      <c r="F147" s="156">
        <v>0.25977561480034533</v>
      </c>
      <c r="G147" s="156">
        <v>0.37244829186214179</v>
      </c>
      <c r="H147" s="156">
        <v>0.55046370066974548</v>
      </c>
      <c r="I147" s="156">
        <v>0.83569340567977113</v>
      </c>
      <c r="J147" s="156">
        <v>1.1926818530462697</v>
      </c>
      <c r="K147" s="156">
        <v>1.4297874816301761</v>
      </c>
      <c r="L147" s="156">
        <v>1.8010962101247636</v>
      </c>
      <c r="M147" s="156">
        <v>1.9021232519043823</v>
      </c>
      <c r="N147" s="156">
        <v>2.2512354856442869</v>
      </c>
      <c r="O147" s="156">
        <v>2.4602700034627341</v>
      </c>
      <c r="P147" s="156">
        <v>2.6107797654438532</v>
      </c>
      <c r="Q147" s="156">
        <v>3.5902411991765519</v>
      </c>
    </row>
    <row r="148" spans="1:17" ht="12" customHeight="1" x14ac:dyDescent="0.25">
      <c r="A148" s="158" t="s">
        <v>63</v>
      </c>
      <c r="B148" s="157">
        <f t="shared" ref="B148" si="233">SUM(B149:B150,B153:B154)</f>
        <v>4.9202583997132468E-2</v>
      </c>
      <c r="C148" s="157">
        <f t="shared" ref="C148" si="234">SUM(C149:C150,C153:C154)</f>
        <v>5.2391844516956255E-2</v>
      </c>
      <c r="D148" s="157">
        <f t="shared" ref="D148" si="235">SUM(D149:D150,D153:D154)</f>
        <v>9.4865212458513051E-2</v>
      </c>
      <c r="E148" s="157">
        <f t="shared" ref="E148" si="236">SUM(E149:E150,E153:E154)</f>
        <v>0.24304644706969458</v>
      </c>
      <c r="F148" s="157">
        <f t="shared" ref="F148" si="237">SUM(F149:F150,F153:F154)</f>
        <v>0.31948193992306506</v>
      </c>
      <c r="G148" s="157">
        <f t="shared" ref="G148" si="238">SUM(G149:G150,G153:G154)</f>
        <v>0.46337614313547604</v>
      </c>
      <c r="H148" s="157">
        <f t="shared" ref="H148" si="239">SUM(H149:H150,H153:H154)</f>
        <v>0.69555784006235133</v>
      </c>
      <c r="I148" s="157">
        <f t="shared" ref="I148" si="240">SUM(I149:I150,I153:I154)</f>
        <v>0.9981474143725787</v>
      </c>
      <c r="J148" s="157">
        <f t="shared" ref="J148" si="241">SUM(J149:J150,J153:J154)</f>
        <v>1.5144238503124234</v>
      </c>
      <c r="K148" s="157">
        <f t="shared" ref="K148" si="242">SUM(K149:K150,K153:K154)</f>
        <v>1.7179207562105878</v>
      </c>
      <c r="L148" s="157">
        <f t="shared" ref="L148" si="243">SUM(L149:L150,L153:L154)</f>
        <v>2.2034365379043339</v>
      </c>
      <c r="M148" s="157">
        <f t="shared" ref="M148" si="244">SUM(M149:M150,M153:M154)</f>
        <v>2.2801403720057651</v>
      </c>
      <c r="N148" s="157">
        <f t="shared" ref="N148" si="245">SUM(N149:N150,N153:N154)</f>
        <v>2.8400874905311659</v>
      </c>
      <c r="O148" s="157">
        <f t="shared" ref="O148" si="246">SUM(O149:O150,O153:O154)</f>
        <v>2.9404900117921118</v>
      </c>
      <c r="P148" s="157">
        <f t="shared" ref="P148" si="247">SUM(P149:P150,P153:P154)</f>
        <v>2.9640935018297623</v>
      </c>
      <c r="Q148" s="157">
        <f t="shared" ref="Q148" si="248">SUM(Q149:Q150,Q153:Q154)</f>
        <v>3.8974696087246832</v>
      </c>
    </row>
    <row r="149" spans="1:17" ht="12" customHeight="1" x14ac:dyDescent="0.25">
      <c r="A149" s="167" t="s">
        <v>144</v>
      </c>
      <c r="B149" s="132">
        <v>1.3947552719053642E-3</v>
      </c>
      <c r="C149" s="132">
        <v>1.5722907174200672E-3</v>
      </c>
      <c r="D149" s="132">
        <v>2.110144708598161E-3</v>
      </c>
      <c r="E149" s="132">
        <v>2.1668164462391626E-3</v>
      </c>
      <c r="F149" s="132">
        <v>2.6740059536363632E-3</v>
      </c>
      <c r="G149" s="132">
        <v>3.1474222090665453E-3</v>
      </c>
      <c r="H149" s="132">
        <v>3.6037246915146784E-3</v>
      </c>
      <c r="I149" s="132">
        <v>3.770324552574574E-3</v>
      </c>
      <c r="J149" s="132">
        <v>4.1144812037556579E-3</v>
      </c>
      <c r="K149" s="132">
        <v>3.954159340647031E-3</v>
      </c>
      <c r="L149" s="132">
        <v>3.8921512145941532E-3</v>
      </c>
      <c r="M149" s="132">
        <v>3.186539806416496E-3</v>
      </c>
      <c r="N149" s="132">
        <v>2.7878661394751744E-3</v>
      </c>
      <c r="O149" s="132">
        <v>2.6168645461361515E-3</v>
      </c>
      <c r="P149" s="132">
        <v>2.2510970138672937E-3</v>
      </c>
      <c r="Q149" s="132">
        <v>1.9796366180464269E-3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1.4950133271978273E-4</v>
      </c>
      <c r="H150" s="132">
        <f t="shared" ref="H150" si="255">SUM(H151:H152)</f>
        <v>1.4825195905474137E-4</v>
      </c>
      <c r="I150" s="132">
        <f t="shared" ref="I150" si="256">SUM(I151:I152)</f>
        <v>1.4792512536497825E-4</v>
      </c>
      <c r="J150" s="132">
        <f t="shared" ref="J150" si="257">SUM(J151:J152)</f>
        <v>1.485413961983692E-4</v>
      </c>
      <c r="K150" s="132">
        <f t="shared" ref="K150" si="258">SUM(K151:K152)</f>
        <v>2.9764859821619063E-4</v>
      </c>
      <c r="L150" s="132">
        <f t="shared" ref="L150" si="259">SUM(L151:L152)</f>
        <v>3.0419045104367688E-4</v>
      </c>
      <c r="M150" s="132">
        <f t="shared" ref="M150" si="260">SUM(M151:M152)</f>
        <v>2.957684663583659E-4</v>
      </c>
      <c r="N150" s="132">
        <f t="shared" ref="N150" si="261">SUM(N151:N152)</f>
        <v>2.8618727059555093E-4</v>
      </c>
      <c r="O150" s="132">
        <f t="shared" ref="O150" si="262">SUM(O151:O152)</f>
        <v>2.8328761022161094E-4</v>
      </c>
      <c r="P150" s="132">
        <f t="shared" ref="P150" si="263">SUM(P151:P152)</f>
        <v>2.7382810159361253E-4</v>
      </c>
      <c r="Q150" s="132">
        <f t="shared" ref="Q150" si="264">SUM(Q151:Q152)</f>
        <v>2.7527573238002334E-4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1.0112850076214559E-4</v>
      </c>
      <c r="H151" s="165">
        <v>1.0008068340799739E-4</v>
      </c>
      <c r="I151" s="165">
        <v>9.9656025131174806E-5</v>
      </c>
      <c r="J151" s="165">
        <v>9.9899715141871896E-5</v>
      </c>
      <c r="K151" s="165">
        <v>2.003136708470902E-4</v>
      </c>
      <c r="L151" s="165">
        <v>2.0445974280411099E-4</v>
      </c>
      <c r="M151" s="165">
        <v>1.9869295132362942E-4</v>
      </c>
      <c r="N151" s="165">
        <v>1.9184226581769455E-4</v>
      </c>
      <c r="O151" s="165">
        <v>1.8986679015870511E-4</v>
      </c>
      <c r="P151" s="165">
        <v>1.8324428392632909E-4</v>
      </c>
      <c r="Q151" s="165">
        <v>1.8372518911695255E-4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4.8372831957637158E-5</v>
      </c>
      <c r="H152" s="164">
        <v>4.8171275646743973E-5</v>
      </c>
      <c r="I152" s="164">
        <v>4.8269100233803457E-5</v>
      </c>
      <c r="J152" s="164">
        <v>4.8641681056497301E-5</v>
      </c>
      <c r="K152" s="164">
        <v>9.7334927369100417E-5</v>
      </c>
      <c r="L152" s="164">
        <v>9.9730708239565921E-5</v>
      </c>
      <c r="M152" s="164">
        <v>9.7075515034736459E-5</v>
      </c>
      <c r="N152" s="164">
        <v>9.4345004777856379E-5</v>
      </c>
      <c r="O152" s="164">
        <v>9.3420820062905816E-5</v>
      </c>
      <c r="P152" s="164">
        <v>9.0583817667283447E-5</v>
      </c>
      <c r="Q152" s="164">
        <v>9.1550543263070776E-5</v>
      </c>
    </row>
    <row r="153" spans="1:17" ht="12" customHeight="1" x14ac:dyDescent="0.25">
      <c r="A153" s="163" t="s">
        <v>142</v>
      </c>
      <c r="B153" s="162">
        <v>4.7000835040703043E-2</v>
      </c>
      <c r="C153" s="162">
        <v>4.9856159364526698E-2</v>
      </c>
      <c r="D153" s="162">
        <v>9.0924165706102969E-2</v>
      </c>
      <c r="E153" s="162">
        <v>0.2352487890337169</v>
      </c>
      <c r="F153" s="162">
        <v>0.30839971491865231</v>
      </c>
      <c r="G153" s="162">
        <v>0.44632953953249921</v>
      </c>
      <c r="H153" s="162">
        <v>0.66755236617811153</v>
      </c>
      <c r="I153" s="162">
        <v>0.95271059551064008</v>
      </c>
      <c r="J153" s="162">
        <v>1.4338515087973478</v>
      </c>
      <c r="K153" s="162">
        <v>1.6135501834863839</v>
      </c>
      <c r="L153" s="162">
        <v>2.0586581413705267</v>
      </c>
      <c r="M153" s="162">
        <v>2.1016415084402489</v>
      </c>
      <c r="N153" s="162">
        <v>2.5732852985358674</v>
      </c>
      <c r="O153" s="162">
        <v>2.6163806510873506</v>
      </c>
      <c r="P153" s="162">
        <v>2.5812112510216365</v>
      </c>
      <c r="Q153" s="162">
        <v>3.3491996126067494</v>
      </c>
    </row>
    <row r="154" spans="1:17" ht="12" customHeight="1" x14ac:dyDescent="0.25">
      <c r="A154" s="161" t="s">
        <v>141</v>
      </c>
      <c r="B154" s="160">
        <f t="shared" ref="B154" si="265">SUM(B155:B156)</f>
        <v>8.0699368452406437E-4</v>
      </c>
      <c r="C154" s="160">
        <f t="shared" ref="C154" si="266">SUM(C155:C156)</f>
        <v>9.6339443500949404E-4</v>
      </c>
      <c r="D154" s="160">
        <f t="shared" ref="D154" si="267">SUM(D155:D156)</f>
        <v>1.8309020438119156E-3</v>
      </c>
      <c r="E154" s="160">
        <f t="shared" ref="E154" si="268">SUM(E155:E156)</f>
        <v>5.6308415897384978E-3</v>
      </c>
      <c r="F154" s="160">
        <f t="shared" ref="F154" si="269">SUM(F155:F156)</f>
        <v>8.4082190507763915E-3</v>
      </c>
      <c r="G154" s="160">
        <f t="shared" ref="G154" si="270">SUM(G155:G156)</f>
        <v>1.3749680061190497E-2</v>
      </c>
      <c r="H154" s="160">
        <f t="shared" ref="H154" si="271">SUM(H155:H156)</f>
        <v>2.4253497233670381E-2</v>
      </c>
      <c r="I154" s="160">
        <f t="shared" ref="I154" si="272">SUM(I155:I156)</f>
        <v>4.1518569183999099E-2</v>
      </c>
      <c r="J154" s="160">
        <f t="shared" ref="J154" si="273">SUM(J155:J156)</f>
        <v>7.6309318915121507E-2</v>
      </c>
      <c r="K154" s="160">
        <f t="shared" ref="K154" si="274">SUM(K155:K156)</f>
        <v>0.10011876478534079</v>
      </c>
      <c r="L154" s="160">
        <f t="shared" ref="L154" si="275">SUM(L155:L156)</f>
        <v>0.14058205486816938</v>
      </c>
      <c r="M154" s="160">
        <f t="shared" ref="M154" si="276">SUM(M155:M156)</f>
        <v>0.1750165552927414</v>
      </c>
      <c r="N154" s="160">
        <f t="shared" ref="N154" si="277">SUM(N155:N156)</f>
        <v>0.26372813858522781</v>
      </c>
      <c r="O154" s="160">
        <f t="shared" ref="O154" si="278">SUM(O155:O156)</f>
        <v>0.32120920854840351</v>
      </c>
      <c r="P154" s="160">
        <f t="shared" ref="P154" si="279">SUM(P155:P156)</f>
        <v>0.38035732569266495</v>
      </c>
      <c r="Q154" s="160">
        <f t="shared" ref="Q154" si="280">SUM(Q155:Q156)</f>
        <v>0.54601508376750751</v>
      </c>
    </row>
    <row r="155" spans="1:17" ht="12" customHeight="1" x14ac:dyDescent="0.25">
      <c r="A155" s="148" t="s">
        <v>60</v>
      </c>
      <c r="B155" s="156">
        <v>5.4071757126471513E-4</v>
      </c>
      <c r="C155" s="156">
        <v>6.4931703736507453E-4</v>
      </c>
      <c r="D155" s="156">
        <v>1.2688599575652192E-3</v>
      </c>
      <c r="E155" s="156">
        <v>3.8129667585813623E-3</v>
      </c>
      <c r="F155" s="156">
        <v>5.7450387292578946E-3</v>
      </c>
      <c r="G155" s="156">
        <v>9.4444980169607895E-3</v>
      </c>
      <c r="H155" s="156">
        <v>1.6786949508425061E-2</v>
      </c>
      <c r="I155" s="156">
        <v>2.8244566619703142E-2</v>
      </c>
      <c r="J155" s="156">
        <v>5.2961312008002789E-2</v>
      </c>
      <c r="K155" s="156">
        <v>6.8825585636175038E-2</v>
      </c>
      <c r="L155" s="156">
        <v>9.704960072159885E-2</v>
      </c>
      <c r="M155" s="156">
        <v>0.12060572911577162</v>
      </c>
      <c r="N155" s="156">
        <v>0.18301598699777166</v>
      </c>
      <c r="O155" s="156">
        <v>0.22138906231118866</v>
      </c>
      <c r="P155" s="156">
        <v>0.26205485981919269</v>
      </c>
      <c r="Q155" s="156">
        <v>0.37980507247340256</v>
      </c>
    </row>
    <row r="156" spans="1:17" ht="12" customHeight="1" x14ac:dyDescent="0.25">
      <c r="A156" s="148" t="s">
        <v>59</v>
      </c>
      <c r="B156" s="156">
        <v>2.6627611325934919E-4</v>
      </c>
      <c r="C156" s="156">
        <v>3.1407739764441952E-4</v>
      </c>
      <c r="D156" s="156">
        <v>5.6204208624669632E-4</v>
      </c>
      <c r="E156" s="156">
        <v>1.8178748311571357E-3</v>
      </c>
      <c r="F156" s="156">
        <v>2.663180321518497E-3</v>
      </c>
      <c r="G156" s="156">
        <v>4.3051820442297087E-3</v>
      </c>
      <c r="H156" s="156">
        <v>7.4665477252453183E-3</v>
      </c>
      <c r="I156" s="156">
        <v>1.3274002564295954E-2</v>
      </c>
      <c r="J156" s="156">
        <v>2.3348006907118714E-2</v>
      </c>
      <c r="K156" s="156">
        <v>3.129317914916576E-2</v>
      </c>
      <c r="L156" s="156">
        <v>4.3532454146570525E-2</v>
      </c>
      <c r="M156" s="156">
        <v>5.4410826176969788E-2</v>
      </c>
      <c r="N156" s="156">
        <v>8.0712151587456177E-2</v>
      </c>
      <c r="O156" s="156">
        <v>9.9820146237214885E-2</v>
      </c>
      <c r="P156" s="156">
        <v>0.11830246587347228</v>
      </c>
      <c r="Q156" s="156">
        <v>0.16621001129410495</v>
      </c>
    </row>
    <row r="157" spans="1:17" ht="12" customHeight="1" x14ac:dyDescent="0.25">
      <c r="A157" s="158" t="s">
        <v>62</v>
      </c>
      <c r="B157" s="157">
        <f t="shared" ref="B157" si="281">SUM(B158:B159)</f>
        <v>3.3328999673958741E-2</v>
      </c>
      <c r="C157" s="157">
        <f t="shared" ref="C157" si="282">SUM(C158:C159)</f>
        <v>3.4945396267103065E-2</v>
      </c>
      <c r="D157" s="157">
        <f t="shared" ref="D157" si="283">SUM(D158:D159)</f>
        <v>5.820193886688952E-2</v>
      </c>
      <c r="E157" s="157">
        <f t="shared" ref="E157" si="284">SUM(E158:E159)</f>
        <v>0.14370703133506146</v>
      </c>
      <c r="F157" s="157">
        <f t="shared" ref="F157" si="285">SUM(F158:F159)</f>
        <v>0.1864463966654793</v>
      </c>
      <c r="G157" s="157">
        <f t="shared" ref="G157" si="286">SUM(G158:G159)</f>
        <v>0.27154449883475229</v>
      </c>
      <c r="H157" s="157">
        <f t="shared" ref="H157" si="287">SUM(H158:H159)</f>
        <v>0.40646103579367149</v>
      </c>
      <c r="I157" s="157">
        <f t="shared" ref="I157" si="288">SUM(I158:I159)</f>
        <v>0.59896538254578546</v>
      </c>
      <c r="J157" s="157">
        <f t="shared" ref="J157" si="289">SUM(J158:J159)</f>
        <v>0.88302537976116646</v>
      </c>
      <c r="K157" s="157">
        <f t="shared" ref="K157" si="290">SUM(K158:K159)</f>
        <v>1.0109853939704014</v>
      </c>
      <c r="L157" s="157">
        <f t="shared" ref="L157" si="291">SUM(L158:L159)</f>
        <v>1.2603272196668374</v>
      </c>
      <c r="M157" s="157">
        <f t="shared" ref="M157" si="292">SUM(M158:M159)</f>
        <v>1.3532563336850645</v>
      </c>
      <c r="N157" s="157">
        <f t="shared" ref="N157" si="293">SUM(N158:N159)</f>
        <v>1.7522787873831551</v>
      </c>
      <c r="O157" s="157">
        <f t="shared" ref="O157" si="294">SUM(O158:O159)</f>
        <v>1.794486671167405</v>
      </c>
      <c r="P157" s="157">
        <f t="shared" ref="P157" si="295">SUM(P158:P159)</f>
        <v>1.8158791328250157</v>
      </c>
      <c r="Q157" s="157">
        <f t="shared" ref="Q157" si="296">SUM(Q158:Q159)</f>
        <v>2.3626490911565527</v>
      </c>
    </row>
    <row r="158" spans="1:17" ht="12" customHeight="1" x14ac:dyDescent="0.25">
      <c r="A158" s="23" t="s">
        <v>57</v>
      </c>
      <c r="B158" s="156">
        <v>4.4974138447093038E-3</v>
      </c>
      <c r="C158" s="156">
        <v>5.0321930015875312E-3</v>
      </c>
      <c r="D158" s="156">
        <v>8.8493531479195125E-3</v>
      </c>
      <c r="E158" s="156">
        <v>2.386043079349778E-2</v>
      </c>
      <c r="F158" s="156">
        <v>3.2716697842906477E-2</v>
      </c>
      <c r="G158" s="156">
        <v>4.5668143226175344E-2</v>
      </c>
      <c r="H158" s="156">
        <v>7.2064528399358854E-2</v>
      </c>
      <c r="I158" s="156">
        <v>0.10322293942617311</v>
      </c>
      <c r="J158" s="156">
        <v>0.19905010174408747</v>
      </c>
      <c r="K158" s="156">
        <v>0.25725392128947233</v>
      </c>
      <c r="L158" s="156">
        <v>0.28030420834412517</v>
      </c>
      <c r="M158" s="156">
        <v>0.25435421040553419</v>
      </c>
      <c r="N158" s="156">
        <v>0.28190997581667571</v>
      </c>
      <c r="O158" s="156">
        <v>0.28012926124786941</v>
      </c>
      <c r="P158" s="156">
        <v>0.24260474186924538</v>
      </c>
      <c r="Q158" s="156">
        <v>0.31960286561408086</v>
      </c>
    </row>
    <row r="159" spans="1:17" ht="12" customHeight="1" x14ac:dyDescent="0.25">
      <c r="A159" s="29" t="s">
        <v>140</v>
      </c>
      <c r="B159" s="57">
        <v>2.8831585829249436E-2</v>
      </c>
      <c r="C159" s="57">
        <v>2.9913203265515532E-2</v>
      </c>
      <c r="D159" s="57">
        <v>4.9352585718970006E-2</v>
      </c>
      <c r="E159" s="57">
        <v>0.11984660054156369</v>
      </c>
      <c r="F159" s="57">
        <v>0.15372969882257281</v>
      </c>
      <c r="G159" s="57">
        <v>0.22587635560857694</v>
      </c>
      <c r="H159" s="57">
        <v>0.33439650739431265</v>
      </c>
      <c r="I159" s="57">
        <v>0.49574244311961241</v>
      </c>
      <c r="J159" s="57">
        <v>0.68397527801707902</v>
      </c>
      <c r="K159" s="57">
        <v>0.75373147268092922</v>
      </c>
      <c r="L159" s="57">
        <v>0.98002301132271219</v>
      </c>
      <c r="M159" s="57">
        <v>1.0989021232795302</v>
      </c>
      <c r="N159" s="57">
        <v>1.4703688115664795</v>
      </c>
      <c r="O159" s="57">
        <v>1.5143574099195356</v>
      </c>
      <c r="P159" s="57">
        <v>1.5732743909557703</v>
      </c>
      <c r="Q159" s="57">
        <v>2.0430462255424717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4.8664942621950997</v>
      </c>
      <c r="C161" s="168">
        <f t="shared" ref="C161:Q161" si="297">SUM(C162,C164,C166,C175)</f>
        <v>5.7424242345734235</v>
      </c>
      <c r="D161" s="168">
        <f t="shared" si="297"/>
        <v>6.0657496614799182</v>
      </c>
      <c r="E161" s="168">
        <f t="shared" si="297"/>
        <v>6.2051787112174335</v>
      </c>
      <c r="F161" s="168">
        <f t="shared" si="297"/>
        <v>6.5410452378772064</v>
      </c>
      <c r="G161" s="168">
        <f t="shared" si="297"/>
        <v>7.0182990790782975</v>
      </c>
      <c r="H161" s="168">
        <f t="shared" si="297"/>
        <v>6.7854976944370549</v>
      </c>
      <c r="I161" s="168">
        <f t="shared" si="297"/>
        <v>6.1516869994673851</v>
      </c>
      <c r="J161" s="168">
        <f t="shared" si="297"/>
        <v>7.3050357375270671</v>
      </c>
      <c r="K161" s="168">
        <f t="shared" si="297"/>
        <v>7.3039287496091969</v>
      </c>
      <c r="L161" s="168">
        <f t="shared" si="297"/>
        <v>8.3144148630530967</v>
      </c>
      <c r="M161" s="168">
        <f t="shared" si="297"/>
        <v>8.2046993901806466</v>
      </c>
      <c r="N161" s="168">
        <f t="shared" si="297"/>
        <v>8.5392807919196834</v>
      </c>
      <c r="O161" s="168">
        <f t="shared" si="297"/>
        <v>8.4064631714433435</v>
      </c>
      <c r="P161" s="168">
        <f t="shared" si="297"/>
        <v>7.7607602662001707</v>
      </c>
      <c r="Q161" s="168">
        <f t="shared" si="297"/>
        <v>8.8756008570392879</v>
      </c>
    </row>
    <row r="162" spans="1:17" ht="12.95" customHeight="1" x14ac:dyDescent="0.25">
      <c r="A162" s="158" t="s">
        <v>65</v>
      </c>
      <c r="B162" s="157">
        <f t="shared" ref="B162:Q162" si="298">B163</f>
        <v>3.3910534206858109</v>
      </c>
      <c r="C162" s="157">
        <f t="shared" si="298"/>
        <v>4.0999394451154672</v>
      </c>
      <c r="D162" s="157">
        <f t="shared" si="298"/>
        <v>4.2343088107231708</v>
      </c>
      <c r="E162" s="157">
        <f t="shared" si="298"/>
        <v>4.33830919821213</v>
      </c>
      <c r="F162" s="157">
        <f t="shared" si="298"/>
        <v>4.5149400820033279</v>
      </c>
      <c r="G162" s="157">
        <f t="shared" si="298"/>
        <v>4.8781526069823471</v>
      </c>
      <c r="H162" s="157">
        <f t="shared" si="298"/>
        <v>4.5508521637525501</v>
      </c>
      <c r="I162" s="157">
        <f t="shared" si="298"/>
        <v>3.924092456651942</v>
      </c>
      <c r="J162" s="157">
        <f t="shared" si="298"/>
        <v>4.7065427570600153</v>
      </c>
      <c r="K162" s="157">
        <f t="shared" si="298"/>
        <v>4.6648238108845064</v>
      </c>
      <c r="L162" s="157">
        <f t="shared" si="298"/>
        <v>5.3721290755377069</v>
      </c>
      <c r="M162" s="157">
        <f t="shared" si="298"/>
        <v>5.2137231409695897</v>
      </c>
      <c r="N162" s="157">
        <f t="shared" si="298"/>
        <v>5.4297286113959009</v>
      </c>
      <c r="O162" s="157">
        <f t="shared" si="298"/>
        <v>5.327629055009039</v>
      </c>
      <c r="P162" s="157">
        <f t="shared" si="298"/>
        <v>4.6867432887448919</v>
      </c>
      <c r="Q162" s="157">
        <f t="shared" si="298"/>
        <v>5.6167502895301702</v>
      </c>
    </row>
    <row r="163" spans="1:17" ht="12" customHeight="1" x14ac:dyDescent="0.25">
      <c r="A163" s="23" t="s">
        <v>60</v>
      </c>
      <c r="B163" s="57">
        <v>3.3910534206858109</v>
      </c>
      <c r="C163" s="57">
        <v>4.0999394451154672</v>
      </c>
      <c r="D163" s="57">
        <v>4.2343088107231708</v>
      </c>
      <c r="E163" s="57">
        <v>4.33830919821213</v>
      </c>
      <c r="F163" s="57">
        <v>4.5149400820033279</v>
      </c>
      <c r="G163" s="57">
        <v>4.8781526069823471</v>
      </c>
      <c r="H163" s="57">
        <v>4.5508521637525501</v>
      </c>
      <c r="I163" s="57">
        <v>3.924092456651942</v>
      </c>
      <c r="J163" s="57">
        <v>4.7065427570600153</v>
      </c>
      <c r="K163" s="57">
        <v>4.6648238108845064</v>
      </c>
      <c r="L163" s="57">
        <v>5.3721290755377069</v>
      </c>
      <c r="M163" s="57">
        <v>5.2137231409695897</v>
      </c>
      <c r="N163" s="57">
        <v>5.4297286113959009</v>
      </c>
      <c r="O163" s="57">
        <v>5.327629055009039</v>
      </c>
      <c r="P163" s="57">
        <v>4.6867432887448919</v>
      </c>
      <c r="Q163" s="57">
        <v>5.6167502895301702</v>
      </c>
    </row>
    <row r="164" spans="1:17" ht="12.95" customHeight="1" x14ac:dyDescent="0.25">
      <c r="A164" s="158" t="s">
        <v>112</v>
      </c>
      <c r="B164" s="157">
        <f t="shared" ref="B164:Q164" si="299">B165</f>
        <v>0.1285040851577175</v>
      </c>
      <c r="C164" s="157">
        <f t="shared" si="299"/>
        <v>0.2014045489968827</v>
      </c>
      <c r="D164" s="157">
        <f t="shared" si="299"/>
        <v>0.28655564718650767</v>
      </c>
      <c r="E164" s="157">
        <f t="shared" si="299"/>
        <v>0.3558365210613626</v>
      </c>
      <c r="F164" s="157">
        <f t="shared" si="299"/>
        <v>0.41645546168075176</v>
      </c>
      <c r="G164" s="157">
        <f t="shared" si="299"/>
        <v>0.4693296483735872</v>
      </c>
      <c r="H164" s="157">
        <f t="shared" si="299"/>
        <v>0.51880694941574601</v>
      </c>
      <c r="I164" s="157">
        <f t="shared" si="299"/>
        <v>0.56788146466075984</v>
      </c>
      <c r="J164" s="157">
        <f t="shared" si="299"/>
        <v>0.6724873180398302</v>
      </c>
      <c r="K164" s="157">
        <f t="shared" si="299"/>
        <v>0.74576461292625662</v>
      </c>
      <c r="L164" s="157">
        <f t="shared" si="299"/>
        <v>0.86478527190549326</v>
      </c>
      <c r="M164" s="157">
        <f t="shared" si="299"/>
        <v>0.88271847052052965</v>
      </c>
      <c r="N164" s="157">
        <f t="shared" si="299"/>
        <v>0.87779589286443438</v>
      </c>
      <c r="O164" s="157">
        <f t="shared" si="299"/>
        <v>0.90773821289807499</v>
      </c>
      <c r="P164" s="157">
        <f t="shared" si="299"/>
        <v>0.94104426946835551</v>
      </c>
      <c r="Q164" s="157">
        <f t="shared" si="299"/>
        <v>1.0343216902659866</v>
      </c>
    </row>
    <row r="165" spans="1:17" ht="12" customHeight="1" x14ac:dyDescent="0.25">
      <c r="A165" s="23" t="s">
        <v>60</v>
      </c>
      <c r="B165" s="156">
        <v>0.1285040851577175</v>
      </c>
      <c r="C165" s="156">
        <v>0.2014045489968827</v>
      </c>
      <c r="D165" s="156">
        <v>0.28655564718650767</v>
      </c>
      <c r="E165" s="156">
        <v>0.3558365210613626</v>
      </c>
      <c r="F165" s="156">
        <v>0.41645546168075176</v>
      </c>
      <c r="G165" s="156">
        <v>0.4693296483735872</v>
      </c>
      <c r="H165" s="156">
        <v>0.51880694941574601</v>
      </c>
      <c r="I165" s="156">
        <v>0.56788146466075984</v>
      </c>
      <c r="J165" s="156">
        <v>0.6724873180398302</v>
      </c>
      <c r="K165" s="156">
        <v>0.74576461292625662</v>
      </c>
      <c r="L165" s="156">
        <v>0.86478527190549326</v>
      </c>
      <c r="M165" s="156">
        <v>0.88271847052052965</v>
      </c>
      <c r="N165" s="156">
        <v>0.87779589286443438</v>
      </c>
      <c r="O165" s="156">
        <v>0.90773821289807499</v>
      </c>
      <c r="P165" s="156">
        <v>0.94104426946835551</v>
      </c>
      <c r="Q165" s="156">
        <v>1.0343216902659866</v>
      </c>
    </row>
    <row r="166" spans="1:17" ht="12" customHeight="1" x14ac:dyDescent="0.25">
      <c r="A166" s="158" t="s">
        <v>63</v>
      </c>
      <c r="B166" s="157">
        <f>SUM(B167:B168,B171:B172)</f>
        <v>0.80294443703302765</v>
      </c>
      <c r="C166" s="157">
        <f t="shared" ref="C166:Q166" si="300">SUM(C167:C168,C171:C172)</f>
        <v>0.86480380794730904</v>
      </c>
      <c r="D166" s="157">
        <f t="shared" si="300"/>
        <v>0.9461474311783663</v>
      </c>
      <c r="E166" s="157">
        <f t="shared" si="300"/>
        <v>0.93163872796309388</v>
      </c>
      <c r="F166" s="157">
        <f t="shared" si="300"/>
        <v>1.0000992275939247</v>
      </c>
      <c r="G166" s="157">
        <f t="shared" si="300"/>
        <v>1.0388831349727177</v>
      </c>
      <c r="H166" s="157">
        <f t="shared" si="300"/>
        <v>1.0703251292580269</v>
      </c>
      <c r="I166" s="157">
        <f t="shared" si="300"/>
        <v>1.0292964693321438</v>
      </c>
      <c r="J166" s="157">
        <f t="shared" si="300"/>
        <v>1.2104532733180109</v>
      </c>
      <c r="K166" s="157">
        <f t="shared" si="300"/>
        <v>1.1890082676787337</v>
      </c>
      <c r="L166" s="157">
        <f t="shared" si="300"/>
        <v>1.3185542796181746</v>
      </c>
      <c r="M166" s="157">
        <f t="shared" si="300"/>
        <v>1.3207385641032756</v>
      </c>
      <c r="N166" s="157">
        <f t="shared" si="300"/>
        <v>1.3777376958061418</v>
      </c>
      <c r="O166" s="157">
        <f t="shared" si="300"/>
        <v>1.3466478392111305</v>
      </c>
      <c r="P166" s="157">
        <f t="shared" si="300"/>
        <v>1.3211448887639223</v>
      </c>
      <c r="Q166" s="157">
        <f t="shared" si="300"/>
        <v>1.3814908705628153</v>
      </c>
    </row>
    <row r="167" spans="1:17" ht="12" customHeight="1" x14ac:dyDescent="0.25">
      <c r="A167" s="167" t="s">
        <v>144</v>
      </c>
      <c r="B167" s="132">
        <v>2.3076859953343298E-2</v>
      </c>
      <c r="C167" s="132">
        <v>2.6945633913546613E-2</v>
      </c>
      <c r="D167" s="132">
        <v>3.6063582972359946E-2</v>
      </c>
      <c r="E167" s="132">
        <v>3.7784068494351564E-2</v>
      </c>
      <c r="F167" s="132">
        <v>4.7448468074102718E-2</v>
      </c>
      <c r="G167" s="132">
        <v>5.7435205403029807E-2</v>
      </c>
      <c r="H167" s="132">
        <v>6.5454376394409805E-2</v>
      </c>
      <c r="I167" s="132">
        <v>6.7948247479104648E-2</v>
      </c>
      <c r="J167" s="132">
        <v>7.2691509901184018E-2</v>
      </c>
      <c r="K167" s="132">
        <v>7.163942793892504E-2</v>
      </c>
      <c r="L167" s="132">
        <v>7.114841927600446E-2</v>
      </c>
      <c r="M167" s="132">
        <v>5.8121610189522922E-2</v>
      </c>
      <c r="N167" s="132">
        <v>5.0052728853098576E-2</v>
      </c>
      <c r="O167" s="132">
        <v>4.725271314239219E-2</v>
      </c>
      <c r="P167" s="132">
        <v>4.1240643337292784E-2</v>
      </c>
      <c r="Q167" s="132">
        <v>3.7064384722696408E-2</v>
      </c>
    </row>
    <row r="168" spans="1:17" ht="12" customHeight="1" x14ac:dyDescent="0.25">
      <c r="A168" s="167" t="s">
        <v>143</v>
      </c>
      <c r="B168" s="132">
        <f t="shared" ref="B168" si="301">SUM(B169:B170)</f>
        <v>3.8039012755834999E-4</v>
      </c>
      <c r="C168" s="132">
        <f t="shared" ref="C168" si="302">SUM(C169:C170)</f>
        <v>5.3314780923301587E-4</v>
      </c>
      <c r="D168" s="132">
        <f t="shared" ref="D168" si="303">SUM(D169:D170)</f>
        <v>7.1727452520186491E-4</v>
      </c>
      <c r="E168" s="132">
        <f t="shared" ref="E168" si="304">SUM(E169:E170)</f>
        <v>8.8561453015098394E-4</v>
      </c>
      <c r="F168" s="132">
        <f t="shared" ref="F168" si="305">SUM(F169:F170)</f>
        <v>1.3456830485190484E-3</v>
      </c>
      <c r="G168" s="132">
        <f t="shared" ref="G168" si="306">SUM(G169:G170)</f>
        <v>1.7896698826350525E-3</v>
      </c>
      <c r="H168" s="132">
        <f t="shared" ref="H168" si="307">SUM(H169:H170)</f>
        <v>2.5207267852919266E-3</v>
      </c>
      <c r="I168" s="132">
        <f t="shared" ref="I168" si="308">SUM(I169:I170)</f>
        <v>2.9624106989722702E-3</v>
      </c>
      <c r="J168" s="132">
        <f t="shared" ref="J168" si="309">SUM(J169:J170)</f>
        <v>4.023998856038654E-3</v>
      </c>
      <c r="K168" s="132">
        <f t="shared" ref="K168" si="310">SUM(K169:K170)</f>
        <v>4.6098982925642457E-3</v>
      </c>
      <c r="L168" s="132">
        <f t="shared" ref="L168" si="311">SUM(L169:L170)</f>
        <v>5.016978611236917E-3</v>
      </c>
      <c r="M168" s="132">
        <f t="shared" ref="M168" si="312">SUM(M169:M170)</f>
        <v>5.0272877727054726E-3</v>
      </c>
      <c r="N168" s="132">
        <f t="shared" ref="N168" si="313">SUM(N169:N170)</f>
        <v>5.2987017292351604E-3</v>
      </c>
      <c r="O168" s="132">
        <f t="shared" ref="O168" si="314">SUM(O169:O170)</f>
        <v>5.9588122082360117E-3</v>
      </c>
      <c r="P168" s="132">
        <f t="shared" ref="P168" si="315">SUM(P169:P170)</f>
        <v>6.1762962841083249E-3</v>
      </c>
      <c r="Q168" s="132">
        <f t="shared" ref="Q168" si="316">SUM(Q169:Q170)</f>
        <v>6.2104756992415822E-3</v>
      </c>
    </row>
    <row r="169" spans="1:17" ht="12" customHeight="1" x14ac:dyDescent="0.25">
      <c r="A169" s="166" t="s">
        <v>57</v>
      </c>
      <c r="B169" s="165">
        <v>2.4725207092867536E-4</v>
      </c>
      <c r="C169" s="165">
        <v>3.536750105790619E-4</v>
      </c>
      <c r="D169" s="165">
        <v>4.8309032259907477E-4</v>
      </c>
      <c r="E169" s="165">
        <v>5.9858166207354133E-4</v>
      </c>
      <c r="F169" s="165">
        <v>9.0988990499784011E-4</v>
      </c>
      <c r="G169" s="165">
        <v>1.2091958991434066E-3</v>
      </c>
      <c r="H169" s="165">
        <v>1.7018150992972794E-3</v>
      </c>
      <c r="I169" s="165">
        <v>1.9970286942962013E-3</v>
      </c>
      <c r="J169" s="165">
        <v>2.7106734675132267E-3</v>
      </c>
      <c r="K169" s="165">
        <v>3.1012069183431897E-3</v>
      </c>
      <c r="L169" s="165">
        <v>3.3714219252840788E-3</v>
      </c>
      <c r="M169" s="165">
        <v>3.3770040171149521E-3</v>
      </c>
      <c r="N169" s="165">
        <v>3.5533191408448168E-3</v>
      </c>
      <c r="O169" s="165">
        <v>3.9969749869149885E-3</v>
      </c>
      <c r="P169" s="165">
        <v>4.1381603865944467E-3</v>
      </c>
      <c r="Q169" s="165">
        <v>4.1505884758224901E-3</v>
      </c>
    </row>
    <row r="170" spans="1:17" ht="12" customHeight="1" x14ac:dyDescent="0.25">
      <c r="A170" s="147" t="s">
        <v>59</v>
      </c>
      <c r="B170" s="164">
        <v>1.3313805662967462E-4</v>
      </c>
      <c r="C170" s="164">
        <v>1.7947279865395397E-4</v>
      </c>
      <c r="D170" s="164">
        <v>2.3418420260279014E-4</v>
      </c>
      <c r="E170" s="164">
        <v>2.8703286807744256E-4</v>
      </c>
      <c r="F170" s="164">
        <v>4.3579314352120845E-4</v>
      </c>
      <c r="G170" s="164">
        <v>5.8047398349164595E-4</v>
      </c>
      <c r="H170" s="164">
        <v>8.1891168599464723E-4</v>
      </c>
      <c r="I170" s="164">
        <v>9.6538200467606908E-4</v>
      </c>
      <c r="J170" s="164">
        <v>1.3133253885254275E-3</v>
      </c>
      <c r="K170" s="164">
        <v>1.508691374221056E-3</v>
      </c>
      <c r="L170" s="164">
        <v>1.6455566859528378E-3</v>
      </c>
      <c r="M170" s="164">
        <v>1.6502837555905201E-3</v>
      </c>
      <c r="N170" s="164">
        <v>1.7453825883903434E-3</v>
      </c>
      <c r="O170" s="164">
        <v>1.9618372213210233E-3</v>
      </c>
      <c r="P170" s="164">
        <v>2.0381358975138778E-3</v>
      </c>
      <c r="Q170" s="164">
        <v>2.0598872234190921E-3</v>
      </c>
    </row>
    <row r="171" spans="1:17" ht="12" customHeight="1" x14ac:dyDescent="0.25">
      <c r="A171" s="163" t="s">
        <v>142</v>
      </c>
      <c r="B171" s="162">
        <v>0.76670978694716174</v>
      </c>
      <c r="C171" s="162">
        <v>0.82203767514362747</v>
      </c>
      <c r="D171" s="162">
        <v>0.89114647620210974</v>
      </c>
      <c r="E171" s="162">
        <v>0.87140235212601858</v>
      </c>
      <c r="F171" s="162">
        <v>0.92517195080635861</v>
      </c>
      <c r="G171" s="162">
        <v>0.9493970158831011</v>
      </c>
      <c r="H171" s="162">
        <v>0.96642400898789449</v>
      </c>
      <c r="I171" s="162">
        <v>0.91771204788176364</v>
      </c>
      <c r="J171" s="162">
        <v>1.0760700194426236</v>
      </c>
      <c r="K171" s="162">
        <v>1.0478089181436732</v>
      </c>
      <c r="L171" s="162">
        <v>1.1629612122978832</v>
      </c>
      <c r="M171" s="162">
        <v>1.1608717525935188</v>
      </c>
      <c r="N171" s="162">
        <v>1.199594372630665</v>
      </c>
      <c r="O171" s="162">
        <v>1.1521839917879906</v>
      </c>
      <c r="P171" s="162">
        <v>1.1103783072536222</v>
      </c>
      <c r="Q171" s="162">
        <v>1.1506470114937772</v>
      </c>
    </row>
    <row r="172" spans="1:17" ht="12" customHeight="1" x14ac:dyDescent="0.25">
      <c r="A172" s="161" t="s">
        <v>141</v>
      </c>
      <c r="B172" s="160">
        <f t="shared" ref="B172" si="317">SUM(B173:B174)</f>
        <v>1.2777400004964351E-2</v>
      </c>
      <c r="C172" s="160">
        <f t="shared" ref="C172" si="318">SUM(C173:C174)</f>
        <v>1.528735108090197E-2</v>
      </c>
      <c r="D172" s="160">
        <f t="shared" ref="D172" si="319">SUM(D173:D174)</f>
        <v>1.8220097478694797E-2</v>
      </c>
      <c r="E172" s="160">
        <f t="shared" ref="E172" si="320">SUM(E173:E174)</f>
        <v>2.1566692812572709E-2</v>
      </c>
      <c r="F172" s="160">
        <f t="shared" ref="F172" si="321">SUM(F173:F174)</f>
        <v>2.6133125664944211E-2</v>
      </c>
      <c r="G172" s="160">
        <f t="shared" ref="G172" si="322">SUM(G173:G174)</f>
        <v>3.0261243803951829E-2</v>
      </c>
      <c r="H172" s="160">
        <f t="shared" ref="H172" si="323">SUM(H173:H174)</f>
        <v>3.5926017090430765E-2</v>
      </c>
      <c r="I172" s="160">
        <f t="shared" ref="I172" si="324">SUM(I173:I174)</f>
        <v>4.067376327230314E-2</v>
      </c>
      <c r="J172" s="160">
        <f t="shared" ref="J172" si="325">SUM(J173:J174)</f>
        <v>5.7667745118164547E-2</v>
      </c>
      <c r="K172" s="160">
        <f t="shared" ref="K172" si="326">SUM(K173:K174)</f>
        <v>6.4950023303571192E-2</v>
      </c>
      <c r="L172" s="160">
        <f t="shared" ref="L172" si="327">SUM(L173:L174)</f>
        <v>7.9427669433049949E-2</v>
      </c>
      <c r="M172" s="160">
        <f t="shared" ref="M172" si="328">SUM(M173:M174)</f>
        <v>9.6717913547528456E-2</v>
      </c>
      <c r="N172" s="160">
        <f t="shared" ref="N172" si="329">SUM(N173:N174)</f>
        <v>0.12279189259314305</v>
      </c>
      <c r="O172" s="160">
        <f t="shared" ref="O172" si="330">SUM(O173:O174)</f>
        <v>0.1412523220725117</v>
      </c>
      <c r="P172" s="160">
        <f t="shared" ref="P172" si="331">SUM(P173:P174)</f>
        <v>0.16334964188889917</v>
      </c>
      <c r="Q172" s="160">
        <f t="shared" ref="Q172" si="332">SUM(Q173:Q174)</f>
        <v>0.18756899864710003</v>
      </c>
    </row>
    <row r="173" spans="1:17" ht="12" customHeight="1" x14ac:dyDescent="0.25">
      <c r="A173" s="148" t="s">
        <v>60</v>
      </c>
      <c r="B173" s="156">
        <v>8.5613615450246556E-3</v>
      </c>
      <c r="C173" s="156">
        <v>1.0306980918254747E-2</v>
      </c>
      <c r="D173" s="156">
        <v>1.2412329254145604E-2</v>
      </c>
      <c r="E173" s="156">
        <v>1.4438709921982887E-2</v>
      </c>
      <c r="F173" s="156">
        <v>1.7756213017258757E-2</v>
      </c>
      <c r="G173" s="156">
        <v>2.0731795908297306E-2</v>
      </c>
      <c r="H173" s="156">
        <v>2.4798452416032901E-2</v>
      </c>
      <c r="I173" s="156">
        <v>2.7592837108942406E-2</v>
      </c>
      <c r="J173" s="156">
        <v>3.9962173213599531E-2</v>
      </c>
      <c r="K173" s="156">
        <v>4.4607023483429202E-2</v>
      </c>
      <c r="L173" s="156">
        <v>5.4794184497877173E-2</v>
      </c>
      <c r="M173" s="156">
        <v>6.6624503886760139E-2</v>
      </c>
      <c r="N173" s="156">
        <v>8.5148235686778331E-2</v>
      </c>
      <c r="O173" s="156">
        <v>9.7297826232914525E-2</v>
      </c>
      <c r="P173" s="156">
        <v>0.1124868282687195</v>
      </c>
      <c r="Q173" s="156">
        <v>0.13030413383604927</v>
      </c>
    </row>
    <row r="174" spans="1:17" ht="12" customHeight="1" x14ac:dyDescent="0.25">
      <c r="A174" s="159" t="s">
        <v>59</v>
      </c>
      <c r="B174" s="57">
        <v>4.2160384599396958E-3</v>
      </c>
      <c r="C174" s="57">
        <v>4.9803701626472234E-3</v>
      </c>
      <c r="D174" s="57">
        <v>5.8077682245491948E-3</v>
      </c>
      <c r="E174" s="57">
        <v>7.1279828905898238E-3</v>
      </c>
      <c r="F174" s="57">
        <v>8.3769126476854559E-3</v>
      </c>
      <c r="G174" s="57">
        <v>9.5294478956545244E-3</v>
      </c>
      <c r="H174" s="57">
        <v>1.1127564674397862E-2</v>
      </c>
      <c r="I174" s="57">
        <v>1.3080926163360734E-2</v>
      </c>
      <c r="J174" s="57">
        <v>1.7705571904565016E-2</v>
      </c>
      <c r="K174" s="57">
        <v>2.0342999820141983E-2</v>
      </c>
      <c r="L174" s="57">
        <v>2.4633484935172773E-2</v>
      </c>
      <c r="M174" s="57">
        <v>3.0093409660768317E-2</v>
      </c>
      <c r="N174" s="57">
        <v>3.7643656906364717E-2</v>
      </c>
      <c r="O174" s="57">
        <v>4.395449583959718E-2</v>
      </c>
      <c r="P174" s="57">
        <v>5.0862813620179671E-2</v>
      </c>
      <c r="Q174" s="57">
        <v>5.726486481105076E-2</v>
      </c>
    </row>
    <row r="175" spans="1:17" ht="12" customHeight="1" x14ac:dyDescent="0.25">
      <c r="A175" s="158" t="s">
        <v>62</v>
      </c>
      <c r="B175" s="157">
        <f>SUM(B176:B177)</f>
        <v>0.5439923193185433</v>
      </c>
      <c r="C175" s="157">
        <f t="shared" ref="C175:Q175" si="333">SUM(C176:C177)</f>
        <v>0.57627643251376404</v>
      </c>
      <c r="D175" s="157">
        <f t="shared" si="333"/>
        <v>0.59873777239187342</v>
      </c>
      <c r="E175" s="157">
        <f t="shared" si="333"/>
        <v>0.57939426398084681</v>
      </c>
      <c r="F175" s="157">
        <f t="shared" si="333"/>
        <v>0.60955046659920231</v>
      </c>
      <c r="G175" s="157">
        <f t="shared" si="333"/>
        <v>0.63193368874964606</v>
      </c>
      <c r="H175" s="157">
        <f t="shared" si="333"/>
        <v>0.64551345201073262</v>
      </c>
      <c r="I175" s="157">
        <f t="shared" si="333"/>
        <v>0.63041660882253892</v>
      </c>
      <c r="J175" s="157">
        <f t="shared" si="333"/>
        <v>0.7155523891092106</v>
      </c>
      <c r="K175" s="157">
        <f t="shared" si="333"/>
        <v>0.7043320581196999</v>
      </c>
      <c r="L175" s="157">
        <f t="shared" si="333"/>
        <v>0.75894623599172217</v>
      </c>
      <c r="M175" s="157">
        <f t="shared" si="333"/>
        <v>0.78751921458725072</v>
      </c>
      <c r="N175" s="157">
        <f t="shared" si="333"/>
        <v>0.85401859185320683</v>
      </c>
      <c r="O175" s="157">
        <f t="shared" si="333"/>
        <v>0.82444806432509776</v>
      </c>
      <c r="P175" s="157">
        <f t="shared" si="333"/>
        <v>0.8118278192230004</v>
      </c>
      <c r="Q175" s="157">
        <f t="shared" si="333"/>
        <v>0.84303800668031448</v>
      </c>
    </row>
    <row r="176" spans="1:17" ht="12" customHeight="1" x14ac:dyDescent="0.25">
      <c r="A176" s="23" t="s">
        <v>57</v>
      </c>
      <c r="B176" s="156">
        <v>7.2823508793177574E-2</v>
      </c>
      <c r="C176" s="156">
        <v>8.360503109655075E-2</v>
      </c>
      <c r="D176" s="156">
        <v>9.0617376234695804E-2</v>
      </c>
      <c r="E176" s="156">
        <v>9.6162038065870287E-2</v>
      </c>
      <c r="F176" s="156">
        <v>0.10695487056859512</v>
      </c>
      <c r="G176" s="156">
        <v>0.10637885039470042</v>
      </c>
      <c r="H176" s="156">
        <v>0.11458991635075715</v>
      </c>
      <c r="I176" s="156">
        <v>0.10853314479376505</v>
      </c>
      <c r="J176" s="156">
        <v>0.16133925652332243</v>
      </c>
      <c r="K176" s="156">
        <v>0.1793603036878792</v>
      </c>
      <c r="L176" s="156">
        <v>0.16894035372669333</v>
      </c>
      <c r="M176" s="156">
        <v>0.14800142652251844</v>
      </c>
      <c r="N176" s="156">
        <v>0.13753988199486006</v>
      </c>
      <c r="O176" s="156">
        <v>0.12872757087333553</v>
      </c>
      <c r="P176" s="156">
        <v>0.10847610074918629</v>
      </c>
      <c r="Q176" s="156">
        <v>0.11403136196471725</v>
      </c>
    </row>
    <row r="177" spans="1:17" ht="12" customHeight="1" x14ac:dyDescent="0.25">
      <c r="A177" s="29" t="s">
        <v>140</v>
      </c>
      <c r="B177" s="57">
        <v>0.47116881052536569</v>
      </c>
      <c r="C177" s="57">
        <v>0.49267140141721327</v>
      </c>
      <c r="D177" s="57">
        <v>0.50812039615717763</v>
      </c>
      <c r="E177" s="57">
        <v>0.48323222591497655</v>
      </c>
      <c r="F177" s="57">
        <v>0.50259559603060722</v>
      </c>
      <c r="G177" s="57">
        <v>0.52555483835494565</v>
      </c>
      <c r="H177" s="57">
        <v>0.53092353565997552</v>
      </c>
      <c r="I177" s="57">
        <v>0.52188346402877384</v>
      </c>
      <c r="J177" s="57">
        <v>0.55421313258588811</v>
      </c>
      <c r="K177" s="57">
        <v>0.52497175443182076</v>
      </c>
      <c r="L177" s="57">
        <v>0.59000588226502881</v>
      </c>
      <c r="M177" s="57">
        <v>0.63951778806473225</v>
      </c>
      <c r="N177" s="57">
        <v>0.71647870985834672</v>
      </c>
      <c r="O177" s="57">
        <v>0.69572049345176223</v>
      </c>
      <c r="P177" s="57">
        <v>0.70335171847381417</v>
      </c>
      <c r="Q177" s="57">
        <v>0.72900664471559729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0.51748372108387986</v>
      </c>
      <c r="C3" s="175">
        <f>IF(RES_hhdet_tes!C3=0,"",RES_hhdet_tes!C3/RES_hhdet_fec!C3)</f>
        <v>0.52356402723037809</v>
      </c>
      <c r="D3" s="175">
        <f>IF(RES_hhdet_tes!D3=0,"",RES_hhdet_tes!D3/RES_hhdet_fec!D3)</f>
        <v>0.53619640069054175</v>
      </c>
      <c r="E3" s="175">
        <f>IF(RES_hhdet_tes!E3=0,"",RES_hhdet_tes!E3/RES_hhdet_fec!E3)</f>
        <v>0.52671060713587492</v>
      </c>
      <c r="F3" s="175">
        <f>IF(RES_hhdet_tes!F3=0,"",RES_hhdet_tes!F3/RES_hhdet_fec!F3)</f>
        <v>0.55486825414235041</v>
      </c>
      <c r="G3" s="175">
        <f>IF(RES_hhdet_tes!G3=0,"",RES_hhdet_tes!G3/RES_hhdet_fec!G3)</f>
        <v>0.54092001533601053</v>
      </c>
      <c r="H3" s="175">
        <f>IF(RES_hhdet_tes!H3=0,"",RES_hhdet_tes!H3/RES_hhdet_fec!H3)</f>
        <v>0.5606913704878862</v>
      </c>
      <c r="I3" s="175">
        <f>IF(RES_hhdet_tes!I3=0,"",RES_hhdet_tes!I3/RES_hhdet_fec!I3)</f>
        <v>0.58587798743789288</v>
      </c>
      <c r="J3" s="175">
        <f>IF(RES_hhdet_tes!J3=0,"",RES_hhdet_tes!J3/RES_hhdet_fec!J3)</f>
        <v>0.56689362203840854</v>
      </c>
      <c r="K3" s="175">
        <f>IF(RES_hhdet_tes!K3=0,"",RES_hhdet_tes!K3/RES_hhdet_fec!K3)</f>
        <v>0.59640816170078803</v>
      </c>
      <c r="L3" s="175">
        <f>IF(RES_hhdet_tes!L3=0,"",RES_hhdet_tes!L3/RES_hhdet_fec!L3)</f>
        <v>0.58158389593788284</v>
      </c>
      <c r="M3" s="175">
        <f>IF(RES_hhdet_tes!M3=0,"",RES_hhdet_tes!M3/RES_hhdet_fec!M3)</f>
        <v>0.60272428734684347</v>
      </c>
      <c r="N3" s="175">
        <f>IF(RES_hhdet_tes!N3=0,"",RES_hhdet_tes!N3/RES_hhdet_fec!N3)</f>
        <v>0.61605171828821814</v>
      </c>
      <c r="O3" s="175">
        <f>IF(RES_hhdet_tes!O3=0,"",RES_hhdet_tes!O3/RES_hhdet_fec!O3)</f>
        <v>0.5945392085469704</v>
      </c>
      <c r="P3" s="175">
        <f>IF(RES_hhdet_tes!P3=0,"",RES_hhdet_tes!P3/RES_hhdet_fec!P3)</f>
        <v>0.61969344757335521</v>
      </c>
      <c r="Q3" s="175">
        <f>IF(RES_hhdet_tes!Q3=0,"",RES_hhdet_tes!Q3/RES_hhdet_fec!Q3)</f>
        <v>0.61592111701914842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0.46899169031071297</v>
      </c>
      <c r="C4" s="169">
        <f>IF(RES_hhdet_tes!C4=0,"",RES_hhdet_tes!C4/RES_hhdet_fec!C4)</f>
        <v>0.46751454972229306</v>
      </c>
      <c r="D4" s="169">
        <f>IF(RES_hhdet_tes!D4=0,"",RES_hhdet_tes!D4/RES_hhdet_fec!D4)</f>
        <v>0.47368232764903007</v>
      </c>
      <c r="E4" s="169">
        <f>IF(RES_hhdet_tes!E4=0,"",RES_hhdet_tes!E4/RES_hhdet_fec!E4)</f>
        <v>0.47195229713949832</v>
      </c>
      <c r="F4" s="169">
        <f>IF(RES_hhdet_tes!F4=0,"",RES_hhdet_tes!F4/RES_hhdet_fec!F4)</f>
        <v>0.47511267639189408</v>
      </c>
      <c r="G4" s="169">
        <f>IF(RES_hhdet_tes!G4=0,"",RES_hhdet_tes!G4/RES_hhdet_fec!G4)</f>
        <v>0.47764677501884262</v>
      </c>
      <c r="H4" s="169">
        <f>IF(RES_hhdet_tes!H4=0,"",RES_hhdet_tes!H4/RES_hhdet_fec!H4)</f>
        <v>0.47958360496717578</v>
      </c>
      <c r="I4" s="169">
        <f>IF(RES_hhdet_tes!I4=0,"",RES_hhdet_tes!I4/RES_hhdet_fec!I4)</f>
        <v>0.48412619716725369</v>
      </c>
      <c r="J4" s="169">
        <f>IF(RES_hhdet_tes!J4=0,"",RES_hhdet_tes!J4/RES_hhdet_fec!J4)</f>
        <v>0.48655629551425372</v>
      </c>
      <c r="K4" s="169">
        <f>IF(RES_hhdet_tes!K4=0,"",RES_hhdet_tes!K4/RES_hhdet_fec!K4)</f>
        <v>0.48539915463151379</v>
      </c>
      <c r="L4" s="169">
        <f>IF(RES_hhdet_tes!L4=0,"",RES_hhdet_tes!L4/RES_hhdet_fec!L4)</f>
        <v>0.48966760225647987</v>
      </c>
      <c r="M4" s="169">
        <f>IF(RES_hhdet_tes!M4=0,"",RES_hhdet_tes!M4/RES_hhdet_fec!M4)</f>
        <v>0.49010209676388639</v>
      </c>
      <c r="N4" s="169">
        <f>IF(RES_hhdet_tes!N4=0,"",RES_hhdet_tes!N4/RES_hhdet_fec!N4)</f>
        <v>0.49077904349230084</v>
      </c>
      <c r="O4" s="169">
        <f>IF(RES_hhdet_tes!O4=0,"",RES_hhdet_tes!O4/RES_hhdet_fec!O4)</f>
        <v>0.49052670124850822</v>
      </c>
      <c r="P4" s="169">
        <f>IF(RES_hhdet_tes!P4=0,"",RES_hhdet_tes!P4/RES_hhdet_fec!P4)</f>
        <v>0.49146707402815454</v>
      </c>
      <c r="Q4" s="169">
        <f>IF(RES_hhdet_tes!Q4=0,"",RES_hhdet_tes!Q4/RES_hhdet_fec!Q4)</f>
        <v>0.4944220976152528</v>
      </c>
    </row>
    <row r="5" spans="1:17" ht="12" customHeight="1" x14ac:dyDescent="0.25">
      <c r="A5" s="23" t="s">
        <v>58</v>
      </c>
      <c r="B5" s="73">
        <f>IF(RES_hhdet_tes!B5=0,"",RES_hhdet_tes!B5/RES_hhdet_fec!B5)</f>
        <v>0.46438152956119044</v>
      </c>
      <c r="C5" s="73">
        <f>IF(RES_hhdet_tes!C5=0,"",RES_hhdet_tes!C5/RES_hhdet_fec!C5)</f>
        <v>0.46438152956119044</v>
      </c>
      <c r="D5" s="73">
        <f>IF(RES_hhdet_tes!D5=0,"",RES_hhdet_tes!D5/RES_hhdet_fec!D5)</f>
        <v>0.46944977810321703</v>
      </c>
      <c r="E5" s="73">
        <f>IF(RES_hhdet_tes!E5=0,"",RES_hhdet_tes!E5/RES_hhdet_fec!E5)</f>
        <v>0.47130390131046151</v>
      </c>
      <c r="F5" s="73">
        <f>IF(RES_hhdet_tes!F5=0,"",RES_hhdet_tes!F5/RES_hhdet_fec!F5)</f>
        <v>0.47305975280147627</v>
      </c>
      <c r="G5" s="73">
        <f>IF(RES_hhdet_tes!G5=0,"",RES_hhdet_tes!G5/RES_hhdet_fec!G5)</f>
        <v>0.47499881351912154</v>
      </c>
      <c r="H5" s="73">
        <f>IF(RES_hhdet_tes!H5=0,"",RES_hhdet_tes!H5/RES_hhdet_fec!H5)</f>
        <v>0.4759737459142257</v>
      </c>
      <c r="I5" s="73">
        <f>IF(RES_hhdet_tes!I5=0,"",RES_hhdet_tes!I5/RES_hhdet_fec!I5)</f>
        <v>0.48231487948345814</v>
      </c>
      <c r="J5" s="73">
        <f>IF(RES_hhdet_tes!J5=0,"",RES_hhdet_tes!J5/RES_hhdet_fec!J5)</f>
        <v>0.48250751568443973</v>
      </c>
      <c r="K5" s="73">
        <f>IF(RES_hhdet_tes!K5=0,"",RES_hhdet_tes!K5/RES_hhdet_fec!K5)</f>
        <v>0.48270135714712314</v>
      </c>
      <c r="L5" s="73">
        <f>IF(RES_hhdet_tes!L5=0,"",RES_hhdet_tes!L5/RES_hhdet_fec!L5)</f>
        <v>0.4867084870162825</v>
      </c>
      <c r="M5" s="73">
        <f>IF(RES_hhdet_tes!M5=0,"",RES_hhdet_tes!M5/RES_hhdet_fec!M5)</f>
        <v>0.4872408043525564</v>
      </c>
      <c r="N5" s="73">
        <f>IF(RES_hhdet_tes!N5=0,"",RES_hhdet_tes!N5/RES_hhdet_fec!N5)</f>
        <v>0.487328062454226</v>
      </c>
      <c r="O5" s="73">
        <f>IF(RES_hhdet_tes!O5=0,"",RES_hhdet_tes!O5/RES_hhdet_fec!O5)</f>
        <v>0.48740134768915688</v>
      </c>
      <c r="P5" s="73">
        <f>IF(RES_hhdet_tes!P5=0,"",RES_hhdet_tes!P5/RES_hhdet_fec!P5)</f>
        <v>0.48792945160619855</v>
      </c>
      <c r="Q5" s="73">
        <f>IF(RES_hhdet_tes!Q5=0,"",RES_hhdet_tes!Q5/RES_hhdet_fec!Q5)</f>
        <v>0.49023639658606005</v>
      </c>
    </row>
    <row r="6" spans="1:17" ht="12" customHeight="1" x14ac:dyDescent="0.25">
      <c r="A6" s="23" t="s">
        <v>60</v>
      </c>
      <c r="B6" s="73">
        <f>IF(RES_hhdet_tes!B6=0,"",RES_hhdet_tes!B6/RES_hhdet_fec!B6)</f>
        <v>0.99999999999999989</v>
      </c>
      <c r="C6" s="73">
        <f>IF(RES_hhdet_tes!C6=0,"",RES_hhdet_tes!C6/RES_hhdet_fec!C6)</f>
        <v>1</v>
      </c>
      <c r="D6" s="73">
        <f>IF(RES_hhdet_tes!D6=0,"",RES_hhdet_tes!D6/RES_hhdet_fec!D6)</f>
        <v>1</v>
      </c>
      <c r="E6" s="73">
        <f>IF(RES_hhdet_tes!E6=0,"",RES_hhdet_tes!E6/RES_hhdet_fec!E6)</f>
        <v>0.99999999999999978</v>
      </c>
      <c r="F6" s="73">
        <f>IF(RES_hhdet_tes!F6=0,"",RES_hhdet_tes!F6/RES_hhdet_fec!F6)</f>
        <v>0.99999999999999933</v>
      </c>
      <c r="G6" s="73">
        <f>IF(RES_hhdet_tes!G6=0,"",RES_hhdet_tes!G6/RES_hhdet_fec!G6)</f>
        <v>0.99999999999999989</v>
      </c>
      <c r="H6" s="73">
        <f>IF(RES_hhdet_tes!H6=0,"",RES_hhdet_tes!H6/RES_hhdet_fec!H6)</f>
        <v>1.0000000000000002</v>
      </c>
      <c r="I6" s="73">
        <f>IF(RES_hhdet_tes!I6=0,"",RES_hhdet_tes!I6/RES_hhdet_fec!I6)</f>
        <v>0.99999999999999989</v>
      </c>
      <c r="J6" s="73">
        <f>IF(RES_hhdet_tes!J6=0,"",RES_hhdet_tes!J6/RES_hhdet_fec!J6)</f>
        <v>1.0000000000000002</v>
      </c>
      <c r="K6" s="73">
        <f>IF(RES_hhdet_tes!K6=0,"",RES_hhdet_tes!K6/RES_hhdet_fec!K6)</f>
        <v>0.99999999999999978</v>
      </c>
      <c r="L6" s="73">
        <f>IF(RES_hhdet_tes!L6=0,"",RES_hhdet_tes!L6/RES_hhdet_fec!L6)</f>
        <v>0.99999999999999956</v>
      </c>
      <c r="M6" s="73">
        <f>IF(RES_hhdet_tes!M6=0,"",RES_hhdet_tes!M6/RES_hhdet_fec!M6)</f>
        <v>0.99999999999999989</v>
      </c>
      <c r="N6" s="73">
        <f>IF(RES_hhdet_tes!N6=0,"",RES_hhdet_tes!N6/RES_hhdet_fec!N6)</f>
        <v>1.0000000000000004</v>
      </c>
      <c r="O6" s="73">
        <f>IF(RES_hhdet_tes!O6=0,"",RES_hhdet_tes!O6/RES_hhdet_fec!O6)</f>
        <v>1.0000000000000004</v>
      </c>
      <c r="P6" s="73">
        <f>IF(RES_hhdet_tes!P6=0,"",RES_hhdet_tes!P6/RES_hhdet_fec!P6)</f>
        <v>0.99999999999999922</v>
      </c>
      <c r="Q6" s="73">
        <f>IF(RES_hhdet_tes!Q6=0,"",RES_hhdet_tes!Q6/RES_hhdet_fec!Q6)</f>
        <v>0.99999999999999978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1.532475177212917</v>
      </c>
      <c r="C7" s="169">
        <f>IF(RES_hhdet_tes!C7=0,"",RES_hhdet_tes!C7/RES_hhdet_fec!C7)</f>
        <v>1.5722037978673282</v>
      </c>
      <c r="D7" s="169">
        <f>IF(RES_hhdet_tes!D7=0,"",RES_hhdet_tes!D7/RES_hhdet_fec!D7)</f>
        <v>1.7086094139456811</v>
      </c>
      <c r="E7" s="169">
        <f>IF(RES_hhdet_tes!E7=0,"",RES_hhdet_tes!E7/RES_hhdet_fec!E7)</f>
        <v>1.7622701571711963</v>
      </c>
      <c r="F7" s="169">
        <f>IF(RES_hhdet_tes!F7=0,"",RES_hhdet_tes!F7/RES_hhdet_fec!F7)</f>
        <v>1.8052897469203226</v>
      </c>
      <c r="G7" s="169">
        <f>IF(RES_hhdet_tes!G7=0,"",RES_hhdet_tes!G7/RES_hhdet_fec!G7)</f>
        <v>1.8450469020711842</v>
      </c>
      <c r="H7" s="169">
        <f>IF(RES_hhdet_tes!H7=0,"",RES_hhdet_tes!H7/RES_hhdet_fec!H7)</f>
        <v>1.8707960165519286</v>
      </c>
      <c r="I7" s="169">
        <f>IF(RES_hhdet_tes!I7=0,"",RES_hhdet_tes!I7/RES_hhdet_fec!I7)</f>
        <v>1.9493618169390337</v>
      </c>
      <c r="J7" s="169">
        <f>IF(RES_hhdet_tes!J7=0,"",RES_hhdet_tes!J7/RES_hhdet_fec!J7)</f>
        <v>1.950450857808067</v>
      </c>
      <c r="K7" s="169">
        <f>IF(RES_hhdet_tes!K7=0,"",RES_hhdet_tes!K7/RES_hhdet_fec!K7)</f>
        <v>2.0013966801937029</v>
      </c>
      <c r="L7" s="169">
        <f>IF(RES_hhdet_tes!L7=0,"",RES_hhdet_tes!L7/RES_hhdet_fec!L7)</f>
        <v>2.4497275424531622</v>
      </c>
      <c r="M7" s="169">
        <f>IF(RES_hhdet_tes!M7=0,"",RES_hhdet_tes!M7/RES_hhdet_fec!M7)</f>
        <v>2.6092814727262543</v>
      </c>
      <c r="N7" s="169">
        <f>IF(RES_hhdet_tes!N7=0,"",RES_hhdet_tes!N7/RES_hhdet_fec!N7)</f>
        <v>2.7587589657066296</v>
      </c>
      <c r="O7" s="169">
        <f>IF(RES_hhdet_tes!O7=0,"",RES_hhdet_tes!O7/RES_hhdet_fec!O7)</f>
        <v>2.8403996496871096</v>
      </c>
      <c r="P7" s="169">
        <f>IF(RES_hhdet_tes!P7=0,"",RES_hhdet_tes!P7/RES_hhdet_fec!P7)</f>
        <v>2.8514359035337069</v>
      </c>
      <c r="Q7" s="169">
        <f>IF(RES_hhdet_tes!Q7=0,"",RES_hhdet_tes!Q7/RES_hhdet_fec!Q7)</f>
        <v>2.9002426616903243</v>
      </c>
    </row>
    <row r="8" spans="1:17" ht="12" customHeight="1" x14ac:dyDescent="0.25">
      <c r="A8" s="23" t="s">
        <v>60</v>
      </c>
      <c r="B8" s="73">
        <f>IF(RES_hhdet_tes!B8=0,"",RES_hhdet_tes!B8/RES_hhdet_fec!B8)</f>
        <v>1.532475177212917</v>
      </c>
      <c r="C8" s="73">
        <f>IF(RES_hhdet_tes!C8=0,"",RES_hhdet_tes!C8/RES_hhdet_fec!C8)</f>
        <v>1.5722037978673282</v>
      </c>
      <c r="D8" s="73">
        <f>IF(RES_hhdet_tes!D8=0,"",RES_hhdet_tes!D8/RES_hhdet_fec!D8)</f>
        <v>1.7086094139456811</v>
      </c>
      <c r="E8" s="73">
        <f>IF(RES_hhdet_tes!E8=0,"",RES_hhdet_tes!E8/RES_hhdet_fec!E8)</f>
        <v>1.7622701571711963</v>
      </c>
      <c r="F8" s="73">
        <f>IF(RES_hhdet_tes!F8=0,"",RES_hhdet_tes!F8/RES_hhdet_fec!F8)</f>
        <v>1.8052897469203226</v>
      </c>
      <c r="G8" s="73">
        <f>IF(RES_hhdet_tes!G8=0,"",RES_hhdet_tes!G8/RES_hhdet_fec!G8)</f>
        <v>1.8450469020711842</v>
      </c>
      <c r="H8" s="73">
        <f>IF(RES_hhdet_tes!H8=0,"",RES_hhdet_tes!H8/RES_hhdet_fec!H8)</f>
        <v>1.8707960165519286</v>
      </c>
      <c r="I8" s="73">
        <f>IF(RES_hhdet_tes!I8=0,"",RES_hhdet_tes!I8/RES_hhdet_fec!I8)</f>
        <v>1.9493618169390337</v>
      </c>
      <c r="J8" s="73">
        <f>IF(RES_hhdet_tes!J8=0,"",RES_hhdet_tes!J8/RES_hhdet_fec!J8)</f>
        <v>1.950450857808067</v>
      </c>
      <c r="K8" s="73">
        <f>IF(RES_hhdet_tes!K8=0,"",RES_hhdet_tes!K8/RES_hhdet_fec!K8)</f>
        <v>2.0013966801937029</v>
      </c>
      <c r="L8" s="73">
        <f>IF(RES_hhdet_tes!L8=0,"",RES_hhdet_tes!L8/RES_hhdet_fec!L8)</f>
        <v>2.4497275424531622</v>
      </c>
      <c r="M8" s="73">
        <f>IF(RES_hhdet_tes!M8=0,"",RES_hhdet_tes!M8/RES_hhdet_fec!M8)</f>
        <v>2.6092814727262543</v>
      </c>
      <c r="N8" s="73">
        <f>IF(RES_hhdet_tes!N8=0,"",RES_hhdet_tes!N8/RES_hhdet_fec!N8)</f>
        <v>2.7587589657066296</v>
      </c>
      <c r="O8" s="73">
        <f>IF(RES_hhdet_tes!O8=0,"",RES_hhdet_tes!O8/RES_hhdet_fec!O8)</f>
        <v>2.8403996496871096</v>
      </c>
      <c r="P8" s="73">
        <f>IF(RES_hhdet_tes!P8=0,"",RES_hhdet_tes!P8/RES_hhdet_fec!P8)</f>
        <v>2.8514359035337069</v>
      </c>
      <c r="Q8" s="73">
        <f>IF(RES_hhdet_tes!Q8=0,"",RES_hhdet_tes!Q8/RES_hhdet_fec!Q8)</f>
        <v>2.9002426616903243</v>
      </c>
    </row>
    <row r="9" spans="1:17" ht="12" customHeight="1" x14ac:dyDescent="0.25">
      <c r="A9" s="158" t="s">
        <v>63</v>
      </c>
      <c r="B9" s="169">
        <f>IF(RES_hhdet_tes!B9=0,"",RES_hhdet_tes!B9/RES_hhdet_fec!B9)</f>
        <v>0.61476391614143411</v>
      </c>
      <c r="C9" s="169">
        <f>IF(RES_hhdet_tes!C9=0,"",RES_hhdet_tes!C9/RES_hhdet_fec!C9)</f>
        <v>0.6150476922218755</v>
      </c>
      <c r="D9" s="169">
        <f>IF(RES_hhdet_tes!D9=0,"",RES_hhdet_tes!D9/RES_hhdet_fec!D9)</f>
        <v>0.64168023124825957</v>
      </c>
      <c r="E9" s="169">
        <f>IF(RES_hhdet_tes!E9=0,"",RES_hhdet_tes!E9/RES_hhdet_fec!E9)</f>
        <v>0.65133700998145505</v>
      </c>
      <c r="F9" s="169">
        <f>IF(RES_hhdet_tes!F9=0,"",RES_hhdet_tes!F9/RES_hhdet_fec!F9)</f>
        <v>0.66025773302795754</v>
      </c>
      <c r="G9" s="169">
        <f>IF(RES_hhdet_tes!G9=0,"",RES_hhdet_tes!G9/RES_hhdet_fec!G9)</f>
        <v>0.66945488598328595</v>
      </c>
      <c r="H9" s="169">
        <f>IF(RES_hhdet_tes!H9=0,"",RES_hhdet_tes!H9/RES_hhdet_fec!H9)</f>
        <v>0.6769325314148098</v>
      </c>
      <c r="I9" s="169">
        <f>IF(RES_hhdet_tes!I9=0,"",RES_hhdet_tes!I9/RES_hhdet_fec!I9)</f>
        <v>0.69592054300452411</v>
      </c>
      <c r="J9" s="169">
        <f>IF(RES_hhdet_tes!J9=0,"",RES_hhdet_tes!J9/RES_hhdet_fec!J9)</f>
        <v>0.69745624772523496</v>
      </c>
      <c r="K9" s="169">
        <f>IF(RES_hhdet_tes!K9=0,"",RES_hhdet_tes!K9/RES_hhdet_fec!K9)</f>
        <v>0.69858221431849932</v>
      </c>
      <c r="L9" s="169">
        <f>IF(RES_hhdet_tes!L9=0,"",RES_hhdet_tes!L9/RES_hhdet_fec!L9)</f>
        <v>0.70952952502685362</v>
      </c>
      <c r="M9" s="169">
        <f>IF(RES_hhdet_tes!M9=0,"",RES_hhdet_tes!M9/RES_hhdet_fec!M9)</f>
        <v>0.71548027482286281</v>
      </c>
      <c r="N9" s="169">
        <f>IF(RES_hhdet_tes!N9=0,"",RES_hhdet_tes!N9/RES_hhdet_fec!N9)</f>
        <v>0.72120222124920164</v>
      </c>
      <c r="O9" s="169">
        <f>IF(RES_hhdet_tes!O9=0,"",RES_hhdet_tes!O9/RES_hhdet_fec!O9)</f>
        <v>0.72505688839749649</v>
      </c>
      <c r="P9" s="169">
        <f>IF(RES_hhdet_tes!P9=0,"",RES_hhdet_tes!P9/RES_hhdet_fec!P9)</f>
        <v>0.7236463847667759</v>
      </c>
      <c r="Q9" s="169">
        <f>IF(RES_hhdet_tes!Q9=0,"",RES_hhdet_tes!Q9/RES_hhdet_fec!Q9)</f>
        <v>0.72586486557505991</v>
      </c>
    </row>
    <row r="10" spans="1:17" ht="12" customHeight="1" x14ac:dyDescent="0.25">
      <c r="A10" s="167" t="s">
        <v>171</v>
      </c>
      <c r="B10" s="174" t="str">
        <f>IF(RES_hhdet_tes!B10=0,"",RES_hhdet_tes!B10/RES_hhdet_fec!B10)</f>
        <v/>
      </c>
      <c r="C10" s="174" t="str">
        <f>IF(RES_hhdet_tes!C10=0,"",RES_hhdet_tes!C10/RES_hhdet_fec!C10)</f>
        <v/>
      </c>
      <c r="D10" s="174" t="str">
        <f>IF(RES_hhdet_tes!D10=0,"",RES_hhdet_tes!D10/RES_hhdet_fec!D10)</f>
        <v/>
      </c>
      <c r="E10" s="174" t="str">
        <f>IF(RES_hhdet_tes!E10=0,"",RES_hhdet_tes!E10/RES_hhdet_fec!E10)</f>
        <v/>
      </c>
      <c r="F10" s="174" t="str">
        <f>IF(RES_hhdet_tes!F10=0,"",RES_hhdet_tes!F10/RES_hhdet_fec!F10)</f>
        <v/>
      </c>
      <c r="G10" s="174" t="str">
        <f>IF(RES_hhdet_tes!G10=0,"",RES_hhdet_tes!G10/RES_hhdet_fec!G10)</f>
        <v/>
      </c>
      <c r="H10" s="174" t="str">
        <f>IF(RES_hhdet_tes!H10=0,"",RES_hhdet_tes!H10/RES_hhdet_fec!H10)</f>
        <v/>
      </c>
      <c r="I10" s="174" t="str">
        <f>IF(RES_hhdet_tes!I10=0,"",RES_hhdet_tes!I10/RES_hhdet_fec!I10)</f>
        <v/>
      </c>
      <c r="J10" s="174" t="str">
        <f>IF(RES_hhdet_tes!J10=0,"",RES_hhdet_tes!J10/RES_hhdet_fec!J10)</f>
        <v/>
      </c>
      <c r="K10" s="174" t="str">
        <f>IF(RES_hhdet_tes!K10=0,"",RES_hhdet_tes!K10/RES_hhdet_fec!K10)</f>
        <v/>
      </c>
      <c r="L10" s="174" t="str">
        <f>IF(RES_hhdet_tes!L10=0,"",RES_hhdet_tes!L10/RES_hhdet_fec!L10)</f>
        <v/>
      </c>
      <c r="M10" s="174" t="str">
        <f>IF(RES_hhdet_tes!M10=0,"",RES_hhdet_tes!M10/RES_hhdet_fec!M10)</f>
        <v/>
      </c>
      <c r="N10" s="174" t="str">
        <f>IF(RES_hhdet_tes!N10=0,"",RES_hhdet_tes!N10/RES_hhdet_fec!N10)</f>
        <v/>
      </c>
      <c r="O10" s="174" t="str">
        <f>IF(RES_hhdet_tes!O10=0,"",RES_hhdet_tes!O10/RES_hhdet_fec!O10)</f>
        <v/>
      </c>
      <c r="P10" s="174" t="str">
        <f>IF(RES_hhdet_tes!P10=0,"",RES_hhdet_tes!P10/RES_hhdet_fec!P10)</f>
        <v/>
      </c>
      <c r="Q10" s="174" t="str">
        <f>IF(RES_hhdet_tes!Q10=0,"",RES_hhdet_tes!Q10/RES_hhdet_fec!Q10)</f>
        <v/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0.48397513639695039</v>
      </c>
      <c r="C11" s="174">
        <f>IF(RES_hhdet_tes!C11=0,"",RES_hhdet_tes!C11/RES_hhdet_fec!C11)</f>
        <v>0.48397513639695028</v>
      </c>
      <c r="D11" s="174">
        <f>IF(RES_hhdet_tes!D11=0,"",RES_hhdet_tes!D11/RES_hhdet_fec!D11)</f>
        <v>0.55385683654510409</v>
      </c>
      <c r="E11" s="174">
        <f>IF(RES_hhdet_tes!E11=0,"",RES_hhdet_tes!E11/RES_hhdet_fec!E11)</f>
        <v>0.55435884701380445</v>
      </c>
      <c r="F11" s="174">
        <f>IF(RES_hhdet_tes!F11=0,"",RES_hhdet_tes!F11/RES_hhdet_fec!F11)</f>
        <v>0.56287990340749672</v>
      </c>
      <c r="G11" s="174">
        <f>IF(RES_hhdet_tes!G11=0,"",RES_hhdet_tes!G11/RES_hhdet_fec!G11)</f>
        <v>0.56482123870422241</v>
      </c>
      <c r="H11" s="174">
        <f>IF(RES_hhdet_tes!H11=0,"",RES_hhdet_tes!H11/RES_hhdet_fec!H11)</f>
        <v>0.5652698598558078</v>
      </c>
      <c r="I11" s="174">
        <f>IF(RES_hhdet_tes!I11=0,"",RES_hhdet_tes!I11/RES_hhdet_fec!I11)</f>
        <v>0.56658063187305607</v>
      </c>
      <c r="J11" s="174">
        <f>IF(RES_hhdet_tes!J11=0,"",RES_hhdet_tes!J11/RES_hhdet_fec!J11)</f>
        <v>0.56674527944425712</v>
      </c>
      <c r="K11" s="174">
        <f>IF(RES_hhdet_tes!K11=0,"",RES_hhdet_tes!K11/RES_hhdet_fec!K11)</f>
        <v>0.56677060186836981</v>
      </c>
      <c r="L11" s="174">
        <f>IF(RES_hhdet_tes!L11=0,"",RES_hhdet_tes!L11/RES_hhdet_fec!L11)</f>
        <v>0.56954914085315833</v>
      </c>
      <c r="M11" s="174">
        <f>IF(RES_hhdet_tes!M11=0,"",RES_hhdet_tes!M11/RES_hhdet_fec!M11)</f>
        <v>0.56994036058848818</v>
      </c>
      <c r="N11" s="174">
        <f>IF(RES_hhdet_tes!N11=0,"",RES_hhdet_tes!N11/RES_hhdet_fec!N11)</f>
        <v>0.57019344594813359</v>
      </c>
      <c r="O11" s="174">
        <f>IF(RES_hhdet_tes!O11=0,"",RES_hhdet_tes!O11/RES_hhdet_fec!O11)</f>
        <v>0.58495562140688562</v>
      </c>
      <c r="P11" s="174">
        <f>IF(RES_hhdet_tes!P11=0,"",RES_hhdet_tes!P11/RES_hhdet_fec!P11)</f>
        <v>0.58645028976260516</v>
      </c>
      <c r="Q11" s="174">
        <f>IF(RES_hhdet_tes!Q11=0,"",RES_hhdet_tes!Q11/RES_hhdet_fec!Q11)</f>
        <v>0.58847533439396615</v>
      </c>
    </row>
    <row r="12" spans="1:17" ht="12" customHeight="1" x14ac:dyDescent="0.25">
      <c r="A12" s="167" t="s">
        <v>143</v>
      </c>
      <c r="B12" s="174">
        <f>IF(RES_hhdet_tes!B12=0,"",RES_hhdet_tes!B12/RES_hhdet_fec!B12)</f>
        <v>0.5906535122193326</v>
      </c>
      <c r="C12" s="174">
        <f>IF(RES_hhdet_tes!C12=0,"",RES_hhdet_tes!C12/RES_hhdet_fec!C12)</f>
        <v>0.59118395158759929</v>
      </c>
      <c r="D12" s="174">
        <f>IF(RES_hhdet_tes!D12=0,"",RES_hhdet_tes!D12/RES_hhdet_fec!D12)</f>
        <v>0.64957888844258738</v>
      </c>
      <c r="E12" s="174">
        <f>IF(RES_hhdet_tes!E12=0,"",RES_hhdet_tes!E12/RES_hhdet_fec!E12)</f>
        <v>0.65059472067228663</v>
      </c>
      <c r="F12" s="174">
        <f>IF(RES_hhdet_tes!F12=0,"",RES_hhdet_tes!F12/RES_hhdet_fec!F12)</f>
        <v>0.6557759028079625</v>
      </c>
      <c r="G12" s="174">
        <f>IF(RES_hhdet_tes!G12=0,"",RES_hhdet_tes!G12/RES_hhdet_fec!G12)</f>
        <v>0.65792642874734908</v>
      </c>
      <c r="H12" s="174">
        <f>IF(RES_hhdet_tes!H12=0,"",RES_hhdet_tes!H12/RES_hhdet_fec!H12)</f>
        <v>0.65864717557283781</v>
      </c>
      <c r="I12" s="174">
        <f>IF(RES_hhdet_tes!I12=0,"",RES_hhdet_tes!I12/RES_hhdet_fec!I12)</f>
        <v>0.65975743215884664</v>
      </c>
      <c r="J12" s="174">
        <f>IF(RES_hhdet_tes!J12=0,"",RES_hhdet_tes!J12/RES_hhdet_fec!J12)</f>
        <v>0.66126597557879374</v>
      </c>
      <c r="K12" s="174">
        <f>IF(RES_hhdet_tes!K12=0,"",RES_hhdet_tes!K12/RES_hhdet_fec!K12)</f>
        <v>0.66179340520407415</v>
      </c>
      <c r="L12" s="174">
        <f>IF(RES_hhdet_tes!L12=0,"",RES_hhdet_tes!L12/RES_hhdet_fec!L12)</f>
        <v>0.6669123735425041</v>
      </c>
      <c r="M12" s="174">
        <f>IF(RES_hhdet_tes!M12=0,"",RES_hhdet_tes!M12/RES_hhdet_fec!M12)</f>
        <v>0.6678047364641061</v>
      </c>
      <c r="N12" s="174">
        <f>IF(RES_hhdet_tes!N12=0,"",RES_hhdet_tes!N12/RES_hhdet_fec!N12)</f>
        <v>0.66973960178896585</v>
      </c>
      <c r="O12" s="174">
        <f>IF(RES_hhdet_tes!O12=0,"",RES_hhdet_tes!O12/RES_hhdet_fec!O12)</f>
        <v>0.67917642031170333</v>
      </c>
      <c r="P12" s="174">
        <f>IF(RES_hhdet_tes!P12=0,"",RES_hhdet_tes!P12/RES_hhdet_fec!P12)</f>
        <v>0.68084600319253141</v>
      </c>
      <c r="Q12" s="174">
        <f>IF(RES_hhdet_tes!Q12=0,"",RES_hhdet_tes!Q12/RES_hhdet_fec!Q12)</f>
        <v>0.6816481142163312</v>
      </c>
    </row>
    <row r="13" spans="1:17" ht="12" customHeight="1" x14ac:dyDescent="0.25">
      <c r="A13" s="166" t="s">
        <v>57</v>
      </c>
      <c r="B13" s="173">
        <f>IF(RES_hhdet_tes!B13=0,"",RES_hhdet_tes!B13/RES_hhdet_fec!B13)</f>
        <v>0.48397513639695028</v>
      </c>
      <c r="C13" s="173">
        <f>IF(RES_hhdet_tes!C13=0,"",RES_hhdet_tes!C13/RES_hhdet_fec!C13)</f>
        <v>0.48397513639695033</v>
      </c>
      <c r="D13" s="173">
        <f>IF(RES_hhdet_tes!D13=0,"",RES_hhdet_tes!D13/RES_hhdet_fec!D13)</f>
        <v>0.55691038596936515</v>
      </c>
      <c r="E13" s="173">
        <f>IF(RES_hhdet_tes!E13=0,"",RES_hhdet_tes!E13/RES_hhdet_fec!E13)</f>
        <v>0.55744486284532524</v>
      </c>
      <c r="F13" s="173">
        <f>IF(RES_hhdet_tes!F13=0,"",RES_hhdet_tes!F13/RES_hhdet_fec!F13)</f>
        <v>0.56325797722468296</v>
      </c>
      <c r="G13" s="173">
        <f>IF(RES_hhdet_tes!G13=0,"",RES_hhdet_tes!G13/RES_hhdet_fec!G13)</f>
        <v>0.56522945508029676</v>
      </c>
      <c r="H13" s="173">
        <f>IF(RES_hhdet_tes!H13=0,"",RES_hhdet_tes!H13/RES_hhdet_fec!H13)</f>
        <v>0.56548446127799434</v>
      </c>
      <c r="I13" s="173">
        <f>IF(RES_hhdet_tes!I13=0,"",RES_hhdet_tes!I13/RES_hhdet_fec!I13)</f>
        <v>0.56622662262909818</v>
      </c>
      <c r="J13" s="173">
        <f>IF(RES_hhdet_tes!J13=0,"",RES_hhdet_tes!J13/RES_hhdet_fec!J13)</f>
        <v>0.56749008635101827</v>
      </c>
      <c r="K13" s="173">
        <f>IF(RES_hhdet_tes!K13=0,"",RES_hhdet_tes!K13/RES_hhdet_fec!K13)</f>
        <v>0.56749008635101827</v>
      </c>
      <c r="L13" s="173">
        <f>IF(RES_hhdet_tes!L13=0,"",RES_hhdet_tes!L13/RES_hhdet_fec!L13)</f>
        <v>0.57339074570853754</v>
      </c>
      <c r="M13" s="173">
        <f>IF(RES_hhdet_tes!M13=0,"",RES_hhdet_tes!M13/RES_hhdet_fec!M13)</f>
        <v>0.57438187971652355</v>
      </c>
      <c r="N13" s="173">
        <f>IF(RES_hhdet_tes!N13=0,"",RES_hhdet_tes!N13/RES_hhdet_fec!N13)</f>
        <v>0.57624994175372368</v>
      </c>
      <c r="O13" s="173">
        <f>IF(RES_hhdet_tes!O13=0,"",RES_hhdet_tes!O13/RES_hhdet_fec!O13)</f>
        <v>0.58765727493123765</v>
      </c>
      <c r="P13" s="173">
        <f>IF(RES_hhdet_tes!P13=0,"",RES_hhdet_tes!P13/RES_hhdet_fec!P13)</f>
        <v>0.58904956666656916</v>
      </c>
      <c r="Q13" s="173">
        <f>IF(RES_hhdet_tes!Q13=0,"",RES_hhdet_tes!Q13/RES_hhdet_fec!Q13)</f>
        <v>0.58929819019073548</v>
      </c>
    </row>
    <row r="14" spans="1:17" ht="12" customHeight="1" x14ac:dyDescent="0.25">
      <c r="A14" s="147" t="s">
        <v>59</v>
      </c>
      <c r="B14" s="172">
        <f>IF(RES_hhdet_tes!B14=0,"",RES_hhdet_tes!B14/RES_hhdet_fec!B14)</f>
        <v>1.0000000000000002</v>
      </c>
      <c r="C14" s="172">
        <f>IF(RES_hhdet_tes!C14=0,"",RES_hhdet_tes!C14/RES_hhdet_fec!C14)</f>
        <v>1</v>
      </c>
      <c r="D14" s="172">
        <f>IF(RES_hhdet_tes!D14=0,"",RES_hhdet_tes!D14/RES_hhdet_fec!D14)</f>
        <v>1.0000000000000002</v>
      </c>
      <c r="E14" s="172">
        <f>IF(RES_hhdet_tes!E14=0,"",RES_hhdet_tes!E14/RES_hhdet_fec!E14)</f>
        <v>0.99999999999999967</v>
      </c>
      <c r="F14" s="172">
        <f>IF(RES_hhdet_tes!F14=0,"",RES_hhdet_tes!F14/RES_hhdet_fec!F14)</f>
        <v>1.0000000000000002</v>
      </c>
      <c r="G14" s="172">
        <f>IF(RES_hhdet_tes!G14=0,"",RES_hhdet_tes!G14/RES_hhdet_fec!G14)</f>
        <v>0.99999999999999989</v>
      </c>
      <c r="H14" s="172">
        <f>IF(RES_hhdet_tes!H14=0,"",RES_hhdet_tes!H14/RES_hhdet_fec!H14)</f>
        <v>0.99999999999999933</v>
      </c>
      <c r="I14" s="172">
        <f>IF(RES_hhdet_tes!I14=0,"",RES_hhdet_tes!I14/RES_hhdet_fec!I14)</f>
        <v>1.0000000000000002</v>
      </c>
      <c r="J14" s="172">
        <f>IF(RES_hhdet_tes!J14=0,"",RES_hhdet_tes!J14/RES_hhdet_fec!J14)</f>
        <v>1.0000000000000004</v>
      </c>
      <c r="K14" s="172">
        <f>IF(RES_hhdet_tes!K14=0,"",RES_hhdet_tes!K14/RES_hhdet_fec!K14)</f>
        <v>1</v>
      </c>
      <c r="L14" s="172">
        <f>IF(RES_hhdet_tes!L14=0,"",RES_hhdet_tes!L14/RES_hhdet_fec!L14)</f>
        <v>1</v>
      </c>
      <c r="M14" s="172">
        <f>IF(RES_hhdet_tes!M14=0,"",RES_hhdet_tes!M14/RES_hhdet_fec!M14)</f>
        <v>1.0000000000000002</v>
      </c>
      <c r="N14" s="172">
        <f>IF(RES_hhdet_tes!N14=0,"",RES_hhdet_tes!N14/RES_hhdet_fec!N14)</f>
        <v>1</v>
      </c>
      <c r="O14" s="172">
        <f>IF(RES_hhdet_tes!O14=0,"",RES_hhdet_tes!O14/RES_hhdet_fec!O14)</f>
        <v>1</v>
      </c>
      <c r="P14" s="172">
        <f>IF(RES_hhdet_tes!P14=0,"",RES_hhdet_tes!P14/RES_hhdet_fec!P14)</f>
        <v>1.0000000000000004</v>
      </c>
      <c r="Q14" s="172">
        <f>IF(RES_hhdet_tes!Q14=0,"",RES_hhdet_tes!Q14/RES_hhdet_fec!Q14)</f>
        <v>0.99999999999999967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0.61841267428499191</v>
      </c>
      <c r="C15" s="171">
        <f>IF(RES_hhdet_tes!C15=0,"",RES_hhdet_tes!C15/RES_hhdet_fec!C15)</f>
        <v>0.61841267428499236</v>
      </c>
      <c r="D15" s="171">
        <f>IF(RES_hhdet_tes!D15=0,"",RES_hhdet_tes!D15/RES_hhdet_fec!D15)</f>
        <v>0.64407696081280952</v>
      </c>
      <c r="E15" s="171">
        <f>IF(RES_hhdet_tes!E15=0,"",RES_hhdet_tes!E15/RES_hhdet_fec!E15)</f>
        <v>0.65386223122119491</v>
      </c>
      <c r="F15" s="171">
        <f>IF(RES_hhdet_tes!F15=0,"",RES_hhdet_tes!F15/RES_hhdet_fec!F15)</f>
        <v>0.66259533142180649</v>
      </c>
      <c r="G15" s="171">
        <f>IF(RES_hhdet_tes!G15=0,"",RES_hhdet_tes!G15/RES_hhdet_fec!G15)</f>
        <v>0.67173187788220978</v>
      </c>
      <c r="H15" s="171">
        <f>IF(RES_hhdet_tes!H15=0,"",RES_hhdet_tes!H15/RES_hhdet_fec!H15)</f>
        <v>0.67899010473838828</v>
      </c>
      <c r="I15" s="171">
        <f>IF(RES_hhdet_tes!I15=0,"",RES_hhdet_tes!I15/RES_hhdet_fec!I15)</f>
        <v>0.69884942846636255</v>
      </c>
      <c r="J15" s="171">
        <f>IF(RES_hhdet_tes!J15=0,"",RES_hhdet_tes!J15/RES_hhdet_fec!J15)</f>
        <v>0.69929461512354174</v>
      </c>
      <c r="K15" s="171">
        <f>IF(RES_hhdet_tes!K15=0,"",RES_hhdet_tes!K15/RES_hhdet_fec!K15)</f>
        <v>0.69973676913071681</v>
      </c>
      <c r="L15" s="171">
        <f>IF(RES_hhdet_tes!L15=0,"",RES_hhdet_tes!L15/RES_hhdet_fec!L15)</f>
        <v>0.71033208383886703</v>
      </c>
      <c r="M15" s="171">
        <f>IF(RES_hhdet_tes!M15=0,"",RES_hhdet_tes!M15/RES_hhdet_fec!M15)</f>
        <v>0.71552915005373074</v>
      </c>
      <c r="N15" s="171">
        <f>IF(RES_hhdet_tes!N15=0,"",RES_hhdet_tes!N15/RES_hhdet_fec!N15)</f>
        <v>0.72023332950038343</v>
      </c>
      <c r="O15" s="171">
        <f>IF(RES_hhdet_tes!O15=0,"",RES_hhdet_tes!O15/RES_hhdet_fec!O15)</f>
        <v>0.7247912965944312</v>
      </c>
      <c r="P15" s="171">
        <f>IF(RES_hhdet_tes!P15=0,"",RES_hhdet_tes!P15/RES_hhdet_fec!P15)</f>
        <v>0.72635068496406696</v>
      </c>
      <c r="Q15" s="171">
        <f>IF(RES_hhdet_tes!Q15=0,"",RES_hhdet_tes!Q15/RES_hhdet_fec!Q15)</f>
        <v>0.72725061196035135</v>
      </c>
    </row>
    <row r="16" spans="1:17" ht="12" customHeight="1" x14ac:dyDescent="0.25">
      <c r="A16" s="161" t="s">
        <v>141</v>
      </c>
      <c r="B16" s="170">
        <f>IF(RES_hhdet_tes!B16=0,"",RES_hhdet_tes!B16/RES_hhdet_fec!B16)</f>
        <v>0.70749214710044028</v>
      </c>
      <c r="C16" s="170">
        <f>IF(RES_hhdet_tes!C16=0,"",RES_hhdet_tes!C16/RES_hhdet_fec!C16)</f>
        <v>0.7086392915899099</v>
      </c>
      <c r="D16" s="170">
        <f>IF(RES_hhdet_tes!D16=0,"",RES_hhdet_tes!D16/RES_hhdet_fec!D16)</f>
        <v>0.74575945442030611</v>
      </c>
      <c r="E16" s="170">
        <f>IF(RES_hhdet_tes!E16=0,"",RES_hhdet_tes!E16/RES_hhdet_fec!E16)</f>
        <v>0.76235567881547339</v>
      </c>
      <c r="F16" s="170">
        <f>IF(RES_hhdet_tes!F16=0,"",RES_hhdet_tes!F16/RES_hhdet_fec!F16)</f>
        <v>0.76935391589881708</v>
      </c>
      <c r="G16" s="170">
        <f>IF(RES_hhdet_tes!G16=0,"",RES_hhdet_tes!G16/RES_hhdet_fec!G16)</f>
        <v>0.77209110884236154</v>
      </c>
      <c r="H16" s="170">
        <f>IF(RES_hhdet_tes!H16=0,"",RES_hhdet_tes!H16/RES_hhdet_fec!H16)</f>
        <v>0.77201361638811317</v>
      </c>
      <c r="I16" s="170">
        <f>IF(RES_hhdet_tes!I16=0,"",RES_hhdet_tes!I16/RES_hhdet_fec!I16)</f>
        <v>0.77706466019464449</v>
      </c>
      <c r="J16" s="170">
        <f>IF(RES_hhdet_tes!J16=0,"",RES_hhdet_tes!J16/RES_hhdet_fec!J16)</f>
        <v>0.77515312076570786</v>
      </c>
      <c r="K16" s="170">
        <f>IF(RES_hhdet_tes!K16=0,"",RES_hhdet_tes!K16/RES_hhdet_fec!K16)</f>
        <v>0.77779611338469878</v>
      </c>
      <c r="L16" s="170">
        <f>IF(RES_hhdet_tes!L16=0,"",RES_hhdet_tes!L16/RES_hhdet_fec!L16)</f>
        <v>0.7883294750119596</v>
      </c>
      <c r="M16" s="170">
        <f>IF(RES_hhdet_tes!M16=0,"",RES_hhdet_tes!M16/RES_hhdet_fec!M16)</f>
        <v>0.7913198176058841</v>
      </c>
      <c r="N16" s="170">
        <f>IF(RES_hhdet_tes!N16=0,"",RES_hhdet_tes!N16/RES_hhdet_fec!N16)</f>
        <v>0.79246842902225301</v>
      </c>
      <c r="O16" s="170">
        <f>IF(RES_hhdet_tes!O16=0,"",RES_hhdet_tes!O16/RES_hhdet_fec!O16)</f>
        <v>0.79521914686515571</v>
      </c>
      <c r="P16" s="170">
        <f>IF(RES_hhdet_tes!P16=0,"",RES_hhdet_tes!P16/RES_hhdet_fec!P16)</f>
        <v>0.79571316721305763</v>
      </c>
      <c r="Q16" s="170">
        <f>IF(RES_hhdet_tes!Q16=0,"",RES_hhdet_tes!Q16/RES_hhdet_fec!Q16)</f>
        <v>0.79500279745247537</v>
      </c>
    </row>
    <row r="17" spans="1:17" ht="12" customHeight="1" x14ac:dyDescent="0.25">
      <c r="A17" s="148" t="s">
        <v>60</v>
      </c>
      <c r="B17" s="73">
        <f>IF(RES_hhdet_tes!B17=0,"",RES_hhdet_tes!B17/RES_hhdet_fec!B17)</f>
        <v>0.61841267428499203</v>
      </c>
      <c r="C17" s="73">
        <f>IF(RES_hhdet_tes!C17=0,"",RES_hhdet_tes!C17/RES_hhdet_fec!C17)</f>
        <v>0.61841267428499191</v>
      </c>
      <c r="D17" s="73">
        <f>IF(RES_hhdet_tes!D17=0,"",RES_hhdet_tes!D17/RES_hhdet_fec!D17)</f>
        <v>0.66770111861699477</v>
      </c>
      <c r="E17" s="73">
        <f>IF(RES_hhdet_tes!E17=0,"",RES_hhdet_tes!E17/RES_hhdet_fec!E17)</f>
        <v>0.68332174619297126</v>
      </c>
      <c r="F17" s="73">
        <f>IF(RES_hhdet_tes!F17=0,"",RES_hhdet_tes!F17/RES_hhdet_fec!F17)</f>
        <v>0.69454658692754123</v>
      </c>
      <c r="G17" s="73">
        <f>IF(RES_hhdet_tes!G17=0,"",RES_hhdet_tes!G17/RES_hhdet_fec!G17)</f>
        <v>0.69891823242350859</v>
      </c>
      <c r="H17" s="73">
        <f>IF(RES_hhdet_tes!H17=0,"",RES_hhdet_tes!H17/RES_hhdet_fec!H17)</f>
        <v>0.70019438613850637</v>
      </c>
      <c r="I17" s="73">
        <f>IF(RES_hhdet_tes!I17=0,"",RES_hhdet_tes!I17/RES_hhdet_fec!I17)</f>
        <v>0.70247890661912815</v>
      </c>
      <c r="J17" s="73">
        <f>IF(RES_hhdet_tes!J17=0,"",RES_hhdet_tes!J17/RES_hhdet_fec!J17)</f>
        <v>0.70425909453932567</v>
      </c>
      <c r="K17" s="73">
        <f>IF(RES_hhdet_tes!K17=0,"",RES_hhdet_tes!K17/RES_hhdet_fec!K17)</f>
        <v>0.70532138986067139</v>
      </c>
      <c r="L17" s="73">
        <f>IF(RES_hhdet_tes!L17=0,"",RES_hhdet_tes!L17/RES_hhdet_fec!L17)</f>
        <v>0.71991639621619508</v>
      </c>
      <c r="M17" s="73">
        <f>IF(RES_hhdet_tes!M17=0,"",RES_hhdet_tes!M17/RES_hhdet_fec!M17)</f>
        <v>0.72324306736714539</v>
      </c>
      <c r="N17" s="73">
        <f>IF(RES_hhdet_tes!N17=0,"",RES_hhdet_tes!N17/RES_hhdet_fec!N17)</f>
        <v>0.7259018559962942</v>
      </c>
      <c r="O17" s="73">
        <f>IF(RES_hhdet_tes!O17=0,"",RES_hhdet_tes!O17/RES_hhdet_fec!O17)</f>
        <v>0.72790879716477774</v>
      </c>
      <c r="P17" s="73">
        <f>IF(RES_hhdet_tes!P17=0,"",RES_hhdet_tes!P17/RES_hhdet_fec!P17)</f>
        <v>0.72830825429159451</v>
      </c>
      <c r="Q17" s="73">
        <f>IF(RES_hhdet_tes!Q17=0,"",RES_hhdet_tes!Q17/RES_hhdet_fec!Q17)</f>
        <v>0.72911016152298813</v>
      </c>
    </row>
    <row r="18" spans="1:17" ht="12" customHeight="1" x14ac:dyDescent="0.25">
      <c r="A18" s="148" t="s">
        <v>59</v>
      </c>
      <c r="B18" s="73">
        <f>IF(RES_hhdet_tes!B18=0,"",RES_hhdet_tes!B18/RES_hhdet_fec!B18)</f>
        <v>0.99999999999999956</v>
      </c>
      <c r="C18" s="73">
        <f>IF(RES_hhdet_tes!C18=0,"",RES_hhdet_tes!C18/RES_hhdet_fec!C18)</f>
        <v>1</v>
      </c>
      <c r="D18" s="73">
        <f>IF(RES_hhdet_tes!D18=0,"",RES_hhdet_tes!D18/RES_hhdet_fec!D18)</f>
        <v>1.0000000000000002</v>
      </c>
      <c r="E18" s="73">
        <f>IF(RES_hhdet_tes!E18=0,"",RES_hhdet_tes!E18/RES_hhdet_fec!E18)</f>
        <v>1</v>
      </c>
      <c r="F18" s="73">
        <f>IF(RES_hhdet_tes!F18=0,"",RES_hhdet_tes!F18/RES_hhdet_fec!F18)</f>
        <v>0.99999999999999956</v>
      </c>
      <c r="G18" s="73">
        <f>IF(RES_hhdet_tes!G18=0,"",RES_hhdet_tes!G18/RES_hhdet_fec!G18)</f>
        <v>1</v>
      </c>
      <c r="H18" s="73">
        <f>IF(RES_hhdet_tes!H18=0,"",RES_hhdet_tes!H18/RES_hhdet_fec!H18)</f>
        <v>1.0000000000000007</v>
      </c>
      <c r="I18" s="73">
        <f>IF(RES_hhdet_tes!I18=0,"",RES_hhdet_tes!I18/RES_hhdet_fec!I18)</f>
        <v>1.0000000000000004</v>
      </c>
      <c r="J18" s="73">
        <f>IF(RES_hhdet_tes!J18=0,"",RES_hhdet_tes!J18/RES_hhdet_fec!J18)</f>
        <v>1</v>
      </c>
      <c r="K18" s="73">
        <f>IF(RES_hhdet_tes!K18=0,"",RES_hhdet_tes!K18/RES_hhdet_fec!K18)</f>
        <v>1</v>
      </c>
      <c r="L18" s="73">
        <f>IF(RES_hhdet_tes!L18=0,"",RES_hhdet_tes!L18/RES_hhdet_fec!L18)</f>
        <v>0.99999999999999967</v>
      </c>
      <c r="M18" s="73">
        <f>IF(RES_hhdet_tes!M18=0,"",RES_hhdet_tes!M18/RES_hhdet_fec!M18)</f>
        <v>0.99999999999999956</v>
      </c>
      <c r="N18" s="73">
        <f>IF(RES_hhdet_tes!N18=0,"",RES_hhdet_tes!N18/RES_hhdet_fec!N18)</f>
        <v>1.0000000000000007</v>
      </c>
      <c r="O18" s="73">
        <f>IF(RES_hhdet_tes!O18=0,"",RES_hhdet_tes!O18/RES_hhdet_fec!O18)</f>
        <v>1</v>
      </c>
      <c r="P18" s="73">
        <f>IF(RES_hhdet_tes!P18=0,"",RES_hhdet_tes!P18/RES_hhdet_fec!P18)</f>
        <v>1.0000000000000002</v>
      </c>
      <c r="Q18" s="73">
        <f>IF(RES_hhdet_tes!Q18=0,"",RES_hhdet_tes!Q18/RES_hhdet_fec!Q18)</f>
        <v>1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0.69334067199790694</v>
      </c>
      <c r="C19" s="169">
        <f>IF(RES_hhdet_tes!C19=0,"",RES_hhdet_tes!C19/RES_hhdet_fec!C19)</f>
        <v>0.68688677856973035</v>
      </c>
      <c r="D19" s="169">
        <f>IF(RES_hhdet_tes!D19=0,"",RES_hhdet_tes!D19/RES_hhdet_fec!D19)</f>
        <v>0.70022935163786881</v>
      </c>
      <c r="E19" s="169">
        <f>IF(RES_hhdet_tes!E19=0,"",RES_hhdet_tes!E19/RES_hhdet_fec!E19)</f>
        <v>0.6983123077584259</v>
      </c>
      <c r="F19" s="169">
        <f>IF(RES_hhdet_tes!F19=0,"",RES_hhdet_tes!F19/RES_hhdet_fec!F19)</f>
        <v>0.69927254487891233</v>
      </c>
      <c r="G19" s="169">
        <f>IF(RES_hhdet_tes!G19=0,"",RES_hhdet_tes!G19/RES_hhdet_fec!G19)</f>
        <v>0.70849508456365962</v>
      </c>
      <c r="H19" s="169">
        <f>IF(RES_hhdet_tes!H19=0,"",RES_hhdet_tes!H19/RES_hhdet_fec!H19)</f>
        <v>0.70825157899270708</v>
      </c>
      <c r="I19" s="169">
        <f>IF(RES_hhdet_tes!I19=0,"",RES_hhdet_tes!I19/RES_hhdet_fec!I19)</f>
        <v>0.7220372789171593</v>
      </c>
      <c r="J19" s="169">
        <f>IF(RES_hhdet_tes!J19=0,"",RES_hhdet_tes!J19/RES_hhdet_fec!J19)</f>
        <v>0.69689523335304626</v>
      </c>
      <c r="K19" s="169">
        <f>IF(RES_hhdet_tes!K19=0,"",RES_hhdet_tes!K19/RES_hhdet_fec!K19)</f>
        <v>0.68357807937484383</v>
      </c>
      <c r="L19" s="169">
        <f>IF(RES_hhdet_tes!L19=0,"",RES_hhdet_tes!L19/RES_hhdet_fec!L19)</f>
        <v>0.70444957958458598</v>
      </c>
      <c r="M19" s="169">
        <f>IF(RES_hhdet_tes!M19=0,"",RES_hhdet_tes!M19/RES_hhdet_fec!M19)</f>
        <v>0.72459506078719349</v>
      </c>
      <c r="N19" s="169">
        <f>IF(RES_hhdet_tes!N19=0,"",RES_hhdet_tes!N19/RES_hhdet_fec!N19)</f>
        <v>0.74117331989368518</v>
      </c>
      <c r="O19" s="169">
        <f>IF(RES_hhdet_tes!O19=0,"",RES_hhdet_tes!O19/RES_hhdet_fec!O19)</f>
        <v>0.74649810501750513</v>
      </c>
      <c r="P19" s="169">
        <f>IF(RES_hhdet_tes!P19=0,"",RES_hhdet_tes!P19/RES_hhdet_fec!P19)</f>
        <v>0.75947173533480594</v>
      </c>
      <c r="Q19" s="169">
        <f>IF(RES_hhdet_tes!Q19=0,"",RES_hhdet_tes!Q19/RES_hhdet_fec!Q19)</f>
        <v>0.75924118528633866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0.39849072047627404</v>
      </c>
      <c r="C21" s="73">
        <f>IF(RES_hhdet_tes!C21=0,"",RES_hhdet_tes!C21/RES_hhdet_fec!C21)</f>
        <v>0.39849072047627415</v>
      </c>
      <c r="D21" s="73">
        <f>IF(RES_hhdet_tes!D21=0,"",RES_hhdet_tes!D21/RES_hhdet_fec!D21)</f>
        <v>0.41779377595988038</v>
      </c>
      <c r="E21" s="73">
        <f>IF(RES_hhdet_tes!E21=0,"",RES_hhdet_tes!E21/RES_hhdet_fec!E21)</f>
        <v>0.42442257783879556</v>
      </c>
      <c r="F21" s="73">
        <f>IF(RES_hhdet_tes!F21=0,"",RES_hhdet_tes!F21/RES_hhdet_fec!F21)</f>
        <v>0.43112416189035502</v>
      </c>
      <c r="G21" s="73">
        <f>IF(RES_hhdet_tes!G21=0,"",RES_hhdet_tes!G21/RES_hhdet_fec!G21)</f>
        <v>0.43658134845317348</v>
      </c>
      <c r="H21" s="73">
        <f>IF(RES_hhdet_tes!H21=0,"",RES_hhdet_tes!H21/RES_hhdet_fec!H21)</f>
        <v>0.44156179947872193</v>
      </c>
      <c r="I21" s="73">
        <f>IF(RES_hhdet_tes!I21=0,"",RES_hhdet_tes!I21/RES_hhdet_fec!I21)</f>
        <v>0.45255277201552507</v>
      </c>
      <c r="J21" s="73">
        <f>IF(RES_hhdet_tes!J21=0,"",RES_hhdet_tes!J21/RES_hhdet_fec!J21)</f>
        <v>0.4547286944290822</v>
      </c>
      <c r="K21" s="73">
        <f>IF(RES_hhdet_tes!K21=0,"",RES_hhdet_tes!K21/RES_hhdet_fec!K21)</f>
        <v>0.45502144344547912</v>
      </c>
      <c r="L21" s="73">
        <f>IF(RES_hhdet_tes!L21=0,"",RES_hhdet_tes!L21/RES_hhdet_fec!L21)</f>
        <v>0.45937784464667336</v>
      </c>
      <c r="M21" s="73">
        <f>IF(RES_hhdet_tes!M21=0,"",RES_hhdet_tes!M21/RES_hhdet_fec!M21)</f>
        <v>0.46157614253361939</v>
      </c>
      <c r="N21" s="73">
        <f>IF(RES_hhdet_tes!N21=0,"",RES_hhdet_tes!N21/RES_hhdet_fec!N21)</f>
        <v>0.46303486629398943</v>
      </c>
      <c r="O21" s="73">
        <f>IF(RES_hhdet_tes!O21=0,"",RES_hhdet_tes!O21/RES_hhdet_fec!O21)</f>
        <v>0.46564759904697661</v>
      </c>
      <c r="P21" s="73">
        <f>IF(RES_hhdet_tes!P21=0,"",RES_hhdet_tes!P21/RES_hhdet_fec!P21)</f>
        <v>0.46704003818396711</v>
      </c>
      <c r="Q21" s="73">
        <f>IF(RES_hhdet_tes!Q21=0,"",RES_hhdet_tes!Q21/RES_hhdet_fec!Q21)</f>
        <v>0.46802154299539567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0.78298317152195274</v>
      </c>
      <c r="C22" s="65">
        <f>IF(RES_hhdet_tes!C22=0,"",RES_hhdet_tes!C22/RES_hhdet_fec!C22)</f>
        <v>0.78298317152195285</v>
      </c>
      <c r="D22" s="65">
        <f>IF(RES_hhdet_tes!D22=0,"",RES_hhdet_tes!D22/RES_hhdet_fec!D22)</f>
        <v>0.79629158334263161</v>
      </c>
      <c r="E22" s="65">
        <f>IF(RES_hhdet_tes!E22=0,"",RES_hhdet_tes!E22/RES_hhdet_fec!E22)</f>
        <v>0.80132805789577588</v>
      </c>
      <c r="F22" s="65">
        <f>IF(RES_hhdet_tes!F22=0,"",RES_hhdet_tes!F22/RES_hhdet_fec!F22)</f>
        <v>0.80577533524062894</v>
      </c>
      <c r="G22" s="65">
        <f>IF(RES_hhdet_tes!G22=0,"",RES_hhdet_tes!G22/RES_hhdet_fec!G22)</f>
        <v>0.8106304974938271</v>
      </c>
      <c r="H22" s="65">
        <f>IF(RES_hhdet_tes!H22=0,"",RES_hhdet_tes!H22/RES_hhdet_fec!H22)</f>
        <v>0.81425252267174408</v>
      </c>
      <c r="I22" s="65">
        <f>IF(RES_hhdet_tes!I22=0,"",RES_hhdet_tes!I22/RES_hhdet_fec!I22)</f>
        <v>0.82421843668571182</v>
      </c>
      <c r="J22" s="65">
        <f>IF(RES_hhdet_tes!J22=0,"",RES_hhdet_tes!J22/RES_hhdet_fec!J22)</f>
        <v>0.8247001895404189</v>
      </c>
      <c r="K22" s="65">
        <f>IF(RES_hhdet_tes!K22=0,"",RES_hhdet_tes!K22/RES_hhdet_fec!K22)</f>
        <v>0.82505861507277012</v>
      </c>
      <c r="L22" s="65">
        <f>IF(RES_hhdet_tes!L22=0,"",RES_hhdet_tes!L22/RES_hhdet_fec!L22)</f>
        <v>0.83125736678821349</v>
      </c>
      <c r="M22" s="65">
        <f>IF(RES_hhdet_tes!M22=0,"",RES_hhdet_tes!M22/RES_hhdet_fec!M22)</f>
        <v>0.83477537654992395</v>
      </c>
      <c r="N22" s="65">
        <f>IF(RES_hhdet_tes!N22=0,"",RES_hhdet_tes!N22/RES_hhdet_fec!N22)</f>
        <v>0.837611840307249</v>
      </c>
      <c r="O22" s="65">
        <f>IF(RES_hhdet_tes!O22=0,"",RES_hhdet_tes!O22/RES_hhdet_fec!O22)</f>
        <v>0.84032322181506802</v>
      </c>
      <c r="P22" s="65">
        <f>IF(RES_hhdet_tes!P22=0,"",RES_hhdet_tes!P22/RES_hhdet_fec!P22)</f>
        <v>0.84065037504686824</v>
      </c>
      <c r="Q22" s="65">
        <f>IF(RES_hhdet_tes!Q22=0,"",RES_hhdet_tes!Q22/RES_hhdet_fec!Q22)</f>
        <v>0.84121662746154113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>
        <f>IF(RES_hhdet_tes!B24=0,"",RES_hhdet_tes!B24/RES_hhdet_fec!B24)</f>
        <v>0.59447358443059994</v>
      </c>
      <c r="C24" s="175">
        <f>IF(RES_hhdet_tes!C24=0,"",RES_hhdet_tes!C24/RES_hhdet_fec!C24)</f>
        <v>0.5931137843803076</v>
      </c>
      <c r="D24" s="175">
        <f>IF(RES_hhdet_tes!D24=0,"",RES_hhdet_tes!D24/RES_hhdet_fec!D24)</f>
        <v>0.60735185122616808</v>
      </c>
      <c r="E24" s="175">
        <f>IF(RES_hhdet_tes!E24=0,"",RES_hhdet_tes!E24/RES_hhdet_fec!E24)</f>
        <v>0.60330233480583617</v>
      </c>
      <c r="F24" s="175">
        <f>IF(RES_hhdet_tes!F24=0,"",RES_hhdet_tes!F24/RES_hhdet_fec!F24)</f>
        <v>0.61720907927991864</v>
      </c>
      <c r="G24" s="175">
        <f>IF(RES_hhdet_tes!G24=0,"",RES_hhdet_tes!G24/RES_hhdet_fec!G24)</f>
        <v>0.62795910016540601</v>
      </c>
      <c r="H24" s="175">
        <f>IF(RES_hhdet_tes!H24=0,"",RES_hhdet_tes!H24/RES_hhdet_fec!H24)</f>
        <v>0.65106039658208137</v>
      </c>
      <c r="I24" s="175">
        <f>IF(RES_hhdet_tes!I24=0,"",RES_hhdet_tes!I24/RES_hhdet_fec!I24)</f>
        <v>0.66752424714646896</v>
      </c>
      <c r="J24" s="175">
        <f>IF(RES_hhdet_tes!J24=0,"",RES_hhdet_tes!J24/RES_hhdet_fec!J24)</f>
        <v>0.67861599340391499</v>
      </c>
      <c r="K24" s="175">
        <f>IF(RES_hhdet_tes!K24=0,"",RES_hhdet_tes!K24/RES_hhdet_fec!K24)</f>
        <v>0.68401535845435157</v>
      </c>
      <c r="L24" s="175">
        <f>IF(RES_hhdet_tes!L24=0,"",RES_hhdet_tes!L24/RES_hhdet_fec!L24)</f>
        <v>0.69303487914234185</v>
      </c>
      <c r="M24" s="175">
        <f>IF(RES_hhdet_tes!M24=0,"",RES_hhdet_tes!M24/RES_hhdet_fec!M24)</f>
        <v>0.70528406863325621</v>
      </c>
      <c r="N24" s="175">
        <f>IF(RES_hhdet_tes!N24=0,"",RES_hhdet_tes!N24/RES_hhdet_fec!N24)</f>
        <v>0.71486957608535651</v>
      </c>
      <c r="O24" s="175">
        <f>IF(RES_hhdet_tes!O24=0,"",RES_hhdet_tes!O24/RES_hhdet_fec!O24)</f>
        <v>0.7251164745594757</v>
      </c>
      <c r="P24" s="175">
        <f>IF(RES_hhdet_tes!P24=0,"",RES_hhdet_tes!P24/RES_hhdet_fec!P24)</f>
        <v>0.74887883343561035</v>
      </c>
      <c r="Q24" s="175">
        <f>IF(RES_hhdet_tes!Q24=0,"",RES_hhdet_tes!Q24/RES_hhdet_fec!Q24)</f>
        <v>0.75289105140805557</v>
      </c>
    </row>
    <row r="25" spans="1:17" ht="12.95" customHeight="1" x14ac:dyDescent="0.25">
      <c r="A25" s="158" t="s">
        <v>65</v>
      </c>
      <c r="B25" s="169">
        <f>IF(RES_hhdet_tes!B25=0,"",RES_hhdet_tes!B25/RES_hhdet_fec!B25)</f>
        <v>0.56139092393646262</v>
      </c>
      <c r="C25" s="169">
        <f>IF(RES_hhdet_tes!C25=0,"",RES_hhdet_tes!C25/RES_hhdet_fec!C25)</f>
        <v>0.55781851719905651</v>
      </c>
      <c r="D25" s="169">
        <f>IF(RES_hhdet_tes!D25=0,"",RES_hhdet_tes!D25/RES_hhdet_fec!D25)</f>
        <v>0.5658074923615406</v>
      </c>
      <c r="E25" s="169">
        <f>IF(RES_hhdet_tes!E25=0,"",RES_hhdet_tes!E25/RES_hhdet_fec!E25)</f>
        <v>0.55759455266216218</v>
      </c>
      <c r="F25" s="169">
        <f>IF(RES_hhdet_tes!F25=0,"",RES_hhdet_tes!F25/RES_hhdet_fec!F25)</f>
        <v>0.56753844088318184</v>
      </c>
      <c r="G25" s="169">
        <f>IF(RES_hhdet_tes!G25=0,"",RES_hhdet_tes!G25/RES_hhdet_fec!G25)</f>
        <v>0.57480669694380027</v>
      </c>
      <c r="H25" s="169">
        <f>IF(RES_hhdet_tes!H25=0,"",RES_hhdet_tes!H25/RES_hhdet_fec!H25)</f>
        <v>0.59076178338601248</v>
      </c>
      <c r="I25" s="169">
        <f>IF(RES_hhdet_tes!I25=0,"",RES_hhdet_tes!I25/RES_hhdet_fec!I25)</f>
        <v>0.59814930923871656</v>
      </c>
      <c r="J25" s="169">
        <f>IF(RES_hhdet_tes!J25=0,"",RES_hhdet_tes!J25/RES_hhdet_fec!J25)</f>
        <v>0.6081310521206037</v>
      </c>
      <c r="K25" s="169">
        <f>IF(RES_hhdet_tes!K25=0,"",RES_hhdet_tes!K25/RES_hhdet_fec!K25)</f>
        <v>0.61053457295336289</v>
      </c>
      <c r="L25" s="169">
        <f>IF(RES_hhdet_tes!L25=0,"",RES_hhdet_tes!L25/RES_hhdet_fec!L25)</f>
        <v>0.61669088739390676</v>
      </c>
      <c r="M25" s="169">
        <f>IF(RES_hhdet_tes!M25=0,"",RES_hhdet_tes!M25/RES_hhdet_fec!M25)</f>
        <v>0.62588853147401724</v>
      </c>
      <c r="N25" s="169">
        <f>IF(RES_hhdet_tes!N25=0,"",RES_hhdet_tes!N25/RES_hhdet_fec!N25)</f>
        <v>0.63591805937458334</v>
      </c>
      <c r="O25" s="169">
        <f>IF(RES_hhdet_tes!O25=0,"",RES_hhdet_tes!O25/RES_hhdet_fec!O25)</f>
        <v>0.64356800918208701</v>
      </c>
      <c r="P25" s="169">
        <f>IF(RES_hhdet_tes!P25=0,"",RES_hhdet_tes!P25/RES_hhdet_fec!P25)</f>
        <v>0.65501411016519939</v>
      </c>
      <c r="Q25" s="169">
        <f>IF(RES_hhdet_tes!Q25=0,"",RES_hhdet_tes!Q25/RES_hhdet_fec!Q25)</f>
        <v>0.66266720562738324</v>
      </c>
    </row>
    <row r="26" spans="1:17" ht="12" customHeight="1" x14ac:dyDescent="0.25">
      <c r="A26" s="23" t="s">
        <v>84</v>
      </c>
      <c r="B26" s="73">
        <f>IF(RES_hhdet_tes!B26=0,"",RES_hhdet_tes!B26/RES_hhdet_fec!B26)</f>
        <v>0.55011350424941019</v>
      </c>
      <c r="C26" s="73">
        <f>IF(RES_hhdet_tes!C26=0,"",RES_hhdet_tes!C26/RES_hhdet_fec!C26)</f>
        <v>0.55011350424941041</v>
      </c>
      <c r="D26" s="73">
        <f>IF(RES_hhdet_tes!D26=0,"",RES_hhdet_tes!D26/RES_hhdet_fec!D26)</f>
        <v>0.55547857958929292</v>
      </c>
      <c r="E26" s="73">
        <f>IF(RES_hhdet_tes!E26=0,"",RES_hhdet_tes!E26/RES_hhdet_fec!E26)</f>
        <v>0.55599243143633414</v>
      </c>
      <c r="F26" s="73">
        <f>IF(RES_hhdet_tes!F26=0,"",RES_hhdet_tes!F26/RES_hhdet_fec!F26)</f>
        <v>0.56251028553859783</v>
      </c>
      <c r="G26" s="73">
        <f>IF(RES_hhdet_tes!G26=0,"",RES_hhdet_tes!G26/RES_hhdet_fec!G26)</f>
        <v>0.56835900865438149</v>
      </c>
      <c r="H26" s="73">
        <f>IF(RES_hhdet_tes!H26=0,"",RES_hhdet_tes!H26/RES_hhdet_fec!H26)</f>
        <v>0.58208302883001484</v>
      </c>
      <c r="I26" s="73">
        <f>IF(RES_hhdet_tes!I26=0,"",RES_hhdet_tes!I26/RES_hhdet_fec!I26)</f>
        <v>0.59380650580788263</v>
      </c>
      <c r="J26" s="73">
        <f>IF(RES_hhdet_tes!J26=0,"",RES_hhdet_tes!J26/RES_hhdet_fec!J26)</f>
        <v>0.59854792966715664</v>
      </c>
      <c r="K26" s="73">
        <f>IF(RES_hhdet_tes!K26=0,"",RES_hhdet_tes!K26/RES_hhdet_fec!K26)</f>
        <v>0.60414589379609174</v>
      </c>
      <c r="L26" s="73">
        <f>IF(RES_hhdet_tes!L26=0,"",RES_hhdet_tes!L26/RES_hhdet_fec!L26)</f>
        <v>0.60972996944932989</v>
      </c>
      <c r="M26" s="73">
        <f>IF(RES_hhdet_tes!M26=0,"",RES_hhdet_tes!M26/RES_hhdet_fec!M26)</f>
        <v>0.6192186149347515</v>
      </c>
      <c r="N26" s="73">
        <f>IF(RES_hhdet_tes!N26=0,"",RES_hhdet_tes!N26/RES_hhdet_fec!N26)</f>
        <v>0.62796942484532847</v>
      </c>
      <c r="O26" s="73">
        <f>IF(RES_hhdet_tes!O26=0,"",RES_hhdet_tes!O26/RES_hhdet_fec!O26)</f>
        <v>0.63643030512224175</v>
      </c>
      <c r="P26" s="73">
        <f>IF(RES_hhdet_tes!P26=0,"",RES_hhdet_tes!P26/RES_hhdet_fec!P26)</f>
        <v>0.64705765376689506</v>
      </c>
      <c r="Q26" s="73">
        <f>IF(RES_hhdet_tes!Q26=0,"",RES_hhdet_tes!Q26/RES_hhdet_fec!Q26)</f>
        <v>0.65336197803619378</v>
      </c>
    </row>
    <row r="27" spans="1:17" ht="12" customHeight="1" x14ac:dyDescent="0.25">
      <c r="A27" s="23" t="s">
        <v>60</v>
      </c>
      <c r="B27" s="73">
        <f>IF(RES_hhdet_tes!B27=0,"",RES_hhdet_tes!B27/RES_hhdet_fec!B27)</f>
        <v>0.99999999999999978</v>
      </c>
      <c r="C27" s="73">
        <f>IF(RES_hhdet_tes!C27=0,"",RES_hhdet_tes!C27/RES_hhdet_fec!C27)</f>
        <v>1.0000000000000004</v>
      </c>
      <c r="D27" s="73">
        <f>IF(RES_hhdet_tes!D27=0,"",RES_hhdet_tes!D27/RES_hhdet_fec!D27)</f>
        <v>0.99999999999999967</v>
      </c>
      <c r="E27" s="73">
        <f>IF(RES_hhdet_tes!E27=0,"",RES_hhdet_tes!E27/RES_hhdet_fec!E27)</f>
        <v>0.99999999999999989</v>
      </c>
      <c r="F27" s="73">
        <f>IF(RES_hhdet_tes!F27=0,"",RES_hhdet_tes!F27/RES_hhdet_fec!F27)</f>
        <v>0.99999999999999956</v>
      </c>
      <c r="G27" s="73">
        <f>IF(RES_hhdet_tes!G27=0,"",RES_hhdet_tes!G27/RES_hhdet_fec!G27)</f>
        <v>1</v>
      </c>
      <c r="H27" s="73">
        <f>IF(RES_hhdet_tes!H27=0,"",RES_hhdet_tes!H27/RES_hhdet_fec!H27)</f>
        <v>0.99999999999999933</v>
      </c>
      <c r="I27" s="73">
        <f>IF(RES_hhdet_tes!I27=0,"",RES_hhdet_tes!I27/RES_hhdet_fec!I27)</f>
        <v>1.0000000000000002</v>
      </c>
      <c r="J27" s="73">
        <f>IF(RES_hhdet_tes!J27=0,"",RES_hhdet_tes!J27/RES_hhdet_fec!J27)</f>
        <v>1</v>
      </c>
      <c r="K27" s="73">
        <f>IF(RES_hhdet_tes!K27=0,"",RES_hhdet_tes!K27/RES_hhdet_fec!K27)</f>
        <v>0.99999999999999978</v>
      </c>
      <c r="L27" s="73">
        <f>IF(RES_hhdet_tes!L27=0,"",RES_hhdet_tes!L27/RES_hhdet_fec!L27)</f>
        <v>1.0000000000000007</v>
      </c>
      <c r="M27" s="73">
        <f>IF(RES_hhdet_tes!M27=0,"",RES_hhdet_tes!M27/RES_hhdet_fec!M27)</f>
        <v>1.0000000000000002</v>
      </c>
      <c r="N27" s="73">
        <f>IF(RES_hhdet_tes!N27=0,"",RES_hhdet_tes!N27/RES_hhdet_fec!N27)</f>
        <v>0.99999999999999978</v>
      </c>
      <c r="O27" s="73">
        <f>IF(RES_hhdet_tes!O27=0,"",RES_hhdet_tes!O27/RES_hhdet_fec!O27)</f>
        <v>0.99999999999999944</v>
      </c>
      <c r="P27" s="73">
        <f>IF(RES_hhdet_tes!P27=0,"",RES_hhdet_tes!P27/RES_hhdet_fec!P27)</f>
        <v>0.99999999999999989</v>
      </c>
      <c r="Q27" s="73">
        <f>IF(RES_hhdet_tes!Q27=0,"",RES_hhdet_tes!Q27/RES_hhdet_fec!Q27)</f>
        <v>1.0000000000000004</v>
      </c>
    </row>
    <row r="28" spans="1:17" ht="12.95" customHeight="1" x14ac:dyDescent="0.25">
      <c r="A28" s="158" t="s">
        <v>112</v>
      </c>
      <c r="B28" s="169">
        <f>IF(RES_hhdet_tes!B28=0,"",RES_hhdet_tes!B28/RES_hhdet_fec!B28)</f>
        <v>1.5324751772129175</v>
      </c>
      <c r="C28" s="169">
        <f>IF(RES_hhdet_tes!C28=0,"",RES_hhdet_tes!C28/RES_hhdet_fec!C28)</f>
        <v>1.6152247952252665</v>
      </c>
      <c r="D28" s="169">
        <f>IF(RES_hhdet_tes!D28=0,"",RES_hhdet_tes!D28/RES_hhdet_fec!D28)</f>
        <v>1.6964850727131628</v>
      </c>
      <c r="E28" s="169">
        <f>IF(RES_hhdet_tes!E28=0,"",RES_hhdet_tes!E28/RES_hhdet_fec!E28)</f>
        <v>1.7346958409359545</v>
      </c>
      <c r="F28" s="169">
        <f>IF(RES_hhdet_tes!F28=0,"",RES_hhdet_tes!F28/RES_hhdet_fec!F28)</f>
        <v>1.7796619169127645</v>
      </c>
      <c r="G28" s="169">
        <f>IF(RES_hhdet_tes!G28=0,"",RES_hhdet_tes!G28/RES_hhdet_fec!G28)</f>
        <v>1.8175730847123772</v>
      </c>
      <c r="H28" s="169">
        <f>IF(RES_hhdet_tes!H28=0,"",RES_hhdet_tes!H28/RES_hhdet_fec!H28)</f>
        <v>1.8872813590716546</v>
      </c>
      <c r="I28" s="169">
        <f>IF(RES_hhdet_tes!I28=0,"",RES_hhdet_tes!I28/RES_hhdet_fec!I28)</f>
        <v>1.9549533921947706</v>
      </c>
      <c r="J28" s="169">
        <f>IF(RES_hhdet_tes!J28=0,"",RES_hhdet_tes!J28/RES_hhdet_fec!J28)</f>
        <v>2.0346237377758665</v>
      </c>
      <c r="K28" s="169">
        <f>IF(RES_hhdet_tes!K28=0,"",RES_hhdet_tes!K28/RES_hhdet_fec!K28)</f>
        <v>2.1284439375842967</v>
      </c>
      <c r="L28" s="169">
        <f>IF(RES_hhdet_tes!L28=0,"",RES_hhdet_tes!L28/RES_hhdet_fec!L28)</f>
        <v>2.2715566924800572</v>
      </c>
      <c r="M28" s="169">
        <f>IF(RES_hhdet_tes!M28=0,"",RES_hhdet_tes!M28/RES_hhdet_fec!M28)</f>
        <v>2.3635797768751186</v>
      </c>
      <c r="N28" s="169">
        <f>IF(RES_hhdet_tes!N28=0,"",RES_hhdet_tes!N28/RES_hhdet_fec!N28)</f>
        <v>2.4778441487450085</v>
      </c>
      <c r="O28" s="169">
        <f>IF(RES_hhdet_tes!O28=0,"",RES_hhdet_tes!O28/RES_hhdet_fec!O28)</f>
        <v>2.5704024786432638</v>
      </c>
      <c r="P28" s="169">
        <f>IF(RES_hhdet_tes!P28=0,"",RES_hhdet_tes!P28/RES_hhdet_fec!P28)</f>
        <v>2.8242045181825217</v>
      </c>
      <c r="Q28" s="169">
        <f>IF(RES_hhdet_tes!Q28=0,"",RES_hhdet_tes!Q28/RES_hhdet_fec!Q28)</f>
        <v>2.9273556545475619</v>
      </c>
    </row>
    <row r="29" spans="1:17" ht="12" customHeight="1" x14ac:dyDescent="0.25">
      <c r="A29" s="23" t="s">
        <v>60</v>
      </c>
      <c r="B29" s="73">
        <f>IF(RES_hhdet_tes!B29=0,"",RES_hhdet_tes!B29/RES_hhdet_fec!B29)</f>
        <v>1.5324751772129175</v>
      </c>
      <c r="C29" s="73">
        <f>IF(RES_hhdet_tes!C29=0,"",RES_hhdet_tes!C29/RES_hhdet_fec!C29)</f>
        <v>1.6152247952252665</v>
      </c>
      <c r="D29" s="73">
        <f>IF(RES_hhdet_tes!D29=0,"",RES_hhdet_tes!D29/RES_hhdet_fec!D29)</f>
        <v>1.6964850727131628</v>
      </c>
      <c r="E29" s="73">
        <f>IF(RES_hhdet_tes!E29=0,"",RES_hhdet_tes!E29/RES_hhdet_fec!E29)</f>
        <v>1.7346958409359545</v>
      </c>
      <c r="F29" s="73">
        <f>IF(RES_hhdet_tes!F29=0,"",RES_hhdet_tes!F29/RES_hhdet_fec!F29)</f>
        <v>1.7796619169127645</v>
      </c>
      <c r="G29" s="73">
        <f>IF(RES_hhdet_tes!G29=0,"",RES_hhdet_tes!G29/RES_hhdet_fec!G29)</f>
        <v>1.8175730847123772</v>
      </c>
      <c r="H29" s="73">
        <f>IF(RES_hhdet_tes!H29=0,"",RES_hhdet_tes!H29/RES_hhdet_fec!H29)</f>
        <v>1.8872813590716546</v>
      </c>
      <c r="I29" s="73">
        <f>IF(RES_hhdet_tes!I29=0,"",RES_hhdet_tes!I29/RES_hhdet_fec!I29)</f>
        <v>1.9549533921947706</v>
      </c>
      <c r="J29" s="73">
        <f>IF(RES_hhdet_tes!J29=0,"",RES_hhdet_tes!J29/RES_hhdet_fec!J29)</f>
        <v>2.0346237377758665</v>
      </c>
      <c r="K29" s="73">
        <f>IF(RES_hhdet_tes!K29=0,"",RES_hhdet_tes!K29/RES_hhdet_fec!K29)</f>
        <v>2.1284439375842967</v>
      </c>
      <c r="L29" s="73">
        <f>IF(RES_hhdet_tes!L29=0,"",RES_hhdet_tes!L29/RES_hhdet_fec!L29)</f>
        <v>2.2715566924800572</v>
      </c>
      <c r="M29" s="73">
        <f>IF(RES_hhdet_tes!M29=0,"",RES_hhdet_tes!M29/RES_hhdet_fec!M29)</f>
        <v>2.3635797768751186</v>
      </c>
      <c r="N29" s="73">
        <f>IF(RES_hhdet_tes!N29=0,"",RES_hhdet_tes!N29/RES_hhdet_fec!N29)</f>
        <v>2.4778441487450085</v>
      </c>
      <c r="O29" s="73">
        <f>IF(RES_hhdet_tes!O29=0,"",RES_hhdet_tes!O29/RES_hhdet_fec!O29)</f>
        <v>2.5704024786432638</v>
      </c>
      <c r="P29" s="73">
        <f>IF(RES_hhdet_tes!P29=0,"",RES_hhdet_tes!P29/RES_hhdet_fec!P29)</f>
        <v>2.8242045181825217</v>
      </c>
      <c r="Q29" s="73">
        <f>IF(RES_hhdet_tes!Q29=0,"",RES_hhdet_tes!Q29/RES_hhdet_fec!Q29)</f>
        <v>2.9273556545475619</v>
      </c>
    </row>
    <row r="30" spans="1:17" ht="12" customHeight="1" x14ac:dyDescent="0.25">
      <c r="A30" s="158" t="s">
        <v>63</v>
      </c>
      <c r="B30" s="169">
        <f>IF(RES_hhdet_tes!B30=0,"",RES_hhdet_tes!B30/RES_hhdet_fec!B30)</f>
        <v>0.6147726746037534</v>
      </c>
      <c r="C30" s="169">
        <f>IF(RES_hhdet_tes!C30=0,"",RES_hhdet_tes!C30/RES_hhdet_fec!C30)</f>
        <v>0.61469271102599066</v>
      </c>
      <c r="D30" s="169">
        <f>IF(RES_hhdet_tes!D30=0,"",RES_hhdet_tes!D30/RES_hhdet_fec!D30)</f>
        <v>0.62612653232466431</v>
      </c>
      <c r="E30" s="169">
        <f>IF(RES_hhdet_tes!E30=0,"",RES_hhdet_tes!E30/RES_hhdet_fec!E30)</f>
        <v>0.63167149704783898</v>
      </c>
      <c r="F30" s="169">
        <f>IF(RES_hhdet_tes!F30=0,"",RES_hhdet_tes!F30/RES_hhdet_fec!F30)</f>
        <v>0.6456028750455125</v>
      </c>
      <c r="G30" s="169">
        <f>IF(RES_hhdet_tes!G30=0,"",RES_hhdet_tes!G30/RES_hhdet_fec!G30)</f>
        <v>0.65825271503682603</v>
      </c>
      <c r="H30" s="169">
        <f>IF(RES_hhdet_tes!H30=0,"",RES_hhdet_tes!H30/RES_hhdet_fec!H30)</f>
        <v>0.67535105940319251</v>
      </c>
      <c r="I30" s="169">
        <f>IF(RES_hhdet_tes!I30=0,"",RES_hhdet_tes!I30/RES_hhdet_fec!I30)</f>
        <v>0.6897139901479491</v>
      </c>
      <c r="J30" s="169">
        <f>IF(RES_hhdet_tes!J30=0,"",RES_hhdet_tes!J30/RES_hhdet_fec!J30)</f>
        <v>0.70221013423245393</v>
      </c>
      <c r="K30" s="169">
        <f>IF(RES_hhdet_tes!K30=0,"",RES_hhdet_tes!K30/RES_hhdet_fec!K30)</f>
        <v>0.70423062271491899</v>
      </c>
      <c r="L30" s="169">
        <f>IF(RES_hhdet_tes!L30=0,"",RES_hhdet_tes!L30/RES_hhdet_fec!L30)</f>
        <v>0.70690830157646156</v>
      </c>
      <c r="M30" s="169">
        <f>IF(RES_hhdet_tes!M30=0,"",RES_hhdet_tes!M30/RES_hhdet_fec!M30)</f>
        <v>0.70966063443375405</v>
      </c>
      <c r="N30" s="169">
        <f>IF(RES_hhdet_tes!N30=0,"",RES_hhdet_tes!N30/RES_hhdet_fec!N30)</f>
        <v>0.71455864051651563</v>
      </c>
      <c r="O30" s="169">
        <f>IF(RES_hhdet_tes!O30=0,"",RES_hhdet_tes!O30/RES_hhdet_fec!O30)</f>
        <v>0.71870656248200337</v>
      </c>
      <c r="P30" s="169">
        <f>IF(RES_hhdet_tes!P30=0,"",RES_hhdet_tes!P30/RES_hhdet_fec!P30)</f>
        <v>0.72589094381294672</v>
      </c>
      <c r="Q30" s="169">
        <f>IF(RES_hhdet_tes!Q30=0,"",RES_hhdet_tes!Q30/RES_hhdet_fec!Q30)</f>
        <v>0.73019355782275441</v>
      </c>
    </row>
    <row r="31" spans="1:17" ht="12" customHeight="1" x14ac:dyDescent="0.25">
      <c r="A31" s="167" t="s">
        <v>169</v>
      </c>
      <c r="B31" s="174">
        <f>IF(RES_hhdet_tes!B31=0,"",RES_hhdet_tes!B31/RES_hhdet_fec!B31)</f>
        <v>0.48397513639695033</v>
      </c>
      <c r="C31" s="174">
        <f>IF(RES_hhdet_tes!C31=0,"",RES_hhdet_tes!C31/RES_hhdet_fec!C31)</f>
        <v>0.48397513639695033</v>
      </c>
      <c r="D31" s="174">
        <f>IF(RES_hhdet_tes!D31=0,"",RES_hhdet_tes!D31/RES_hhdet_fec!D31)</f>
        <v>0.52139884123373226</v>
      </c>
      <c r="E31" s="174">
        <f>IF(RES_hhdet_tes!E31=0,"",RES_hhdet_tes!E31/RES_hhdet_fec!E31)</f>
        <v>0.52375683889621238</v>
      </c>
      <c r="F31" s="174">
        <f>IF(RES_hhdet_tes!F31=0,"",RES_hhdet_tes!F31/RES_hhdet_fec!F31)</f>
        <v>0.56015144894173352</v>
      </c>
      <c r="G31" s="174">
        <f>IF(RES_hhdet_tes!G31=0,"",RES_hhdet_tes!G31/RES_hhdet_fec!G31)</f>
        <v>0.56490323639504525</v>
      </c>
      <c r="H31" s="174">
        <f>IF(RES_hhdet_tes!H31=0,"",RES_hhdet_tes!H31/RES_hhdet_fec!H31)</f>
        <v>0.56808533477231271</v>
      </c>
      <c r="I31" s="174">
        <f>IF(RES_hhdet_tes!I31=0,"",RES_hhdet_tes!I31/RES_hhdet_fec!I31)</f>
        <v>0.57093901907555888</v>
      </c>
      <c r="J31" s="174">
        <f>IF(RES_hhdet_tes!J31=0,"",RES_hhdet_tes!J31/RES_hhdet_fec!J31)</f>
        <v>0.57255302947266418</v>
      </c>
      <c r="K31" s="174">
        <f>IF(RES_hhdet_tes!K31=0,"",RES_hhdet_tes!K31/RES_hhdet_fec!K31)</f>
        <v>0.57530362761740927</v>
      </c>
      <c r="L31" s="174">
        <f>IF(RES_hhdet_tes!L31=0,"",RES_hhdet_tes!L31/RES_hhdet_fec!L31)</f>
        <v>0.57779663466410947</v>
      </c>
      <c r="M31" s="174">
        <f>IF(RES_hhdet_tes!M31=0,"",RES_hhdet_tes!M31/RES_hhdet_fec!M31)</f>
        <v>0.58115285804206573</v>
      </c>
      <c r="N31" s="174">
        <f>IF(RES_hhdet_tes!N31=0,"",RES_hhdet_tes!N31/RES_hhdet_fec!N31)</f>
        <v>0.58431060265289192</v>
      </c>
      <c r="O31" s="174">
        <f>IF(RES_hhdet_tes!O31=0,"",RES_hhdet_tes!O31/RES_hhdet_fec!O31)</f>
        <v>0.5866069866370327</v>
      </c>
      <c r="P31" s="174">
        <f>IF(RES_hhdet_tes!P31=0,"",RES_hhdet_tes!P31/RES_hhdet_fec!P31)</f>
        <v>0.58860653744955194</v>
      </c>
      <c r="Q31" s="174">
        <f>IF(RES_hhdet_tes!Q31=0,"",RES_hhdet_tes!Q31/RES_hhdet_fec!Q31)</f>
        <v>0.588781501457731</v>
      </c>
    </row>
    <row r="32" spans="1:17" ht="12" customHeight="1" x14ac:dyDescent="0.25">
      <c r="A32" s="167" t="s">
        <v>168</v>
      </c>
      <c r="B32" s="174">
        <f>IF(RES_hhdet_tes!B32=0,"",RES_hhdet_tes!B32/RES_hhdet_fec!B32)</f>
        <v>0.59065351221933204</v>
      </c>
      <c r="C32" s="174">
        <f>IF(RES_hhdet_tes!C32=0,"",RES_hhdet_tes!C32/RES_hhdet_fec!C32)</f>
        <v>0.59118395158759907</v>
      </c>
      <c r="D32" s="174">
        <f>IF(RES_hhdet_tes!D32=0,"",RES_hhdet_tes!D32/RES_hhdet_fec!D32)</f>
        <v>0.62673805567091778</v>
      </c>
      <c r="E32" s="174">
        <f>IF(RES_hhdet_tes!E32=0,"",RES_hhdet_tes!E32/RES_hhdet_fec!E32)</f>
        <v>0.62947833296485689</v>
      </c>
      <c r="F32" s="174">
        <f>IF(RES_hhdet_tes!F32=0,"",RES_hhdet_tes!F32/RES_hhdet_fec!F32)</f>
        <v>0.65421974188962129</v>
      </c>
      <c r="G32" s="174">
        <f>IF(RES_hhdet_tes!G32=0,"",RES_hhdet_tes!G32/RES_hhdet_fec!G32)</f>
        <v>0.65799094379617584</v>
      </c>
      <c r="H32" s="174">
        <f>IF(RES_hhdet_tes!H32=0,"",RES_hhdet_tes!H32/RES_hhdet_fec!H32)</f>
        <v>0.66131153410250276</v>
      </c>
      <c r="I32" s="174">
        <f>IF(RES_hhdet_tes!I32=0,"",RES_hhdet_tes!I32/RES_hhdet_fec!I32)</f>
        <v>0.66399547537033488</v>
      </c>
      <c r="J32" s="174">
        <f>IF(RES_hhdet_tes!J32=0,"",RES_hhdet_tes!J32/RES_hhdet_fec!J32)</f>
        <v>0.6660345698375324</v>
      </c>
      <c r="K32" s="174">
        <f>IF(RES_hhdet_tes!K32=0,"",RES_hhdet_tes!K32/RES_hhdet_fec!K32)</f>
        <v>0.66874778101763888</v>
      </c>
      <c r="L32" s="174">
        <f>IF(RES_hhdet_tes!L32=0,"",RES_hhdet_tes!L32/RES_hhdet_fec!L32)</f>
        <v>0.67088926139762972</v>
      </c>
      <c r="M32" s="174">
        <f>IF(RES_hhdet_tes!M32=0,"",RES_hhdet_tes!M32/RES_hhdet_fec!M32)</f>
        <v>0.67404121134725603</v>
      </c>
      <c r="N32" s="174">
        <f>IF(RES_hhdet_tes!N32=0,"",RES_hhdet_tes!N32/RES_hhdet_fec!N32)</f>
        <v>0.6765243936222306</v>
      </c>
      <c r="O32" s="174">
        <f>IF(RES_hhdet_tes!O32=0,"",RES_hhdet_tes!O32/RES_hhdet_fec!O32)</f>
        <v>0.67866348377819252</v>
      </c>
      <c r="P32" s="174">
        <f>IF(RES_hhdet_tes!P32=0,"",RES_hhdet_tes!P32/RES_hhdet_fec!P32)</f>
        <v>0.68093487953350318</v>
      </c>
      <c r="Q32" s="174">
        <f>IF(RES_hhdet_tes!Q32=0,"",RES_hhdet_tes!Q32/RES_hhdet_fec!Q32)</f>
        <v>0.68154410252472375</v>
      </c>
    </row>
    <row r="33" spans="1:17" ht="12" customHeight="1" x14ac:dyDescent="0.25">
      <c r="A33" s="166" t="s">
        <v>57</v>
      </c>
      <c r="B33" s="173">
        <f>IF(RES_hhdet_tes!B33=0,"",RES_hhdet_tes!B33/RES_hhdet_fec!B33)</f>
        <v>0.48397513639695</v>
      </c>
      <c r="C33" s="173">
        <f>IF(RES_hhdet_tes!C33=0,"",RES_hhdet_tes!C33/RES_hhdet_fec!C33)</f>
        <v>0.48397513639695017</v>
      </c>
      <c r="D33" s="173">
        <f>IF(RES_hhdet_tes!D33=0,"",RES_hhdet_tes!D33/RES_hhdet_fec!D33)</f>
        <v>0.52802931846758838</v>
      </c>
      <c r="E33" s="173">
        <f>IF(RES_hhdet_tes!E33=0,"",RES_hhdet_tes!E33/RES_hhdet_fec!E33)</f>
        <v>0.53069894224545966</v>
      </c>
      <c r="F33" s="173">
        <f>IF(RES_hhdet_tes!F33=0,"",RES_hhdet_tes!F33/RES_hhdet_fec!F33)</f>
        <v>0.56128356325197071</v>
      </c>
      <c r="G33" s="173">
        <f>IF(RES_hhdet_tes!G33=0,"",RES_hhdet_tes!G33/RES_hhdet_fec!G33)</f>
        <v>0.56531145277111894</v>
      </c>
      <c r="H33" s="173">
        <f>IF(RES_hhdet_tes!H33=0,"",RES_hhdet_tes!H33/RES_hhdet_fec!H33)</f>
        <v>0.56887598201261458</v>
      </c>
      <c r="I33" s="173">
        <f>IF(RES_hhdet_tes!I33=0,"",RES_hhdet_tes!I33/RES_hhdet_fec!I33)</f>
        <v>0.57162968059728669</v>
      </c>
      <c r="J33" s="173">
        <f>IF(RES_hhdet_tes!J33=0,"",RES_hhdet_tes!J33/RES_hhdet_fec!J33)</f>
        <v>0.5735788289702406</v>
      </c>
      <c r="K33" s="173">
        <f>IF(RES_hhdet_tes!K33=0,"",RES_hhdet_tes!K33/RES_hhdet_fec!K33)</f>
        <v>0.57638357491360059</v>
      </c>
      <c r="L33" s="173">
        <f>IF(RES_hhdet_tes!L33=0,"",RES_hhdet_tes!L33/RES_hhdet_fec!L33)</f>
        <v>0.57848423170896202</v>
      </c>
      <c r="M33" s="173">
        <f>IF(RES_hhdet_tes!M33=0,"",RES_hhdet_tes!M33/RES_hhdet_fec!M33)</f>
        <v>0.58237223059843679</v>
      </c>
      <c r="N33" s="173">
        <f>IF(RES_hhdet_tes!N33=0,"",RES_hhdet_tes!N33/RES_hhdet_fec!N33)</f>
        <v>0.58495536314275021</v>
      </c>
      <c r="O33" s="173">
        <f>IF(RES_hhdet_tes!O33=0,"",RES_hhdet_tes!O33/RES_hhdet_fec!O33)</f>
        <v>0.58699801650571692</v>
      </c>
      <c r="P33" s="173">
        <f>IF(RES_hhdet_tes!P33=0,"",RES_hhdet_tes!P33/RES_hhdet_fec!P33)</f>
        <v>0.58916400600056085</v>
      </c>
      <c r="Q33" s="173">
        <f>IF(RES_hhdet_tes!Q33=0,"",RES_hhdet_tes!Q33/RES_hhdet_fec!Q33)</f>
        <v>0.58916400600056062</v>
      </c>
    </row>
    <row r="34" spans="1:17" ht="12" customHeight="1" x14ac:dyDescent="0.25">
      <c r="A34" s="147" t="s">
        <v>59</v>
      </c>
      <c r="B34" s="172">
        <f>IF(RES_hhdet_tes!B34=0,"",RES_hhdet_tes!B34/RES_hhdet_fec!B34)</f>
        <v>0.99999999999999967</v>
      </c>
      <c r="C34" s="172">
        <f>IF(RES_hhdet_tes!C34=0,"",RES_hhdet_tes!C34/RES_hhdet_fec!C34)</f>
        <v>1</v>
      </c>
      <c r="D34" s="172">
        <f>IF(RES_hhdet_tes!D34=0,"",RES_hhdet_tes!D34/RES_hhdet_fec!D34)</f>
        <v>1</v>
      </c>
      <c r="E34" s="172">
        <f>IF(RES_hhdet_tes!E34=0,"",RES_hhdet_tes!E34/RES_hhdet_fec!E34)</f>
        <v>0.99999999999999967</v>
      </c>
      <c r="F34" s="172">
        <f>IF(RES_hhdet_tes!F34=0,"",RES_hhdet_tes!F34/RES_hhdet_fec!F34)</f>
        <v>1.0000000000000002</v>
      </c>
      <c r="G34" s="172">
        <f>IF(RES_hhdet_tes!G34=0,"",RES_hhdet_tes!G34/RES_hhdet_fec!G34)</f>
        <v>0.99999999999999989</v>
      </c>
      <c r="H34" s="172">
        <f>IF(RES_hhdet_tes!H34=0,"",RES_hhdet_tes!H34/RES_hhdet_fec!H34)</f>
        <v>1</v>
      </c>
      <c r="I34" s="172">
        <f>IF(RES_hhdet_tes!I34=0,"",RES_hhdet_tes!I34/RES_hhdet_fec!I34)</f>
        <v>1.0000000000000002</v>
      </c>
      <c r="J34" s="172">
        <f>IF(RES_hhdet_tes!J34=0,"",RES_hhdet_tes!J34/RES_hhdet_fec!J34)</f>
        <v>0.99999999999999978</v>
      </c>
      <c r="K34" s="172">
        <f>IF(RES_hhdet_tes!K34=0,"",RES_hhdet_tes!K34/RES_hhdet_fec!K34)</f>
        <v>1</v>
      </c>
      <c r="L34" s="172">
        <f>IF(RES_hhdet_tes!L34=0,"",RES_hhdet_tes!L34/RES_hhdet_fec!L34)</f>
        <v>1</v>
      </c>
      <c r="M34" s="172">
        <f>IF(RES_hhdet_tes!M34=0,"",RES_hhdet_tes!M34/RES_hhdet_fec!M34)</f>
        <v>1</v>
      </c>
      <c r="N34" s="172">
        <f>IF(RES_hhdet_tes!N34=0,"",RES_hhdet_tes!N34/RES_hhdet_fec!N34)</f>
        <v>1.0000000000000002</v>
      </c>
      <c r="O34" s="172">
        <f>IF(RES_hhdet_tes!O34=0,"",RES_hhdet_tes!O34/RES_hhdet_fec!O34)</f>
        <v>1.0000000000000002</v>
      </c>
      <c r="P34" s="172">
        <f>IF(RES_hhdet_tes!P34=0,"",RES_hhdet_tes!P34/RES_hhdet_fec!P34)</f>
        <v>1</v>
      </c>
      <c r="Q34" s="172">
        <f>IF(RES_hhdet_tes!Q34=0,"",RES_hhdet_tes!Q34/RES_hhdet_fec!Q34)</f>
        <v>1.0000000000000002</v>
      </c>
    </row>
    <row r="35" spans="1:17" ht="12" customHeight="1" x14ac:dyDescent="0.25">
      <c r="A35" s="163" t="s">
        <v>142</v>
      </c>
      <c r="B35" s="171">
        <f>IF(RES_hhdet_tes!B35=0,"",RES_hhdet_tes!B35/RES_hhdet_fec!B35)</f>
        <v>0.61841267428499203</v>
      </c>
      <c r="C35" s="171">
        <f>IF(RES_hhdet_tes!C35=0,"",RES_hhdet_tes!C35/RES_hhdet_fec!C35)</f>
        <v>0.61841267428499191</v>
      </c>
      <c r="D35" s="171">
        <f>IF(RES_hhdet_tes!D35=0,"",RES_hhdet_tes!D35/RES_hhdet_fec!D35)</f>
        <v>0.62869934117585291</v>
      </c>
      <c r="E35" s="171">
        <f>IF(RES_hhdet_tes!E35=0,"",RES_hhdet_tes!E35/RES_hhdet_fec!E35)</f>
        <v>0.63439622043285271</v>
      </c>
      <c r="F35" s="171">
        <f>IF(RES_hhdet_tes!F35=0,"",RES_hhdet_tes!F35/RES_hhdet_fec!F35)</f>
        <v>0.64700656077932717</v>
      </c>
      <c r="G35" s="171">
        <f>IF(RES_hhdet_tes!G35=0,"",RES_hhdet_tes!G35/RES_hhdet_fec!G35)</f>
        <v>0.65979276539611831</v>
      </c>
      <c r="H35" s="171">
        <f>IF(RES_hhdet_tes!H35=0,"",RES_hhdet_tes!H35/RES_hhdet_fec!H35)</f>
        <v>0.67708630734612207</v>
      </c>
      <c r="I35" s="171">
        <f>IF(RES_hhdet_tes!I35=0,"",RES_hhdet_tes!I35/RES_hhdet_fec!I35)</f>
        <v>0.69214689655407691</v>
      </c>
      <c r="J35" s="171">
        <f>IF(RES_hhdet_tes!J35=0,"",RES_hhdet_tes!J35/RES_hhdet_fec!J35)</f>
        <v>0.70485842457157888</v>
      </c>
      <c r="K35" s="171">
        <f>IF(RES_hhdet_tes!K35=0,"",RES_hhdet_tes!K35/RES_hhdet_fec!K35)</f>
        <v>0.70662026589795146</v>
      </c>
      <c r="L35" s="171">
        <f>IF(RES_hhdet_tes!L35=0,"",RES_hhdet_tes!L35/RES_hhdet_fec!L35)</f>
        <v>0.70910032128651712</v>
      </c>
      <c r="M35" s="171">
        <f>IF(RES_hhdet_tes!M35=0,"",RES_hhdet_tes!M35/RES_hhdet_fec!M35)</f>
        <v>0.71102981928881615</v>
      </c>
      <c r="N35" s="171">
        <f>IF(RES_hhdet_tes!N35=0,"",RES_hhdet_tes!N35/RES_hhdet_fec!N35)</f>
        <v>0.71496870388587141</v>
      </c>
      <c r="O35" s="171">
        <f>IF(RES_hhdet_tes!O35=0,"",RES_hhdet_tes!O35/RES_hhdet_fec!O35)</f>
        <v>0.71827276517552041</v>
      </c>
      <c r="P35" s="171">
        <f>IF(RES_hhdet_tes!P35=0,"",RES_hhdet_tes!P35/RES_hhdet_fec!P35)</f>
        <v>0.72473919870860215</v>
      </c>
      <c r="Q35" s="171">
        <f>IF(RES_hhdet_tes!Q35=0,"",RES_hhdet_tes!Q35/RES_hhdet_fec!Q35)</f>
        <v>0.72898744865055265</v>
      </c>
    </row>
    <row r="36" spans="1:17" ht="12" customHeight="1" x14ac:dyDescent="0.25">
      <c r="A36" s="161" t="s">
        <v>141</v>
      </c>
      <c r="B36" s="170">
        <f>IF(RES_hhdet_tes!B36=0,"",RES_hhdet_tes!B36/RES_hhdet_fec!B36)</f>
        <v>0.70749214710044028</v>
      </c>
      <c r="C36" s="170">
        <f>IF(RES_hhdet_tes!C36=0,"",RES_hhdet_tes!C36/RES_hhdet_fec!C36)</f>
        <v>0.70863929158991035</v>
      </c>
      <c r="D36" s="170">
        <f>IF(RES_hhdet_tes!D36=0,"",RES_hhdet_tes!D36/RES_hhdet_fec!D36)</f>
        <v>0.72108443549929147</v>
      </c>
      <c r="E36" s="170">
        <f>IF(RES_hhdet_tes!E36=0,"",RES_hhdet_tes!E36/RES_hhdet_fec!E36)</f>
        <v>0.7329965017123603</v>
      </c>
      <c r="F36" s="170">
        <f>IF(RES_hhdet_tes!F36=0,"",RES_hhdet_tes!F36/RES_hhdet_fec!F36)</f>
        <v>0.74619785080537426</v>
      </c>
      <c r="G36" s="170">
        <f>IF(RES_hhdet_tes!G36=0,"",RES_hhdet_tes!G36/RES_hhdet_fec!G36)</f>
        <v>0.75788229859932865</v>
      </c>
      <c r="H36" s="170">
        <f>IF(RES_hhdet_tes!H36=0,"",RES_hhdet_tes!H36/RES_hhdet_fec!H36)</f>
        <v>0.77548973780146946</v>
      </c>
      <c r="I36" s="170">
        <f>IF(RES_hhdet_tes!I36=0,"",RES_hhdet_tes!I36/RES_hhdet_fec!I36)</f>
        <v>0.78241139611239952</v>
      </c>
      <c r="J36" s="170">
        <f>IF(RES_hhdet_tes!J36=0,"",RES_hhdet_tes!J36/RES_hhdet_fec!J36)</f>
        <v>0.78094023427344073</v>
      </c>
      <c r="K36" s="170">
        <f>IF(RES_hhdet_tes!K36=0,"",RES_hhdet_tes!K36/RES_hhdet_fec!K36)</f>
        <v>0.78331087504982599</v>
      </c>
      <c r="L36" s="170">
        <f>IF(RES_hhdet_tes!L36=0,"",RES_hhdet_tes!L36/RES_hhdet_fec!L36)</f>
        <v>0.78401362789959872</v>
      </c>
      <c r="M36" s="170">
        <f>IF(RES_hhdet_tes!M36=0,"",RES_hhdet_tes!M36/RES_hhdet_fec!M36)</f>
        <v>0.78728532595009804</v>
      </c>
      <c r="N36" s="170">
        <f>IF(RES_hhdet_tes!N36=0,"",RES_hhdet_tes!N36/RES_hhdet_fec!N36)</f>
        <v>0.79015379242737049</v>
      </c>
      <c r="O36" s="170">
        <f>IF(RES_hhdet_tes!O36=0,"",RES_hhdet_tes!O36/RES_hhdet_fec!O36)</f>
        <v>0.79420392457831335</v>
      </c>
      <c r="P36" s="170">
        <f>IF(RES_hhdet_tes!P36=0,"",RES_hhdet_tes!P36/RES_hhdet_fec!P36)</f>
        <v>0.79878837355438315</v>
      </c>
      <c r="Q36" s="170">
        <f>IF(RES_hhdet_tes!Q36=0,"",RES_hhdet_tes!Q36/RES_hhdet_fec!Q36)</f>
        <v>0.79815117198098551</v>
      </c>
    </row>
    <row r="37" spans="1:17" ht="12" customHeight="1" x14ac:dyDescent="0.25">
      <c r="A37" s="148" t="s">
        <v>60</v>
      </c>
      <c r="B37" s="73">
        <f>IF(RES_hhdet_tes!B37=0,"",RES_hhdet_tes!B37/RES_hhdet_fec!B37)</f>
        <v>0.61841267428499191</v>
      </c>
      <c r="C37" s="73">
        <f>IF(RES_hhdet_tes!C37=0,"",RES_hhdet_tes!C37/RES_hhdet_fec!C37)</f>
        <v>0.61841267428499247</v>
      </c>
      <c r="D37" s="73">
        <f>IF(RES_hhdet_tes!D37=0,"",RES_hhdet_tes!D37/RES_hhdet_fec!D37)</f>
        <v>0.63545023917185339</v>
      </c>
      <c r="E37" s="73">
        <f>IF(RES_hhdet_tes!E37=0,"",RES_hhdet_tes!E37/RES_hhdet_fec!E37)</f>
        <v>0.64419851828715546</v>
      </c>
      <c r="F37" s="73">
        <f>IF(RES_hhdet_tes!F37=0,"",RES_hhdet_tes!F37/RES_hhdet_fec!F37)</f>
        <v>0.66388012604361302</v>
      </c>
      <c r="G37" s="73">
        <f>IF(RES_hhdet_tes!G37=0,"",RES_hhdet_tes!G37/RES_hhdet_fec!G37)</f>
        <v>0.68014751364460702</v>
      </c>
      <c r="H37" s="73">
        <f>IF(RES_hhdet_tes!H37=0,"",RES_hhdet_tes!H37/RES_hhdet_fec!H37)</f>
        <v>0.70476553945774389</v>
      </c>
      <c r="I37" s="73">
        <f>IF(RES_hhdet_tes!I37=0,"",RES_hhdet_tes!I37/RES_hhdet_fec!I37)</f>
        <v>0.70961445864806261</v>
      </c>
      <c r="J37" s="73">
        <f>IF(RES_hhdet_tes!J37=0,"",RES_hhdet_tes!J37/RES_hhdet_fec!J37)</f>
        <v>0.71187087992237852</v>
      </c>
      <c r="K37" s="73">
        <f>IF(RES_hhdet_tes!K37=0,"",RES_hhdet_tes!K37/RES_hhdet_fec!K37)</f>
        <v>0.71263486365936723</v>
      </c>
      <c r="L37" s="73">
        <f>IF(RES_hhdet_tes!L37=0,"",RES_hhdet_tes!L37/RES_hhdet_fec!L37)</f>
        <v>0.71420564356096172</v>
      </c>
      <c r="M37" s="73">
        <f>IF(RES_hhdet_tes!M37=0,"",RES_hhdet_tes!M37/RES_hhdet_fec!M37)</f>
        <v>0.71789242255469499</v>
      </c>
      <c r="N37" s="73">
        <f>IF(RES_hhdet_tes!N37=0,"",RES_hhdet_tes!N37/RES_hhdet_fec!N37)</f>
        <v>0.72284479054976336</v>
      </c>
      <c r="O37" s="73">
        <f>IF(RES_hhdet_tes!O37=0,"",RES_hhdet_tes!O37/RES_hhdet_fec!O37)</f>
        <v>0.72655987684853007</v>
      </c>
      <c r="P37" s="73">
        <f>IF(RES_hhdet_tes!P37=0,"",RES_hhdet_tes!P37/RES_hhdet_fec!P37)</f>
        <v>0.73239813207710835</v>
      </c>
      <c r="Q37" s="73">
        <f>IF(RES_hhdet_tes!Q37=0,"",RES_hhdet_tes!Q37/RES_hhdet_fec!Q37)</f>
        <v>0.73327052399083936</v>
      </c>
    </row>
    <row r="38" spans="1:17" ht="12" customHeight="1" x14ac:dyDescent="0.25">
      <c r="A38" s="148" t="s">
        <v>59</v>
      </c>
      <c r="B38" s="73">
        <f>IF(RES_hhdet_tes!B38=0,"",RES_hhdet_tes!B38/RES_hhdet_fec!B38)</f>
        <v>1</v>
      </c>
      <c r="C38" s="73">
        <f>IF(RES_hhdet_tes!C38=0,"",RES_hhdet_tes!C38/RES_hhdet_fec!C38)</f>
        <v>1.0000000000000004</v>
      </c>
      <c r="D38" s="73">
        <f>IF(RES_hhdet_tes!D38=0,"",RES_hhdet_tes!D38/RES_hhdet_fec!D38)</f>
        <v>1.0000000000000004</v>
      </c>
      <c r="E38" s="73">
        <f>IF(RES_hhdet_tes!E38=0,"",RES_hhdet_tes!E38/RES_hhdet_fec!E38)</f>
        <v>1</v>
      </c>
      <c r="F38" s="73">
        <f>IF(RES_hhdet_tes!F38=0,"",RES_hhdet_tes!F38/RES_hhdet_fec!F38)</f>
        <v>1.0000000000000007</v>
      </c>
      <c r="G38" s="73">
        <f>IF(RES_hhdet_tes!G38=0,"",RES_hhdet_tes!G38/RES_hhdet_fec!G38)</f>
        <v>1.0000000000000004</v>
      </c>
      <c r="H38" s="73">
        <f>IF(RES_hhdet_tes!H38=0,"",RES_hhdet_tes!H38/RES_hhdet_fec!H38)</f>
        <v>1</v>
      </c>
      <c r="I38" s="73">
        <f>IF(RES_hhdet_tes!I38=0,"",RES_hhdet_tes!I38/RES_hhdet_fec!I38)</f>
        <v>0.99999999999999956</v>
      </c>
      <c r="J38" s="73">
        <f>IF(RES_hhdet_tes!J38=0,"",RES_hhdet_tes!J38/RES_hhdet_fec!J38)</f>
        <v>1</v>
      </c>
      <c r="K38" s="73">
        <f>IF(RES_hhdet_tes!K38=0,"",RES_hhdet_tes!K38/RES_hhdet_fec!K38)</f>
        <v>1</v>
      </c>
      <c r="L38" s="73">
        <f>IF(RES_hhdet_tes!L38=0,"",RES_hhdet_tes!L38/RES_hhdet_fec!L38)</f>
        <v>1.0000000000000004</v>
      </c>
      <c r="M38" s="73">
        <f>IF(RES_hhdet_tes!M38=0,"",RES_hhdet_tes!M38/RES_hhdet_fec!M38)</f>
        <v>1.0000000000000002</v>
      </c>
      <c r="N38" s="73">
        <f>IF(RES_hhdet_tes!N38=0,"",RES_hhdet_tes!N38/RES_hhdet_fec!N38)</f>
        <v>0.99999999999999978</v>
      </c>
      <c r="O38" s="73">
        <f>IF(RES_hhdet_tes!O38=0,"",RES_hhdet_tes!O38/RES_hhdet_fec!O38)</f>
        <v>1.0000000000000007</v>
      </c>
      <c r="P38" s="73">
        <f>IF(RES_hhdet_tes!P38=0,"",RES_hhdet_tes!P38/RES_hhdet_fec!P38)</f>
        <v>0.99999999999999989</v>
      </c>
      <c r="Q38" s="73">
        <f>IF(RES_hhdet_tes!Q38=0,"",RES_hhdet_tes!Q38/RES_hhdet_fec!Q38)</f>
        <v>0.99999999999999989</v>
      </c>
    </row>
    <row r="39" spans="1:17" ht="12" customHeight="1" x14ac:dyDescent="0.25">
      <c r="A39" s="158" t="s">
        <v>62</v>
      </c>
      <c r="B39" s="169">
        <f>IF(RES_hhdet_tes!B39=0,"",RES_hhdet_tes!B39/RES_hhdet_fec!B39)</f>
        <v>0.69333102186334494</v>
      </c>
      <c r="C39" s="169">
        <f>IF(RES_hhdet_tes!C39=0,"",RES_hhdet_tes!C39/RES_hhdet_fec!C39)</f>
        <v>0.68785365487301642</v>
      </c>
      <c r="D39" s="169">
        <f>IF(RES_hhdet_tes!D39=0,"",RES_hhdet_tes!D39/RES_hhdet_fec!D39)</f>
        <v>0.69168999520222108</v>
      </c>
      <c r="E39" s="169">
        <f>IF(RES_hhdet_tes!E39=0,"",RES_hhdet_tes!E39/RES_hhdet_fec!E39)</f>
        <v>0.6872968689199106</v>
      </c>
      <c r="F39" s="169">
        <f>IF(RES_hhdet_tes!F39=0,"",RES_hhdet_tes!F39/RES_hhdet_fec!F39)</f>
        <v>0.69115957194616362</v>
      </c>
      <c r="G39" s="169">
        <f>IF(RES_hhdet_tes!G39=0,"",RES_hhdet_tes!G39/RES_hhdet_fec!G39)</f>
        <v>0.70333687524209554</v>
      </c>
      <c r="H39" s="169">
        <f>IF(RES_hhdet_tes!H39=0,"",RES_hhdet_tes!H39/RES_hhdet_fec!H39)</f>
        <v>0.71268480364076126</v>
      </c>
      <c r="I39" s="169">
        <f>IF(RES_hhdet_tes!I39=0,"",RES_hhdet_tes!I39/RES_hhdet_fec!I39)</f>
        <v>0.72307143568542143</v>
      </c>
      <c r="J39" s="169">
        <f>IF(RES_hhdet_tes!J39=0,"",RES_hhdet_tes!J39/RES_hhdet_fec!J39)</f>
        <v>0.70127281761062676</v>
      </c>
      <c r="K39" s="169">
        <f>IF(RES_hhdet_tes!K39=0,"",RES_hhdet_tes!K39/RES_hhdet_fec!K39)</f>
        <v>0.68817829794737961</v>
      </c>
      <c r="L39" s="169">
        <f>IF(RES_hhdet_tes!L39=0,"",RES_hhdet_tes!L39/RES_hhdet_fec!L39)</f>
        <v>0.70480405512877997</v>
      </c>
      <c r="M39" s="169">
        <f>IF(RES_hhdet_tes!M39=0,"",RES_hhdet_tes!M39/RES_hhdet_fec!M39)</f>
        <v>0.72296151999693081</v>
      </c>
      <c r="N39" s="169">
        <f>IF(RES_hhdet_tes!N39=0,"",RES_hhdet_tes!N39/RES_hhdet_fec!N39)</f>
        <v>0.73980305659639056</v>
      </c>
      <c r="O39" s="169">
        <f>IF(RES_hhdet_tes!O39=0,"",RES_hhdet_tes!O39/RES_hhdet_fec!O39)</f>
        <v>0.74477365654103345</v>
      </c>
      <c r="P39" s="169">
        <f>IF(RES_hhdet_tes!P39=0,"",RES_hhdet_tes!P39/RES_hhdet_fec!P39)</f>
        <v>0.76115798070462792</v>
      </c>
      <c r="Q39" s="169">
        <f>IF(RES_hhdet_tes!Q39=0,"",RES_hhdet_tes!Q39/RES_hhdet_fec!Q39)</f>
        <v>0.76225284736296428</v>
      </c>
    </row>
    <row r="40" spans="1:17" ht="12" customHeight="1" x14ac:dyDescent="0.25">
      <c r="A40" s="23" t="s">
        <v>57</v>
      </c>
      <c r="B40" s="73">
        <f>IF(RES_hhdet_tes!B40=0,"",RES_hhdet_tes!B40/RES_hhdet_fec!B40)</f>
        <v>0.39849072047627404</v>
      </c>
      <c r="C40" s="73">
        <f>IF(RES_hhdet_tes!C40=0,"",RES_hhdet_tes!C40/RES_hhdet_fec!C40)</f>
        <v>0.40081425885577204</v>
      </c>
      <c r="D40" s="73">
        <f>IF(RES_hhdet_tes!D40=0,"",RES_hhdet_tes!D40/RES_hhdet_fec!D40)</f>
        <v>0.41060089357273866</v>
      </c>
      <c r="E40" s="73">
        <f>IF(RES_hhdet_tes!E40=0,"",RES_hhdet_tes!E40/RES_hhdet_fec!E40)</f>
        <v>0.41458760608849754</v>
      </c>
      <c r="F40" s="73">
        <f>IF(RES_hhdet_tes!F40=0,"",RES_hhdet_tes!F40/RES_hhdet_fec!F40)</f>
        <v>0.42494948098985996</v>
      </c>
      <c r="G40" s="73">
        <f>IF(RES_hhdet_tes!G40=0,"",RES_hhdet_tes!G40/RES_hhdet_fec!G40)</f>
        <v>0.43419858155756413</v>
      </c>
      <c r="H40" s="73">
        <f>IF(RES_hhdet_tes!H40=0,"",RES_hhdet_tes!H40/RES_hhdet_fec!H40)</f>
        <v>0.45245931933040717</v>
      </c>
      <c r="I40" s="73">
        <f>IF(RES_hhdet_tes!I40=0,"",RES_hhdet_tes!I40/RES_hhdet_fec!I40)</f>
        <v>0.45790247805008555</v>
      </c>
      <c r="J40" s="73">
        <f>IF(RES_hhdet_tes!J40=0,"",RES_hhdet_tes!J40/RES_hhdet_fec!J40)</f>
        <v>0.4590644710194744</v>
      </c>
      <c r="K40" s="73">
        <f>IF(RES_hhdet_tes!K40=0,"",RES_hhdet_tes!K40/RES_hhdet_fec!K40)</f>
        <v>0.45948129060606197</v>
      </c>
      <c r="L40" s="73">
        <f>IF(RES_hhdet_tes!L40=0,"",RES_hhdet_tes!L40/RES_hhdet_fec!L40)</f>
        <v>0.46105026867502524</v>
      </c>
      <c r="M40" s="73">
        <f>IF(RES_hhdet_tes!M40=0,"",RES_hhdet_tes!M40/RES_hhdet_fec!M40)</f>
        <v>0.46147350979987384</v>
      </c>
      <c r="N40" s="73">
        <f>IF(RES_hhdet_tes!N40=0,"",RES_hhdet_tes!N40/RES_hhdet_fec!N40)</f>
        <v>0.46433939250168565</v>
      </c>
      <c r="O40" s="73">
        <f>IF(RES_hhdet_tes!O40=0,"",RES_hhdet_tes!O40/RES_hhdet_fec!O40)</f>
        <v>0.4670148334340436</v>
      </c>
      <c r="P40" s="73">
        <f>IF(RES_hhdet_tes!P40=0,"",RES_hhdet_tes!P40/RES_hhdet_fec!P40)</f>
        <v>0.47164015298730816</v>
      </c>
      <c r="Q40" s="73">
        <f>IF(RES_hhdet_tes!Q40=0,"",RES_hhdet_tes!Q40/RES_hhdet_fec!Q40)</f>
        <v>0.47228647976687804</v>
      </c>
    </row>
    <row r="41" spans="1:17" ht="12" customHeight="1" x14ac:dyDescent="0.25">
      <c r="A41" s="29" t="s">
        <v>140</v>
      </c>
      <c r="B41" s="65">
        <f>IF(RES_hhdet_tes!B41=0,"",RES_hhdet_tes!B41/RES_hhdet_fec!B41)</f>
        <v>0.78298317152195263</v>
      </c>
      <c r="C41" s="65">
        <f>IF(RES_hhdet_tes!C41=0,"",RES_hhdet_tes!C41/RES_hhdet_fec!C41)</f>
        <v>0.7829831715219524</v>
      </c>
      <c r="D41" s="65">
        <f>IF(RES_hhdet_tes!D41=0,"",RES_hhdet_tes!D41/RES_hhdet_fec!D41)</f>
        <v>0.78798755581628421</v>
      </c>
      <c r="E41" s="65">
        <f>IF(RES_hhdet_tes!E41=0,"",RES_hhdet_tes!E41/RES_hhdet_fec!E41)</f>
        <v>0.79091403894533086</v>
      </c>
      <c r="F41" s="65">
        <f>IF(RES_hhdet_tes!F41=0,"",RES_hhdet_tes!F41/RES_hhdet_fec!F41)</f>
        <v>0.79734137436280683</v>
      </c>
      <c r="G41" s="65">
        <f>IF(RES_hhdet_tes!G41=0,"",RES_hhdet_tes!G41/RES_hhdet_fec!G41)</f>
        <v>0.80421650697822133</v>
      </c>
      <c r="H41" s="65">
        <f>IF(RES_hhdet_tes!H41=0,"",RES_hhdet_tes!H41/RES_hhdet_fec!H41)</f>
        <v>0.81355618654785233</v>
      </c>
      <c r="I41" s="65">
        <f>IF(RES_hhdet_tes!I41=0,"",RES_hhdet_tes!I41/RES_hhdet_fec!I41)</f>
        <v>0.8221677135793577</v>
      </c>
      <c r="J41" s="65">
        <f>IF(RES_hhdet_tes!J41=0,"",RES_hhdet_tes!J41/RES_hhdet_fec!J41)</f>
        <v>0.82853955769383192</v>
      </c>
      <c r="K41" s="65">
        <f>IF(RES_hhdet_tes!K41=0,"",RES_hhdet_tes!K41/RES_hhdet_fec!K41)</f>
        <v>0.82901994457005135</v>
      </c>
      <c r="L41" s="65">
        <f>IF(RES_hhdet_tes!L41=0,"",RES_hhdet_tes!L41/RES_hhdet_fec!L41)</f>
        <v>0.83038307521342469</v>
      </c>
      <c r="M41" s="65">
        <f>IF(RES_hhdet_tes!M41=0,"",RES_hhdet_tes!M41/RES_hhdet_fec!M41)</f>
        <v>0.8321248271854218</v>
      </c>
      <c r="N41" s="65">
        <f>IF(RES_hhdet_tes!N41=0,"",RES_hhdet_tes!N41/RES_hhdet_fec!N41)</f>
        <v>0.83474921084048648</v>
      </c>
      <c r="O41" s="65">
        <f>IF(RES_hhdet_tes!O41=0,"",RES_hhdet_tes!O41/RES_hhdet_fec!O41)</f>
        <v>0.83685472275133199</v>
      </c>
      <c r="P41" s="65">
        <f>IF(RES_hhdet_tes!P41=0,"",RES_hhdet_tes!P41/RES_hhdet_fec!P41)</f>
        <v>0.84076145545093817</v>
      </c>
      <c r="Q41" s="65">
        <f>IF(RES_hhdet_tes!Q41=0,"",RES_hhdet_tes!Q41/RES_hhdet_fec!Q41)</f>
        <v>0.84322971143982761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0.56745717026434284</v>
      </c>
      <c r="C43" s="175">
        <f>IF(RES_hhdet_tes!C43=0,"",RES_hhdet_tes!C43/RES_hhdet_fec!C43)</f>
        <v>0.57422293110037859</v>
      </c>
      <c r="D43" s="175">
        <f>IF(RES_hhdet_tes!D43=0,"",RES_hhdet_tes!D43/RES_hhdet_fec!D43)</f>
        <v>0.58323754019980045</v>
      </c>
      <c r="E43" s="175">
        <f>IF(RES_hhdet_tes!E43=0,"",RES_hhdet_tes!E43/RES_hhdet_fec!E43)</f>
        <v>0.58563556913333426</v>
      </c>
      <c r="F43" s="175">
        <f>IF(RES_hhdet_tes!F43=0,"",RES_hhdet_tes!F43/RES_hhdet_fec!F43)</f>
        <v>0.59803436631807005</v>
      </c>
      <c r="G43" s="175">
        <f>IF(RES_hhdet_tes!G43=0,"",RES_hhdet_tes!G43/RES_hhdet_fec!G43)</f>
        <v>0.604597957897407</v>
      </c>
      <c r="H43" s="175">
        <f>IF(RES_hhdet_tes!H43=0,"",RES_hhdet_tes!H43/RES_hhdet_fec!H43)</f>
        <v>0.6152232252893084</v>
      </c>
      <c r="I43" s="175">
        <f>IF(RES_hhdet_tes!I43=0,"",RES_hhdet_tes!I43/RES_hhdet_fec!I43)</f>
        <v>0.62231572983472194</v>
      </c>
      <c r="J43" s="175">
        <f>IF(RES_hhdet_tes!J43=0,"",RES_hhdet_tes!J43/RES_hhdet_fec!J43)</f>
        <v>0.63339914496901351</v>
      </c>
      <c r="K43" s="175">
        <f>IF(RES_hhdet_tes!K43=0,"",RES_hhdet_tes!K43/RES_hhdet_fec!K43)</f>
        <v>0.64309927863335514</v>
      </c>
      <c r="L43" s="175">
        <f>IF(RES_hhdet_tes!L43=0,"",RES_hhdet_tes!L43/RES_hhdet_fec!L43)</f>
        <v>0.65216179996186863</v>
      </c>
      <c r="M43" s="175">
        <f>IF(RES_hhdet_tes!M43=0,"",RES_hhdet_tes!M43/RES_hhdet_fec!M43)</f>
        <v>0.66326312046881164</v>
      </c>
      <c r="N43" s="175">
        <f>IF(RES_hhdet_tes!N43=0,"",RES_hhdet_tes!N43/RES_hhdet_fec!N43)</f>
        <v>0.67624446398699201</v>
      </c>
      <c r="O43" s="175">
        <f>IF(RES_hhdet_tes!O43=0,"",RES_hhdet_tes!O43/RES_hhdet_fec!O43)</f>
        <v>0.6880502902479767</v>
      </c>
      <c r="P43" s="175">
        <f>IF(RES_hhdet_tes!P43=0,"",RES_hhdet_tes!P43/RES_hhdet_fec!P43)</f>
        <v>0.69960915278222768</v>
      </c>
      <c r="Q43" s="175">
        <f>IF(RES_hhdet_tes!Q43=0,"",RES_hhdet_tes!Q43/RES_hhdet_fec!Q43)</f>
        <v>0.70379228621388179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0.54716559967394529</v>
      </c>
      <c r="C44" s="169">
        <f>IF(RES_hhdet_tes!C44=0,"",RES_hhdet_tes!C44/RES_hhdet_fec!C44)</f>
        <v>0.54911318567794742</v>
      </c>
      <c r="D44" s="169">
        <f>IF(RES_hhdet_tes!D44=0,"",RES_hhdet_tes!D44/RES_hhdet_fec!D44)</f>
        <v>0.55743635409289261</v>
      </c>
      <c r="E44" s="169">
        <f>IF(RES_hhdet_tes!E44=0,"",RES_hhdet_tes!E44/RES_hhdet_fec!E44)</f>
        <v>0.55405247486482612</v>
      </c>
      <c r="F44" s="169">
        <f>IF(RES_hhdet_tes!F44=0,"",RES_hhdet_tes!F44/RES_hhdet_fec!F44)</f>
        <v>0.56333629202111468</v>
      </c>
      <c r="G44" s="169">
        <f>IF(RES_hhdet_tes!G44=0,"",RES_hhdet_tes!G44/RES_hhdet_fec!G44)</f>
        <v>0.56762430214885851</v>
      </c>
      <c r="H44" s="169">
        <f>IF(RES_hhdet_tes!H44=0,"",RES_hhdet_tes!H44/RES_hhdet_fec!H44)</f>
        <v>0.57229069749965211</v>
      </c>
      <c r="I44" s="169">
        <f>IF(RES_hhdet_tes!I44=0,"",RES_hhdet_tes!I44/RES_hhdet_fec!I44)</f>
        <v>0.57224482998291304</v>
      </c>
      <c r="J44" s="169">
        <f>IF(RES_hhdet_tes!J44=0,"",RES_hhdet_tes!J44/RES_hhdet_fec!J44)</f>
        <v>0.58376364100772482</v>
      </c>
      <c r="K44" s="169">
        <f>IF(RES_hhdet_tes!K44=0,"",RES_hhdet_tes!K44/RES_hhdet_fec!K44)</f>
        <v>0.59000145174931551</v>
      </c>
      <c r="L44" s="169">
        <f>IF(RES_hhdet_tes!L44=0,"",RES_hhdet_tes!L44/RES_hhdet_fec!L44)</f>
        <v>0.59630551918454811</v>
      </c>
      <c r="M44" s="169">
        <f>IF(RES_hhdet_tes!M44=0,"",RES_hhdet_tes!M44/RES_hhdet_fec!M44)</f>
        <v>0.60527137414788701</v>
      </c>
      <c r="N44" s="169">
        <f>IF(RES_hhdet_tes!N44=0,"",RES_hhdet_tes!N44/RES_hhdet_fec!N44)</f>
        <v>0.61955286620039796</v>
      </c>
      <c r="O44" s="169">
        <f>IF(RES_hhdet_tes!O44=0,"",RES_hhdet_tes!O44/RES_hhdet_fec!O44)</f>
        <v>0.63141859109985043</v>
      </c>
      <c r="P44" s="169">
        <f>IF(RES_hhdet_tes!P44=0,"",RES_hhdet_tes!P44/RES_hhdet_fec!P44)</f>
        <v>0.63359132787184635</v>
      </c>
      <c r="Q44" s="169">
        <f>IF(RES_hhdet_tes!Q44=0,"",RES_hhdet_tes!Q44/RES_hhdet_fec!Q44)</f>
        <v>0.63765722080674903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0.53582484180137346</v>
      </c>
      <c r="C45" s="73">
        <f>IF(RES_hhdet_tes!C45=0,"",RES_hhdet_tes!C45/RES_hhdet_fec!C45)</f>
        <v>0.54138119684777986</v>
      </c>
      <c r="D45" s="73">
        <f>IF(RES_hhdet_tes!D45=0,"",RES_hhdet_tes!D45/RES_hhdet_fec!D45)</f>
        <v>0.54706771423887224</v>
      </c>
      <c r="E45" s="73">
        <f>IF(RES_hhdet_tes!E45=0,"",RES_hhdet_tes!E45/RES_hhdet_fec!E45)</f>
        <v>0.55244782215937382</v>
      </c>
      <c r="F45" s="73">
        <f>IF(RES_hhdet_tes!F45=0,"",RES_hhdet_tes!F45/RES_hhdet_fec!F45)</f>
        <v>0.55829730386090959</v>
      </c>
      <c r="G45" s="73">
        <f>IF(RES_hhdet_tes!G45=0,"",RES_hhdet_tes!G45/RES_hhdet_fec!G45)</f>
        <v>0.56115085252237429</v>
      </c>
      <c r="H45" s="73">
        <f>IF(RES_hhdet_tes!H45=0,"",RES_hhdet_tes!H45/RES_hhdet_fec!H45)</f>
        <v>0.563509649742019</v>
      </c>
      <c r="I45" s="73">
        <f>IF(RES_hhdet_tes!I45=0,"",RES_hhdet_tes!I45/RES_hhdet_fec!I45)</f>
        <v>0.56782434643462876</v>
      </c>
      <c r="J45" s="73">
        <f>IF(RES_hhdet_tes!J45=0,"",RES_hhdet_tes!J45/RES_hhdet_fec!J45)</f>
        <v>0.57400204771058805</v>
      </c>
      <c r="K45" s="73">
        <f>IF(RES_hhdet_tes!K45=0,"",RES_hhdet_tes!K45/RES_hhdet_fec!K45)</f>
        <v>0.58350572453047012</v>
      </c>
      <c r="L45" s="73">
        <f>IF(RES_hhdet_tes!L45=0,"",RES_hhdet_tes!L45/RES_hhdet_fec!L45)</f>
        <v>0.58922099232261482</v>
      </c>
      <c r="M45" s="73">
        <f>IF(RES_hhdet_tes!M45=0,"",RES_hhdet_tes!M45/RES_hhdet_fec!M45)</f>
        <v>0.59846969470197453</v>
      </c>
      <c r="N45" s="73">
        <f>IF(RES_hhdet_tes!N45=0,"",RES_hhdet_tes!N45/RES_hhdet_fec!N45)</f>
        <v>0.61146524160893012</v>
      </c>
      <c r="O45" s="73">
        <f>IF(RES_hhdet_tes!O45=0,"",RES_hhdet_tes!O45/RES_hhdet_fec!O45)</f>
        <v>0.62417966651165724</v>
      </c>
      <c r="P45" s="73">
        <f>IF(RES_hhdet_tes!P45=0,"",RES_hhdet_tes!P45/RES_hhdet_fec!P45)</f>
        <v>0.62542333776678738</v>
      </c>
      <c r="Q45" s="73">
        <f>IF(RES_hhdet_tes!Q45=0,"",RES_hhdet_tes!Q45/RES_hhdet_fec!Q45)</f>
        <v>0.62804933245175287</v>
      </c>
    </row>
    <row r="46" spans="1:17" ht="12" customHeight="1" x14ac:dyDescent="0.25">
      <c r="A46" s="23" t="s">
        <v>60</v>
      </c>
      <c r="B46" s="73">
        <f>IF(RES_hhdet_tes!B46=0,"",RES_hhdet_tes!B46/RES_hhdet_fec!B46)</f>
        <v>0.99999999999999978</v>
      </c>
      <c r="C46" s="73">
        <f>IF(RES_hhdet_tes!C46=0,"",RES_hhdet_tes!C46/RES_hhdet_fec!C46)</f>
        <v>0.99999999999999967</v>
      </c>
      <c r="D46" s="73">
        <f>IF(RES_hhdet_tes!D46=0,"",RES_hhdet_tes!D46/RES_hhdet_fec!D46)</f>
        <v>0.99999999999999956</v>
      </c>
      <c r="E46" s="73">
        <f>IF(RES_hhdet_tes!E46=0,"",RES_hhdet_tes!E46/RES_hhdet_fec!E46)</f>
        <v>1.0000000000000004</v>
      </c>
      <c r="F46" s="73">
        <f>IF(RES_hhdet_tes!F46=0,"",RES_hhdet_tes!F46/RES_hhdet_fec!F46)</f>
        <v>1.0000000000000004</v>
      </c>
      <c r="G46" s="73">
        <f>IF(RES_hhdet_tes!G46=0,"",RES_hhdet_tes!G46/RES_hhdet_fec!G46)</f>
        <v>0.99999999999999989</v>
      </c>
      <c r="H46" s="73">
        <f>IF(RES_hhdet_tes!H46=0,"",RES_hhdet_tes!H46/RES_hhdet_fec!H46)</f>
        <v>0.99999999999999978</v>
      </c>
      <c r="I46" s="73">
        <f>IF(RES_hhdet_tes!I46=0,"",RES_hhdet_tes!I46/RES_hhdet_fec!I46)</f>
        <v>0.99999999999999989</v>
      </c>
      <c r="J46" s="73">
        <f>IF(RES_hhdet_tes!J46=0,"",RES_hhdet_tes!J46/RES_hhdet_fec!J46)</f>
        <v>0.99999999999999989</v>
      </c>
      <c r="K46" s="73">
        <f>IF(RES_hhdet_tes!K46=0,"",RES_hhdet_tes!K46/RES_hhdet_fec!K46)</f>
        <v>0.99999999999999956</v>
      </c>
      <c r="L46" s="73">
        <f>IF(RES_hhdet_tes!L46=0,"",RES_hhdet_tes!L46/RES_hhdet_fec!L46)</f>
        <v>0.99999999999999978</v>
      </c>
      <c r="M46" s="73">
        <f>IF(RES_hhdet_tes!M46=0,"",RES_hhdet_tes!M46/RES_hhdet_fec!M46)</f>
        <v>0.99999999999999989</v>
      </c>
      <c r="N46" s="73">
        <f>IF(RES_hhdet_tes!N46=0,"",RES_hhdet_tes!N46/RES_hhdet_fec!N46)</f>
        <v>0.99999999999999967</v>
      </c>
      <c r="O46" s="73">
        <f>IF(RES_hhdet_tes!O46=0,"",RES_hhdet_tes!O46/RES_hhdet_fec!O46)</f>
        <v>0.99999999999999956</v>
      </c>
      <c r="P46" s="73">
        <f>IF(RES_hhdet_tes!P46=0,"",RES_hhdet_tes!P46/RES_hhdet_fec!P46)</f>
        <v>1</v>
      </c>
      <c r="Q46" s="73">
        <f>IF(RES_hhdet_tes!Q46=0,"",RES_hhdet_tes!Q46/RES_hhdet_fec!Q46)</f>
        <v>1</v>
      </c>
    </row>
    <row r="47" spans="1:17" ht="12.95" customHeight="1" x14ac:dyDescent="0.25">
      <c r="A47" s="158" t="s">
        <v>112</v>
      </c>
      <c r="B47" s="169">
        <f>IF(RES_hhdet_tes!B47=0,"",RES_hhdet_tes!B47/RES_hhdet_fec!B47)</f>
        <v>1.532475177212917</v>
      </c>
      <c r="C47" s="169">
        <f>IF(RES_hhdet_tes!C47=0,"",RES_hhdet_tes!C47/RES_hhdet_fec!C47)</f>
        <v>1.6404609377008903</v>
      </c>
      <c r="D47" s="169">
        <f>IF(RES_hhdet_tes!D47=0,"",RES_hhdet_tes!D47/RES_hhdet_fec!D47)</f>
        <v>1.716438162332937</v>
      </c>
      <c r="E47" s="169">
        <f>IF(RES_hhdet_tes!E47=0,"",RES_hhdet_tes!E47/RES_hhdet_fec!E47)</f>
        <v>1.7651417334570849</v>
      </c>
      <c r="F47" s="169">
        <f>IF(RES_hhdet_tes!F47=0,"",RES_hhdet_tes!F47/RES_hhdet_fec!F47)</f>
        <v>1.8080091667248792</v>
      </c>
      <c r="G47" s="169">
        <f>IF(RES_hhdet_tes!G47=0,"",RES_hhdet_tes!G47/RES_hhdet_fec!G47)</f>
        <v>1.8344191347433101</v>
      </c>
      <c r="H47" s="169">
        <f>IF(RES_hhdet_tes!H47=0,"",RES_hhdet_tes!H47/RES_hhdet_fec!H47)</f>
        <v>1.8644245037160216</v>
      </c>
      <c r="I47" s="169">
        <f>IF(RES_hhdet_tes!I47=0,"",RES_hhdet_tes!I47/RES_hhdet_fec!I47)</f>
        <v>1.8999734651605831</v>
      </c>
      <c r="J47" s="169">
        <f>IF(RES_hhdet_tes!J47=0,"",RES_hhdet_tes!J47/RES_hhdet_fec!J47)</f>
        <v>1.9109565531847412</v>
      </c>
      <c r="K47" s="169">
        <f>IF(RES_hhdet_tes!K47=0,"",RES_hhdet_tes!K47/RES_hhdet_fec!K47)</f>
        <v>2.0997456692286778</v>
      </c>
      <c r="L47" s="169">
        <f>IF(RES_hhdet_tes!L47=0,"",RES_hhdet_tes!L47/RES_hhdet_fec!L47)</f>
        <v>2.3115481463348004</v>
      </c>
      <c r="M47" s="169">
        <f>IF(RES_hhdet_tes!M47=0,"",RES_hhdet_tes!M47/RES_hhdet_fec!M47)</f>
        <v>2.4992006034834242</v>
      </c>
      <c r="N47" s="169">
        <f>IF(RES_hhdet_tes!N47=0,"",RES_hhdet_tes!N47/RES_hhdet_fec!N47)</f>
        <v>2.6496440290269456</v>
      </c>
      <c r="O47" s="169">
        <f>IF(RES_hhdet_tes!O47=0,"",RES_hhdet_tes!O47/RES_hhdet_fec!O47)</f>
        <v>2.6838730312364003</v>
      </c>
      <c r="P47" s="169">
        <f>IF(RES_hhdet_tes!P47=0,"",RES_hhdet_tes!P47/RES_hhdet_fec!P47)</f>
        <v>2.7204507183786548</v>
      </c>
      <c r="Q47" s="169">
        <f>IF(RES_hhdet_tes!Q47=0,"",RES_hhdet_tes!Q47/RES_hhdet_fec!Q47)</f>
        <v>2.8380384317092271</v>
      </c>
    </row>
    <row r="48" spans="1:17" ht="12" customHeight="1" x14ac:dyDescent="0.25">
      <c r="A48" s="23" t="s">
        <v>60</v>
      </c>
      <c r="B48" s="73">
        <f>IF(RES_hhdet_tes!B48=0,"",RES_hhdet_tes!B48/RES_hhdet_fec!B48)</f>
        <v>1.532475177212917</v>
      </c>
      <c r="C48" s="73">
        <f>IF(RES_hhdet_tes!C48=0,"",RES_hhdet_tes!C48/RES_hhdet_fec!C48)</f>
        <v>1.6404609377008903</v>
      </c>
      <c r="D48" s="73">
        <f>IF(RES_hhdet_tes!D48=0,"",RES_hhdet_tes!D48/RES_hhdet_fec!D48)</f>
        <v>1.716438162332937</v>
      </c>
      <c r="E48" s="73">
        <f>IF(RES_hhdet_tes!E48=0,"",RES_hhdet_tes!E48/RES_hhdet_fec!E48)</f>
        <v>1.7651417334570849</v>
      </c>
      <c r="F48" s="73">
        <f>IF(RES_hhdet_tes!F48=0,"",RES_hhdet_tes!F48/RES_hhdet_fec!F48)</f>
        <v>1.8080091667248792</v>
      </c>
      <c r="G48" s="73">
        <f>IF(RES_hhdet_tes!G48=0,"",RES_hhdet_tes!G48/RES_hhdet_fec!G48)</f>
        <v>1.8344191347433101</v>
      </c>
      <c r="H48" s="73">
        <f>IF(RES_hhdet_tes!H48=0,"",RES_hhdet_tes!H48/RES_hhdet_fec!H48)</f>
        <v>1.8644245037160216</v>
      </c>
      <c r="I48" s="73">
        <f>IF(RES_hhdet_tes!I48=0,"",RES_hhdet_tes!I48/RES_hhdet_fec!I48)</f>
        <v>1.8999734651605831</v>
      </c>
      <c r="J48" s="73">
        <f>IF(RES_hhdet_tes!J48=0,"",RES_hhdet_tes!J48/RES_hhdet_fec!J48)</f>
        <v>1.9109565531847412</v>
      </c>
      <c r="K48" s="73">
        <f>IF(RES_hhdet_tes!K48=0,"",RES_hhdet_tes!K48/RES_hhdet_fec!K48)</f>
        <v>2.0997456692286778</v>
      </c>
      <c r="L48" s="73">
        <f>IF(RES_hhdet_tes!L48=0,"",RES_hhdet_tes!L48/RES_hhdet_fec!L48)</f>
        <v>2.3115481463348004</v>
      </c>
      <c r="M48" s="73">
        <f>IF(RES_hhdet_tes!M48=0,"",RES_hhdet_tes!M48/RES_hhdet_fec!M48)</f>
        <v>2.4992006034834242</v>
      </c>
      <c r="N48" s="73">
        <f>IF(RES_hhdet_tes!N48=0,"",RES_hhdet_tes!N48/RES_hhdet_fec!N48)</f>
        <v>2.6496440290269456</v>
      </c>
      <c r="O48" s="73">
        <f>IF(RES_hhdet_tes!O48=0,"",RES_hhdet_tes!O48/RES_hhdet_fec!O48)</f>
        <v>2.6838730312364003</v>
      </c>
      <c r="P48" s="73">
        <f>IF(RES_hhdet_tes!P48=0,"",RES_hhdet_tes!P48/RES_hhdet_fec!P48)</f>
        <v>2.7204507183786548</v>
      </c>
      <c r="Q48" s="73">
        <f>IF(RES_hhdet_tes!Q48=0,"",RES_hhdet_tes!Q48/RES_hhdet_fec!Q48)</f>
        <v>2.8380384317092271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0.5252245796245586</v>
      </c>
      <c r="C49" s="169">
        <f>IF(RES_hhdet_tes!C49=0,"",RES_hhdet_tes!C49/RES_hhdet_fec!C49)</f>
        <v>0.53297119735285181</v>
      </c>
      <c r="D49" s="169">
        <f>IF(RES_hhdet_tes!D49=0,"",RES_hhdet_tes!D49/RES_hhdet_fec!D49)</f>
        <v>0.52958421939214317</v>
      </c>
      <c r="E49" s="169">
        <f>IF(RES_hhdet_tes!E49=0,"",RES_hhdet_tes!E49/RES_hhdet_fec!E49)</f>
        <v>0.53546059474358843</v>
      </c>
      <c r="F49" s="169">
        <f>IF(RES_hhdet_tes!F49=0,"",RES_hhdet_tes!F49/RES_hhdet_fec!F49)</f>
        <v>0.54333767877328099</v>
      </c>
      <c r="G49" s="169">
        <f>IF(RES_hhdet_tes!G49=0,"",RES_hhdet_tes!G49/RES_hhdet_fec!G49)</f>
        <v>0.54690656053368569</v>
      </c>
      <c r="H49" s="169">
        <f>IF(RES_hhdet_tes!H49=0,"",RES_hhdet_tes!H49/RES_hhdet_fec!H49)</f>
        <v>0.55153572084105718</v>
      </c>
      <c r="I49" s="169">
        <f>IF(RES_hhdet_tes!I49=0,"",RES_hhdet_tes!I49/RES_hhdet_fec!I49)</f>
        <v>0.54992796547454292</v>
      </c>
      <c r="J49" s="169">
        <f>IF(RES_hhdet_tes!J49=0,"",RES_hhdet_tes!J49/RES_hhdet_fec!J49)</f>
        <v>0.55904632876504323</v>
      </c>
      <c r="K49" s="169">
        <f>IF(RES_hhdet_tes!K49=0,"",RES_hhdet_tes!K49/RES_hhdet_fec!K49)</f>
        <v>0.56167916479761837</v>
      </c>
      <c r="L49" s="169">
        <f>IF(RES_hhdet_tes!L49=0,"",RES_hhdet_tes!L49/RES_hhdet_fec!L49)</f>
        <v>0.55880660821478789</v>
      </c>
      <c r="M49" s="169">
        <f>IF(RES_hhdet_tes!M49=0,"",RES_hhdet_tes!M49/RES_hhdet_fec!M49)</f>
        <v>0.555109723283157</v>
      </c>
      <c r="N49" s="169">
        <f>IF(RES_hhdet_tes!N49=0,"",RES_hhdet_tes!N49/RES_hhdet_fec!N49)</f>
        <v>0.56195858011403321</v>
      </c>
      <c r="O49" s="169">
        <f>IF(RES_hhdet_tes!O49=0,"",RES_hhdet_tes!O49/RES_hhdet_fec!O49)</f>
        <v>0.56376126958393025</v>
      </c>
      <c r="P49" s="169">
        <f>IF(RES_hhdet_tes!P49=0,"",RES_hhdet_tes!P49/RES_hhdet_fec!P49)</f>
        <v>0.56446623908755167</v>
      </c>
      <c r="Q49" s="169">
        <f>IF(RES_hhdet_tes!Q49=0,"",RES_hhdet_tes!Q49/RES_hhdet_fec!Q49)</f>
        <v>0.56879147888911441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0.47053138260814609</v>
      </c>
      <c r="C50" s="174">
        <f>IF(RES_hhdet_tes!C50=0,"",RES_hhdet_tes!C50/RES_hhdet_fec!C50)</f>
        <v>0.4743539985078109</v>
      </c>
      <c r="D50" s="174">
        <f>IF(RES_hhdet_tes!D50=0,"",RES_hhdet_tes!D50/RES_hhdet_fec!D50)</f>
        <v>0.48490174758359939</v>
      </c>
      <c r="E50" s="174">
        <f>IF(RES_hhdet_tes!E50=0,"",RES_hhdet_tes!E50/RES_hhdet_fec!E50)</f>
        <v>0.48834510318026741</v>
      </c>
      <c r="F50" s="174">
        <f>IF(RES_hhdet_tes!F50=0,"",RES_hhdet_tes!F50/RES_hhdet_fec!F50)</f>
        <v>0.49180549441290627</v>
      </c>
      <c r="G50" s="174">
        <f>IF(RES_hhdet_tes!G50=0,"",RES_hhdet_tes!G50/RES_hhdet_fec!G50)</f>
        <v>0.49437882628207197</v>
      </c>
      <c r="H50" s="174">
        <f>IF(RES_hhdet_tes!H50=0,"",RES_hhdet_tes!H50/RES_hhdet_fec!H50)</f>
        <v>0.49592197106900304</v>
      </c>
      <c r="I50" s="174">
        <f>IF(RES_hhdet_tes!I50=0,"",RES_hhdet_tes!I50/RES_hhdet_fec!I50)</f>
        <v>0.49838987369294874</v>
      </c>
      <c r="J50" s="174">
        <f>IF(RES_hhdet_tes!J50=0,"",RES_hhdet_tes!J50/RES_hhdet_fec!J50)</f>
        <v>0.50388373756433147</v>
      </c>
      <c r="K50" s="174">
        <f>IF(RES_hhdet_tes!K50=0,"",RES_hhdet_tes!K50/RES_hhdet_fec!K50)</f>
        <v>0.50850005655022967</v>
      </c>
      <c r="L50" s="174">
        <f>IF(RES_hhdet_tes!L50=0,"",RES_hhdet_tes!L50/RES_hhdet_fec!L50)</f>
        <v>0.51152849431294745</v>
      </c>
      <c r="M50" s="174">
        <f>IF(RES_hhdet_tes!M50=0,"",RES_hhdet_tes!M50/RES_hhdet_fec!M50)</f>
        <v>0.51646102519415671</v>
      </c>
      <c r="N50" s="174">
        <f>IF(RES_hhdet_tes!N50=0,"",RES_hhdet_tes!N50/RES_hhdet_fec!N50)</f>
        <v>0.52561712116098591</v>
      </c>
      <c r="O50" s="174">
        <f>IF(RES_hhdet_tes!O50=0,"",RES_hhdet_tes!O50/RES_hhdet_fec!O50)</f>
        <v>0.53257740342205384</v>
      </c>
      <c r="P50" s="174">
        <f>IF(RES_hhdet_tes!P50=0,"",RES_hhdet_tes!P50/RES_hhdet_fec!P50)</f>
        <v>0.53814148757272517</v>
      </c>
      <c r="Q50" s="174">
        <f>IF(RES_hhdet_tes!Q50=0,"",RES_hhdet_tes!Q50/RES_hhdet_fec!Q50)</f>
        <v>0.54132936657598996</v>
      </c>
    </row>
    <row r="51" spans="1:17" ht="12" customHeight="1" x14ac:dyDescent="0.25">
      <c r="A51" s="167" t="s">
        <v>164</v>
      </c>
      <c r="B51" s="174">
        <f>IF(RES_hhdet_tes!B51=0,"",RES_hhdet_tes!B51/RES_hhdet_fec!B51)</f>
        <v>0.57624771846781997</v>
      </c>
      <c r="C51" s="174">
        <f>IF(RES_hhdet_tes!C51=0,"",RES_hhdet_tes!C51/RES_hhdet_fec!C51)</f>
        <v>0.58673186687885615</v>
      </c>
      <c r="D51" s="174">
        <f>IF(RES_hhdet_tes!D51=0,"",RES_hhdet_tes!D51/RES_hhdet_fec!D51)</f>
        <v>0.6018086811683282</v>
      </c>
      <c r="E51" s="174">
        <f>IF(RES_hhdet_tes!E51=0,"",RES_hhdet_tes!E51/RES_hhdet_fec!E51)</f>
        <v>0.61319270480433297</v>
      </c>
      <c r="F51" s="174">
        <f>IF(RES_hhdet_tes!F51=0,"",RES_hhdet_tes!F51/RES_hhdet_fec!F51)</f>
        <v>0.6175161438033191</v>
      </c>
      <c r="G51" s="174">
        <f>IF(RES_hhdet_tes!G51=0,"",RES_hhdet_tes!G51/RES_hhdet_fec!G51)</f>
        <v>0.61845510469846021</v>
      </c>
      <c r="H51" s="174">
        <f>IF(RES_hhdet_tes!H51=0,"",RES_hhdet_tes!H51/RES_hhdet_fec!H51)</f>
        <v>0.62140796241399554</v>
      </c>
      <c r="I51" s="174">
        <f>IF(RES_hhdet_tes!I51=0,"",RES_hhdet_tes!I51/RES_hhdet_fec!I51)</f>
        <v>0.62359631600295717</v>
      </c>
      <c r="J51" s="174">
        <f>IF(RES_hhdet_tes!J51=0,"",RES_hhdet_tes!J51/RES_hhdet_fec!J51)</f>
        <v>0.62547216631223845</v>
      </c>
      <c r="K51" s="174">
        <f>IF(RES_hhdet_tes!K51=0,"",RES_hhdet_tes!K51/RES_hhdet_fec!K51)</f>
        <v>0.63160317446042324</v>
      </c>
      <c r="L51" s="174">
        <f>IF(RES_hhdet_tes!L51=0,"",RES_hhdet_tes!L51/RES_hhdet_fec!L51)</f>
        <v>0.63443484324583221</v>
      </c>
      <c r="M51" s="174">
        <f>IF(RES_hhdet_tes!M51=0,"",RES_hhdet_tes!M51/RES_hhdet_fec!M51)</f>
        <v>0.64095467938570583</v>
      </c>
      <c r="N51" s="174">
        <f>IF(RES_hhdet_tes!N51=0,"",RES_hhdet_tes!N51/RES_hhdet_fec!N51)</f>
        <v>0.64186854158633999</v>
      </c>
      <c r="O51" s="174">
        <f>IF(RES_hhdet_tes!O51=0,"",RES_hhdet_tes!O51/RES_hhdet_fec!O51)</f>
        <v>0.64328095058060375</v>
      </c>
      <c r="P51" s="174">
        <f>IF(RES_hhdet_tes!P51=0,"",RES_hhdet_tes!P51/RES_hhdet_fec!P51)</f>
        <v>0.64537196532971952</v>
      </c>
      <c r="Q51" s="174">
        <f>IF(RES_hhdet_tes!Q51=0,"",RES_hhdet_tes!Q51/RES_hhdet_fec!Q51)</f>
        <v>0.65322216771896802</v>
      </c>
    </row>
    <row r="52" spans="1:17" ht="12" customHeight="1" x14ac:dyDescent="0.25">
      <c r="A52" s="166" t="s">
        <v>163</v>
      </c>
      <c r="B52" s="173">
        <f>IF(RES_hhdet_tes!B52=0,"",RES_hhdet_tes!B52/RES_hhdet_fec!B52)</f>
        <v>0.47053138260814609</v>
      </c>
      <c r="C52" s="173">
        <f>IF(RES_hhdet_tes!C52=0,"",RES_hhdet_tes!C52/RES_hhdet_fec!C52)</f>
        <v>0.4797006161259379</v>
      </c>
      <c r="D52" s="173">
        <f>IF(RES_hhdet_tes!D52=0,"",RES_hhdet_tes!D52/RES_hhdet_fec!D52)</f>
        <v>0.5018250794793595</v>
      </c>
      <c r="E52" s="173">
        <f>IF(RES_hhdet_tes!E52=0,"",RES_hhdet_tes!E52/RES_hhdet_fec!E52)</f>
        <v>0.5104768122600023</v>
      </c>
      <c r="F52" s="173">
        <f>IF(RES_hhdet_tes!F52=0,"",RES_hhdet_tes!F52/RES_hhdet_fec!F52)</f>
        <v>0.51757153476970863</v>
      </c>
      <c r="G52" s="173">
        <f>IF(RES_hhdet_tes!G52=0,"",RES_hhdet_tes!G52/RES_hhdet_fec!G52)</f>
        <v>0.51793507606547351</v>
      </c>
      <c r="H52" s="173">
        <f>IF(RES_hhdet_tes!H52=0,"",RES_hhdet_tes!H52/RES_hhdet_fec!H52)</f>
        <v>0.5209508378226001</v>
      </c>
      <c r="I52" s="173">
        <f>IF(RES_hhdet_tes!I52=0,"",RES_hhdet_tes!I52/RES_hhdet_fec!I52)</f>
        <v>0.52299867808192047</v>
      </c>
      <c r="J52" s="173">
        <f>IF(RES_hhdet_tes!J52=0,"",RES_hhdet_tes!J52/RES_hhdet_fec!J52)</f>
        <v>0.52413804130628416</v>
      </c>
      <c r="K52" s="173">
        <f>IF(RES_hhdet_tes!K52=0,"",RES_hhdet_tes!K52/RES_hhdet_fec!K52)</f>
        <v>0.53225448750205917</v>
      </c>
      <c r="L52" s="173">
        <f>IF(RES_hhdet_tes!L52=0,"",RES_hhdet_tes!L52/RES_hhdet_fec!L52)</f>
        <v>0.53431735367844846</v>
      </c>
      <c r="M52" s="173">
        <f>IF(RES_hhdet_tes!M52=0,"",RES_hhdet_tes!M52/RES_hhdet_fec!M52)</f>
        <v>0.54281002636030928</v>
      </c>
      <c r="N52" s="173">
        <f>IF(RES_hhdet_tes!N52=0,"",RES_hhdet_tes!N52/RES_hhdet_fec!N52)</f>
        <v>0.54339020103743096</v>
      </c>
      <c r="O52" s="173">
        <f>IF(RES_hhdet_tes!O52=0,"",RES_hhdet_tes!O52/RES_hhdet_fec!O52)</f>
        <v>0.54448959384232543</v>
      </c>
      <c r="P52" s="173">
        <f>IF(RES_hhdet_tes!P52=0,"",RES_hhdet_tes!P52/RES_hhdet_fec!P52)</f>
        <v>0.54644010104328511</v>
      </c>
      <c r="Q52" s="173">
        <f>IF(RES_hhdet_tes!Q52=0,"",RES_hhdet_tes!Q52/RES_hhdet_fec!Q52)</f>
        <v>0.55569527236496352</v>
      </c>
    </row>
    <row r="53" spans="1:17" ht="12" customHeight="1" x14ac:dyDescent="0.25">
      <c r="A53" s="147" t="s">
        <v>59</v>
      </c>
      <c r="B53" s="172">
        <f>IF(RES_hhdet_tes!B53=0,"",RES_hhdet_tes!B53/RES_hhdet_fec!B53)</f>
        <v>1</v>
      </c>
      <c r="C53" s="172">
        <f>IF(RES_hhdet_tes!C53=0,"",RES_hhdet_tes!C53/RES_hhdet_fec!C53)</f>
        <v>1.0000000000000004</v>
      </c>
      <c r="D53" s="172">
        <f>IF(RES_hhdet_tes!D53=0,"",RES_hhdet_tes!D53/RES_hhdet_fec!D53)</f>
        <v>1</v>
      </c>
      <c r="E53" s="172">
        <f>IF(RES_hhdet_tes!E53=0,"",RES_hhdet_tes!E53/RES_hhdet_fec!E53)</f>
        <v>1</v>
      </c>
      <c r="F53" s="172">
        <f>IF(RES_hhdet_tes!F53=0,"",RES_hhdet_tes!F53/RES_hhdet_fec!F53)</f>
        <v>1.0000000000000002</v>
      </c>
      <c r="G53" s="172">
        <f>IF(RES_hhdet_tes!G53=0,"",RES_hhdet_tes!G53/RES_hhdet_fec!G53)</f>
        <v>1.0000000000000002</v>
      </c>
      <c r="H53" s="172">
        <f>IF(RES_hhdet_tes!H53=0,"",RES_hhdet_tes!H53/RES_hhdet_fec!H53)</f>
        <v>1</v>
      </c>
      <c r="I53" s="172">
        <f>IF(RES_hhdet_tes!I53=0,"",RES_hhdet_tes!I53/RES_hhdet_fec!I53)</f>
        <v>0.99999999999999989</v>
      </c>
      <c r="J53" s="172">
        <f>IF(RES_hhdet_tes!J53=0,"",RES_hhdet_tes!J53/RES_hhdet_fec!J53)</f>
        <v>0.99999999999999967</v>
      </c>
      <c r="K53" s="172">
        <f>IF(RES_hhdet_tes!K53=0,"",RES_hhdet_tes!K53/RES_hhdet_fec!K53)</f>
        <v>1</v>
      </c>
      <c r="L53" s="172">
        <f>IF(RES_hhdet_tes!L53=0,"",RES_hhdet_tes!L53/RES_hhdet_fec!L53)</f>
        <v>0.99999999999999978</v>
      </c>
      <c r="M53" s="172">
        <f>IF(RES_hhdet_tes!M53=0,"",RES_hhdet_tes!M53/RES_hhdet_fec!M53)</f>
        <v>1</v>
      </c>
      <c r="N53" s="172">
        <f>IF(RES_hhdet_tes!N53=0,"",RES_hhdet_tes!N53/RES_hhdet_fec!N53)</f>
        <v>0.99999999999999989</v>
      </c>
      <c r="O53" s="172">
        <f>IF(RES_hhdet_tes!O53=0,"",RES_hhdet_tes!O53/RES_hhdet_fec!O53)</f>
        <v>0.99999999999999989</v>
      </c>
      <c r="P53" s="172">
        <f>IF(RES_hhdet_tes!P53=0,"",RES_hhdet_tes!P53/RES_hhdet_fec!P53)</f>
        <v>0.99999999999999989</v>
      </c>
      <c r="Q53" s="172">
        <f>IF(RES_hhdet_tes!Q53=0,"",RES_hhdet_tes!Q53/RES_hhdet_fec!Q53)</f>
        <v>0.99999999999999967</v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0.61841267428499191</v>
      </c>
      <c r="C54" s="171">
        <f>IF(RES_hhdet_tes!C54=0,"",RES_hhdet_tes!C54/RES_hhdet_fec!C54)</f>
        <v>0.62850681737362279</v>
      </c>
      <c r="D54" s="171">
        <f>IF(RES_hhdet_tes!D54=0,"",RES_hhdet_tes!D54/RES_hhdet_fec!D54)</f>
        <v>0.63065480802428275</v>
      </c>
      <c r="E54" s="171">
        <f>IF(RES_hhdet_tes!E54=0,"",RES_hhdet_tes!E54/RES_hhdet_fec!E54)</f>
        <v>0.64190057633220265</v>
      </c>
      <c r="F54" s="171">
        <f>IF(RES_hhdet_tes!F54=0,"",RES_hhdet_tes!F54/RES_hhdet_fec!F54)</f>
        <v>0.65435049061048933</v>
      </c>
      <c r="G54" s="171">
        <f>IF(RES_hhdet_tes!G54=0,"",RES_hhdet_tes!G54/RES_hhdet_fec!G54)</f>
        <v>0.66020589860616374</v>
      </c>
      <c r="H54" s="171">
        <f>IF(RES_hhdet_tes!H54=0,"",RES_hhdet_tes!H54/RES_hhdet_fec!H54)</f>
        <v>0.67090844259191851</v>
      </c>
      <c r="I54" s="171">
        <f>IF(RES_hhdet_tes!I54=0,"",RES_hhdet_tes!I54/RES_hhdet_fec!I54)</f>
        <v>0.68787307838640699</v>
      </c>
      <c r="J54" s="171">
        <f>IF(RES_hhdet_tes!J54=0,"",RES_hhdet_tes!J54/RES_hhdet_fec!J54)</f>
        <v>0.69822162047049496</v>
      </c>
      <c r="K54" s="171">
        <f>IF(RES_hhdet_tes!K54=0,"",RES_hhdet_tes!K54/RES_hhdet_fec!K54)</f>
        <v>0.70529835371388883</v>
      </c>
      <c r="L54" s="171">
        <f>IF(RES_hhdet_tes!L54=0,"",RES_hhdet_tes!L54/RES_hhdet_fec!L54)</f>
        <v>0.70765125001484086</v>
      </c>
      <c r="M54" s="171">
        <f>IF(RES_hhdet_tes!M54=0,"",RES_hhdet_tes!M54/RES_hhdet_fec!M54)</f>
        <v>0.71065402965990987</v>
      </c>
      <c r="N54" s="171">
        <f>IF(RES_hhdet_tes!N54=0,"",RES_hhdet_tes!N54/RES_hhdet_fec!N54)</f>
        <v>0.71740456560787158</v>
      </c>
      <c r="O54" s="171">
        <f>IF(RES_hhdet_tes!O54=0,"",RES_hhdet_tes!O54/RES_hhdet_fec!O54)</f>
        <v>0.72201441502182928</v>
      </c>
      <c r="P54" s="171">
        <f>IF(RES_hhdet_tes!P54=0,"",RES_hhdet_tes!P54/RES_hhdet_fec!P54)</f>
        <v>0.72331843359291259</v>
      </c>
      <c r="Q54" s="171">
        <f>IF(RES_hhdet_tes!Q54=0,"",RES_hhdet_tes!Q54/RES_hhdet_fec!Q54)</f>
        <v>0.72355310002147444</v>
      </c>
    </row>
    <row r="55" spans="1:17" ht="12" customHeight="1" x14ac:dyDescent="0.25">
      <c r="A55" s="161" t="s">
        <v>141</v>
      </c>
      <c r="B55" s="170">
        <f>IF(RES_hhdet_tes!B55=0,"",RES_hhdet_tes!B55/RES_hhdet_fec!B55)</f>
        <v>0.7074921471004405</v>
      </c>
      <c r="C55" s="170">
        <f>IF(RES_hhdet_tes!C55=0,"",RES_hhdet_tes!C55/RES_hhdet_fec!C55)</f>
        <v>0.72210148772406613</v>
      </c>
      <c r="D55" s="170">
        <f>IF(RES_hhdet_tes!D55=0,"",RES_hhdet_tes!D55/RES_hhdet_fec!D55)</f>
        <v>0.72286797829468752</v>
      </c>
      <c r="E55" s="170">
        <f>IF(RES_hhdet_tes!E55=0,"",RES_hhdet_tes!E55/RES_hhdet_fec!E55)</f>
        <v>0.74378284333592326</v>
      </c>
      <c r="F55" s="170">
        <f>IF(RES_hhdet_tes!F55=0,"",RES_hhdet_tes!F55/RES_hhdet_fec!F55)</f>
        <v>0.75706242641028276</v>
      </c>
      <c r="G55" s="170">
        <f>IF(RES_hhdet_tes!G55=0,"",RES_hhdet_tes!G55/RES_hhdet_fec!G55)</f>
        <v>0.7573617584765665</v>
      </c>
      <c r="H55" s="170">
        <f>IF(RES_hhdet_tes!H55=0,"",RES_hhdet_tes!H55/RES_hhdet_fec!H55)</f>
        <v>0.76310135888864727</v>
      </c>
      <c r="I55" s="170">
        <f>IF(RES_hhdet_tes!I55=0,"",RES_hhdet_tes!I55/RES_hhdet_fec!I55)</f>
        <v>0.7727700648737762</v>
      </c>
      <c r="J55" s="170">
        <f>IF(RES_hhdet_tes!J55=0,"",RES_hhdet_tes!J55/RES_hhdet_fec!J55)</f>
        <v>0.76967817808263361</v>
      </c>
      <c r="K55" s="170">
        <f>IF(RES_hhdet_tes!K55=0,"",RES_hhdet_tes!K55/RES_hhdet_fec!K55)</f>
        <v>0.7792473776695088</v>
      </c>
      <c r="L55" s="170">
        <f>IF(RES_hhdet_tes!L55=0,"",RES_hhdet_tes!L55/RES_hhdet_fec!L55)</f>
        <v>0.78005605636049669</v>
      </c>
      <c r="M55" s="170">
        <f>IF(RES_hhdet_tes!M55=0,"",RES_hhdet_tes!M55/RES_hhdet_fec!M55)</f>
        <v>0.78180270273303076</v>
      </c>
      <c r="N55" s="170">
        <f>IF(RES_hhdet_tes!N55=0,"",RES_hhdet_tes!N55/RES_hhdet_fec!N55)</f>
        <v>0.784233541675734</v>
      </c>
      <c r="O55" s="170">
        <f>IF(RES_hhdet_tes!O55=0,"",RES_hhdet_tes!O55/RES_hhdet_fec!O55)</f>
        <v>0.78860140956448832</v>
      </c>
      <c r="P55" s="170">
        <f>IF(RES_hhdet_tes!P55=0,"",RES_hhdet_tes!P55/RES_hhdet_fec!P55)</f>
        <v>0.79121830480981836</v>
      </c>
      <c r="Q55" s="170">
        <f>IF(RES_hhdet_tes!Q55=0,"",RES_hhdet_tes!Q55/RES_hhdet_fec!Q55)</f>
        <v>0.79138817231986081</v>
      </c>
    </row>
    <row r="56" spans="1:17" ht="12" customHeight="1" x14ac:dyDescent="0.25">
      <c r="A56" s="148" t="s">
        <v>60</v>
      </c>
      <c r="B56" s="73">
        <f>IF(RES_hhdet_tes!B56=0,"",RES_hhdet_tes!B56/RES_hhdet_fec!B56)</f>
        <v>0.61841267428499214</v>
      </c>
      <c r="C56" s="73">
        <f>IF(RES_hhdet_tes!C56=0,"",RES_hhdet_tes!C56/RES_hhdet_fec!C56)</f>
        <v>0.63604375243933675</v>
      </c>
      <c r="D56" s="73">
        <f>IF(RES_hhdet_tes!D56=0,"",RES_hhdet_tes!D56/RES_hhdet_fec!D56)</f>
        <v>0.63778137512209077</v>
      </c>
      <c r="E56" s="73">
        <f>IF(RES_hhdet_tes!E56=0,"",RES_hhdet_tes!E56/RES_hhdet_fec!E56)</f>
        <v>0.65857209899503921</v>
      </c>
      <c r="F56" s="73">
        <f>IF(RES_hhdet_tes!F56=0,"",RES_hhdet_tes!F56/RES_hhdet_fec!F56)</f>
        <v>0.67826849822446156</v>
      </c>
      <c r="G56" s="73">
        <f>IF(RES_hhdet_tes!G56=0,"",RES_hhdet_tes!G56/RES_hhdet_fec!G56)</f>
        <v>0.67945984788720892</v>
      </c>
      <c r="H56" s="73">
        <f>IF(RES_hhdet_tes!H56=0,"",RES_hhdet_tes!H56/RES_hhdet_fec!H56)</f>
        <v>0.6884746299487351</v>
      </c>
      <c r="I56" s="73">
        <f>IF(RES_hhdet_tes!I56=0,"",RES_hhdet_tes!I56/RES_hhdet_fec!I56)</f>
        <v>0.69674750173460565</v>
      </c>
      <c r="J56" s="73">
        <f>IF(RES_hhdet_tes!J56=0,"",RES_hhdet_tes!J56/RES_hhdet_fec!J56)</f>
        <v>0.69705790717149696</v>
      </c>
      <c r="K56" s="73">
        <f>IF(RES_hhdet_tes!K56=0,"",RES_hhdet_tes!K56/RES_hhdet_fec!K56)</f>
        <v>0.70724600310172203</v>
      </c>
      <c r="L56" s="73">
        <f>IF(RES_hhdet_tes!L56=0,"",RES_hhdet_tes!L56/RES_hhdet_fec!L56)</f>
        <v>0.70896896311635837</v>
      </c>
      <c r="M56" s="73">
        <f>IF(RES_hhdet_tes!M56=0,"",RES_hhdet_tes!M56/RES_hhdet_fec!M56)</f>
        <v>0.71062122906171876</v>
      </c>
      <c r="N56" s="73">
        <f>IF(RES_hhdet_tes!N56=0,"",RES_hhdet_tes!N56/RES_hhdet_fec!N56)</f>
        <v>0.71502559593077164</v>
      </c>
      <c r="O56" s="73">
        <f>IF(RES_hhdet_tes!O56=0,"",RES_hhdet_tes!O56/RES_hhdet_fec!O56)</f>
        <v>0.71911584570168152</v>
      </c>
      <c r="P56" s="73">
        <f>IF(RES_hhdet_tes!P56=0,"",RES_hhdet_tes!P56/RES_hhdet_fec!P56)</f>
        <v>0.72233030164337475</v>
      </c>
      <c r="Q56" s="73">
        <f>IF(RES_hhdet_tes!Q56=0,"",RES_hhdet_tes!Q56/RES_hhdet_fec!Q56)</f>
        <v>0.72433368064344084</v>
      </c>
    </row>
    <row r="57" spans="1:17" ht="12" customHeight="1" x14ac:dyDescent="0.25">
      <c r="A57" s="148" t="s">
        <v>59</v>
      </c>
      <c r="B57" s="73">
        <f>IF(RES_hhdet_tes!B57=0,"",RES_hhdet_tes!B57/RES_hhdet_fec!B57)</f>
        <v>1</v>
      </c>
      <c r="C57" s="73">
        <f>IF(RES_hhdet_tes!C57=0,"",RES_hhdet_tes!C57/RES_hhdet_fec!C57)</f>
        <v>1</v>
      </c>
      <c r="D57" s="73">
        <f>IF(RES_hhdet_tes!D57=0,"",RES_hhdet_tes!D57/RES_hhdet_fec!D57)</f>
        <v>1.0000000000000004</v>
      </c>
      <c r="E57" s="73">
        <f>IF(RES_hhdet_tes!E57=0,"",RES_hhdet_tes!E57/RES_hhdet_fec!E57)</f>
        <v>0.99999999999999933</v>
      </c>
      <c r="F57" s="73">
        <f>IF(RES_hhdet_tes!F57=0,"",RES_hhdet_tes!F57/RES_hhdet_fec!F57)</f>
        <v>0.99999999999999956</v>
      </c>
      <c r="G57" s="73">
        <f>IF(RES_hhdet_tes!G57=0,"",RES_hhdet_tes!G57/RES_hhdet_fec!G57)</f>
        <v>1</v>
      </c>
      <c r="H57" s="73">
        <f>IF(RES_hhdet_tes!H57=0,"",RES_hhdet_tes!H57/RES_hhdet_fec!H57)</f>
        <v>0.99999999999999978</v>
      </c>
      <c r="I57" s="73">
        <f>IF(RES_hhdet_tes!I57=0,"",RES_hhdet_tes!I57/RES_hhdet_fec!I57)</f>
        <v>1.0000000000000002</v>
      </c>
      <c r="J57" s="73">
        <f>IF(RES_hhdet_tes!J57=0,"",RES_hhdet_tes!J57/RES_hhdet_fec!J57)</f>
        <v>1.0000000000000002</v>
      </c>
      <c r="K57" s="73">
        <f>IF(RES_hhdet_tes!K57=0,"",RES_hhdet_tes!K57/RES_hhdet_fec!K57)</f>
        <v>0.99999999999999989</v>
      </c>
      <c r="L57" s="73">
        <f>IF(RES_hhdet_tes!L57=0,"",RES_hhdet_tes!L57/RES_hhdet_fec!L57)</f>
        <v>1</v>
      </c>
      <c r="M57" s="73">
        <f>IF(RES_hhdet_tes!M57=0,"",RES_hhdet_tes!M57/RES_hhdet_fec!M57)</f>
        <v>0.99999999999999978</v>
      </c>
      <c r="N57" s="73">
        <f>IF(RES_hhdet_tes!N57=0,"",RES_hhdet_tes!N57/RES_hhdet_fec!N57)</f>
        <v>1</v>
      </c>
      <c r="O57" s="73">
        <f>IF(RES_hhdet_tes!O57=0,"",RES_hhdet_tes!O57/RES_hhdet_fec!O57)</f>
        <v>1.0000000000000004</v>
      </c>
      <c r="P57" s="73">
        <f>IF(RES_hhdet_tes!P57=0,"",RES_hhdet_tes!P57/RES_hhdet_fec!P57)</f>
        <v>0.99999999999999944</v>
      </c>
      <c r="Q57" s="73">
        <f>IF(RES_hhdet_tes!Q57=0,"",RES_hhdet_tes!Q57/RES_hhdet_fec!Q57)</f>
        <v>1</v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0.69334445703706493</v>
      </c>
      <c r="C58" s="169">
        <f>IF(RES_hhdet_tes!C58=0,"",RES_hhdet_tes!C58/RES_hhdet_fec!C58)</f>
        <v>0.69347333481969331</v>
      </c>
      <c r="D58" s="169">
        <f>IF(RES_hhdet_tes!D58=0,"",RES_hhdet_tes!D58/RES_hhdet_fec!D58)</f>
        <v>0.69640544606934263</v>
      </c>
      <c r="E58" s="169">
        <f>IF(RES_hhdet_tes!E58=0,"",RES_hhdet_tes!E58/RES_hhdet_fec!E58)</f>
        <v>0.69443323854083039</v>
      </c>
      <c r="F58" s="169">
        <f>IF(RES_hhdet_tes!F58=0,"",RES_hhdet_tes!F58/RES_hhdet_fec!F58)</f>
        <v>0.69622533717202251</v>
      </c>
      <c r="G58" s="169">
        <f>IF(RES_hhdet_tes!G58=0,"",RES_hhdet_tes!G58/RES_hhdet_fec!G58)</f>
        <v>0.70349494825979964</v>
      </c>
      <c r="H58" s="169">
        <f>IF(RES_hhdet_tes!H58=0,"",RES_hhdet_tes!H58/RES_hhdet_fec!H58)</f>
        <v>0.7050059248302365</v>
      </c>
      <c r="I58" s="169">
        <f>IF(RES_hhdet_tes!I58=0,"",RES_hhdet_tes!I58/RES_hhdet_fec!I58)</f>
        <v>0.715588098209331</v>
      </c>
      <c r="J58" s="169">
        <f>IF(RES_hhdet_tes!J58=0,"",RES_hhdet_tes!J58/RES_hhdet_fec!J58)</f>
        <v>0.69534279019228584</v>
      </c>
      <c r="K58" s="169">
        <f>IF(RES_hhdet_tes!K58=0,"",RES_hhdet_tes!K58/RES_hhdet_fec!K58)</f>
        <v>0.68534732534815401</v>
      </c>
      <c r="L58" s="169">
        <f>IF(RES_hhdet_tes!L58=0,"",RES_hhdet_tes!L58/RES_hhdet_fec!L58)</f>
        <v>0.70348787488370379</v>
      </c>
      <c r="M58" s="169">
        <f>IF(RES_hhdet_tes!M58=0,"",RES_hhdet_tes!M58/RES_hhdet_fec!M58)</f>
        <v>0.72394031973916795</v>
      </c>
      <c r="N58" s="169">
        <f>IF(RES_hhdet_tes!N58=0,"",RES_hhdet_tes!N58/RES_hhdet_fec!N58)</f>
        <v>0.7411933823802942</v>
      </c>
      <c r="O58" s="169">
        <f>IF(RES_hhdet_tes!O58=0,"",RES_hhdet_tes!O58/RES_hhdet_fec!O58)</f>
        <v>0.74485396538555027</v>
      </c>
      <c r="P58" s="169">
        <f>IF(RES_hhdet_tes!P58=0,"",RES_hhdet_tes!P58/RES_hhdet_fec!P58)</f>
        <v>0.75763578528155884</v>
      </c>
      <c r="Q58" s="169">
        <f>IF(RES_hhdet_tes!Q58=0,"",RES_hhdet_tes!Q58/RES_hhdet_fec!Q58)</f>
        <v>0.75807568667246339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0.39849072047627399</v>
      </c>
      <c r="C59" s="73">
        <f>IF(RES_hhdet_tes!C59=0,"",RES_hhdet_tes!C59/RES_hhdet_fec!C59)</f>
        <v>0.40702195501467353</v>
      </c>
      <c r="D59" s="73">
        <f>IF(RES_hhdet_tes!D59=0,"",RES_hhdet_tes!D59/RES_hhdet_fec!D59)</f>
        <v>0.41505834483185533</v>
      </c>
      <c r="E59" s="73">
        <f>IF(RES_hhdet_tes!E59=0,"",RES_hhdet_tes!E59/RES_hhdet_fec!E59)</f>
        <v>0.42139717427299839</v>
      </c>
      <c r="F59" s="73">
        <f>IF(RES_hhdet_tes!F59=0,"",RES_hhdet_tes!F59/RES_hhdet_fec!F59)</f>
        <v>0.42885357217485542</v>
      </c>
      <c r="G59" s="73">
        <f>IF(RES_hhdet_tes!G59=0,"",RES_hhdet_tes!G59/RES_hhdet_fec!G59)</f>
        <v>0.43242362256537531</v>
      </c>
      <c r="H59" s="73">
        <f>IF(RES_hhdet_tes!H59=0,"",RES_hhdet_tes!H59/RES_hhdet_fec!H59)</f>
        <v>0.43887980683262051</v>
      </c>
      <c r="I59" s="73">
        <f>IF(RES_hhdet_tes!I59=0,"",RES_hhdet_tes!I59/RES_hhdet_fec!I59)</f>
        <v>0.4486740477716375</v>
      </c>
      <c r="J59" s="73">
        <f>IF(RES_hhdet_tes!J59=0,"",RES_hhdet_tes!J59/RES_hhdet_fec!J59)</f>
        <v>0.45244905624488141</v>
      </c>
      <c r="K59" s="73">
        <f>IF(RES_hhdet_tes!K59=0,"",RES_hhdet_tes!K59/RES_hhdet_fec!K59)</f>
        <v>0.45685713793566407</v>
      </c>
      <c r="L59" s="73">
        <f>IF(RES_hhdet_tes!L59=0,"",RES_hhdet_tes!L59/RES_hhdet_fec!L59)</f>
        <v>0.45894300762632367</v>
      </c>
      <c r="M59" s="73">
        <f>IF(RES_hhdet_tes!M59=0,"",RES_hhdet_tes!M59/RES_hhdet_fec!M59)</f>
        <v>0.46096587842672621</v>
      </c>
      <c r="N59" s="73">
        <f>IF(RES_hhdet_tes!N59=0,"",RES_hhdet_tes!N59/RES_hhdet_fec!N59)</f>
        <v>0.46341963017403914</v>
      </c>
      <c r="O59" s="73">
        <f>IF(RES_hhdet_tes!O59=0,"",RES_hhdet_tes!O59/RES_hhdet_fec!O59)</f>
        <v>0.46426232361591574</v>
      </c>
      <c r="P59" s="73">
        <f>IF(RES_hhdet_tes!P59=0,"",RES_hhdet_tes!P59/RES_hhdet_fec!P59)</f>
        <v>0.46471481546790294</v>
      </c>
      <c r="Q59" s="73">
        <f>IF(RES_hhdet_tes!Q59=0,"",RES_hhdet_tes!Q59/RES_hhdet_fec!Q59)</f>
        <v>0.46612464540640464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0.78298317152195285</v>
      </c>
      <c r="C60" s="65">
        <f>IF(RES_hhdet_tes!C60=0,"",RES_hhdet_tes!C60/RES_hhdet_fec!C60)</f>
        <v>0.78748328919181687</v>
      </c>
      <c r="D60" s="65">
        <f>IF(RES_hhdet_tes!D60=0,"",RES_hhdet_tes!D60/RES_hhdet_fec!D60)</f>
        <v>0.7922569773630076</v>
      </c>
      <c r="E60" s="65">
        <f>IF(RES_hhdet_tes!E60=0,"",RES_hhdet_tes!E60/RES_hhdet_fec!E60)</f>
        <v>0.79733143649828531</v>
      </c>
      <c r="F60" s="65">
        <f>IF(RES_hhdet_tes!F60=0,"",RES_hhdet_tes!F60/RES_hhdet_fec!F60)</f>
        <v>0.80261629267428525</v>
      </c>
      <c r="G60" s="65">
        <f>IF(RES_hhdet_tes!G60=0,"",RES_hhdet_tes!G60/RES_hhdet_fec!G60)</f>
        <v>0.80572755475066193</v>
      </c>
      <c r="H60" s="65">
        <f>IF(RES_hhdet_tes!H60=0,"",RES_hhdet_tes!H60/RES_hhdet_fec!H60)</f>
        <v>0.81104514744859579</v>
      </c>
      <c r="I60" s="65">
        <f>IF(RES_hhdet_tes!I60=0,"",RES_hhdet_tes!I60/RES_hhdet_fec!I60)</f>
        <v>0.81670256033213928</v>
      </c>
      <c r="J60" s="65">
        <f>IF(RES_hhdet_tes!J60=0,"",RES_hhdet_tes!J60/RES_hhdet_fec!J60)</f>
        <v>0.82413317245273698</v>
      </c>
      <c r="K60" s="65">
        <f>IF(RES_hhdet_tes!K60=0,"",RES_hhdet_tes!K60/RES_hhdet_fec!K60)</f>
        <v>0.82644183627311429</v>
      </c>
      <c r="L60" s="65">
        <f>IF(RES_hhdet_tes!L60=0,"",RES_hhdet_tes!L60/RES_hhdet_fec!L60)</f>
        <v>0.82999563323024905</v>
      </c>
      <c r="M60" s="65">
        <f>IF(RES_hhdet_tes!M60=0,"",RES_hhdet_tes!M60/RES_hhdet_fec!M60)</f>
        <v>0.83409289906544393</v>
      </c>
      <c r="N60" s="65">
        <f>IF(RES_hhdet_tes!N60=0,"",RES_hhdet_tes!N60/RES_hhdet_fec!N60)</f>
        <v>0.83744383333304595</v>
      </c>
      <c r="O60" s="65">
        <f>IF(RES_hhdet_tes!O60=0,"",RES_hhdet_tes!O60/RES_hhdet_fec!O60)</f>
        <v>0.83861604596778128</v>
      </c>
      <c r="P60" s="65">
        <f>IF(RES_hhdet_tes!P60=0,"",RES_hhdet_tes!P60/RES_hhdet_fec!P60)</f>
        <v>0.83921744043768776</v>
      </c>
      <c r="Q60" s="65">
        <f>IF(RES_hhdet_tes!Q60=0,"",RES_hhdet_tes!Q60/RES_hhdet_fec!Q60)</f>
        <v>0.84041900239521605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0.56716153636000477</v>
      </c>
      <c r="C62" s="175">
        <f>IF(RES_hhdet_tes!C62=0,"",RES_hhdet_tes!C62/RES_hhdet_fec!C62)</f>
        <v>0.57544115659689554</v>
      </c>
      <c r="D62" s="175">
        <f>IF(RES_hhdet_tes!D62=0,"",RES_hhdet_tes!D62/RES_hhdet_fec!D62)</f>
        <v>0.58813532912440625</v>
      </c>
      <c r="E62" s="175">
        <f>IF(RES_hhdet_tes!E62=0,"",RES_hhdet_tes!E62/RES_hhdet_fec!E62)</f>
        <v>0.59197149226673984</v>
      </c>
      <c r="F62" s="175">
        <f>IF(RES_hhdet_tes!F62=0,"",RES_hhdet_tes!F62/RES_hhdet_fec!F62)</f>
        <v>0.6043460407741702</v>
      </c>
      <c r="G62" s="175">
        <f>IF(RES_hhdet_tes!G62=0,"",RES_hhdet_tes!G62/RES_hhdet_fec!G62)</f>
        <v>0.61593539843257328</v>
      </c>
      <c r="H62" s="175">
        <f>IF(RES_hhdet_tes!H62=0,"",RES_hhdet_tes!H62/RES_hhdet_fec!H62)</f>
        <v>0.62791731287961094</v>
      </c>
      <c r="I62" s="175">
        <f>IF(RES_hhdet_tes!I62=0,"",RES_hhdet_tes!I62/RES_hhdet_fec!I62)</f>
        <v>0.63404868706256745</v>
      </c>
      <c r="J62" s="175">
        <f>IF(RES_hhdet_tes!J62=0,"",RES_hhdet_tes!J62/RES_hhdet_fec!J62)</f>
        <v>0.64833488664709893</v>
      </c>
      <c r="K62" s="175">
        <f>IF(RES_hhdet_tes!K62=0,"",RES_hhdet_tes!K62/RES_hhdet_fec!K62)</f>
        <v>0.65522465810875652</v>
      </c>
      <c r="L62" s="175">
        <f>IF(RES_hhdet_tes!L62=0,"",RES_hhdet_tes!L62/RES_hhdet_fec!L62)</f>
        <v>0.6627696228262534</v>
      </c>
      <c r="M62" s="175">
        <f>IF(RES_hhdet_tes!M62=0,"",RES_hhdet_tes!M62/RES_hhdet_fec!M62)</f>
        <v>0.66721566970291013</v>
      </c>
      <c r="N62" s="175">
        <f>IF(RES_hhdet_tes!N62=0,"",RES_hhdet_tes!N62/RES_hhdet_fec!N62)</f>
        <v>0.67070898301182413</v>
      </c>
      <c r="O62" s="175">
        <f>IF(RES_hhdet_tes!O62=0,"",RES_hhdet_tes!O62/RES_hhdet_fec!O62)</f>
        <v>0.67811834879764576</v>
      </c>
      <c r="P62" s="175">
        <f>IF(RES_hhdet_tes!P62=0,"",RES_hhdet_tes!P62/RES_hhdet_fec!P62)</f>
        <v>0.69054596184086292</v>
      </c>
      <c r="Q62" s="175">
        <f>IF(RES_hhdet_tes!Q62=0,"",RES_hhdet_tes!Q62/RES_hhdet_fec!Q62)</f>
        <v>0.69910723101289629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0.58269421144251254</v>
      </c>
      <c r="C63" s="169">
        <f>IF(RES_hhdet_tes!C63=0,"",RES_hhdet_tes!C63/RES_hhdet_fec!C63)</f>
        <v>0.58393979966113829</v>
      </c>
      <c r="D63" s="169">
        <f>IF(RES_hhdet_tes!D63=0,"",RES_hhdet_tes!D63/RES_hhdet_fec!D63)</f>
        <v>0.59156809375959829</v>
      </c>
      <c r="E63" s="169">
        <f>IF(RES_hhdet_tes!E63=0,"",RES_hhdet_tes!E63/RES_hhdet_fec!E63)</f>
        <v>0.59001741323969004</v>
      </c>
      <c r="F63" s="169">
        <f>IF(RES_hhdet_tes!F63=0,"",RES_hhdet_tes!F63/RES_hhdet_fec!F63)</f>
        <v>0.59974375271373115</v>
      </c>
      <c r="G63" s="169">
        <f>IF(RES_hhdet_tes!G63=0,"",RES_hhdet_tes!G63/RES_hhdet_fec!G63)</f>
        <v>0.60923684189169347</v>
      </c>
      <c r="H63" s="169">
        <f>IF(RES_hhdet_tes!H63=0,"",RES_hhdet_tes!H63/RES_hhdet_fec!H63)</f>
        <v>0.61813522957600431</v>
      </c>
      <c r="I63" s="169">
        <f>IF(RES_hhdet_tes!I63=0,"",RES_hhdet_tes!I63/RES_hhdet_fec!I63)</f>
        <v>0.61912452397294482</v>
      </c>
      <c r="J63" s="169">
        <f>IF(RES_hhdet_tes!J63=0,"",RES_hhdet_tes!J63/RES_hhdet_fec!J63)</f>
        <v>0.63227659214417031</v>
      </c>
      <c r="K63" s="169">
        <f>IF(RES_hhdet_tes!K63=0,"",RES_hhdet_tes!K63/RES_hhdet_fec!K63)</f>
        <v>0.63460680636373179</v>
      </c>
      <c r="L63" s="169">
        <f>IF(RES_hhdet_tes!L63=0,"",RES_hhdet_tes!L63/RES_hhdet_fec!L63)</f>
        <v>0.64003426320852608</v>
      </c>
      <c r="M63" s="169">
        <f>IF(RES_hhdet_tes!M63=0,"",RES_hhdet_tes!M63/RES_hhdet_fec!M63)</f>
        <v>0.64314353184127493</v>
      </c>
      <c r="N63" s="169">
        <f>IF(RES_hhdet_tes!N63=0,"",RES_hhdet_tes!N63/RES_hhdet_fec!N63)</f>
        <v>0.64880057885080011</v>
      </c>
      <c r="O63" s="169">
        <f>IF(RES_hhdet_tes!O63=0,"",RES_hhdet_tes!O63/RES_hhdet_fec!O63)</f>
        <v>0.65295908054834251</v>
      </c>
      <c r="P63" s="169">
        <f>IF(RES_hhdet_tes!P63=0,"",RES_hhdet_tes!P63/RES_hhdet_fec!P63)</f>
        <v>0.65984982744650789</v>
      </c>
      <c r="Q63" s="169">
        <f>IF(RES_hhdet_tes!Q63=0,"",RES_hhdet_tes!Q63/RES_hhdet_fec!Q63)</f>
        <v>0.66639130945384861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0.5715464979214655</v>
      </c>
      <c r="C64" s="73">
        <f>IF(RES_hhdet_tes!C64=0,"",RES_hhdet_tes!C64/RES_hhdet_fec!C64)</f>
        <v>0.57634425956236879</v>
      </c>
      <c r="D64" s="73">
        <f>IF(RES_hhdet_tes!D64=0,"",RES_hhdet_tes!D64/RES_hhdet_fec!D64)</f>
        <v>0.58139861663189996</v>
      </c>
      <c r="E64" s="73">
        <f>IF(RES_hhdet_tes!E64=0,"",RES_hhdet_tes!E64/RES_hhdet_fec!E64)</f>
        <v>0.58844604457674621</v>
      </c>
      <c r="F64" s="73">
        <f>IF(RES_hhdet_tes!F64=0,"",RES_hhdet_tes!F64/RES_hhdet_fec!F64)</f>
        <v>0.59482271859821456</v>
      </c>
      <c r="G64" s="73">
        <f>IF(RES_hhdet_tes!G64=0,"",RES_hhdet_tes!G64/RES_hhdet_fec!G64)</f>
        <v>0.60295061255004134</v>
      </c>
      <c r="H64" s="73">
        <f>IF(RES_hhdet_tes!H64=0,"",RES_hhdet_tes!H64/RES_hhdet_fec!H64)</f>
        <v>0.60965341276218421</v>
      </c>
      <c r="I64" s="73">
        <f>IF(RES_hhdet_tes!I64=0,"",RES_hhdet_tes!I64/RES_hhdet_fec!I64)</f>
        <v>0.61486244512922461</v>
      </c>
      <c r="J64" s="73">
        <f>IF(RES_hhdet_tes!J64=0,"",RES_hhdet_tes!J64/RES_hhdet_fec!J64)</f>
        <v>0.62291781126669221</v>
      </c>
      <c r="K64" s="73">
        <f>IF(RES_hhdet_tes!K64=0,"",RES_hhdet_tes!K64/RES_hhdet_fec!K64)</f>
        <v>0.62837264466670817</v>
      </c>
      <c r="L64" s="73">
        <f>IF(RES_hhdet_tes!L64=0,"",RES_hhdet_tes!L64/RES_hhdet_fec!L64)</f>
        <v>0.63324515286987959</v>
      </c>
      <c r="M64" s="73">
        <f>IF(RES_hhdet_tes!M64=0,"",RES_hhdet_tes!M64/RES_hhdet_fec!M64)</f>
        <v>0.63660263381963555</v>
      </c>
      <c r="N64" s="73">
        <f>IF(RES_hhdet_tes!N64=0,"",RES_hhdet_tes!N64/RES_hhdet_fec!N64)</f>
        <v>0.64097440712031484</v>
      </c>
      <c r="O64" s="73">
        <f>IF(RES_hhdet_tes!O64=0,"",RES_hhdet_tes!O64/RES_hhdet_fec!O64)</f>
        <v>0.64590596513541809</v>
      </c>
      <c r="P64" s="73">
        <f>IF(RES_hhdet_tes!P64=0,"",RES_hhdet_tes!P64/RES_hhdet_fec!P64)</f>
        <v>0.65194563593669186</v>
      </c>
      <c r="Q64" s="73">
        <f>IF(RES_hhdet_tes!Q64=0,"",RES_hhdet_tes!Q64/RES_hhdet_fec!Q64)</f>
        <v>0.65713565850232025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1.0000000000000002</v>
      </c>
      <c r="C65" s="73">
        <f>IF(RES_hhdet_tes!C65=0,"",RES_hhdet_tes!C65/RES_hhdet_fec!C65)</f>
        <v>1</v>
      </c>
      <c r="D65" s="73">
        <f>IF(RES_hhdet_tes!D65=0,"",RES_hhdet_tes!D65/RES_hhdet_fec!D65)</f>
        <v>1</v>
      </c>
      <c r="E65" s="73">
        <f>IF(RES_hhdet_tes!E65=0,"",RES_hhdet_tes!E65/RES_hhdet_fec!E65)</f>
        <v>1.0000000000000002</v>
      </c>
      <c r="F65" s="73">
        <f>IF(RES_hhdet_tes!F65=0,"",RES_hhdet_tes!F65/RES_hhdet_fec!F65)</f>
        <v>1.0000000000000007</v>
      </c>
      <c r="G65" s="73">
        <f>IF(RES_hhdet_tes!G65=0,"",RES_hhdet_tes!G65/RES_hhdet_fec!G65)</f>
        <v>0.99999999999999989</v>
      </c>
      <c r="H65" s="73">
        <f>IF(RES_hhdet_tes!H65=0,"",RES_hhdet_tes!H65/RES_hhdet_fec!H65)</f>
        <v>0.99999999999999978</v>
      </c>
      <c r="I65" s="73">
        <f>IF(RES_hhdet_tes!I65=0,"",RES_hhdet_tes!I65/RES_hhdet_fec!I65)</f>
        <v>0.99999999999999956</v>
      </c>
      <c r="J65" s="73">
        <f>IF(RES_hhdet_tes!J65=0,"",RES_hhdet_tes!J65/RES_hhdet_fec!J65)</f>
        <v>0.99999999999999944</v>
      </c>
      <c r="K65" s="73">
        <f>IF(RES_hhdet_tes!K65=0,"",RES_hhdet_tes!K65/RES_hhdet_fec!K65)</f>
        <v>0.99999999999999978</v>
      </c>
      <c r="L65" s="73">
        <f>IF(RES_hhdet_tes!L65=0,"",RES_hhdet_tes!L65/RES_hhdet_fec!L65)</f>
        <v>1.0000000000000004</v>
      </c>
      <c r="M65" s="73">
        <f>IF(RES_hhdet_tes!M65=0,"",RES_hhdet_tes!M65/RES_hhdet_fec!M65)</f>
        <v>1</v>
      </c>
      <c r="N65" s="73">
        <f>IF(RES_hhdet_tes!N65=0,"",RES_hhdet_tes!N65/RES_hhdet_fec!N65)</f>
        <v>1</v>
      </c>
      <c r="O65" s="73">
        <f>IF(RES_hhdet_tes!O65=0,"",RES_hhdet_tes!O65/RES_hhdet_fec!O65)</f>
        <v>1.0000000000000004</v>
      </c>
      <c r="P65" s="73">
        <f>IF(RES_hhdet_tes!P65=0,"",RES_hhdet_tes!P65/RES_hhdet_fec!P65)</f>
        <v>0.99999999999999933</v>
      </c>
      <c r="Q65" s="73">
        <f>IF(RES_hhdet_tes!Q65=0,"",RES_hhdet_tes!Q65/RES_hhdet_fec!Q65)</f>
        <v>1.0000000000000004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1.532475177212917</v>
      </c>
      <c r="C66" s="169">
        <f>IF(RES_hhdet_tes!C66=0,"",RES_hhdet_tes!C66/RES_hhdet_fec!C66)</f>
        <v>1.6397870072625425</v>
      </c>
      <c r="D66" s="169">
        <f>IF(RES_hhdet_tes!D66=0,"",RES_hhdet_tes!D66/RES_hhdet_fec!D66)</f>
        <v>1.7155678161143673</v>
      </c>
      <c r="E66" s="169">
        <f>IF(RES_hhdet_tes!E66=0,"",RES_hhdet_tes!E66/RES_hhdet_fec!E66)</f>
        <v>1.768453435142828</v>
      </c>
      <c r="F66" s="169">
        <f>IF(RES_hhdet_tes!F66=0,"",RES_hhdet_tes!F66/RES_hhdet_fec!F66)</f>
        <v>1.8133864454027391</v>
      </c>
      <c r="G66" s="169">
        <f>IF(RES_hhdet_tes!G66=0,"",RES_hhdet_tes!G66/RES_hhdet_fec!G66)</f>
        <v>1.8611739212912202</v>
      </c>
      <c r="H66" s="169">
        <f>IF(RES_hhdet_tes!H66=0,"",RES_hhdet_tes!H66/RES_hhdet_fec!H66)</f>
        <v>1.9112227410817091</v>
      </c>
      <c r="I66" s="169">
        <f>IF(RES_hhdet_tes!I66=0,"",RES_hhdet_tes!I66/RES_hhdet_fec!I66)</f>
        <v>1.9550403066152888</v>
      </c>
      <c r="J66" s="169">
        <f>IF(RES_hhdet_tes!J66=0,"",RES_hhdet_tes!J66/RES_hhdet_fec!J66)</f>
        <v>2.024366233334669</v>
      </c>
      <c r="K66" s="169">
        <f>IF(RES_hhdet_tes!K66=0,"",RES_hhdet_tes!K66/RES_hhdet_fec!K66)</f>
        <v>2.1399756751705623</v>
      </c>
      <c r="L66" s="169">
        <f>IF(RES_hhdet_tes!L66=0,"",RES_hhdet_tes!L66/RES_hhdet_fec!L66)</f>
        <v>2.2744849714197453</v>
      </c>
      <c r="M66" s="169">
        <f>IF(RES_hhdet_tes!M66=0,"",RES_hhdet_tes!M66/RES_hhdet_fec!M66)</f>
        <v>2.3604483092297057</v>
      </c>
      <c r="N66" s="169">
        <f>IF(RES_hhdet_tes!N66=0,"",RES_hhdet_tes!N66/RES_hhdet_fec!N66)</f>
        <v>2.4557298499707403</v>
      </c>
      <c r="O66" s="169">
        <f>IF(RES_hhdet_tes!O66=0,"",RES_hhdet_tes!O66/RES_hhdet_fec!O66)</f>
        <v>2.5784362628771169</v>
      </c>
      <c r="P66" s="169">
        <f>IF(RES_hhdet_tes!P66=0,"",RES_hhdet_tes!P66/RES_hhdet_fec!P66)</f>
        <v>2.7211017052488136</v>
      </c>
      <c r="Q66" s="169">
        <f>IF(RES_hhdet_tes!Q66=0,"",RES_hhdet_tes!Q66/RES_hhdet_fec!Q66)</f>
        <v>2.7980459898820156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1.532475177212917</v>
      </c>
      <c r="C67" s="73">
        <f>IF(RES_hhdet_tes!C67=0,"",RES_hhdet_tes!C67/RES_hhdet_fec!C67)</f>
        <v>1.6397870072625425</v>
      </c>
      <c r="D67" s="73">
        <f>IF(RES_hhdet_tes!D67=0,"",RES_hhdet_tes!D67/RES_hhdet_fec!D67)</f>
        <v>1.7155678161143673</v>
      </c>
      <c r="E67" s="73">
        <f>IF(RES_hhdet_tes!E67=0,"",RES_hhdet_tes!E67/RES_hhdet_fec!E67)</f>
        <v>1.768453435142828</v>
      </c>
      <c r="F67" s="73">
        <f>IF(RES_hhdet_tes!F67=0,"",RES_hhdet_tes!F67/RES_hhdet_fec!F67)</f>
        <v>1.8133864454027391</v>
      </c>
      <c r="G67" s="73">
        <f>IF(RES_hhdet_tes!G67=0,"",RES_hhdet_tes!G67/RES_hhdet_fec!G67)</f>
        <v>1.8611739212912202</v>
      </c>
      <c r="H67" s="73">
        <f>IF(RES_hhdet_tes!H67=0,"",RES_hhdet_tes!H67/RES_hhdet_fec!H67)</f>
        <v>1.9112227410817091</v>
      </c>
      <c r="I67" s="73">
        <f>IF(RES_hhdet_tes!I67=0,"",RES_hhdet_tes!I67/RES_hhdet_fec!I67)</f>
        <v>1.9550403066152888</v>
      </c>
      <c r="J67" s="73">
        <f>IF(RES_hhdet_tes!J67=0,"",RES_hhdet_tes!J67/RES_hhdet_fec!J67)</f>
        <v>2.024366233334669</v>
      </c>
      <c r="K67" s="73">
        <f>IF(RES_hhdet_tes!K67=0,"",RES_hhdet_tes!K67/RES_hhdet_fec!K67)</f>
        <v>2.1399756751705623</v>
      </c>
      <c r="L67" s="73">
        <f>IF(RES_hhdet_tes!L67=0,"",RES_hhdet_tes!L67/RES_hhdet_fec!L67)</f>
        <v>2.2744849714197453</v>
      </c>
      <c r="M67" s="73">
        <f>IF(RES_hhdet_tes!M67=0,"",RES_hhdet_tes!M67/RES_hhdet_fec!M67)</f>
        <v>2.3604483092297057</v>
      </c>
      <c r="N67" s="73">
        <f>IF(RES_hhdet_tes!N67=0,"",RES_hhdet_tes!N67/RES_hhdet_fec!N67)</f>
        <v>2.4557298499707403</v>
      </c>
      <c r="O67" s="73">
        <f>IF(RES_hhdet_tes!O67=0,"",RES_hhdet_tes!O67/RES_hhdet_fec!O67)</f>
        <v>2.5784362628771169</v>
      </c>
      <c r="P67" s="73">
        <f>IF(RES_hhdet_tes!P67=0,"",RES_hhdet_tes!P67/RES_hhdet_fec!P67)</f>
        <v>2.7211017052488136</v>
      </c>
      <c r="Q67" s="73">
        <f>IF(RES_hhdet_tes!Q67=0,"",RES_hhdet_tes!Q67/RES_hhdet_fec!Q67)</f>
        <v>2.7980459898820156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0.52235194498637094</v>
      </c>
      <c r="C68" s="169">
        <f>IF(RES_hhdet_tes!C68=0,"",RES_hhdet_tes!C68/RES_hhdet_fec!C68)</f>
        <v>0.52578517270380998</v>
      </c>
      <c r="D68" s="169">
        <f>IF(RES_hhdet_tes!D68=0,"",RES_hhdet_tes!D68/RES_hhdet_fec!D68)</f>
        <v>0.5301051065263449</v>
      </c>
      <c r="E68" s="169">
        <f>IF(RES_hhdet_tes!E68=0,"",RES_hhdet_tes!E68/RES_hhdet_fec!E68)</f>
        <v>0.53215183028964341</v>
      </c>
      <c r="F68" s="169">
        <f>IF(RES_hhdet_tes!F68=0,"",RES_hhdet_tes!F68/RES_hhdet_fec!F68)</f>
        <v>0.53754306849237776</v>
      </c>
      <c r="G68" s="169">
        <f>IF(RES_hhdet_tes!G68=0,"",RES_hhdet_tes!G68/RES_hhdet_fec!G68)</f>
        <v>0.54345999746568563</v>
      </c>
      <c r="H68" s="169">
        <f>IF(RES_hhdet_tes!H68=0,"",RES_hhdet_tes!H68/RES_hhdet_fec!H68)</f>
        <v>0.54856089303280675</v>
      </c>
      <c r="I68" s="169">
        <f>IF(RES_hhdet_tes!I68=0,"",RES_hhdet_tes!I68/RES_hhdet_fec!I68)</f>
        <v>0.55106277980849339</v>
      </c>
      <c r="J68" s="169">
        <f>IF(RES_hhdet_tes!J68=0,"",RES_hhdet_tes!J68/RES_hhdet_fec!J68)</f>
        <v>0.55591091609811683</v>
      </c>
      <c r="K68" s="169">
        <f>IF(RES_hhdet_tes!K68=0,"",RES_hhdet_tes!K68/RES_hhdet_fec!K68)</f>
        <v>0.55731019524342584</v>
      </c>
      <c r="L68" s="169">
        <f>IF(RES_hhdet_tes!L68=0,"",RES_hhdet_tes!L68/RES_hhdet_fec!L68)</f>
        <v>0.55851402235805248</v>
      </c>
      <c r="M68" s="169">
        <f>IF(RES_hhdet_tes!M68=0,"",RES_hhdet_tes!M68/RES_hhdet_fec!M68)</f>
        <v>0.56003422788659007</v>
      </c>
      <c r="N68" s="169">
        <f>IF(RES_hhdet_tes!N68=0,"",RES_hhdet_tes!N68/RES_hhdet_fec!N68)</f>
        <v>0.56381648647930516</v>
      </c>
      <c r="O68" s="169">
        <f>IF(RES_hhdet_tes!O68=0,"",RES_hhdet_tes!O68/RES_hhdet_fec!O68)</f>
        <v>0.56721024413075427</v>
      </c>
      <c r="P68" s="169">
        <f>IF(RES_hhdet_tes!P68=0,"",RES_hhdet_tes!P68/RES_hhdet_fec!P68)</f>
        <v>0.57208944656920258</v>
      </c>
      <c r="Q68" s="169">
        <f>IF(RES_hhdet_tes!Q68=0,"",RES_hhdet_tes!Q68/RES_hhdet_fec!Q68)</f>
        <v>0.57651582950293223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0.50414076708015665</v>
      </c>
      <c r="C69" s="174">
        <f>IF(RES_hhdet_tes!C69=0,"",RES_hhdet_tes!C69/RES_hhdet_fec!C69)</f>
        <v>0.50754056348351062</v>
      </c>
      <c r="D69" s="174">
        <f>IF(RES_hhdet_tes!D69=0,"",RES_hhdet_tes!D69/RES_hhdet_fec!D69)</f>
        <v>0.51079089721197668</v>
      </c>
      <c r="E69" s="174">
        <f>IF(RES_hhdet_tes!E69=0,"",RES_hhdet_tes!E69/RES_hhdet_fec!E69)</f>
        <v>0.51663105790303265</v>
      </c>
      <c r="F69" s="174">
        <f>IF(RES_hhdet_tes!F69=0,"",RES_hhdet_tes!F69/RES_hhdet_fec!F69)</f>
        <v>0.52057758020435563</v>
      </c>
      <c r="G69" s="174">
        <f>IF(RES_hhdet_tes!G69=0,"",RES_hhdet_tes!G69/RES_hhdet_fec!G69)</f>
        <v>0.52585648332262136</v>
      </c>
      <c r="H69" s="174">
        <f>IF(RES_hhdet_tes!H69=0,"",RES_hhdet_tes!H69/RES_hhdet_fec!H69)</f>
        <v>0.53030994230024597</v>
      </c>
      <c r="I69" s="174">
        <f>IF(RES_hhdet_tes!I69=0,"",RES_hhdet_tes!I69/RES_hhdet_fec!I69)</f>
        <v>0.53394661402317345</v>
      </c>
      <c r="J69" s="174">
        <f>IF(RES_hhdet_tes!J69=0,"",RES_hhdet_tes!J69/RES_hhdet_fec!J69)</f>
        <v>0.53928729355479654</v>
      </c>
      <c r="K69" s="174">
        <f>IF(RES_hhdet_tes!K69=0,"",RES_hhdet_tes!K69/RES_hhdet_fec!K69)</f>
        <v>0.54304981430956734</v>
      </c>
      <c r="L69" s="174">
        <f>IF(RES_hhdet_tes!L69=0,"",RES_hhdet_tes!L69/RES_hhdet_fec!L69)</f>
        <v>0.54642554024183576</v>
      </c>
      <c r="M69" s="174">
        <f>IF(RES_hhdet_tes!M69=0,"",RES_hhdet_tes!M69/RES_hhdet_fec!M69)</f>
        <v>0.54843710001923363</v>
      </c>
      <c r="N69" s="174">
        <f>IF(RES_hhdet_tes!N69=0,"",RES_hhdet_tes!N69/RES_hhdet_fec!N69)</f>
        <v>0.55068971779806364</v>
      </c>
      <c r="O69" s="174">
        <f>IF(RES_hhdet_tes!O69=0,"",RES_hhdet_tes!O69/RES_hhdet_fec!O69)</f>
        <v>0.55344117404585713</v>
      </c>
      <c r="P69" s="174">
        <f>IF(RES_hhdet_tes!P69=0,"",RES_hhdet_tes!P69/RES_hhdet_fec!P69)</f>
        <v>0.55669304446588286</v>
      </c>
      <c r="Q69" s="174">
        <f>IF(RES_hhdet_tes!Q69=0,"",RES_hhdet_tes!Q69/RES_hhdet_fec!Q69)</f>
        <v>0.56073795680765948</v>
      </c>
    </row>
    <row r="70" spans="1:17" ht="12" customHeight="1" x14ac:dyDescent="0.25">
      <c r="A70" s="167" t="s">
        <v>159</v>
      </c>
      <c r="B70" s="174">
        <f>IF(RES_hhdet_tes!B70=0,"",RES_hhdet_tes!B70/RES_hhdet_fec!B70)</f>
        <v>0.61001006310836792</v>
      </c>
      <c r="C70" s="174">
        <f>IF(RES_hhdet_tes!C70=0,"",RES_hhdet_tes!C70/RES_hhdet_fec!C70)</f>
        <v>0.61676987253650906</v>
      </c>
      <c r="D70" s="174">
        <f>IF(RES_hhdet_tes!D70=0,"",RES_hhdet_tes!D70/RES_hhdet_fec!D70)</f>
        <v>0.62321805408543074</v>
      </c>
      <c r="E70" s="174">
        <f>IF(RES_hhdet_tes!E70=0,"",RES_hhdet_tes!E70/RES_hhdet_fec!E70)</f>
        <v>0.63472163948893456</v>
      </c>
      <c r="F70" s="174">
        <f>IF(RES_hhdet_tes!F70=0,"",RES_hhdet_tes!F70/RES_hhdet_fec!F70)</f>
        <v>0.64171242928112582</v>
      </c>
      <c r="G70" s="174">
        <f>IF(RES_hhdet_tes!G70=0,"",RES_hhdet_tes!G70/RES_hhdet_fec!G70)</f>
        <v>0.64996140276656378</v>
      </c>
      <c r="H70" s="174">
        <f>IF(RES_hhdet_tes!H70=0,"",RES_hhdet_tes!H70/RES_hhdet_fec!H70)</f>
        <v>0.65664617260498281</v>
      </c>
      <c r="I70" s="174">
        <f>IF(RES_hhdet_tes!I70=0,"",RES_hhdet_tes!I70/RES_hhdet_fec!I70)</f>
        <v>0.65950679718631799</v>
      </c>
      <c r="J70" s="174">
        <f>IF(RES_hhdet_tes!J70=0,"",RES_hhdet_tes!J70/RES_hhdet_fec!J70)</f>
        <v>0.66317284462574777</v>
      </c>
      <c r="K70" s="174">
        <f>IF(RES_hhdet_tes!K70=0,"",RES_hhdet_tes!K70/RES_hhdet_fec!K70)</f>
        <v>0.66548059605018584</v>
      </c>
      <c r="L70" s="174">
        <f>IF(RES_hhdet_tes!L70=0,"",RES_hhdet_tes!L70/RES_hhdet_fec!L70)</f>
        <v>0.66737342518422171</v>
      </c>
      <c r="M70" s="174">
        <f>IF(RES_hhdet_tes!M70=0,"",RES_hhdet_tes!M70/RES_hhdet_fec!M70)</f>
        <v>0.66843051175628865</v>
      </c>
      <c r="N70" s="174">
        <f>IF(RES_hhdet_tes!N70=0,"",RES_hhdet_tes!N70/RES_hhdet_fec!N70)</f>
        <v>0.67004936685554384</v>
      </c>
      <c r="O70" s="174">
        <f>IF(RES_hhdet_tes!O70=0,"",RES_hhdet_tes!O70/RES_hhdet_fec!O70)</f>
        <v>0.67184752582703744</v>
      </c>
      <c r="P70" s="174">
        <f>IF(RES_hhdet_tes!P70=0,"",RES_hhdet_tes!P70/RES_hhdet_fec!P70)</f>
        <v>0.67421905436915996</v>
      </c>
      <c r="Q70" s="174">
        <f>IF(RES_hhdet_tes!Q70=0,"",RES_hhdet_tes!Q70/RES_hhdet_fec!Q70)</f>
        <v>0.67501060593122064</v>
      </c>
    </row>
    <row r="71" spans="1:17" ht="12" customHeight="1" x14ac:dyDescent="0.25">
      <c r="A71" s="166" t="s">
        <v>109</v>
      </c>
      <c r="B71" s="173">
        <f>IF(RES_hhdet_tes!B71=0,"",RES_hhdet_tes!B71/RES_hhdet_fec!B71)</f>
        <v>0.50414076708015654</v>
      </c>
      <c r="C71" s="173">
        <f>IF(RES_hhdet_tes!C71=0,"",RES_hhdet_tes!C71/RES_hhdet_fec!C71)</f>
        <v>0.51208407977951553</v>
      </c>
      <c r="D71" s="173">
        <f>IF(RES_hhdet_tes!D71=0,"",RES_hhdet_tes!D71/RES_hhdet_fec!D71)</f>
        <v>0.51942746645691196</v>
      </c>
      <c r="E71" s="173">
        <f>IF(RES_hhdet_tes!E71=0,"",RES_hhdet_tes!E71/RES_hhdet_fec!E71)</f>
        <v>0.53328245519840867</v>
      </c>
      <c r="F71" s="173">
        <f>IF(RES_hhdet_tes!F71=0,"",RES_hhdet_tes!F71/RES_hhdet_fec!F71)</f>
        <v>0.54140325555672975</v>
      </c>
      <c r="G71" s="173">
        <f>IF(RES_hhdet_tes!G71=0,"",RES_hhdet_tes!G71/RES_hhdet_fec!G71)</f>
        <v>0.55115433970183181</v>
      </c>
      <c r="H71" s="173">
        <f>IF(RES_hhdet_tes!H71=0,"",RES_hhdet_tes!H71/RES_hhdet_fec!H71)</f>
        <v>0.55903206293904029</v>
      </c>
      <c r="I71" s="173">
        <f>IF(RES_hhdet_tes!I71=0,"",RES_hhdet_tes!I71/RES_hhdet_fec!I71)</f>
        <v>0.5620067342257572</v>
      </c>
      <c r="J71" s="173">
        <f>IF(RES_hhdet_tes!J71=0,"",RES_hhdet_tes!J71/RES_hhdet_fec!J71)</f>
        <v>0.56603974261041112</v>
      </c>
      <c r="K71" s="173">
        <f>IF(RES_hhdet_tes!K71=0,"",RES_hhdet_tes!K71/RES_hhdet_fec!K71)</f>
        <v>0.5683194017862131</v>
      </c>
      <c r="L71" s="173">
        <f>IF(RES_hhdet_tes!L71=0,"",RES_hhdet_tes!L71/RES_hhdet_fec!L71)</f>
        <v>0.57009073678644873</v>
      </c>
      <c r="M71" s="173">
        <f>IF(RES_hhdet_tes!M71=0,"",RES_hhdet_tes!M71/RES_hhdet_fec!M71)</f>
        <v>0.57135150781412891</v>
      </c>
      <c r="N71" s="173">
        <f>IF(RES_hhdet_tes!N71=0,"",RES_hhdet_tes!N71/RES_hhdet_fec!N71)</f>
        <v>0.57302200869285735</v>
      </c>
      <c r="O71" s="173">
        <f>IF(RES_hhdet_tes!O71=0,"",RES_hhdet_tes!O71/RES_hhdet_fec!O71)</f>
        <v>0.57484943789379994</v>
      </c>
      <c r="P71" s="173">
        <f>IF(RES_hhdet_tes!P71=0,"",RES_hhdet_tes!P71/RES_hhdet_fec!P71)</f>
        <v>0.57740634280172498</v>
      </c>
      <c r="Q71" s="173">
        <f>IF(RES_hhdet_tes!Q71=0,"",RES_hhdet_tes!Q71/RES_hhdet_fec!Q71)</f>
        <v>0.5779156253449178</v>
      </c>
    </row>
    <row r="72" spans="1:17" ht="12" customHeight="1" x14ac:dyDescent="0.25">
      <c r="A72" s="147" t="s">
        <v>59</v>
      </c>
      <c r="B72" s="172">
        <f>IF(RES_hhdet_tes!B72=0,"",RES_hhdet_tes!B72/RES_hhdet_fec!B72)</f>
        <v>1</v>
      </c>
      <c r="C72" s="172">
        <f>IF(RES_hhdet_tes!C72=0,"",RES_hhdet_tes!C72/RES_hhdet_fec!C72)</f>
        <v>0.99999999999999989</v>
      </c>
      <c r="D72" s="172">
        <f>IF(RES_hhdet_tes!D72=0,"",RES_hhdet_tes!D72/RES_hhdet_fec!D72)</f>
        <v>1</v>
      </c>
      <c r="E72" s="172">
        <f>IF(RES_hhdet_tes!E72=0,"",RES_hhdet_tes!E72/RES_hhdet_fec!E72)</f>
        <v>1</v>
      </c>
      <c r="F72" s="172">
        <f>IF(RES_hhdet_tes!F72=0,"",RES_hhdet_tes!F72/RES_hhdet_fec!F72)</f>
        <v>1</v>
      </c>
      <c r="G72" s="172">
        <f>IF(RES_hhdet_tes!G72=0,"",RES_hhdet_tes!G72/RES_hhdet_fec!G72)</f>
        <v>1</v>
      </c>
      <c r="H72" s="172">
        <f>IF(RES_hhdet_tes!H72=0,"",RES_hhdet_tes!H72/RES_hhdet_fec!H72)</f>
        <v>1.0000000000000002</v>
      </c>
      <c r="I72" s="172">
        <f>IF(RES_hhdet_tes!I72=0,"",RES_hhdet_tes!I72/RES_hhdet_fec!I72)</f>
        <v>0.99999999999999967</v>
      </c>
      <c r="J72" s="172">
        <f>IF(RES_hhdet_tes!J72=0,"",RES_hhdet_tes!J72/RES_hhdet_fec!J72)</f>
        <v>1.0000000000000004</v>
      </c>
      <c r="K72" s="172">
        <f>IF(RES_hhdet_tes!K72=0,"",RES_hhdet_tes!K72/RES_hhdet_fec!K72)</f>
        <v>1</v>
      </c>
      <c r="L72" s="172">
        <f>IF(RES_hhdet_tes!L72=0,"",RES_hhdet_tes!L72/RES_hhdet_fec!L72)</f>
        <v>1.0000000000000002</v>
      </c>
      <c r="M72" s="172">
        <f>IF(RES_hhdet_tes!M72=0,"",RES_hhdet_tes!M72/RES_hhdet_fec!M72)</f>
        <v>1</v>
      </c>
      <c r="N72" s="172">
        <f>IF(RES_hhdet_tes!N72=0,"",RES_hhdet_tes!N72/RES_hhdet_fec!N72)</f>
        <v>1.0000000000000004</v>
      </c>
      <c r="O72" s="172">
        <f>IF(RES_hhdet_tes!O72=0,"",RES_hhdet_tes!O72/RES_hhdet_fec!O72)</f>
        <v>1.0000000000000004</v>
      </c>
      <c r="P72" s="172">
        <f>IF(RES_hhdet_tes!P72=0,"",RES_hhdet_tes!P72/RES_hhdet_fec!P72)</f>
        <v>1</v>
      </c>
      <c r="Q72" s="172">
        <f>IF(RES_hhdet_tes!Q72=0,"",RES_hhdet_tes!Q72/RES_hhdet_fec!Q72)</f>
        <v>1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0.61841267428499191</v>
      </c>
      <c r="C73" s="171">
        <f>IF(RES_hhdet_tes!C73=0,"",RES_hhdet_tes!C73/RES_hhdet_fec!C73)</f>
        <v>0.62800832335842527</v>
      </c>
      <c r="D73" s="171">
        <f>IF(RES_hhdet_tes!D73=0,"",RES_hhdet_tes!D73/RES_hhdet_fec!D73)</f>
        <v>0.63695098848314335</v>
      </c>
      <c r="E73" s="171">
        <f>IF(RES_hhdet_tes!E73=0,"",RES_hhdet_tes!E73/RES_hhdet_fec!E73)</f>
        <v>0.64583557377542233</v>
      </c>
      <c r="F73" s="171">
        <f>IF(RES_hhdet_tes!F73=0,"",RES_hhdet_tes!F73/RES_hhdet_fec!F73)</f>
        <v>0.65684645010110698</v>
      </c>
      <c r="G73" s="171">
        <f>IF(RES_hhdet_tes!G73=0,"",RES_hhdet_tes!G73/RES_hhdet_fec!G73)</f>
        <v>0.66789735084337953</v>
      </c>
      <c r="H73" s="171">
        <f>IF(RES_hhdet_tes!H73=0,"",RES_hhdet_tes!H73/RES_hhdet_fec!H73)</f>
        <v>0.68121354248655308</v>
      </c>
      <c r="I73" s="171">
        <f>IF(RES_hhdet_tes!I73=0,"",RES_hhdet_tes!I73/RES_hhdet_fec!I73)</f>
        <v>0.69492646750621123</v>
      </c>
      <c r="J73" s="171">
        <f>IF(RES_hhdet_tes!J73=0,"",RES_hhdet_tes!J73/RES_hhdet_fec!J73)</f>
        <v>0.70440698424632919</v>
      </c>
      <c r="K73" s="171">
        <f>IF(RES_hhdet_tes!K73=0,"",RES_hhdet_tes!K73/RES_hhdet_fec!K73)</f>
        <v>0.70771264274752765</v>
      </c>
      <c r="L73" s="171">
        <f>IF(RES_hhdet_tes!L73=0,"",RES_hhdet_tes!L73/RES_hhdet_fec!L73)</f>
        <v>0.71074592391961888</v>
      </c>
      <c r="M73" s="171">
        <f>IF(RES_hhdet_tes!M73=0,"",RES_hhdet_tes!M73/RES_hhdet_fec!M73)</f>
        <v>0.71324733452465916</v>
      </c>
      <c r="N73" s="171">
        <f>IF(RES_hhdet_tes!N73=0,"",RES_hhdet_tes!N73/RES_hhdet_fec!N73)</f>
        <v>0.71708976398866686</v>
      </c>
      <c r="O73" s="171">
        <f>IF(RES_hhdet_tes!O73=0,"",RES_hhdet_tes!O73/RES_hhdet_fec!O73)</f>
        <v>0.72401950086050881</v>
      </c>
      <c r="P73" s="171">
        <f>IF(RES_hhdet_tes!P73=0,"",RES_hhdet_tes!P73/RES_hhdet_fec!P73)</f>
        <v>0.7335584029003176</v>
      </c>
      <c r="Q73" s="171">
        <f>IF(RES_hhdet_tes!Q73=0,"",RES_hhdet_tes!Q73/RES_hhdet_fec!Q73)</f>
        <v>0.73425731221595669</v>
      </c>
    </row>
    <row r="74" spans="1:17" ht="12" customHeight="1" x14ac:dyDescent="0.25">
      <c r="A74" s="161" t="s">
        <v>141</v>
      </c>
      <c r="B74" s="170">
        <f>IF(RES_hhdet_tes!B74=0,"",RES_hhdet_tes!B74/RES_hhdet_fec!B74)</f>
        <v>0.70749214710044028</v>
      </c>
      <c r="C74" s="170">
        <f>IF(RES_hhdet_tes!C74=0,"",RES_hhdet_tes!C74/RES_hhdet_fec!C74)</f>
        <v>0.71830418933560158</v>
      </c>
      <c r="D74" s="170">
        <f>IF(RES_hhdet_tes!D74=0,"",RES_hhdet_tes!D74/RES_hhdet_fec!D74)</f>
        <v>0.72879802144710559</v>
      </c>
      <c r="E74" s="170">
        <f>IF(RES_hhdet_tes!E74=0,"",RES_hhdet_tes!E74/RES_hhdet_fec!E74)</f>
        <v>0.73833574118291401</v>
      </c>
      <c r="F74" s="170">
        <f>IF(RES_hhdet_tes!F74=0,"",RES_hhdet_tes!F74/RES_hhdet_fec!F74)</f>
        <v>0.75080082363535683</v>
      </c>
      <c r="G74" s="170">
        <f>IF(RES_hhdet_tes!G74=0,"",RES_hhdet_tes!G74/RES_hhdet_fec!G74)</f>
        <v>0.76230365838707148</v>
      </c>
      <c r="H74" s="170">
        <f>IF(RES_hhdet_tes!H74=0,"",RES_hhdet_tes!H74/RES_hhdet_fec!H74)</f>
        <v>0.77129216121360655</v>
      </c>
      <c r="I74" s="170">
        <f>IF(RES_hhdet_tes!I74=0,"",RES_hhdet_tes!I74/RES_hhdet_fec!I74)</f>
        <v>0.77702647928034785</v>
      </c>
      <c r="J74" s="170">
        <f>IF(RES_hhdet_tes!J74=0,"",RES_hhdet_tes!J74/RES_hhdet_fec!J74)</f>
        <v>0.77727979574456396</v>
      </c>
      <c r="K74" s="170">
        <f>IF(RES_hhdet_tes!K74=0,"",RES_hhdet_tes!K74/RES_hhdet_fec!K74)</f>
        <v>0.78041694654849092</v>
      </c>
      <c r="L74" s="170">
        <f>IF(RES_hhdet_tes!L74=0,"",RES_hhdet_tes!L74/RES_hhdet_fec!L74)</f>
        <v>0.78174390516058434</v>
      </c>
      <c r="M74" s="170">
        <f>IF(RES_hhdet_tes!M74=0,"",RES_hhdet_tes!M74/RES_hhdet_fec!M74)</f>
        <v>0.78351939675010329</v>
      </c>
      <c r="N74" s="170">
        <f>IF(RES_hhdet_tes!N74=0,"",RES_hhdet_tes!N74/RES_hhdet_fec!N74)</f>
        <v>0.78597128178747844</v>
      </c>
      <c r="O74" s="170">
        <f>IF(RES_hhdet_tes!O74=0,"",RES_hhdet_tes!O74/RES_hhdet_fec!O74)</f>
        <v>0.79281150825109081</v>
      </c>
      <c r="P74" s="170">
        <f>IF(RES_hhdet_tes!P74=0,"",RES_hhdet_tes!P74/RES_hhdet_fec!P74)</f>
        <v>0.79966078891257497</v>
      </c>
      <c r="Q74" s="170">
        <f>IF(RES_hhdet_tes!Q74=0,"",RES_hhdet_tes!Q74/RES_hhdet_fec!Q74)</f>
        <v>0.79889792876889631</v>
      </c>
    </row>
    <row r="75" spans="1:17" ht="12" customHeight="1" x14ac:dyDescent="0.25">
      <c r="A75" s="148" t="s">
        <v>60</v>
      </c>
      <c r="B75" s="73">
        <f>IF(RES_hhdet_tes!B75=0,"",RES_hhdet_tes!B75/RES_hhdet_fec!B75)</f>
        <v>0.61841267428499191</v>
      </c>
      <c r="C75" s="73">
        <f>IF(RES_hhdet_tes!C75=0,"",RES_hhdet_tes!C75/RES_hhdet_fec!C75)</f>
        <v>0.63107053232018284</v>
      </c>
      <c r="D75" s="73">
        <f>IF(RES_hhdet_tes!D75=0,"",RES_hhdet_tes!D75/RES_hhdet_fec!D75)</f>
        <v>0.64553209285913971</v>
      </c>
      <c r="E75" s="73">
        <f>IF(RES_hhdet_tes!E75=0,"",RES_hhdet_tes!E75/RES_hhdet_fec!E75)</f>
        <v>0.65131344122646539</v>
      </c>
      <c r="F75" s="73">
        <f>IF(RES_hhdet_tes!F75=0,"",RES_hhdet_tes!F75/RES_hhdet_fec!F75)</f>
        <v>0.66997601866055068</v>
      </c>
      <c r="G75" s="73">
        <f>IF(RES_hhdet_tes!G75=0,"",RES_hhdet_tes!G75/RES_hhdet_fec!G75)</f>
        <v>0.68598840389344129</v>
      </c>
      <c r="H75" s="73">
        <f>IF(RES_hhdet_tes!H75=0,"",RES_hhdet_tes!H75/RES_hhdet_fec!H75)</f>
        <v>0.69924566144697098</v>
      </c>
      <c r="I75" s="73">
        <f>IF(RES_hhdet_tes!I75=0,"",RES_hhdet_tes!I75/RES_hhdet_fec!I75)</f>
        <v>0.7024279518114348</v>
      </c>
      <c r="J75" s="73">
        <f>IF(RES_hhdet_tes!J75=0,"",RES_hhdet_tes!J75/RES_hhdet_fec!J75)</f>
        <v>0.70705630829656918</v>
      </c>
      <c r="K75" s="73">
        <f>IF(RES_hhdet_tes!K75=0,"",RES_hhdet_tes!K75/RES_hhdet_fec!K75)</f>
        <v>0.70879704227106521</v>
      </c>
      <c r="L75" s="73">
        <f>IF(RES_hhdet_tes!L75=0,"",RES_hhdet_tes!L75/RES_hhdet_fec!L75)</f>
        <v>0.71120233393923227</v>
      </c>
      <c r="M75" s="73">
        <f>IF(RES_hhdet_tes!M75=0,"",RES_hhdet_tes!M75/RES_hhdet_fec!M75)</f>
        <v>0.71289795205948248</v>
      </c>
      <c r="N75" s="73">
        <f>IF(RES_hhdet_tes!N75=0,"",RES_hhdet_tes!N75/RES_hhdet_fec!N75)</f>
        <v>0.71732072306321659</v>
      </c>
      <c r="O75" s="73">
        <f>IF(RES_hhdet_tes!O75=0,"",RES_hhdet_tes!O75/RES_hhdet_fec!O75)</f>
        <v>0.72470978086777038</v>
      </c>
      <c r="P75" s="73">
        <f>IF(RES_hhdet_tes!P75=0,"",RES_hhdet_tes!P75/RES_hhdet_fec!P75)</f>
        <v>0.7335584029003247</v>
      </c>
      <c r="Q75" s="73">
        <f>IF(RES_hhdet_tes!Q75=0,"",RES_hhdet_tes!Q75/RES_hhdet_fec!Q75)</f>
        <v>0.73425731221597113</v>
      </c>
    </row>
    <row r="76" spans="1:17" ht="12" customHeight="1" x14ac:dyDescent="0.25">
      <c r="A76" s="148" t="s">
        <v>59</v>
      </c>
      <c r="B76" s="73">
        <f>IF(RES_hhdet_tes!B76=0,"",RES_hhdet_tes!B76/RES_hhdet_fec!B76)</f>
        <v>1.0000000000000002</v>
      </c>
      <c r="C76" s="73">
        <f>IF(RES_hhdet_tes!C76=0,"",RES_hhdet_tes!C76/RES_hhdet_fec!C76)</f>
        <v>0.99999999999999967</v>
      </c>
      <c r="D76" s="73">
        <f>IF(RES_hhdet_tes!D76=0,"",RES_hhdet_tes!D76/RES_hhdet_fec!D76)</f>
        <v>1</v>
      </c>
      <c r="E76" s="73">
        <f>IF(RES_hhdet_tes!E76=0,"",RES_hhdet_tes!E76/RES_hhdet_fec!E76)</f>
        <v>0.99999999999999967</v>
      </c>
      <c r="F76" s="73">
        <f>IF(RES_hhdet_tes!F76=0,"",RES_hhdet_tes!F76/RES_hhdet_fec!F76)</f>
        <v>1</v>
      </c>
      <c r="G76" s="73">
        <f>IF(RES_hhdet_tes!G76=0,"",RES_hhdet_tes!G76/RES_hhdet_fec!G76)</f>
        <v>1</v>
      </c>
      <c r="H76" s="73">
        <f>IF(RES_hhdet_tes!H76=0,"",RES_hhdet_tes!H76/RES_hhdet_fec!H76)</f>
        <v>1</v>
      </c>
      <c r="I76" s="73">
        <f>IF(RES_hhdet_tes!I76=0,"",RES_hhdet_tes!I76/RES_hhdet_fec!I76)</f>
        <v>1</v>
      </c>
      <c r="J76" s="73">
        <f>IF(RES_hhdet_tes!J76=0,"",RES_hhdet_tes!J76/RES_hhdet_fec!J76)</f>
        <v>1</v>
      </c>
      <c r="K76" s="73">
        <f>IF(RES_hhdet_tes!K76=0,"",RES_hhdet_tes!K76/RES_hhdet_fec!K76)</f>
        <v>1.0000000000000002</v>
      </c>
      <c r="L76" s="73">
        <f>IF(RES_hhdet_tes!L76=0,"",RES_hhdet_tes!L76/RES_hhdet_fec!L76)</f>
        <v>0.99999999999999989</v>
      </c>
      <c r="M76" s="73">
        <f>IF(RES_hhdet_tes!M76=0,"",RES_hhdet_tes!M76/RES_hhdet_fec!M76)</f>
        <v>0.99999999999999967</v>
      </c>
      <c r="N76" s="73">
        <f>IF(RES_hhdet_tes!N76=0,"",RES_hhdet_tes!N76/RES_hhdet_fec!N76)</f>
        <v>0.99999999999999967</v>
      </c>
      <c r="O76" s="73">
        <f>IF(RES_hhdet_tes!O76=0,"",RES_hhdet_tes!O76/RES_hhdet_fec!O76)</f>
        <v>0.99999999999999978</v>
      </c>
      <c r="P76" s="73">
        <f>IF(RES_hhdet_tes!P76=0,"",RES_hhdet_tes!P76/RES_hhdet_fec!P76)</f>
        <v>1.0000000000000002</v>
      </c>
      <c r="Q76" s="73">
        <f>IF(RES_hhdet_tes!Q76=0,"",RES_hhdet_tes!Q76/RES_hhdet_fec!Q76)</f>
        <v>0.99999999999999967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0.47499347443587814</v>
      </c>
      <c r="C77" s="169">
        <f>IF(RES_hhdet_tes!C77=0,"",RES_hhdet_tes!C77/RES_hhdet_fec!C77)</f>
        <v>0.47956822299801227</v>
      </c>
      <c r="D77" s="169">
        <f>IF(RES_hhdet_tes!D77=0,"",RES_hhdet_tes!D77/RES_hhdet_fec!D77)</f>
        <v>0.4879532646958063</v>
      </c>
      <c r="E77" s="169">
        <f>IF(RES_hhdet_tes!E77=0,"",RES_hhdet_tes!E77/RES_hhdet_fec!E77)</f>
        <v>0.48963091172909767</v>
      </c>
      <c r="F77" s="169">
        <f>IF(RES_hhdet_tes!F77=0,"",RES_hhdet_tes!F77/RES_hhdet_fec!F77)</f>
        <v>0.49747137218799153</v>
      </c>
      <c r="G77" s="169">
        <f>IF(RES_hhdet_tes!G77=0,"",RES_hhdet_tes!G77/RES_hhdet_fec!G77)</f>
        <v>0.50439207595644475</v>
      </c>
      <c r="H77" s="169">
        <f>IF(RES_hhdet_tes!H77=0,"",RES_hhdet_tes!H77/RES_hhdet_fec!H77)</f>
        <v>0.51086945994011568</v>
      </c>
      <c r="I77" s="169">
        <f>IF(RES_hhdet_tes!I77=0,"",RES_hhdet_tes!I77/RES_hhdet_fec!I77)</f>
        <v>0.51467223321891364</v>
      </c>
      <c r="J77" s="169">
        <f>IF(RES_hhdet_tes!J77=0,"",RES_hhdet_tes!J77/RES_hhdet_fec!J77)</f>
        <v>0.51969884045510073</v>
      </c>
      <c r="K77" s="169">
        <f>IF(RES_hhdet_tes!K77=0,"",RES_hhdet_tes!K77/RES_hhdet_fec!K77)</f>
        <v>0.5163704000889805</v>
      </c>
      <c r="L77" s="169">
        <f>IF(RES_hhdet_tes!L77=0,"",RES_hhdet_tes!L77/RES_hhdet_fec!L77)</f>
        <v>0.51201874783859425</v>
      </c>
      <c r="M77" s="169">
        <f>IF(RES_hhdet_tes!M77=0,"",RES_hhdet_tes!M77/RES_hhdet_fec!M77)</f>
        <v>0.51568616013783652</v>
      </c>
      <c r="N77" s="169">
        <f>IF(RES_hhdet_tes!N77=0,"",RES_hhdet_tes!N77/RES_hhdet_fec!N77)</f>
        <v>0.51751091175491282</v>
      </c>
      <c r="O77" s="169">
        <f>IF(RES_hhdet_tes!O77=0,"",RES_hhdet_tes!O77/RES_hhdet_fec!O77)</f>
        <v>0.51877326679950186</v>
      </c>
      <c r="P77" s="169">
        <f>IF(RES_hhdet_tes!P77=0,"",RES_hhdet_tes!P77/RES_hhdet_fec!P77)</f>
        <v>0.52058060488251867</v>
      </c>
      <c r="Q77" s="169">
        <f>IF(RES_hhdet_tes!Q77=0,"",RES_hhdet_tes!Q77/RES_hhdet_fec!Q77)</f>
        <v>0.5212998453172728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0.42914385282060286</v>
      </c>
      <c r="C78" s="73">
        <f>IF(RES_hhdet_tes!C78=0,"",RES_hhdet_tes!C78/RES_hhdet_fec!C78)</f>
        <v>0.4370893376106319</v>
      </c>
      <c r="D78" s="73">
        <f>IF(RES_hhdet_tes!D78=0,"",RES_hhdet_tes!D78/RES_hhdet_fec!D78)</f>
        <v>0.44472784115438901</v>
      </c>
      <c r="E78" s="73">
        <f>IF(RES_hhdet_tes!E78=0,"",RES_hhdet_tes!E78/RES_hhdet_fec!E78)</f>
        <v>0.45465982746009492</v>
      </c>
      <c r="F78" s="73">
        <f>IF(RES_hhdet_tes!F78=0,"",RES_hhdet_tes!F78/RES_hhdet_fec!F78)</f>
        <v>0.46322070041230595</v>
      </c>
      <c r="G78" s="73">
        <f>IF(RES_hhdet_tes!G78=0,"",RES_hhdet_tes!G78/RES_hhdet_fec!G78)</f>
        <v>0.4726331657518289</v>
      </c>
      <c r="H78" s="73">
        <f>IF(RES_hhdet_tes!H78=0,"",RES_hhdet_tes!H78/RES_hhdet_fec!H78)</f>
        <v>0.48081481127496345</v>
      </c>
      <c r="I78" s="73">
        <f>IF(RES_hhdet_tes!I78=0,"",RES_hhdet_tes!I78/RES_hhdet_fec!I78)</f>
        <v>0.48827812690485906</v>
      </c>
      <c r="J78" s="73">
        <f>IF(RES_hhdet_tes!J78=0,"",RES_hhdet_tes!J78/RES_hhdet_fec!J78)</f>
        <v>0.49636431237009171</v>
      </c>
      <c r="K78" s="73">
        <f>IF(RES_hhdet_tes!K78=0,"",RES_hhdet_tes!K78/RES_hhdet_fec!K78)</f>
        <v>0.49885294958683929</v>
      </c>
      <c r="L78" s="73">
        <f>IF(RES_hhdet_tes!L78=0,"",RES_hhdet_tes!L78/RES_hhdet_fec!L78)</f>
        <v>0.50101410641561506</v>
      </c>
      <c r="M78" s="73">
        <f>IF(RES_hhdet_tes!M78=0,"",RES_hhdet_tes!M78/RES_hhdet_fec!M78)</f>
        <v>0.50312097763210251</v>
      </c>
      <c r="N78" s="73">
        <f>IF(RES_hhdet_tes!N78=0,"",RES_hhdet_tes!N78/RES_hhdet_fec!N78)</f>
        <v>0.50516616086577637</v>
      </c>
      <c r="O78" s="73">
        <f>IF(RES_hhdet_tes!O78=0,"",RES_hhdet_tes!O78/RES_hhdet_fec!O78)</f>
        <v>0.50802809435224228</v>
      </c>
      <c r="P78" s="73">
        <f>IF(RES_hhdet_tes!P78=0,"",RES_hhdet_tes!P78/RES_hhdet_fec!P78)</f>
        <v>0.51073487242815485</v>
      </c>
      <c r="Q78" s="73">
        <f>IF(RES_hhdet_tes!Q78=0,"",RES_hhdet_tes!Q78/RES_hhdet_fec!Q78)</f>
        <v>0.51240018553158451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0.78298317152195274</v>
      </c>
      <c r="C79" s="65">
        <f>IF(RES_hhdet_tes!C79=0,"",RES_hhdet_tes!C79/RES_hhdet_fec!C79)</f>
        <v>0.78632009964530092</v>
      </c>
      <c r="D79" s="65">
        <f>IF(RES_hhdet_tes!D79=0,"",RES_hhdet_tes!D79/RES_hhdet_fec!D79)</f>
        <v>0.79144691344810492</v>
      </c>
      <c r="E79" s="65">
        <f>IF(RES_hhdet_tes!E79=0,"",RES_hhdet_tes!E79/RES_hhdet_fec!E79)</f>
        <v>0.79446343318587043</v>
      </c>
      <c r="F79" s="65">
        <f>IF(RES_hhdet_tes!F79=0,"",RES_hhdet_tes!F79/RES_hhdet_fec!F79)</f>
        <v>0.80002031708864885</v>
      </c>
      <c r="G79" s="65">
        <f>IF(RES_hhdet_tes!G79=0,"",RES_hhdet_tes!G79/RES_hhdet_fec!G79)</f>
        <v>0.80577525592652532</v>
      </c>
      <c r="H79" s="65">
        <f>IF(RES_hhdet_tes!H79=0,"",RES_hhdet_tes!H79/RES_hhdet_fec!H79)</f>
        <v>0.81216761389282077</v>
      </c>
      <c r="I79" s="65">
        <f>IF(RES_hhdet_tes!I79=0,"",RES_hhdet_tes!I79/RES_hhdet_fec!I79)</f>
        <v>0.81867239216504772</v>
      </c>
      <c r="J79" s="65">
        <f>IF(RES_hhdet_tes!J79=0,"",RES_hhdet_tes!J79/RES_hhdet_fec!J79)</f>
        <v>0.82643974827384314</v>
      </c>
      <c r="K79" s="65">
        <f>IF(RES_hhdet_tes!K79=0,"",RES_hhdet_tes!K79/RES_hhdet_fec!K79)</f>
        <v>0.82814319025684302</v>
      </c>
      <c r="L79" s="65">
        <f>IF(RES_hhdet_tes!L79=0,"",RES_hhdet_tes!L79/RES_hhdet_fec!L79)</f>
        <v>0.83070422625184159</v>
      </c>
      <c r="M79" s="65">
        <f>IF(RES_hhdet_tes!M79=0,"",RES_hhdet_tes!M79/RES_hhdet_fec!M79)</f>
        <v>0.83156086632562753</v>
      </c>
      <c r="N79" s="65">
        <f>IF(RES_hhdet_tes!N79=0,"",RES_hhdet_tes!N79/RES_hhdet_fec!N79)</f>
        <v>0.83191010440520929</v>
      </c>
      <c r="O79" s="65">
        <f>IF(RES_hhdet_tes!O79=0,"",RES_hhdet_tes!O79/RES_hhdet_fec!O79)</f>
        <v>0.83471198951200953</v>
      </c>
      <c r="P79" s="65">
        <f>IF(RES_hhdet_tes!P79=0,"",RES_hhdet_tes!P79/RES_hhdet_fec!P79)</f>
        <v>0.83901439054680493</v>
      </c>
      <c r="Q79" s="65">
        <f>IF(RES_hhdet_tes!Q79=0,"",RES_hhdet_tes!Q79/RES_hhdet_fec!Q79)</f>
        <v>0.84153802498611829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0.49310360318890423</v>
      </c>
      <c r="C81" s="175">
        <f>IF(RES_hhdet_tes!C81=0,"",RES_hhdet_tes!C81/RES_hhdet_fec!C81)</f>
        <v>0.49022187428505376</v>
      </c>
      <c r="D81" s="175">
        <f>IF(RES_hhdet_tes!D81=0,"",RES_hhdet_tes!D81/RES_hhdet_fec!D81)</f>
        <v>0.50576557298555236</v>
      </c>
      <c r="E81" s="175">
        <f>IF(RES_hhdet_tes!E81=0,"",RES_hhdet_tes!E81/RES_hhdet_fec!E81)</f>
        <v>0.50448409437094655</v>
      </c>
      <c r="F81" s="175">
        <f>IF(RES_hhdet_tes!F81=0,"",RES_hhdet_tes!F81/RES_hhdet_fec!F81)</f>
        <v>0.51615910438485357</v>
      </c>
      <c r="G81" s="175">
        <f>IF(RES_hhdet_tes!G81=0,"",RES_hhdet_tes!G81/RES_hhdet_fec!G81)</f>
        <v>0.52532208017326687</v>
      </c>
      <c r="H81" s="175">
        <f>IF(RES_hhdet_tes!H81=0,"",RES_hhdet_tes!H81/RES_hhdet_fec!H81)</f>
        <v>0.53928677733114205</v>
      </c>
      <c r="I81" s="175">
        <f>IF(RES_hhdet_tes!I81=0,"",RES_hhdet_tes!I81/RES_hhdet_fec!I81)</f>
        <v>0.55175690382510889</v>
      </c>
      <c r="J81" s="175">
        <f>IF(RES_hhdet_tes!J81=0,"",RES_hhdet_tes!J81/RES_hhdet_fec!J81)</f>
        <v>0.56214854250151647</v>
      </c>
      <c r="K81" s="175">
        <f>IF(RES_hhdet_tes!K81=0,"",RES_hhdet_tes!K81/RES_hhdet_fec!K81)</f>
        <v>0.56501292919729351</v>
      </c>
      <c r="L81" s="175">
        <f>IF(RES_hhdet_tes!L81=0,"",RES_hhdet_tes!L81/RES_hhdet_fec!L81)</f>
        <v>0.57357200788971163</v>
      </c>
      <c r="M81" s="175">
        <f>IF(RES_hhdet_tes!M81=0,"",RES_hhdet_tes!M81/RES_hhdet_fec!M81)</f>
        <v>0.58233746542789333</v>
      </c>
      <c r="N81" s="175">
        <f>IF(RES_hhdet_tes!N81=0,"",RES_hhdet_tes!N81/RES_hhdet_fec!N81)</f>
        <v>0.58822242071719777</v>
      </c>
      <c r="O81" s="175">
        <f>IF(RES_hhdet_tes!O81=0,"",RES_hhdet_tes!O81/RES_hhdet_fec!O81)</f>
        <v>0.59528561771808997</v>
      </c>
      <c r="P81" s="175">
        <f>IF(RES_hhdet_tes!P81=0,"",RES_hhdet_tes!P81/RES_hhdet_fec!P81)</f>
        <v>0.6113336113747242</v>
      </c>
      <c r="Q81" s="175">
        <f>IF(RES_hhdet_tes!Q81=0,"",RES_hhdet_tes!Q81/RES_hhdet_fec!Q81)</f>
        <v>0.61477443121808573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0.44752370062743796</v>
      </c>
      <c r="C82" s="169">
        <f>IF(RES_hhdet_tes!C82=0,"",RES_hhdet_tes!C82/RES_hhdet_fec!C82)</f>
        <v>0.44605737723989258</v>
      </c>
      <c r="D82" s="169">
        <f>IF(RES_hhdet_tes!D82=0,"",RES_hhdet_tes!D82/RES_hhdet_fec!D82)</f>
        <v>0.4528504188563221</v>
      </c>
      <c r="E82" s="169">
        <f>IF(RES_hhdet_tes!E82=0,"",RES_hhdet_tes!E82/RES_hhdet_fec!E82)</f>
        <v>0.45418614168389654</v>
      </c>
      <c r="F82" s="169">
        <f>IF(RES_hhdet_tes!F82=0,"",RES_hhdet_tes!F82/RES_hhdet_fec!F82)</f>
        <v>0.46083198580871276</v>
      </c>
      <c r="G82" s="169">
        <f>IF(RES_hhdet_tes!G82=0,"",RES_hhdet_tes!G82/RES_hhdet_fec!G82)</f>
        <v>0.46802108046785384</v>
      </c>
      <c r="H82" s="169">
        <f>IF(RES_hhdet_tes!H82=0,"",RES_hhdet_tes!H82/RES_hhdet_fec!H82)</f>
        <v>0.47429099606606667</v>
      </c>
      <c r="I82" s="169">
        <f>IF(RES_hhdet_tes!I82=0,"",RES_hhdet_tes!I82/RES_hhdet_fec!I82)</f>
        <v>0.47935166257193945</v>
      </c>
      <c r="J82" s="169">
        <f>IF(RES_hhdet_tes!J82=0,"",RES_hhdet_tes!J82/RES_hhdet_fec!J82)</f>
        <v>0.48679645309240632</v>
      </c>
      <c r="K82" s="169">
        <f>IF(RES_hhdet_tes!K82=0,"",RES_hhdet_tes!K82/RES_hhdet_fec!K82)</f>
        <v>0.49070257445329551</v>
      </c>
      <c r="L82" s="169">
        <f>IF(RES_hhdet_tes!L82=0,"",RES_hhdet_tes!L82/RES_hhdet_fec!L82)</f>
        <v>0.49706698859671228</v>
      </c>
      <c r="M82" s="169">
        <f>IF(RES_hhdet_tes!M82=0,"",RES_hhdet_tes!M82/RES_hhdet_fec!M82)</f>
        <v>0.5030743682009996</v>
      </c>
      <c r="N82" s="169">
        <f>IF(RES_hhdet_tes!N82=0,"",RES_hhdet_tes!N82/RES_hhdet_fec!N82)</f>
        <v>0.50972833382458649</v>
      </c>
      <c r="O82" s="169">
        <f>IF(RES_hhdet_tes!O82=0,"",RES_hhdet_tes!O82/RES_hhdet_fec!O82)</f>
        <v>0.51505976849132706</v>
      </c>
      <c r="P82" s="169">
        <f>IF(RES_hhdet_tes!P82=0,"",RES_hhdet_tes!P82/RES_hhdet_fec!P82)</f>
        <v>0.52072001656351363</v>
      </c>
      <c r="Q82" s="169">
        <f>IF(RES_hhdet_tes!Q82=0,"",RES_hhdet_tes!Q82/RES_hhdet_fec!Q82)</f>
        <v>0.52689546976045254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0.44294853588913535</v>
      </c>
      <c r="C83" s="73">
        <f>IF(RES_hhdet_tes!C83=0,"",RES_hhdet_tes!C83/RES_hhdet_fec!C83)</f>
        <v>0.44294853588913541</v>
      </c>
      <c r="D83" s="73">
        <f>IF(RES_hhdet_tes!D83=0,"",RES_hhdet_tes!D83/RES_hhdet_fec!D83)</f>
        <v>0.44864533954268798</v>
      </c>
      <c r="E83" s="73">
        <f>IF(RES_hhdet_tes!E83=0,"",RES_hhdet_tes!E83/RES_hhdet_fec!E83)</f>
        <v>0.45354118980334884</v>
      </c>
      <c r="F83" s="73">
        <f>IF(RES_hhdet_tes!F83=0,"",RES_hhdet_tes!F83/RES_hhdet_fec!F83)</f>
        <v>0.45878683298687434</v>
      </c>
      <c r="G83" s="73">
        <f>IF(RES_hhdet_tes!G83=0,"",RES_hhdet_tes!G83/RES_hhdet_fec!G83)</f>
        <v>0.46537893935029306</v>
      </c>
      <c r="H83" s="73">
        <f>IF(RES_hhdet_tes!H83=0,"",RES_hhdet_tes!H83/RES_hhdet_fec!H83)</f>
        <v>0.47068494395179727</v>
      </c>
      <c r="I83" s="73">
        <f>IF(RES_hhdet_tes!I83=0,"",RES_hhdet_tes!I83/RES_hhdet_fec!I83)</f>
        <v>0.47754167224156246</v>
      </c>
      <c r="J83" s="73">
        <f>IF(RES_hhdet_tes!J83=0,"",RES_hhdet_tes!J83/RES_hhdet_fec!J83)</f>
        <v>0.48274755378720552</v>
      </c>
      <c r="K83" s="73">
        <f>IF(RES_hhdet_tes!K83=0,"",RES_hhdet_tes!K83/RES_hhdet_fec!K83)</f>
        <v>0.48800325348398493</v>
      </c>
      <c r="L83" s="73">
        <f>IF(RES_hhdet_tes!L83=0,"",RES_hhdet_tes!L83/RES_hhdet_fec!L83)</f>
        <v>0.49410645163969752</v>
      </c>
      <c r="M83" s="73">
        <f>IF(RES_hhdet_tes!M83=0,"",RES_hhdet_tes!M83/RES_hhdet_fec!M83)</f>
        <v>0.50021163710743444</v>
      </c>
      <c r="N83" s="73">
        <f>IF(RES_hhdet_tes!N83=0,"",RES_hhdet_tes!N83/RES_hhdet_fec!N83)</f>
        <v>0.50627658235108974</v>
      </c>
      <c r="O83" s="73">
        <f>IF(RES_hhdet_tes!O83=0,"",RES_hhdet_tes!O83/RES_hhdet_fec!O83)</f>
        <v>0.5119351702542716</v>
      </c>
      <c r="P83" s="73">
        <f>IF(RES_hhdet_tes!P83=0,"",RES_hhdet_tes!P83/RES_hhdet_fec!P83)</f>
        <v>0.5171859770589794</v>
      </c>
      <c r="Q83" s="73">
        <f>IF(RES_hhdet_tes!Q83=0,"",RES_hhdet_tes!Q83/RES_hhdet_fec!Q83)</f>
        <v>0.52271908947425327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1.0000000000000002</v>
      </c>
      <c r="C84" s="73">
        <f>IF(RES_hhdet_tes!C84=0,"",RES_hhdet_tes!C84/RES_hhdet_fec!C84)</f>
        <v>1</v>
      </c>
      <c r="D84" s="73">
        <f>IF(RES_hhdet_tes!D84=0,"",RES_hhdet_tes!D84/RES_hhdet_fec!D84)</f>
        <v>1.0000000000000002</v>
      </c>
      <c r="E84" s="73">
        <f>IF(RES_hhdet_tes!E84=0,"",RES_hhdet_tes!E84/RES_hhdet_fec!E84)</f>
        <v>1</v>
      </c>
      <c r="F84" s="73">
        <f>IF(RES_hhdet_tes!F84=0,"",RES_hhdet_tes!F84/RES_hhdet_fec!F84)</f>
        <v>1</v>
      </c>
      <c r="G84" s="73">
        <f>IF(RES_hhdet_tes!G84=0,"",RES_hhdet_tes!G84/RES_hhdet_fec!G84)</f>
        <v>1.0000000000000002</v>
      </c>
      <c r="H84" s="73">
        <f>IF(RES_hhdet_tes!H84=0,"",RES_hhdet_tes!H84/RES_hhdet_fec!H84)</f>
        <v>0.99999999999999978</v>
      </c>
      <c r="I84" s="73">
        <f>IF(RES_hhdet_tes!I84=0,"",RES_hhdet_tes!I84/RES_hhdet_fec!I84)</f>
        <v>0.99999999999999989</v>
      </c>
      <c r="J84" s="73">
        <f>IF(RES_hhdet_tes!J84=0,"",RES_hhdet_tes!J84/RES_hhdet_fec!J84)</f>
        <v>1.0000000000000004</v>
      </c>
      <c r="K84" s="73">
        <f>IF(RES_hhdet_tes!K84=0,"",RES_hhdet_tes!K84/RES_hhdet_fec!K84)</f>
        <v>1.0000000000000002</v>
      </c>
      <c r="L84" s="73">
        <f>IF(RES_hhdet_tes!L84=0,"",RES_hhdet_tes!L84/RES_hhdet_fec!L84)</f>
        <v>0.99999999999999967</v>
      </c>
      <c r="M84" s="73">
        <f>IF(RES_hhdet_tes!M84=0,"",RES_hhdet_tes!M84/RES_hhdet_fec!M84)</f>
        <v>1</v>
      </c>
      <c r="N84" s="73">
        <f>IF(RES_hhdet_tes!N84=0,"",RES_hhdet_tes!N84/RES_hhdet_fec!N84)</f>
        <v>1.0000000000000007</v>
      </c>
      <c r="O84" s="73">
        <f>IF(RES_hhdet_tes!O84=0,"",RES_hhdet_tes!O84/RES_hhdet_fec!O84)</f>
        <v>1.0000000000000004</v>
      </c>
      <c r="P84" s="73">
        <f>IF(RES_hhdet_tes!P84=0,"",RES_hhdet_tes!P84/RES_hhdet_fec!P84)</f>
        <v>1.0000000000000002</v>
      </c>
      <c r="Q84" s="73">
        <f>IF(RES_hhdet_tes!Q84=0,"",RES_hhdet_tes!Q84/RES_hhdet_fec!Q84)</f>
        <v>1.0000000000000002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1.5324751772129168</v>
      </c>
      <c r="C85" s="169">
        <f>IF(RES_hhdet_tes!C85=0,"",RES_hhdet_tes!C85/RES_hhdet_fec!C85)</f>
        <v>1.6274117899338805</v>
      </c>
      <c r="D85" s="169">
        <f>IF(RES_hhdet_tes!D85=0,"",RES_hhdet_tes!D85/RES_hhdet_fec!D85)</f>
        <v>1.7084150607226902</v>
      </c>
      <c r="E85" s="169">
        <f>IF(RES_hhdet_tes!E85=0,"",RES_hhdet_tes!E85/RES_hhdet_fec!E85)</f>
        <v>1.758808105329182</v>
      </c>
      <c r="F85" s="169">
        <f>IF(RES_hhdet_tes!F85=0,"",RES_hhdet_tes!F85/RES_hhdet_fec!F85)</f>
        <v>1.8027029462155781</v>
      </c>
      <c r="G85" s="169">
        <f>IF(RES_hhdet_tes!G85=0,"",RES_hhdet_tes!G85/RES_hhdet_fec!G85)</f>
        <v>1.8476196658112591</v>
      </c>
      <c r="H85" s="169">
        <f>IF(RES_hhdet_tes!H85=0,"",RES_hhdet_tes!H85/RES_hhdet_fec!H85)</f>
        <v>1.8933376212164841</v>
      </c>
      <c r="I85" s="169">
        <f>IF(RES_hhdet_tes!I85=0,"",RES_hhdet_tes!I85/RES_hhdet_fec!I85)</f>
        <v>1.9474617764136064</v>
      </c>
      <c r="J85" s="169">
        <f>IF(RES_hhdet_tes!J85=0,"",RES_hhdet_tes!J85/RES_hhdet_fec!J85)</f>
        <v>2.0144214613252678</v>
      </c>
      <c r="K85" s="169">
        <f>IF(RES_hhdet_tes!K85=0,"",RES_hhdet_tes!K85/RES_hhdet_fec!K85)</f>
        <v>2.1263605101995231</v>
      </c>
      <c r="L85" s="169">
        <f>IF(RES_hhdet_tes!L85=0,"",RES_hhdet_tes!L85/RES_hhdet_fec!L85)</f>
        <v>2.2896179034626383</v>
      </c>
      <c r="M85" s="169">
        <f>IF(RES_hhdet_tes!M85=0,"",RES_hhdet_tes!M85/RES_hhdet_fec!M85)</f>
        <v>2.4075934404218784</v>
      </c>
      <c r="N85" s="169">
        <f>IF(RES_hhdet_tes!N85=0,"",RES_hhdet_tes!N85/RES_hhdet_fec!N85)</f>
        <v>2.5260863359256138</v>
      </c>
      <c r="O85" s="169">
        <f>IF(RES_hhdet_tes!O85=0,"",RES_hhdet_tes!O85/RES_hhdet_fec!O85)</f>
        <v>2.6493133805827811</v>
      </c>
      <c r="P85" s="169">
        <f>IF(RES_hhdet_tes!P85=0,"",RES_hhdet_tes!P85/RES_hhdet_fec!P85)</f>
        <v>2.7595513220182135</v>
      </c>
      <c r="Q85" s="169">
        <f>IF(RES_hhdet_tes!Q85=0,"",RES_hhdet_tes!Q85/RES_hhdet_fec!Q85)</f>
        <v>2.9038154056131011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1.5324751772129168</v>
      </c>
      <c r="C86" s="73">
        <f>IF(RES_hhdet_tes!C86=0,"",RES_hhdet_tes!C86/RES_hhdet_fec!C86)</f>
        <v>1.6274117899338805</v>
      </c>
      <c r="D86" s="73">
        <f>IF(RES_hhdet_tes!D86=0,"",RES_hhdet_tes!D86/RES_hhdet_fec!D86)</f>
        <v>1.7084150607226902</v>
      </c>
      <c r="E86" s="73">
        <f>IF(RES_hhdet_tes!E86=0,"",RES_hhdet_tes!E86/RES_hhdet_fec!E86)</f>
        <v>1.758808105329182</v>
      </c>
      <c r="F86" s="73">
        <f>IF(RES_hhdet_tes!F86=0,"",RES_hhdet_tes!F86/RES_hhdet_fec!F86)</f>
        <v>1.8027029462155781</v>
      </c>
      <c r="G86" s="73">
        <f>IF(RES_hhdet_tes!G86=0,"",RES_hhdet_tes!G86/RES_hhdet_fec!G86)</f>
        <v>1.8476196658112591</v>
      </c>
      <c r="H86" s="73">
        <f>IF(RES_hhdet_tes!H86=0,"",RES_hhdet_tes!H86/RES_hhdet_fec!H86)</f>
        <v>1.8933376212164841</v>
      </c>
      <c r="I86" s="73">
        <f>IF(RES_hhdet_tes!I86=0,"",RES_hhdet_tes!I86/RES_hhdet_fec!I86)</f>
        <v>1.9474617764136064</v>
      </c>
      <c r="J86" s="73">
        <f>IF(RES_hhdet_tes!J86=0,"",RES_hhdet_tes!J86/RES_hhdet_fec!J86)</f>
        <v>2.0144214613252678</v>
      </c>
      <c r="K86" s="73">
        <f>IF(RES_hhdet_tes!K86=0,"",RES_hhdet_tes!K86/RES_hhdet_fec!K86)</f>
        <v>2.1263605101995231</v>
      </c>
      <c r="L86" s="73">
        <f>IF(RES_hhdet_tes!L86=0,"",RES_hhdet_tes!L86/RES_hhdet_fec!L86)</f>
        <v>2.2896179034626383</v>
      </c>
      <c r="M86" s="73">
        <f>IF(RES_hhdet_tes!M86=0,"",RES_hhdet_tes!M86/RES_hhdet_fec!M86)</f>
        <v>2.4075934404218784</v>
      </c>
      <c r="N86" s="73">
        <f>IF(RES_hhdet_tes!N86=0,"",RES_hhdet_tes!N86/RES_hhdet_fec!N86)</f>
        <v>2.5260863359256138</v>
      </c>
      <c r="O86" s="73">
        <f>IF(RES_hhdet_tes!O86=0,"",RES_hhdet_tes!O86/RES_hhdet_fec!O86)</f>
        <v>2.6493133805827811</v>
      </c>
      <c r="P86" s="73">
        <f>IF(RES_hhdet_tes!P86=0,"",RES_hhdet_tes!P86/RES_hhdet_fec!P86)</f>
        <v>2.7595513220182135</v>
      </c>
      <c r="Q86" s="73">
        <f>IF(RES_hhdet_tes!Q86=0,"",RES_hhdet_tes!Q86/RES_hhdet_fec!Q86)</f>
        <v>2.9038154056131011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0.5345242853202592</v>
      </c>
      <c r="C87" s="169">
        <f>IF(RES_hhdet_tes!C87=0,"",RES_hhdet_tes!C87/RES_hhdet_fec!C87)</f>
        <v>0.53207314182328469</v>
      </c>
      <c r="D87" s="169">
        <f>IF(RES_hhdet_tes!D87=0,"",RES_hhdet_tes!D87/RES_hhdet_fec!D87)</f>
        <v>0.54377148778346329</v>
      </c>
      <c r="E87" s="169">
        <f>IF(RES_hhdet_tes!E87=0,"",RES_hhdet_tes!E87/RES_hhdet_fec!E87)</f>
        <v>0.54311643856915914</v>
      </c>
      <c r="F87" s="169">
        <f>IF(RES_hhdet_tes!F87=0,"",RES_hhdet_tes!F87/RES_hhdet_fec!F87)</f>
        <v>0.55180580752877251</v>
      </c>
      <c r="G87" s="169">
        <f>IF(RES_hhdet_tes!G87=0,"",RES_hhdet_tes!G87/RES_hhdet_fec!G87)</f>
        <v>0.55903306220044102</v>
      </c>
      <c r="H87" s="169">
        <f>IF(RES_hhdet_tes!H87=0,"",RES_hhdet_tes!H87/RES_hhdet_fec!H87)</f>
        <v>0.56690639401062248</v>
      </c>
      <c r="I87" s="169">
        <f>IF(RES_hhdet_tes!I87=0,"",RES_hhdet_tes!I87/RES_hhdet_fec!I87)</f>
        <v>0.57157606773423975</v>
      </c>
      <c r="J87" s="169">
        <f>IF(RES_hhdet_tes!J87=0,"",RES_hhdet_tes!J87/RES_hhdet_fec!J87)</f>
        <v>0.58329417356074909</v>
      </c>
      <c r="K87" s="169">
        <f>IF(RES_hhdet_tes!K87=0,"",RES_hhdet_tes!K87/RES_hhdet_fec!K87)</f>
        <v>0.57196702729336568</v>
      </c>
      <c r="L87" s="169">
        <f>IF(RES_hhdet_tes!L87=0,"",RES_hhdet_tes!L87/RES_hhdet_fec!L87)</f>
        <v>0.5761176286601859</v>
      </c>
      <c r="M87" s="169">
        <f>IF(RES_hhdet_tes!M87=0,"",RES_hhdet_tes!M87/RES_hhdet_fec!M87)</f>
        <v>0.57148112315960675</v>
      </c>
      <c r="N87" s="169">
        <f>IF(RES_hhdet_tes!N87=0,"",RES_hhdet_tes!N87/RES_hhdet_fec!N87)</f>
        <v>0.56674085543434072</v>
      </c>
      <c r="O87" s="169">
        <f>IF(RES_hhdet_tes!O87=0,"",RES_hhdet_tes!O87/RES_hhdet_fec!O87)</f>
        <v>0.56331309663629614</v>
      </c>
      <c r="P87" s="169">
        <f>IF(RES_hhdet_tes!P87=0,"",RES_hhdet_tes!P87/RES_hhdet_fec!P87)</f>
        <v>0.56296811099709632</v>
      </c>
      <c r="Q87" s="169">
        <f>IF(RES_hhdet_tes!Q87=0,"",RES_hhdet_tes!Q87/RES_hhdet_fec!Q87)</f>
        <v>0.56880972495320514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0.4033126136641253</v>
      </c>
      <c r="C88" s="174">
        <f>IF(RES_hhdet_tes!C88=0,"",RES_hhdet_tes!C88/RES_hhdet_fec!C88)</f>
        <v>0.40616349663565449</v>
      </c>
      <c r="D88" s="174">
        <f>IF(RES_hhdet_tes!D88=0,"",RES_hhdet_tes!D88/RES_hhdet_fec!D88)</f>
        <v>0.40908954506237688</v>
      </c>
      <c r="E88" s="174">
        <f>IF(RES_hhdet_tes!E88=0,"",RES_hhdet_tes!E88/RES_hhdet_fec!E88)</f>
        <v>0.41677172982312882</v>
      </c>
      <c r="F88" s="174">
        <f>IF(RES_hhdet_tes!F88=0,"",RES_hhdet_tes!F88/RES_hhdet_fec!F88)</f>
        <v>0.42153378962612859</v>
      </c>
      <c r="G88" s="174">
        <f>IF(RES_hhdet_tes!G88=0,"",RES_hhdet_tes!G88/RES_hhdet_fec!G88)</f>
        <v>0.42828033222435097</v>
      </c>
      <c r="H88" s="174">
        <f>IF(RES_hhdet_tes!H88=0,"",RES_hhdet_tes!H88/RES_hhdet_fec!H88)</f>
        <v>0.43311618018301384</v>
      </c>
      <c r="I88" s="174">
        <f>IF(RES_hhdet_tes!I88=0,"",RES_hhdet_tes!I88/RES_hhdet_fec!I88)</f>
        <v>0.43907726060823632</v>
      </c>
      <c r="J88" s="174">
        <f>IF(RES_hhdet_tes!J88=0,"",RES_hhdet_tes!J88/RES_hhdet_fec!J88)</f>
        <v>0.44294310357700489</v>
      </c>
      <c r="K88" s="174">
        <f>IF(RES_hhdet_tes!K88=0,"",RES_hhdet_tes!K88/RES_hhdet_fec!K88)</f>
        <v>0.45071721685391192</v>
      </c>
      <c r="L88" s="174">
        <f>IF(RES_hhdet_tes!L88=0,"",RES_hhdet_tes!L88/RES_hhdet_fec!L88)</f>
        <v>0.45472877777417559</v>
      </c>
      <c r="M88" s="174">
        <f>IF(RES_hhdet_tes!M88=0,"",RES_hhdet_tes!M88/RES_hhdet_fec!M88)</f>
        <v>0.46009215421884742</v>
      </c>
      <c r="N88" s="174">
        <f>IF(RES_hhdet_tes!N88=0,"",RES_hhdet_tes!N88/RES_hhdet_fec!N88)</f>
        <v>0.46473296756624993</v>
      </c>
      <c r="O88" s="174">
        <f>IF(RES_hhdet_tes!O88=0,"",RES_hhdet_tes!O88/RES_hhdet_fec!O88)</f>
        <v>0.46808835167696511</v>
      </c>
      <c r="P88" s="174">
        <f>IF(RES_hhdet_tes!P88=0,"",RES_hhdet_tes!P88/RES_hhdet_fec!P88)</f>
        <v>0.4707516548826422</v>
      </c>
      <c r="Q88" s="174">
        <f>IF(RES_hhdet_tes!Q88=0,"",RES_hhdet_tes!Q88/RES_hhdet_fec!Q88)</f>
        <v>0.47320314243325201</v>
      </c>
    </row>
    <row r="89" spans="1:17" ht="12" customHeight="1" x14ac:dyDescent="0.25">
      <c r="A89" s="167" t="s">
        <v>155</v>
      </c>
      <c r="B89" s="174">
        <f>IF(RES_hhdet_tes!B89=0,"",RES_hhdet_tes!B89/RES_hhdet_fec!B89)</f>
        <v>0.50977581770657254</v>
      </c>
      <c r="C89" s="174">
        <f>IF(RES_hhdet_tes!C89=0,"",RES_hhdet_tes!C89/RES_hhdet_fec!C89)</f>
        <v>0.51620915940962742</v>
      </c>
      <c r="D89" s="174">
        <f>IF(RES_hhdet_tes!D89=0,"",RES_hhdet_tes!D89/RES_hhdet_fec!D89)</f>
        <v>0.52275601796491122</v>
      </c>
      <c r="E89" s="174">
        <f>IF(RES_hhdet_tes!E89=0,"",RES_hhdet_tes!E89/RES_hhdet_fec!E89)</f>
        <v>0.53855479386438954</v>
      </c>
      <c r="F89" s="174">
        <f>IF(RES_hhdet_tes!F89=0,"",RES_hhdet_tes!F89/RES_hhdet_fec!F89)</f>
        <v>0.54735624387786619</v>
      </c>
      <c r="G89" s="174">
        <f>IF(RES_hhdet_tes!G89=0,"",RES_hhdet_tes!G89/RES_hhdet_fec!G89)</f>
        <v>0.55818744488145333</v>
      </c>
      <c r="H89" s="174">
        <f>IF(RES_hhdet_tes!H89=0,"",RES_hhdet_tes!H89/RES_hhdet_fec!H89)</f>
        <v>0.56549613866032711</v>
      </c>
      <c r="I89" s="174">
        <f>IF(RES_hhdet_tes!I89=0,"",RES_hhdet_tes!I89/RES_hhdet_fec!I89)</f>
        <v>0.57096072384436869</v>
      </c>
      <c r="J89" s="174">
        <f>IF(RES_hhdet_tes!J89=0,"",RES_hhdet_tes!J89/RES_hhdet_fec!J89)</f>
        <v>0.5731789827040582</v>
      </c>
      <c r="K89" s="174">
        <f>IF(RES_hhdet_tes!K89=0,"",RES_hhdet_tes!K89/RES_hhdet_fec!K89)</f>
        <v>0.57688976051510343</v>
      </c>
      <c r="L89" s="174">
        <f>IF(RES_hhdet_tes!L89=0,"",RES_hhdet_tes!L89/RES_hhdet_fec!L89)</f>
        <v>0.57859927999714023</v>
      </c>
      <c r="M89" s="174">
        <f>IF(RES_hhdet_tes!M89=0,"",RES_hhdet_tes!M89/RES_hhdet_fec!M89)</f>
        <v>0.58109335652089267</v>
      </c>
      <c r="N89" s="174">
        <f>IF(RES_hhdet_tes!N89=0,"",RES_hhdet_tes!N89/RES_hhdet_fec!N89)</f>
        <v>0.58366754251666031</v>
      </c>
      <c r="O89" s="174">
        <f>IF(RES_hhdet_tes!O89=0,"",RES_hhdet_tes!O89/RES_hhdet_fec!O89)</f>
        <v>0.5854666574566818</v>
      </c>
      <c r="P89" s="174">
        <f>IF(RES_hhdet_tes!P89=0,"",RES_hhdet_tes!P89/RES_hhdet_fec!P89)</f>
        <v>0.58696468760886289</v>
      </c>
      <c r="Q89" s="174">
        <f>IF(RES_hhdet_tes!Q89=0,"",RES_hhdet_tes!Q89/RES_hhdet_fec!Q89)</f>
        <v>0.58819819506782689</v>
      </c>
    </row>
    <row r="90" spans="1:17" ht="12" customHeight="1" x14ac:dyDescent="0.25">
      <c r="A90" s="166" t="s">
        <v>55</v>
      </c>
      <c r="B90" s="173">
        <f>IF(RES_hhdet_tes!B90=0,"",RES_hhdet_tes!B90/RES_hhdet_fec!B90)</f>
        <v>0.40331261366412513</v>
      </c>
      <c r="C90" s="173">
        <f>IF(RES_hhdet_tes!C90=0,"",RES_hhdet_tes!C90/RES_hhdet_fec!C90)</f>
        <v>0.41048449164749246</v>
      </c>
      <c r="D90" s="173">
        <f>IF(RES_hhdet_tes!D90=0,"",RES_hhdet_tes!D90/RES_hhdet_fec!D90)</f>
        <v>0.41758436668182869</v>
      </c>
      <c r="E90" s="173">
        <f>IF(RES_hhdet_tes!E90=0,"",RES_hhdet_tes!E90/RES_hhdet_fec!E90)</f>
        <v>0.43603872887592499</v>
      </c>
      <c r="F90" s="173">
        <f>IF(RES_hhdet_tes!F90=0,"",RES_hhdet_tes!F90/RES_hhdet_fec!F90)</f>
        <v>0.44597550711563838</v>
      </c>
      <c r="G90" s="173">
        <f>IF(RES_hhdet_tes!G90=0,"",RES_hhdet_tes!G90/RES_hhdet_fec!G90)</f>
        <v>0.45841757411624245</v>
      </c>
      <c r="H90" s="173">
        <f>IF(RES_hhdet_tes!H90=0,"",RES_hhdet_tes!H90/RES_hhdet_fec!H90)</f>
        <v>0.46667387423999379</v>
      </c>
      <c r="I90" s="173">
        <f>IF(RES_hhdet_tes!I90=0,"",RES_hhdet_tes!I90/RES_hhdet_fec!I90)</f>
        <v>0.47267665961324362</v>
      </c>
      <c r="J90" s="173">
        <f>IF(RES_hhdet_tes!J90=0,"",RES_hhdet_tes!J90/RES_hhdet_fec!J90)</f>
        <v>0.47471065053998374</v>
      </c>
      <c r="K90" s="173">
        <f>IF(RES_hhdet_tes!K90=0,"",RES_hhdet_tes!K90/RES_hhdet_fec!K90)</f>
        <v>0.47857558834852365</v>
      </c>
      <c r="L90" s="173">
        <f>IF(RES_hhdet_tes!L90=0,"",RES_hhdet_tes!L90/RES_hhdet_fec!L90)</f>
        <v>0.48000205803661883</v>
      </c>
      <c r="M90" s="173">
        <f>IF(RES_hhdet_tes!M90=0,"",RES_hhdet_tes!M90/RES_hhdet_fec!M90)</f>
        <v>0.48288115445203605</v>
      </c>
      <c r="N90" s="173">
        <f>IF(RES_hhdet_tes!N90=0,"",RES_hhdet_tes!N90/RES_hhdet_fec!N90)</f>
        <v>0.48527247978331572</v>
      </c>
      <c r="O90" s="173">
        <f>IF(RES_hhdet_tes!O90=0,"",RES_hhdet_tes!O90/RES_hhdet_fec!O90)</f>
        <v>0.48659261059826381</v>
      </c>
      <c r="P90" s="173">
        <f>IF(RES_hhdet_tes!P90=0,"",RES_hhdet_tes!P90/RES_hhdet_fec!P90)</f>
        <v>0.48754670605061129</v>
      </c>
      <c r="Q90" s="173">
        <f>IF(RES_hhdet_tes!Q90=0,"",RES_hhdet_tes!Q90/RES_hhdet_fec!Q90)</f>
        <v>0.48817411919236287</v>
      </c>
    </row>
    <row r="91" spans="1:17" ht="12" customHeight="1" x14ac:dyDescent="0.25">
      <c r="A91" s="147" t="s">
        <v>59</v>
      </c>
      <c r="B91" s="172">
        <f>IF(RES_hhdet_tes!B91=0,"",RES_hhdet_tes!B91/RES_hhdet_fec!B91)</f>
        <v>0.99999999999999989</v>
      </c>
      <c r="C91" s="172">
        <f>IF(RES_hhdet_tes!C91=0,"",RES_hhdet_tes!C91/RES_hhdet_fec!C91)</f>
        <v>1</v>
      </c>
      <c r="D91" s="172">
        <f>IF(RES_hhdet_tes!D91=0,"",RES_hhdet_tes!D91/RES_hhdet_fec!D91)</f>
        <v>1.0000000000000004</v>
      </c>
      <c r="E91" s="172">
        <f>IF(RES_hhdet_tes!E91=0,"",RES_hhdet_tes!E91/RES_hhdet_fec!E91)</f>
        <v>1</v>
      </c>
      <c r="F91" s="172">
        <f>IF(RES_hhdet_tes!F91=0,"",RES_hhdet_tes!F91/RES_hhdet_fec!F91)</f>
        <v>0.99999999999999989</v>
      </c>
      <c r="G91" s="172">
        <f>IF(RES_hhdet_tes!G91=0,"",RES_hhdet_tes!G91/RES_hhdet_fec!G91)</f>
        <v>1</v>
      </c>
      <c r="H91" s="172">
        <f>IF(RES_hhdet_tes!H91=0,"",RES_hhdet_tes!H91/RES_hhdet_fec!H91)</f>
        <v>0.99999999999999989</v>
      </c>
      <c r="I91" s="172">
        <f>IF(RES_hhdet_tes!I91=0,"",RES_hhdet_tes!I91/RES_hhdet_fec!I91)</f>
        <v>1</v>
      </c>
      <c r="J91" s="172">
        <f>IF(RES_hhdet_tes!J91=0,"",RES_hhdet_tes!J91/RES_hhdet_fec!J91)</f>
        <v>0.99999999999999967</v>
      </c>
      <c r="K91" s="172">
        <f>IF(RES_hhdet_tes!K91=0,"",RES_hhdet_tes!K91/RES_hhdet_fec!K91)</f>
        <v>1.0000000000000002</v>
      </c>
      <c r="L91" s="172">
        <f>IF(RES_hhdet_tes!L91=0,"",RES_hhdet_tes!L91/RES_hhdet_fec!L91)</f>
        <v>1.0000000000000004</v>
      </c>
      <c r="M91" s="172">
        <f>IF(RES_hhdet_tes!M91=0,"",RES_hhdet_tes!M91/RES_hhdet_fec!M91)</f>
        <v>0.99999999999999989</v>
      </c>
      <c r="N91" s="172">
        <f>IF(RES_hhdet_tes!N91=0,"",RES_hhdet_tes!N91/RES_hhdet_fec!N91)</f>
        <v>1</v>
      </c>
      <c r="O91" s="172">
        <f>IF(RES_hhdet_tes!O91=0,"",RES_hhdet_tes!O91/RES_hhdet_fec!O91)</f>
        <v>0.99999999999999989</v>
      </c>
      <c r="P91" s="172">
        <f>IF(RES_hhdet_tes!P91=0,"",RES_hhdet_tes!P91/RES_hhdet_fec!P91)</f>
        <v>1.0000000000000002</v>
      </c>
      <c r="Q91" s="172">
        <f>IF(RES_hhdet_tes!Q91=0,"",RES_hhdet_tes!Q91/RES_hhdet_fec!Q91)</f>
        <v>1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0.48397513639695044</v>
      </c>
      <c r="C92" s="171">
        <f>IF(RES_hhdet_tes!C92=0,"",RES_hhdet_tes!C92/RES_hhdet_fec!C92)</f>
        <v>0.49950310502315864</v>
      </c>
      <c r="D92" s="171">
        <f>IF(RES_hhdet_tes!D92=0,"",RES_hhdet_tes!D92/RES_hhdet_fec!D92)</f>
        <v>0.51694801141474611</v>
      </c>
      <c r="E92" s="171">
        <f>IF(RES_hhdet_tes!E92=0,"",RES_hhdet_tes!E92/RES_hhdet_fec!E92)</f>
        <v>0.52427529553042174</v>
      </c>
      <c r="F92" s="171">
        <f>IF(RES_hhdet_tes!F92=0,"",RES_hhdet_tes!F92/RES_hhdet_fec!F92)</f>
        <v>0.53658736035506283</v>
      </c>
      <c r="G92" s="171">
        <f>IF(RES_hhdet_tes!G92=0,"",RES_hhdet_tes!G92/RES_hhdet_fec!G92)</f>
        <v>0.5459872199216167</v>
      </c>
      <c r="H92" s="171">
        <f>IF(RES_hhdet_tes!H92=0,"",RES_hhdet_tes!H92/RES_hhdet_fec!H92)</f>
        <v>0.55286482691859518</v>
      </c>
      <c r="I92" s="171">
        <f>IF(RES_hhdet_tes!I92=0,"",RES_hhdet_tes!I92/RES_hhdet_fec!I92)</f>
        <v>0.55769124652136393</v>
      </c>
      <c r="J92" s="171">
        <f>IF(RES_hhdet_tes!J92=0,"",RES_hhdet_tes!J92/RES_hhdet_fec!J92)</f>
        <v>0.56258623828941257</v>
      </c>
      <c r="K92" s="171">
        <f>IF(RES_hhdet_tes!K92=0,"",RES_hhdet_tes!K92/RES_hhdet_fec!K92)</f>
        <v>0.56646949405687574</v>
      </c>
      <c r="L92" s="171">
        <f>IF(RES_hhdet_tes!L92=0,"",RES_hhdet_tes!L92/RES_hhdet_fec!L92)</f>
        <v>0.56981206835964626</v>
      </c>
      <c r="M92" s="171">
        <f>IF(RES_hhdet_tes!M92=0,"",RES_hhdet_tes!M92/RES_hhdet_fec!M92)</f>
        <v>0.57151953466218219</v>
      </c>
      <c r="N92" s="171">
        <f>IF(RES_hhdet_tes!N92=0,"",RES_hhdet_tes!N92/RES_hhdet_fec!N92)</f>
        <v>0.57254647504988787</v>
      </c>
      <c r="O92" s="171">
        <f>IF(RES_hhdet_tes!O92=0,"",RES_hhdet_tes!O92/RES_hhdet_fec!O92)</f>
        <v>0.57712188225757177</v>
      </c>
      <c r="P92" s="171">
        <f>IF(RES_hhdet_tes!P92=0,"",RES_hhdet_tes!P92/RES_hhdet_fec!P92)</f>
        <v>0.5809752203532873</v>
      </c>
      <c r="Q92" s="171">
        <f>IF(RES_hhdet_tes!Q92=0,"",RES_hhdet_tes!Q92/RES_hhdet_fec!Q92)</f>
        <v>0.5826889217011334</v>
      </c>
    </row>
    <row r="93" spans="1:17" ht="12" customHeight="1" x14ac:dyDescent="0.25">
      <c r="A93" s="161" t="s">
        <v>143</v>
      </c>
      <c r="B93" s="170">
        <f>IF(RES_hhdet_tes!B93=0,"",RES_hhdet_tes!B93/RES_hhdet_fec!B93)</f>
        <v>0.59065351221933249</v>
      </c>
      <c r="C93" s="170">
        <f>IF(RES_hhdet_tes!C93=0,"",RES_hhdet_tes!C93/RES_hhdet_fec!C93)</f>
        <v>0.61415338619346427</v>
      </c>
      <c r="D93" s="170">
        <f>IF(RES_hhdet_tes!D93=0,"",RES_hhdet_tes!D93/RES_hhdet_fec!D93)</f>
        <v>0.64051252178656704</v>
      </c>
      <c r="E93" s="170">
        <f>IF(RES_hhdet_tes!E93=0,"",RES_hhdet_tes!E93/RES_hhdet_fec!E93)</f>
        <v>0.64929081146114598</v>
      </c>
      <c r="F93" s="170">
        <f>IF(RES_hhdet_tes!F93=0,"",RES_hhdet_tes!F93/RES_hhdet_fec!F93)</f>
        <v>0.65394505722427954</v>
      </c>
      <c r="G93" s="170">
        <f>IF(RES_hhdet_tes!G93=0,"",RES_hhdet_tes!G93/RES_hhdet_fec!G93)</f>
        <v>0.65732867984063037</v>
      </c>
      <c r="H93" s="170">
        <f>IF(RES_hhdet_tes!H93=0,"",RES_hhdet_tes!H93/RES_hhdet_fec!H93)</f>
        <v>0.65988594521651134</v>
      </c>
      <c r="I93" s="170">
        <f>IF(RES_hhdet_tes!I93=0,"",RES_hhdet_tes!I93/RES_hhdet_fec!I93)</f>
        <v>0.66170310781181341</v>
      </c>
      <c r="J93" s="170">
        <f>IF(RES_hhdet_tes!J93=0,"",RES_hhdet_tes!J93/RES_hhdet_fec!J93)</f>
        <v>0.66427849160576302</v>
      </c>
      <c r="K93" s="170">
        <f>IF(RES_hhdet_tes!K93=0,"",RES_hhdet_tes!K93/RES_hhdet_fec!K93)</f>
        <v>0.66616031911254336</v>
      </c>
      <c r="L93" s="170">
        <f>IF(RES_hhdet_tes!L93=0,"",RES_hhdet_tes!L93/RES_hhdet_fec!L93)</f>
        <v>0.66836241667248097</v>
      </c>
      <c r="M93" s="170">
        <f>IF(RES_hhdet_tes!M93=0,"",RES_hhdet_tes!M93/RES_hhdet_fec!M93)</f>
        <v>0.66862157394330235</v>
      </c>
      <c r="N93" s="170">
        <f>IF(RES_hhdet_tes!N93=0,"",RES_hhdet_tes!N93/RES_hhdet_fec!N93)</f>
        <v>0.66982062226748362</v>
      </c>
      <c r="O93" s="170">
        <f>IF(RES_hhdet_tes!O93=0,"",RES_hhdet_tes!O93/RES_hhdet_fec!O93)</f>
        <v>0.67414039569086548</v>
      </c>
      <c r="P93" s="170">
        <f>IF(RES_hhdet_tes!P93=0,"",RES_hhdet_tes!P93/RES_hhdet_fec!P93)</f>
        <v>0.67697238091732059</v>
      </c>
      <c r="Q93" s="170">
        <f>IF(RES_hhdet_tes!Q93=0,"",RES_hhdet_tes!Q93/RES_hhdet_fec!Q93)</f>
        <v>0.67798966051086051</v>
      </c>
    </row>
    <row r="94" spans="1:17" ht="12" customHeight="1" x14ac:dyDescent="0.25">
      <c r="A94" s="148" t="s">
        <v>57</v>
      </c>
      <c r="B94" s="73">
        <f>IF(RES_hhdet_tes!B94=0,"",RES_hhdet_tes!B94/RES_hhdet_fec!B94)</f>
        <v>0.48397513639695028</v>
      </c>
      <c r="C94" s="73">
        <f>IF(RES_hhdet_tes!C94=0,"",RES_hhdet_tes!C94/RES_hhdet_fec!C94)</f>
        <v>0.51296812580027717</v>
      </c>
      <c r="D94" s="73">
        <f>IF(RES_hhdet_tes!D94=0,"",RES_hhdet_tes!D94/RES_hhdet_fec!D94)</f>
        <v>0.54544642797773024</v>
      </c>
      <c r="E94" s="73">
        <f>IF(RES_hhdet_tes!E94=0,"",RES_hhdet_tes!E94/RES_hhdet_fec!E94)</f>
        <v>0.55579333737071346</v>
      </c>
      <c r="F94" s="73">
        <f>IF(RES_hhdet_tes!F94=0,"",RES_hhdet_tes!F94/RES_hhdet_fec!F94)</f>
        <v>0.56093505093878482</v>
      </c>
      <c r="G94" s="73">
        <f>IF(RES_hhdet_tes!G94=0,"",RES_hhdet_tes!G94/RES_hhdet_fec!G94)</f>
        <v>0.56446972489433833</v>
      </c>
      <c r="H94" s="73">
        <f>IF(RES_hhdet_tes!H94=0,"",RES_hhdet_tes!H94/RES_hhdet_fec!H94)</f>
        <v>0.56706131847838936</v>
      </c>
      <c r="I94" s="73">
        <f>IF(RES_hhdet_tes!I94=0,"",RES_hhdet_tes!I94/RES_hhdet_fec!I94)</f>
        <v>0.56870715381192694</v>
      </c>
      <c r="J94" s="73">
        <f>IF(RES_hhdet_tes!J94=0,"",RES_hhdet_tes!J94/RES_hhdet_fec!J94)</f>
        <v>0.57133659409087989</v>
      </c>
      <c r="K94" s="73">
        <f>IF(RES_hhdet_tes!K94=0,"",RES_hhdet_tes!K94/RES_hhdet_fec!K94)</f>
        <v>0.5730746420235775</v>
      </c>
      <c r="L94" s="73">
        <f>IF(RES_hhdet_tes!L94=0,"",RES_hhdet_tes!L94/RES_hhdet_fec!L94)</f>
        <v>0.57524792012521864</v>
      </c>
      <c r="M94" s="73">
        <f>IF(RES_hhdet_tes!M94=0,"",RES_hhdet_tes!M94/RES_hhdet_fec!M94)</f>
        <v>0.57542843537409716</v>
      </c>
      <c r="N94" s="73">
        <f>IF(RES_hhdet_tes!N94=0,"",RES_hhdet_tes!N94/RES_hhdet_fec!N94)</f>
        <v>0.57635389739804854</v>
      </c>
      <c r="O94" s="73">
        <f>IF(RES_hhdet_tes!O94=0,"",RES_hhdet_tes!O94/RES_hhdet_fec!O94)</f>
        <v>0.58118465805660757</v>
      </c>
      <c r="P94" s="73">
        <f>IF(RES_hhdet_tes!P94=0,"",RES_hhdet_tes!P94/RES_hhdet_fec!P94)</f>
        <v>0.58406179659791413</v>
      </c>
      <c r="Q94" s="73">
        <f>IF(RES_hhdet_tes!Q94=0,"",RES_hhdet_tes!Q94/RES_hhdet_fec!Q94)</f>
        <v>0.5845784645505322</v>
      </c>
    </row>
    <row r="95" spans="1:17" ht="12" customHeight="1" x14ac:dyDescent="0.25">
      <c r="A95" s="148" t="s">
        <v>59</v>
      </c>
      <c r="B95" s="73">
        <f>IF(RES_hhdet_tes!B95=0,"",RES_hhdet_tes!B95/RES_hhdet_fec!B95)</f>
        <v>0.99999999999999978</v>
      </c>
      <c r="C95" s="73">
        <f>IF(RES_hhdet_tes!C95=0,"",RES_hhdet_tes!C95/RES_hhdet_fec!C95)</f>
        <v>1</v>
      </c>
      <c r="D95" s="73">
        <f>IF(RES_hhdet_tes!D95=0,"",RES_hhdet_tes!D95/RES_hhdet_fec!D95)</f>
        <v>1</v>
      </c>
      <c r="E95" s="73">
        <f>IF(RES_hhdet_tes!E95=0,"",RES_hhdet_tes!E95/RES_hhdet_fec!E95)</f>
        <v>0.99999999999999978</v>
      </c>
      <c r="F95" s="73">
        <f>IF(RES_hhdet_tes!F95=0,"",RES_hhdet_tes!F95/RES_hhdet_fec!F95)</f>
        <v>1</v>
      </c>
      <c r="G95" s="73">
        <f>IF(RES_hhdet_tes!G95=0,"",RES_hhdet_tes!G95/RES_hhdet_fec!G95)</f>
        <v>1.0000000000000004</v>
      </c>
      <c r="H95" s="73">
        <f>IF(RES_hhdet_tes!H95=0,"",RES_hhdet_tes!H95/RES_hhdet_fec!H95)</f>
        <v>1.0000000000000002</v>
      </c>
      <c r="I95" s="73">
        <f>IF(RES_hhdet_tes!I95=0,"",RES_hhdet_tes!I95/RES_hhdet_fec!I95)</f>
        <v>1</v>
      </c>
      <c r="J95" s="73">
        <f>IF(RES_hhdet_tes!J95=0,"",RES_hhdet_tes!J95/RES_hhdet_fec!J95)</f>
        <v>1</v>
      </c>
      <c r="K95" s="73">
        <f>IF(RES_hhdet_tes!K95=0,"",RES_hhdet_tes!K95/RES_hhdet_fec!K95)</f>
        <v>1.0000000000000004</v>
      </c>
      <c r="L95" s="73">
        <f>IF(RES_hhdet_tes!L95=0,"",RES_hhdet_tes!L95/RES_hhdet_fec!L95)</f>
        <v>1</v>
      </c>
      <c r="M95" s="73">
        <f>IF(RES_hhdet_tes!M95=0,"",RES_hhdet_tes!M95/RES_hhdet_fec!M95)</f>
        <v>1</v>
      </c>
      <c r="N95" s="73">
        <f>IF(RES_hhdet_tes!N95=0,"",RES_hhdet_tes!N95/RES_hhdet_fec!N95)</f>
        <v>0.99999999999999967</v>
      </c>
      <c r="O95" s="73">
        <f>IF(RES_hhdet_tes!O95=0,"",RES_hhdet_tes!O95/RES_hhdet_fec!O95)</f>
        <v>1.0000000000000007</v>
      </c>
      <c r="P95" s="73">
        <f>IF(RES_hhdet_tes!P95=0,"",RES_hhdet_tes!P95/RES_hhdet_fec!P95)</f>
        <v>0.99999999999999989</v>
      </c>
      <c r="Q95" s="73">
        <f>IF(RES_hhdet_tes!Q95=0,"",RES_hhdet_tes!Q95/RES_hhdet_fec!Q95)</f>
        <v>1.0000000000000002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0.6184126742849918</v>
      </c>
      <c r="C96" s="171">
        <f>IF(RES_hhdet_tes!C96=0,"",RES_hhdet_tes!C96/RES_hhdet_fec!C96)</f>
        <v>0.62046843856324774</v>
      </c>
      <c r="D96" s="171">
        <f>IF(RES_hhdet_tes!D96=0,"",RES_hhdet_tes!D96/RES_hhdet_fec!D96)</f>
        <v>0.63245860878266325</v>
      </c>
      <c r="E96" s="171">
        <f>IF(RES_hhdet_tes!E96=0,"",RES_hhdet_tes!E96/RES_hhdet_fec!E96)</f>
        <v>0.64123778329480885</v>
      </c>
      <c r="F96" s="171">
        <f>IF(RES_hhdet_tes!F96=0,"",RES_hhdet_tes!F96/RES_hhdet_fec!F96)</f>
        <v>0.65214296492059176</v>
      </c>
      <c r="G96" s="171">
        <f>IF(RES_hhdet_tes!G96=0,"",RES_hhdet_tes!G96/RES_hhdet_fec!G96)</f>
        <v>0.6641947931820803</v>
      </c>
      <c r="H96" s="171">
        <f>IF(RES_hhdet_tes!H96=0,"",RES_hhdet_tes!H96/RES_hhdet_fec!H96)</f>
        <v>0.67621804526328877</v>
      </c>
      <c r="I96" s="171">
        <f>IF(RES_hhdet_tes!I96=0,"",RES_hhdet_tes!I96/RES_hhdet_fec!I96)</f>
        <v>0.6898940952078868</v>
      </c>
      <c r="J96" s="171">
        <f>IF(RES_hhdet_tes!J96=0,"",RES_hhdet_tes!J96/RES_hhdet_fec!J96)</f>
        <v>0.70328910123228328</v>
      </c>
      <c r="K96" s="171">
        <f>IF(RES_hhdet_tes!K96=0,"",RES_hhdet_tes!K96/RES_hhdet_fec!K96)</f>
        <v>0.70577019354628934</v>
      </c>
      <c r="L96" s="171">
        <f>IF(RES_hhdet_tes!L96=0,"",RES_hhdet_tes!L96/RES_hhdet_fec!L96)</f>
        <v>0.70912364454694798</v>
      </c>
      <c r="M96" s="171">
        <f>IF(RES_hhdet_tes!M96=0,"",RES_hhdet_tes!M96/RES_hhdet_fec!M96)</f>
        <v>0.71188433542692053</v>
      </c>
      <c r="N96" s="171">
        <f>IF(RES_hhdet_tes!N96=0,"",RES_hhdet_tes!N96/RES_hhdet_fec!N96)</f>
        <v>0.71501827678257512</v>
      </c>
      <c r="O96" s="171">
        <f>IF(RES_hhdet_tes!O96=0,"",RES_hhdet_tes!O96/RES_hhdet_fec!O96)</f>
        <v>0.71880608372882349</v>
      </c>
      <c r="P96" s="171">
        <f>IF(RES_hhdet_tes!P96=0,"",RES_hhdet_tes!P96/RES_hhdet_fec!P96)</f>
        <v>0.72223496070084792</v>
      </c>
      <c r="Q96" s="171">
        <f>IF(RES_hhdet_tes!Q96=0,"",RES_hhdet_tes!Q96/RES_hhdet_fec!Q96)</f>
        <v>0.72754859586891363</v>
      </c>
    </row>
    <row r="97" spans="1:17" ht="12" customHeight="1" x14ac:dyDescent="0.25">
      <c r="A97" s="161" t="s">
        <v>141</v>
      </c>
      <c r="B97" s="170">
        <f>IF(RES_hhdet_tes!B97=0,"",RES_hhdet_tes!B97/RES_hhdet_fec!B97)</f>
        <v>0.70749214710044028</v>
      </c>
      <c r="C97" s="170">
        <f>IF(RES_hhdet_tes!C97=0,"",RES_hhdet_tes!C97/RES_hhdet_fec!C97)</f>
        <v>0.71020896881992379</v>
      </c>
      <c r="D97" s="170">
        <f>IF(RES_hhdet_tes!D97=0,"",RES_hhdet_tes!D97/RES_hhdet_fec!D97)</f>
        <v>0.72542199577202759</v>
      </c>
      <c r="E97" s="170">
        <f>IF(RES_hhdet_tes!E97=0,"",RES_hhdet_tes!E97/RES_hhdet_fec!E97)</f>
        <v>0.74207050688463871</v>
      </c>
      <c r="F97" s="170">
        <f>IF(RES_hhdet_tes!F97=0,"",RES_hhdet_tes!F97/RES_hhdet_fec!F97)</f>
        <v>0.7525999467121034</v>
      </c>
      <c r="G97" s="170">
        <f>IF(RES_hhdet_tes!G97=0,"",RES_hhdet_tes!G97/RES_hhdet_fec!G97)</f>
        <v>0.76394701184557634</v>
      </c>
      <c r="H97" s="170">
        <f>IF(RES_hhdet_tes!H97=0,"",RES_hhdet_tes!H97/RES_hhdet_fec!H97)</f>
        <v>0.77335828775161763</v>
      </c>
      <c r="I97" s="170">
        <f>IF(RES_hhdet_tes!I97=0,"",RES_hhdet_tes!I97/RES_hhdet_fec!I97)</f>
        <v>0.78045878064037078</v>
      </c>
      <c r="J97" s="170">
        <f>IF(RES_hhdet_tes!J97=0,"",RES_hhdet_tes!J97/RES_hhdet_fec!J97)</f>
        <v>0.78021338814768393</v>
      </c>
      <c r="K97" s="170">
        <f>IF(RES_hhdet_tes!K97=0,"",RES_hhdet_tes!K97/RES_hhdet_fec!K97)</f>
        <v>0.78219292297603082</v>
      </c>
      <c r="L97" s="170">
        <f>IF(RES_hhdet_tes!L97=0,"",RES_hhdet_tes!L97/RES_hhdet_fec!L97)</f>
        <v>0.78455087546204816</v>
      </c>
      <c r="M97" s="170">
        <f>IF(RES_hhdet_tes!M97=0,"",RES_hhdet_tes!M97/RES_hhdet_fec!M97)</f>
        <v>0.78727021616564319</v>
      </c>
      <c r="N97" s="170">
        <f>IF(RES_hhdet_tes!N97=0,"",RES_hhdet_tes!N97/RES_hhdet_fec!N97)</f>
        <v>0.78857966645634969</v>
      </c>
      <c r="O97" s="170">
        <f>IF(RES_hhdet_tes!O97=0,"",RES_hhdet_tes!O97/RES_hhdet_fec!O97)</f>
        <v>0.79242010652223271</v>
      </c>
      <c r="P97" s="170">
        <f>IF(RES_hhdet_tes!P97=0,"",RES_hhdet_tes!P97/RES_hhdet_fec!P97)</f>
        <v>0.79507646095108775</v>
      </c>
      <c r="Q97" s="170">
        <f>IF(RES_hhdet_tes!Q97=0,"",RES_hhdet_tes!Q97/RES_hhdet_fec!Q97)</f>
        <v>0.79752666377059955</v>
      </c>
    </row>
    <row r="98" spans="1:17" ht="12" customHeight="1" x14ac:dyDescent="0.25">
      <c r="A98" s="148" t="s">
        <v>60</v>
      </c>
      <c r="B98" s="73">
        <f>IF(RES_hhdet_tes!B98=0,"",RES_hhdet_tes!B98/RES_hhdet_fec!B98)</f>
        <v>0.61841267428499203</v>
      </c>
      <c r="C98" s="73">
        <f>IF(RES_hhdet_tes!C98=0,"",RES_hhdet_tes!C98/RES_hhdet_fec!C98)</f>
        <v>0.62046843856324763</v>
      </c>
      <c r="D98" s="73">
        <f>IF(RES_hhdet_tes!D98=0,"",RES_hhdet_tes!D98/RES_hhdet_fec!D98)</f>
        <v>0.64111954114442093</v>
      </c>
      <c r="E98" s="73">
        <f>IF(RES_hhdet_tes!E98=0,"",RES_hhdet_tes!E98/RES_hhdet_fec!E98)</f>
        <v>0.65629028676986112</v>
      </c>
      <c r="F98" s="73">
        <f>IF(RES_hhdet_tes!F98=0,"",RES_hhdet_tes!F98/RES_hhdet_fec!F98)</f>
        <v>0.67235866602467653</v>
      </c>
      <c r="G98" s="73">
        <f>IF(RES_hhdet_tes!G98=0,"",RES_hhdet_tes!G98/RES_hhdet_fec!G98)</f>
        <v>0.68815937564239926</v>
      </c>
      <c r="H98" s="73">
        <f>IF(RES_hhdet_tes!H98=0,"",RES_hhdet_tes!H98/RES_hhdet_fec!H98)</f>
        <v>0.7019626497391247</v>
      </c>
      <c r="I98" s="73">
        <f>IF(RES_hhdet_tes!I98=0,"",RES_hhdet_tes!I98/RES_hhdet_fec!I98)</f>
        <v>0.70700857170928633</v>
      </c>
      <c r="J98" s="73">
        <f>IF(RES_hhdet_tes!J98=0,"",RES_hhdet_tes!J98/RES_hhdet_fec!J98)</f>
        <v>0.71091485984287384</v>
      </c>
      <c r="K98" s="73">
        <f>IF(RES_hhdet_tes!K98=0,"",RES_hhdet_tes!K98/RES_hhdet_fec!K98)</f>
        <v>0.71115227679589466</v>
      </c>
      <c r="L98" s="73">
        <f>IF(RES_hhdet_tes!L98=0,"",RES_hhdet_tes!L98/RES_hhdet_fec!L98)</f>
        <v>0.71491653249282139</v>
      </c>
      <c r="M98" s="73">
        <f>IF(RES_hhdet_tes!M98=0,"",RES_hhdet_tes!M98/RES_hhdet_fec!M98)</f>
        <v>0.71787238357662597</v>
      </c>
      <c r="N98" s="73">
        <f>IF(RES_hhdet_tes!N98=0,"",RES_hhdet_tes!N98/RES_hhdet_fec!N98)</f>
        <v>0.72076575744144089</v>
      </c>
      <c r="O98" s="73">
        <f>IF(RES_hhdet_tes!O98=0,"",RES_hhdet_tes!O98/RES_hhdet_fec!O98)</f>
        <v>0.72418972752505528</v>
      </c>
      <c r="P98" s="73">
        <f>IF(RES_hhdet_tes!P98=0,"",RES_hhdet_tes!P98/RES_hhdet_fec!P98)</f>
        <v>0.72746146532601064</v>
      </c>
      <c r="Q98" s="73">
        <f>IF(RES_hhdet_tes!Q98=0,"",RES_hhdet_tes!Q98/RES_hhdet_fec!Q98)</f>
        <v>0.73244527893316724</v>
      </c>
    </row>
    <row r="99" spans="1:17" ht="12" customHeight="1" x14ac:dyDescent="0.25">
      <c r="A99" s="148" t="s">
        <v>59</v>
      </c>
      <c r="B99" s="73">
        <f>IF(RES_hhdet_tes!B99=0,"",RES_hhdet_tes!B99/RES_hhdet_fec!B99)</f>
        <v>0.99999999999999967</v>
      </c>
      <c r="C99" s="73">
        <f>IF(RES_hhdet_tes!C99=0,"",RES_hhdet_tes!C99/RES_hhdet_fec!C99)</f>
        <v>0.99999999999999967</v>
      </c>
      <c r="D99" s="73">
        <f>IF(RES_hhdet_tes!D99=0,"",RES_hhdet_tes!D99/RES_hhdet_fec!D99)</f>
        <v>1</v>
      </c>
      <c r="E99" s="73">
        <f>IF(RES_hhdet_tes!E99=0,"",RES_hhdet_tes!E99/RES_hhdet_fec!E99)</f>
        <v>1</v>
      </c>
      <c r="F99" s="73">
        <f>IF(RES_hhdet_tes!F99=0,"",RES_hhdet_tes!F99/RES_hhdet_fec!F99)</f>
        <v>1.0000000000000002</v>
      </c>
      <c r="G99" s="73">
        <f>IF(RES_hhdet_tes!G99=0,"",RES_hhdet_tes!G99/RES_hhdet_fec!G99)</f>
        <v>1</v>
      </c>
      <c r="H99" s="73">
        <f>IF(RES_hhdet_tes!H99=0,"",RES_hhdet_tes!H99/RES_hhdet_fec!H99)</f>
        <v>0.99999999999999989</v>
      </c>
      <c r="I99" s="73">
        <f>IF(RES_hhdet_tes!I99=0,"",RES_hhdet_tes!I99/RES_hhdet_fec!I99)</f>
        <v>0.99999999999999956</v>
      </c>
      <c r="J99" s="73">
        <f>IF(RES_hhdet_tes!J99=0,"",RES_hhdet_tes!J99/RES_hhdet_fec!J99)</f>
        <v>1.0000000000000002</v>
      </c>
      <c r="K99" s="73">
        <f>IF(RES_hhdet_tes!K99=0,"",RES_hhdet_tes!K99/RES_hhdet_fec!K99)</f>
        <v>1.0000000000000002</v>
      </c>
      <c r="L99" s="73">
        <f>IF(RES_hhdet_tes!L99=0,"",RES_hhdet_tes!L99/RES_hhdet_fec!L99)</f>
        <v>1.0000000000000002</v>
      </c>
      <c r="M99" s="73">
        <f>IF(RES_hhdet_tes!M99=0,"",RES_hhdet_tes!M99/RES_hhdet_fec!M99)</f>
        <v>0.99999999999999989</v>
      </c>
      <c r="N99" s="73">
        <f>IF(RES_hhdet_tes!N99=0,"",RES_hhdet_tes!N99/RES_hhdet_fec!N99)</f>
        <v>1.0000000000000007</v>
      </c>
      <c r="O99" s="73">
        <f>IF(RES_hhdet_tes!O99=0,"",RES_hhdet_tes!O99/RES_hhdet_fec!O99)</f>
        <v>1</v>
      </c>
      <c r="P99" s="73">
        <f>IF(RES_hhdet_tes!P99=0,"",RES_hhdet_tes!P99/RES_hhdet_fec!P99)</f>
        <v>1</v>
      </c>
      <c r="Q99" s="73">
        <f>IF(RES_hhdet_tes!Q99=0,"",RES_hhdet_tes!Q99/RES_hhdet_fec!Q99)</f>
        <v>1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0.69334433020960062</v>
      </c>
      <c r="C100" s="169">
        <f>IF(RES_hhdet_tes!C100=0,"",RES_hhdet_tes!C100/RES_hhdet_fec!C100)</f>
        <v>0.69038461621983938</v>
      </c>
      <c r="D100" s="169">
        <f>IF(RES_hhdet_tes!D100=0,"",RES_hhdet_tes!D100/RES_hhdet_fec!D100)</f>
        <v>0.69421518768134627</v>
      </c>
      <c r="E100" s="169">
        <f>IF(RES_hhdet_tes!E100=0,"",RES_hhdet_tes!E100/RES_hhdet_fec!E100)</f>
        <v>0.69273813101647075</v>
      </c>
      <c r="F100" s="169">
        <f>IF(RES_hhdet_tes!F100=0,"",RES_hhdet_tes!F100/RES_hhdet_fec!F100)</f>
        <v>0.69502346638146995</v>
      </c>
      <c r="G100" s="169">
        <f>IF(RES_hhdet_tes!G100=0,"",RES_hhdet_tes!G100/RES_hhdet_fec!G100)</f>
        <v>0.70611375867034387</v>
      </c>
      <c r="H100" s="169">
        <f>IF(RES_hhdet_tes!H100=0,"",RES_hhdet_tes!H100/RES_hhdet_fec!H100)</f>
        <v>0.70846707263903386</v>
      </c>
      <c r="I100" s="169">
        <f>IF(RES_hhdet_tes!I100=0,"",RES_hhdet_tes!I100/RES_hhdet_fec!I100)</f>
        <v>0.71810050133322079</v>
      </c>
      <c r="J100" s="169">
        <f>IF(RES_hhdet_tes!J100=0,"",RES_hhdet_tes!J100/RES_hhdet_fec!J100)</f>
        <v>0.69918768961568589</v>
      </c>
      <c r="K100" s="169">
        <f>IF(RES_hhdet_tes!K100=0,"",RES_hhdet_tes!K100/RES_hhdet_fec!K100)</f>
        <v>0.67430346282093401</v>
      </c>
      <c r="L100" s="169">
        <f>IF(RES_hhdet_tes!L100=0,"",RES_hhdet_tes!L100/RES_hhdet_fec!L100)</f>
        <v>0.6931533102499805</v>
      </c>
      <c r="M100" s="169">
        <f>IF(RES_hhdet_tes!M100=0,"",RES_hhdet_tes!M100/RES_hhdet_fec!M100)</f>
        <v>0.71297036376048506</v>
      </c>
      <c r="N100" s="169">
        <f>IF(RES_hhdet_tes!N100=0,"",RES_hhdet_tes!N100/RES_hhdet_fec!N100)</f>
        <v>0.73295021940018845</v>
      </c>
      <c r="O100" s="169">
        <f>IF(RES_hhdet_tes!O100=0,"",RES_hhdet_tes!O100/RES_hhdet_fec!O100)</f>
        <v>0.73310292175574332</v>
      </c>
      <c r="P100" s="169">
        <f>IF(RES_hhdet_tes!P100=0,"",RES_hhdet_tes!P100/RES_hhdet_fec!P100)</f>
        <v>0.74604337332027038</v>
      </c>
      <c r="Q100" s="169">
        <f>IF(RES_hhdet_tes!Q100=0,"",RES_hhdet_tes!Q100/RES_hhdet_fec!Q100)</f>
        <v>0.74560530793255764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>
        <f>IF(RES_hhdet_tes!K101=0,"",RES_hhdet_tes!K101/RES_hhdet_fec!K101)</f>
        <v>0.35527754169069442</v>
      </c>
      <c r="L101" s="73">
        <f>IF(RES_hhdet_tes!L101=0,"",RES_hhdet_tes!L101/RES_hhdet_fec!L101)</f>
        <v>0.35527754169069442</v>
      </c>
      <c r="M101" s="73">
        <f>IF(RES_hhdet_tes!M101=0,"",RES_hhdet_tes!M101/RES_hhdet_fec!M101)</f>
        <v>0.35527754169069442</v>
      </c>
      <c r="N101" s="73">
        <f>IF(RES_hhdet_tes!N101=0,"",RES_hhdet_tes!N101/RES_hhdet_fec!N101)</f>
        <v>0.35527754169069442</v>
      </c>
      <c r="O101" s="73">
        <f>IF(RES_hhdet_tes!O101=0,"",RES_hhdet_tes!O101/RES_hhdet_fec!O101)</f>
        <v>0.35527754169069448</v>
      </c>
      <c r="P101" s="73">
        <f>IF(RES_hhdet_tes!P101=0,"",RES_hhdet_tes!P101/RES_hhdet_fec!P101)</f>
        <v>0.35527754169069442</v>
      </c>
      <c r="Q101" s="73">
        <f>IF(RES_hhdet_tes!Q101=0,"",RES_hhdet_tes!Q101/RES_hhdet_fec!Q101)</f>
        <v>0.35527754169069453</v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0.3984907204762741</v>
      </c>
      <c r="C102" s="73">
        <f>IF(RES_hhdet_tes!C102=0,"",RES_hhdet_tes!C102/RES_hhdet_fec!C102)</f>
        <v>0.40381714705053801</v>
      </c>
      <c r="D102" s="73">
        <f>IF(RES_hhdet_tes!D102=0,"",RES_hhdet_tes!D102/RES_hhdet_fec!D102)</f>
        <v>0.4128605403743883</v>
      </c>
      <c r="E102" s="73">
        <f>IF(RES_hhdet_tes!E102=0,"",RES_hhdet_tes!E102/RES_hhdet_fec!E102)</f>
        <v>0.41971855908186129</v>
      </c>
      <c r="F102" s="73">
        <f>IF(RES_hhdet_tes!F102=0,"",RES_hhdet_tes!F102/RES_hhdet_fec!F102)</f>
        <v>0.427700014248035</v>
      </c>
      <c r="G102" s="73">
        <f>IF(RES_hhdet_tes!G102=0,"",RES_hhdet_tes!G102/RES_hhdet_fec!G102)</f>
        <v>0.43473075200652</v>
      </c>
      <c r="H102" s="73">
        <f>IF(RES_hhdet_tes!H102=0,"",RES_hhdet_tes!H102/RES_hhdet_fec!H102)</f>
        <v>0.44195296339518708</v>
      </c>
      <c r="I102" s="73">
        <f>IF(RES_hhdet_tes!I102=0,"",RES_hhdet_tes!I102/RES_hhdet_fec!I102)</f>
        <v>0.4475440669054509</v>
      </c>
      <c r="J102" s="73">
        <f>IF(RES_hhdet_tes!J102=0,"",RES_hhdet_tes!J102/RES_hhdet_fec!J102)</f>
        <v>0.45637707773576691</v>
      </c>
      <c r="K102" s="73">
        <f>IF(RES_hhdet_tes!K102=0,"",RES_hhdet_tes!K102/RES_hhdet_fec!K102)</f>
        <v>0.45824680751026936</v>
      </c>
      <c r="L102" s="73">
        <f>IF(RES_hhdet_tes!L102=0,"",RES_hhdet_tes!L102/RES_hhdet_fec!L102)</f>
        <v>0.4596396209212778</v>
      </c>
      <c r="M102" s="73">
        <f>IF(RES_hhdet_tes!M102=0,"",RES_hhdet_tes!M102/RES_hhdet_fec!M102)</f>
        <v>0.46090105110258289</v>
      </c>
      <c r="N102" s="73">
        <f>IF(RES_hhdet_tes!N102=0,"",RES_hhdet_tes!N102/RES_hhdet_fec!N102)</f>
        <v>0.46169021554564649</v>
      </c>
      <c r="O102" s="73">
        <f>IF(RES_hhdet_tes!O102=0,"",RES_hhdet_tes!O102/RES_hhdet_fec!O102)</f>
        <v>0.46342013049178299</v>
      </c>
      <c r="P102" s="73">
        <f>IF(RES_hhdet_tes!P102=0,"",RES_hhdet_tes!P102/RES_hhdet_fec!P102)</f>
        <v>0.46463555835817394</v>
      </c>
      <c r="Q102" s="73">
        <f>IF(RES_hhdet_tes!Q102=0,"",RES_hhdet_tes!Q102/RES_hhdet_fec!Q102)</f>
        <v>0.4663898459377197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0.78298317152195263</v>
      </c>
      <c r="C103" s="65">
        <f>IF(RES_hhdet_tes!C103=0,"",RES_hhdet_tes!C103/RES_hhdet_fec!C103)</f>
        <v>0.7848657781010423</v>
      </c>
      <c r="D103" s="65">
        <f>IF(RES_hhdet_tes!D103=0,"",RES_hhdet_tes!D103/RES_hhdet_fec!D103)</f>
        <v>0.79034661862438782</v>
      </c>
      <c r="E103" s="65">
        <f>IF(RES_hhdet_tes!E103=0,"",RES_hhdet_tes!E103/RES_hhdet_fec!E103)</f>
        <v>0.79584959737360261</v>
      </c>
      <c r="F103" s="65">
        <f>IF(RES_hhdet_tes!F103=0,"",RES_hhdet_tes!F103/RES_hhdet_fec!F103)</f>
        <v>0.80154111577022757</v>
      </c>
      <c r="G103" s="65">
        <f>IF(RES_hhdet_tes!G103=0,"",RES_hhdet_tes!G103/RES_hhdet_fec!G103)</f>
        <v>0.80823653617103774</v>
      </c>
      <c r="H103" s="65">
        <f>IF(RES_hhdet_tes!H103=0,"",RES_hhdet_tes!H103/RES_hhdet_fec!H103)</f>
        <v>0.81434992768949066</v>
      </c>
      <c r="I103" s="65">
        <f>IF(RES_hhdet_tes!I103=0,"",RES_hhdet_tes!I103/RES_hhdet_fec!I103)</f>
        <v>0.82145250338466191</v>
      </c>
      <c r="J103" s="65">
        <f>IF(RES_hhdet_tes!J103=0,"",RES_hhdet_tes!J103/RES_hhdet_fec!J103)</f>
        <v>0.82731591596113663</v>
      </c>
      <c r="K103" s="65">
        <f>IF(RES_hhdet_tes!K103=0,"",RES_hhdet_tes!K103/RES_hhdet_fec!K103)</f>
        <v>0.82819799537597227</v>
      </c>
      <c r="L103" s="65">
        <f>IF(RES_hhdet_tes!L103=0,"",RES_hhdet_tes!L103/RES_hhdet_fec!L103)</f>
        <v>0.83089155649034474</v>
      </c>
      <c r="M103" s="65">
        <f>IF(RES_hhdet_tes!M103=0,"",RES_hhdet_tes!M103/RES_hhdet_fec!M103)</f>
        <v>0.8336535069477562</v>
      </c>
      <c r="N103" s="65">
        <f>IF(RES_hhdet_tes!N103=0,"",RES_hhdet_tes!N103/RES_hhdet_fec!N103)</f>
        <v>0.83597498948795379</v>
      </c>
      <c r="O103" s="65">
        <f>IF(RES_hhdet_tes!O103=0,"",RES_hhdet_tes!O103/RES_hhdet_fec!O103)</f>
        <v>0.83828890231074926</v>
      </c>
      <c r="P103" s="65">
        <f>IF(RES_hhdet_tes!P103=0,"",RES_hhdet_tes!P103/RES_hhdet_fec!P103)</f>
        <v>0.8400436680804455</v>
      </c>
      <c r="Q103" s="65">
        <f>IF(RES_hhdet_tes!Q103=0,"",RES_hhdet_tes!Q103/RES_hhdet_fec!Q103)</f>
        <v>0.84223141658130407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0.73186576169914708</v>
      </c>
      <c r="C124" s="175">
        <f>IF(RES_hhdet_tes!C124=0,"",RES_hhdet_tes!C124/RES_hhdet_fec!C124)</f>
        <v>0.73722642875398126</v>
      </c>
      <c r="D124" s="175">
        <f>IF(RES_hhdet_tes!D124=0,"",RES_hhdet_tes!D124/RES_hhdet_fec!D124)</f>
        <v>0.7467721958985073</v>
      </c>
      <c r="E124" s="175">
        <f>IF(RES_hhdet_tes!E124=0,"",RES_hhdet_tes!E124/RES_hhdet_fec!E124)</f>
        <v>0.75086754962851154</v>
      </c>
      <c r="F124" s="175">
        <f>IF(RES_hhdet_tes!F124=0,"",RES_hhdet_tes!F124/RES_hhdet_fec!F124)</f>
        <v>0.75829813919015354</v>
      </c>
      <c r="G124" s="175">
        <f>IF(RES_hhdet_tes!G124=0,"",RES_hhdet_tes!G124/RES_hhdet_fec!G124)</f>
        <v>0.764385197174271</v>
      </c>
      <c r="H124" s="175">
        <f>IF(RES_hhdet_tes!H124=0,"",RES_hhdet_tes!H124/RES_hhdet_fec!H124)</f>
        <v>0.77500971990237266</v>
      </c>
      <c r="I124" s="175">
        <f>IF(RES_hhdet_tes!I124=0,"",RES_hhdet_tes!I124/RES_hhdet_fec!I124)</f>
        <v>0.78612003903243732</v>
      </c>
      <c r="J124" s="175">
        <f>IF(RES_hhdet_tes!J124=0,"",RES_hhdet_tes!J124/RES_hhdet_fec!J124)</f>
        <v>0.79080118390230125</v>
      </c>
      <c r="K124" s="175">
        <f>IF(RES_hhdet_tes!K124=0,"",RES_hhdet_tes!K124/RES_hhdet_fec!K124)</f>
        <v>0.79888630325983545</v>
      </c>
      <c r="L124" s="175">
        <f>IF(RES_hhdet_tes!L124=0,"",RES_hhdet_tes!L124/RES_hhdet_fec!L124)</f>
        <v>0.80872349994797899</v>
      </c>
      <c r="M124" s="175">
        <f>IF(RES_hhdet_tes!M124=0,"",RES_hhdet_tes!M124/RES_hhdet_fec!M124)</f>
        <v>0.81776214435566963</v>
      </c>
      <c r="N124" s="175">
        <f>IF(RES_hhdet_tes!N124=0,"",RES_hhdet_tes!N124/RES_hhdet_fec!N124)</f>
        <v>0.82315740533252879</v>
      </c>
      <c r="O124" s="175">
        <f>IF(RES_hhdet_tes!O124=0,"",RES_hhdet_tes!O124/RES_hhdet_fec!O124)</f>
        <v>0.82933202722143795</v>
      </c>
      <c r="P124" s="175">
        <f>IF(RES_hhdet_tes!P124=0,"",RES_hhdet_tes!P124/RES_hhdet_fec!P124)</f>
        <v>0.84716423210107805</v>
      </c>
      <c r="Q124" s="175">
        <f>IF(RES_hhdet_tes!Q124=0,"",RES_hhdet_tes!Q124/RES_hhdet_fec!Q124)</f>
        <v>0.84840016024790421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0.71632759570154092</v>
      </c>
      <c r="C125" s="169">
        <f>IF(RES_hhdet_tes!C125=0,"",RES_hhdet_tes!C125/RES_hhdet_fec!C125)</f>
        <v>0.71721754124977799</v>
      </c>
      <c r="D125" s="169">
        <f>IF(RES_hhdet_tes!D125=0,"",RES_hhdet_tes!D125/RES_hhdet_fec!D125)</f>
        <v>0.71908515541717888</v>
      </c>
      <c r="E125" s="169">
        <f>IF(RES_hhdet_tes!E125=0,"",RES_hhdet_tes!E125/RES_hhdet_fec!E125)</f>
        <v>0.71943027344205612</v>
      </c>
      <c r="F125" s="169">
        <f>IF(RES_hhdet_tes!F125=0,"",RES_hhdet_tes!F125/RES_hhdet_fec!F125)</f>
        <v>0.7220158350520407</v>
      </c>
      <c r="G125" s="169">
        <f>IF(RES_hhdet_tes!G125=0,"",RES_hhdet_tes!G125/RES_hhdet_fec!G125)</f>
        <v>0.72452388673791124</v>
      </c>
      <c r="H125" s="169">
        <f>IF(RES_hhdet_tes!H125=0,"",RES_hhdet_tes!H125/RES_hhdet_fec!H125)</f>
        <v>0.72736044871215222</v>
      </c>
      <c r="I125" s="169">
        <f>IF(RES_hhdet_tes!I125=0,"",RES_hhdet_tes!I125/RES_hhdet_fec!I125)</f>
        <v>0.72936080367600786</v>
      </c>
      <c r="J125" s="169">
        <f>IF(RES_hhdet_tes!J125=0,"",RES_hhdet_tes!J125/RES_hhdet_fec!J125)</f>
        <v>0.73351067486314991</v>
      </c>
      <c r="K125" s="169">
        <f>IF(RES_hhdet_tes!K125=0,"",RES_hhdet_tes!K125/RES_hhdet_fec!K125)</f>
        <v>0.73640257919070395</v>
      </c>
      <c r="L125" s="169">
        <f>IF(RES_hhdet_tes!L125=0,"",RES_hhdet_tes!L125/RES_hhdet_fec!L125)</f>
        <v>0.73966348078453048</v>
      </c>
      <c r="M125" s="169">
        <f>IF(RES_hhdet_tes!M125=0,"",RES_hhdet_tes!M125/RES_hhdet_fec!M125)</f>
        <v>0.74302247813820965</v>
      </c>
      <c r="N125" s="169">
        <f>IF(RES_hhdet_tes!N125=0,"",RES_hhdet_tes!N125/RES_hhdet_fec!N125)</f>
        <v>0.74669661469534487</v>
      </c>
      <c r="O125" s="169">
        <f>IF(RES_hhdet_tes!O125=0,"",RES_hhdet_tes!O125/RES_hhdet_fec!O125)</f>
        <v>0.7500320892036878</v>
      </c>
      <c r="P125" s="169">
        <f>IF(RES_hhdet_tes!P125=0,"",RES_hhdet_tes!P125/RES_hhdet_fec!P125)</f>
        <v>0.75325078940323931</v>
      </c>
      <c r="Q125" s="169">
        <f>IF(RES_hhdet_tes!Q125=0,"",RES_hhdet_tes!Q125/RES_hhdet_fec!Q125)</f>
        <v>0.75603992658196661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0.71443312240183121</v>
      </c>
      <c r="C126" s="73">
        <f>IF(RES_hhdet_tes!C126=0,"",RES_hhdet_tes!C126/RES_hhdet_fec!C126)</f>
        <v>0.71593498458445548</v>
      </c>
      <c r="D126" s="73">
        <f>IF(RES_hhdet_tes!D126=0,"",RES_hhdet_tes!D126/RES_hhdet_fec!D126)</f>
        <v>0.71735913358047254</v>
      </c>
      <c r="E126" s="73">
        <f>IF(RES_hhdet_tes!E126=0,"",RES_hhdet_tes!E126/RES_hhdet_fec!E126)</f>
        <v>0.71916742413260215</v>
      </c>
      <c r="F126" s="73">
        <f>IF(RES_hhdet_tes!F126=0,"",RES_hhdet_tes!F126/RES_hhdet_fec!F126)</f>
        <v>0.72118707521346637</v>
      </c>
      <c r="G126" s="73">
        <f>IF(RES_hhdet_tes!G126=0,"",RES_hhdet_tes!G126/RES_hhdet_fec!G126)</f>
        <v>0.72346042078858208</v>
      </c>
      <c r="H126" s="73">
        <f>IF(RES_hhdet_tes!H126=0,"",RES_hhdet_tes!H126/RES_hhdet_fec!H126)</f>
        <v>0.72591832373528775</v>
      </c>
      <c r="I126" s="73">
        <f>IF(RES_hhdet_tes!I126=0,"",RES_hhdet_tes!I126/RES_hhdet_fec!I126)</f>
        <v>0.72864301599757197</v>
      </c>
      <c r="J126" s="73">
        <f>IF(RES_hhdet_tes!J126=0,"",RES_hhdet_tes!J126/RES_hhdet_fec!J126)</f>
        <v>0.73191685653816962</v>
      </c>
      <c r="K126" s="73">
        <f>IF(RES_hhdet_tes!K126=0,"",RES_hhdet_tes!K126/RES_hhdet_fec!K126)</f>
        <v>0.73534997384231904</v>
      </c>
      <c r="L126" s="73">
        <f>IF(RES_hhdet_tes!L126=0,"",RES_hhdet_tes!L126/RES_hhdet_fec!L126)</f>
        <v>0.7385182154133445</v>
      </c>
      <c r="M126" s="73">
        <f>IF(RES_hhdet_tes!M126=0,"",RES_hhdet_tes!M126/RES_hhdet_fec!M126)</f>
        <v>0.74192458449968368</v>
      </c>
      <c r="N126" s="73">
        <f>IF(RES_hhdet_tes!N126=0,"",RES_hhdet_tes!N126/RES_hhdet_fec!N126)</f>
        <v>0.74538379275010214</v>
      </c>
      <c r="O126" s="73">
        <f>IF(RES_hhdet_tes!O126=0,"",RES_hhdet_tes!O126/RES_hhdet_fec!O126)</f>
        <v>0.74885409683793092</v>
      </c>
      <c r="P126" s="73">
        <f>IF(RES_hhdet_tes!P126=0,"",RES_hhdet_tes!P126/RES_hhdet_fec!P126)</f>
        <v>0.75192816206718971</v>
      </c>
      <c r="Q126" s="73">
        <f>IF(RES_hhdet_tes!Q126=0,"",RES_hhdet_tes!Q126/RES_hhdet_fec!Q126)</f>
        <v>0.7544856999645162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0.99999999999999989</v>
      </c>
      <c r="C127" s="73">
        <f>IF(RES_hhdet_tes!C127=0,"",RES_hhdet_tes!C127/RES_hhdet_fec!C127)</f>
        <v>1</v>
      </c>
      <c r="D127" s="73">
        <f>IF(RES_hhdet_tes!D127=0,"",RES_hhdet_tes!D127/RES_hhdet_fec!D127)</f>
        <v>0.99999999999999944</v>
      </c>
      <c r="E127" s="73">
        <f>IF(RES_hhdet_tes!E127=0,"",RES_hhdet_tes!E127/RES_hhdet_fec!E127)</f>
        <v>0.99999999999999978</v>
      </c>
      <c r="F127" s="73">
        <f>IF(RES_hhdet_tes!F127=0,"",RES_hhdet_tes!F127/RES_hhdet_fec!F127)</f>
        <v>1</v>
      </c>
      <c r="G127" s="73">
        <f>IF(RES_hhdet_tes!G127=0,"",RES_hhdet_tes!G127/RES_hhdet_fec!G127)</f>
        <v>1.0000000000000004</v>
      </c>
      <c r="H127" s="73">
        <f>IF(RES_hhdet_tes!H127=0,"",RES_hhdet_tes!H127/RES_hhdet_fec!H127)</f>
        <v>1.0000000000000002</v>
      </c>
      <c r="I127" s="73">
        <f>IF(RES_hhdet_tes!I127=0,"",RES_hhdet_tes!I127/RES_hhdet_fec!I127)</f>
        <v>0.99999999999999978</v>
      </c>
      <c r="J127" s="73">
        <f>IF(RES_hhdet_tes!J127=0,"",RES_hhdet_tes!J127/RES_hhdet_fec!J127)</f>
        <v>1.0000000000000002</v>
      </c>
      <c r="K127" s="73">
        <f>IF(RES_hhdet_tes!K127=0,"",RES_hhdet_tes!K127/RES_hhdet_fec!K127)</f>
        <v>1.0000000000000004</v>
      </c>
      <c r="L127" s="73">
        <f>IF(RES_hhdet_tes!L127=0,"",RES_hhdet_tes!L127/RES_hhdet_fec!L127)</f>
        <v>1</v>
      </c>
      <c r="M127" s="73">
        <f>IF(RES_hhdet_tes!M127=0,"",RES_hhdet_tes!M127/RES_hhdet_fec!M127)</f>
        <v>0.99999999999999978</v>
      </c>
      <c r="N127" s="73">
        <f>IF(RES_hhdet_tes!N127=0,"",RES_hhdet_tes!N127/RES_hhdet_fec!N127)</f>
        <v>0.99999999999999967</v>
      </c>
      <c r="O127" s="73">
        <f>IF(RES_hhdet_tes!O127=0,"",RES_hhdet_tes!O127/RES_hhdet_fec!O127)</f>
        <v>0.99999999999999978</v>
      </c>
      <c r="P127" s="73">
        <f>IF(RES_hhdet_tes!P127=0,"",RES_hhdet_tes!P127/RES_hhdet_fec!P127)</f>
        <v>0.99999999999999944</v>
      </c>
      <c r="Q127" s="73">
        <f>IF(RES_hhdet_tes!Q127=0,"",RES_hhdet_tes!Q127/RES_hhdet_fec!Q127)</f>
        <v>0.99999999999999978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1.5324751772129175</v>
      </c>
      <c r="C128" s="169">
        <f>IF(RES_hhdet_tes!C128=0,"",RES_hhdet_tes!C128/RES_hhdet_fec!C128)</f>
        <v>1.6413899798328815</v>
      </c>
      <c r="D128" s="169">
        <f>IF(RES_hhdet_tes!D128=0,"",RES_hhdet_tes!D128/RES_hhdet_fec!D128)</f>
        <v>1.7157038162157596</v>
      </c>
      <c r="E128" s="169">
        <f>IF(RES_hhdet_tes!E128=0,"",RES_hhdet_tes!E128/RES_hhdet_fec!E128)</f>
        <v>1.7646436220033548</v>
      </c>
      <c r="F128" s="169">
        <f>IF(RES_hhdet_tes!F128=0,"",RES_hhdet_tes!F128/RES_hhdet_fec!F128)</f>
        <v>1.8067985018838932</v>
      </c>
      <c r="G128" s="169">
        <f>IF(RES_hhdet_tes!G128=0,"",RES_hhdet_tes!G128/RES_hhdet_fec!G128)</f>
        <v>1.8460014581956448</v>
      </c>
      <c r="H128" s="169">
        <f>IF(RES_hhdet_tes!H128=0,"",RES_hhdet_tes!H128/RES_hhdet_fec!H128)</f>
        <v>1.8901527988238134</v>
      </c>
      <c r="I128" s="169">
        <f>IF(RES_hhdet_tes!I128=0,"",RES_hhdet_tes!I128/RES_hhdet_fec!I128)</f>
        <v>1.9342235566030241</v>
      </c>
      <c r="J128" s="169">
        <f>IF(RES_hhdet_tes!J128=0,"",RES_hhdet_tes!J128/RES_hhdet_fec!J128)</f>
        <v>1.9977125540484171</v>
      </c>
      <c r="K128" s="169">
        <f>IF(RES_hhdet_tes!K128=0,"",RES_hhdet_tes!K128/RES_hhdet_fec!K128)</f>
        <v>2.1338108561303288</v>
      </c>
      <c r="L128" s="169">
        <f>IF(RES_hhdet_tes!L128=0,"",RES_hhdet_tes!L128/RES_hhdet_fec!L128)</f>
        <v>2.2897092084547754</v>
      </c>
      <c r="M128" s="169">
        <f>IF(RES_hhdet_tes!M128=0,"",RES_hhdet_tes!M128/RES_hhdet_fec!M128)</f>
        <v>2.4050065862058956</v>
      </c>
      <c r="N128" s="169">
        <f>IF(RES_hhdet_tes!N128=0,"",RES_hhdet_tes!N128/RES_hhdet_fec!N128)</f>
        <v>2.5146246878158895</v>
      </c>
      <c r="O128" s="169">
        <f>IF(RES_hhdet_tes!O128=0,"",RES_hhdet_tes!O128/RES_hhdet_fec!O128)</f>
        <v>2.6146500443445797</v>
      </c>
      <c r="P128" s="169">
        <f>IF(RES_hhdet_tes!P128=0,"",RES_hhdet_tes!P128/RES_hhdet_fec!P128)</f>
        <v>2.7106109256873476</v>
      </c>
      <c r="Q128" s="169">
        <f>IF(RES_hhdet_tes!Q128=0,"",RES_hhdet_tes!Q128/RES_hhdet_fec!Q128)</f>
        <v>2.78144989169548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1.5324751772129175</v>
      </c>
      <c r="C129" s="73">
        <f>IF(RES_hhdet_tes!C129=0,"",RES_hhdet_tes!C129/RES_hhdet_fec!C129)</f>
        <v>1.6413899798328815</v>
      </c>
      <c r="D129" s="73">
        <f>IF(RES_hhdet_tes!D129=0,"",RES_hhdet_tes!D129/RES_hhdet_fec!D129)</f>
        <v>1.7157038162157596</v>
      </c>
      <c r="E129" s="73">
        <f>IF(RES_hhdet_tes!E129=0,"",RES_hhdet_tes!E129/RES_hhdet_fec!E129)</f>
        <v>1.7646436220033548</v>
      </c>
      <c r="F129" s="73">
        <f>IF(RES_hhdet_tes!F129=0,"",RES_hhdet_tes!F129/RES_hhdet_fec!F129)</f>
        <v>1.8067985018838932</v>
      </c>
      <c r="G129" s="73">
        <f>IF(RES_hhdet_tes!G129=0,"",RES_hhdet_tes!G129/RES_hhdet_fec!G129)</f>
        <v>1.8460014581956448</v>
      </c>
      <c r="H129" s="73">
        <f>IF(RES_hhdet_tes!H129=0,"",RES_hhdet_tes!H129/RES_hhdet_fec!H129)</f>
        <v>1.8901527988238134</v>
      </c>
      <c r="I129" s="73">
        <f>IF(RES_hhdet_tes!I129=0,"",RES_hhdet_tes!I129/RES_hhdet_fec!I129)</f>
        <v>1.9342235566030241</v>
      </c>
      <c r="J129" s="73">
        <f>IF(RES_hhdet_tes!J129=0,"",RES_hhdet_tes!J129/RES_hhdet_fec!J129)</f>
        <v>1.9977125540484171</v>
      </c>
      <c r="K129" s="73">
        <f>IF(RES_hhdet_tes!K129=0,"",RES_hhdet_tes!K129/RES_hhdet_fec!K129)</f>
        <v>2.1338108561303288</v>
      </c>
      <c r="L129" s="73">
        <f>IF(RES_hhdet_tes!L129=0,"",RES_hhdet_tes!L129/RES_hhdet_fec!L129)</f>
        <v>2.2897092084547754</v>
      </c>
      <c r="M129" s="73">
        <f>IF(RES_hhdet_tes!M129=0,"",RES_hhdet_tes!M129/RES_hhdet_fec!M129)</f>
        <v>2.4050065862058956</v>
      </c>
      <c r="N129" s="73">
        <f>IF(RES_hhdet_tes!N129=0,"",RES_hhdet_tes!N129/RES_hhdet_fec!N129)</f>
        <v>2.5146246878158895</v>
      </c>
      <c r="O129" s="73">
        <f>IF(RES_hhdet_tes!O129=0,"",RES_hhdet_tes!O129/RES_hhdet_fec!O129)</f>
        <v>2.6146500443445797</v>
      </c>
      <c r="P129" s="73">
        <f>IF(RES_hhdet_tes!P129=0,"",RES_hhdet_tes!P129/RES_hhdet_fec!P129)</f>
        <v>2.7106109256873476</v>
      </c>
      <c r="Q129" s="73">
        <f>IF(RES_hhdet_tes!Q129=0,"",RES_hhdet_tes!Q129/RES_hhdet_fec!Q129)</f>
        <v>2.78144989169548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0.76039924552924842</v>
      </c>
      <c r="C130" s="169">
        <f>IF(RES_hhdet_tes!C130=0,"",RES_hhdet_tes!C130/RES_hhdet_fec!C130)</f>
        <v>0.76491420584299785</v>
      </c>
      <c r="D130" s="169">
        <f>IF(RES_hhdet_tes!D130=0,"",RES_hhdet_tes!D130/RES_hhdet_fec!D130)</f>
        <v>0.76798698441219038</v>
      </c>
      <c r="E130" s="169">
        <f>IF(RES_hhdet_tes!E130=0,"",RES_hhdet_tes!E130/RES_hhdet_fec!E130)</f>
        <v>0.77236765554497955</v>
      </c>
      <c r="F130" s="169">
        <f>IF(RES_hhdet_tes!F130=0,"",RES_hhdet_tes!F130/RES_hhdet_fec!F130)</f>
        <v>0.77578073808692249</v>
      </c>
      <c r="G130" s="169">
        <f>IF(RES_hhdet_tes!G130=0,"",RES_hhdet_tes!G130/RES_hhdet_fec!G130)</f>
        <v>0.78101925392828353</v>
      </c>
      <c r="H130" s="169">
        <f>IF(RES_hhdet_tes!H130=0,"",RES_hhdet_tes!H130/RES_hhdet_fec!H130)</f>
        <v>0.78380941010495564</v>
      </c>
      <c r="I130" s="169">
        <f>IF(RES_hhdet_tes!I130=0,"",RES_hhdet_tes!I130/RES_hhdet_fec!I130)</f>
        <v>0.79095626112464978</v>
      </c>
      <c r="J130" s="169">
        <f>IF(RES_hhdet_tes!J130=0,"",RES_hhdet_tes!J130/RES_hhdet_fec!J130)</f>
        <v>0.7964831480525455</v>
      </c>
      <c r="K130" s="169">
        <f>IF(RES_hhdet_tes!K130=0,"",RES_hhdet_tes!K130/RES_hhdet_fec!K130)</f>
        <v>0.80021715688112549</v>
      </c>
      <c r="L130" s="169">
        <f>IF(RES_hhdet_tes!L130=0,"",RES_hhdet_tes!L130/RES_hhdet_fec!L130)</f>
        <v>0.8048085233948109</v>
      </c>
      <c r="M130" s="169">
        <f>IF(RES_hhdet_tes!M130=0,"",RES_hhdet_tes!M130/RES_hhdet_fec!M130)</f>
        <v>0.80929830091124166</v>
      </c>
      <c r="N130" s="169">
        <f>IF(RES_hhdet_tes!N130=0,"",RES_hhdet_tes!N130/RES_hhdet_fec!N130)</f>
        <v>0.81161807552277432</v>
      </c>
      <c r="O130" s="169">
        <f>IF(RES_hhdet_tes!O130=0,"",RES_hhdet_tes!O130/RES_hhdet_fec!O130)</f>
        <v>0.81561242373091469</v>
      </c>
      <c r="P130" s="169">
        <f>IF(RES_hhdet_tes!P130=0,"",RES_hhdet_tes!P130/RES_hhdet_fec!P130)</f>
        <v>0.81672891965507721</v>
      </c>
      <c r="Q130" s="169">
        <f>IF(RES_hhdet_tes!Q130=0,"",RES_hhdet_tes!Q130/RES_hhdet_fec!Q130)</f>
        <v>0.81888915877556234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0.78794214913999738</v>
      </c>
      <c r="C131" s="174">
        <f>IF(RES_hhdet_tes!C131=0,"",RES_hhdet_tes!C131/RES_hhdet_fec!C131)</f>
        <v>0.78901407595755002</v>
      </c>
      <c r="D131" s="174">
        <f>IF(RES_hhdet_tes!D131=0,"",RES_hhdet_tes!D131/RES_hhdet_fec!D131)</f>
        <v>0.79002502024038468</v>
      </c>
      <c r="E131" s="174">
        <f>IF(RES_hhdet_tes!E131=0,"",RES_hhdet_tes!E131/RES_hhdet_fec!E131)</f>
        <v>0.79116401415202764</v>
      </c>
      <c r="F131" s="174">
        <f>IF(RES_hhdet_tes!F131=0,"",RES_hhdet_tes!F131/RES_hhdet_fec!F131)</f>
        <v>0.79252941243685715</v>
      </c>
      <c r="G131" s="174">
        <f>IF(RES_hhdet_tes!G131=0,"",RES_hhdet_tes!G131/RES_hhdet_fec!G131)</f>
        <v>0.79417116551644451</v>
      </c>
      <c r="H131" s="174">
        <f>IF(RES_hhdet_tes!H131=0,"",RES_hhdet_tes!H131/RES_hhdet_fec!H131)</f>
        <v>0.7956237816475481</v>
      </c>
      <c r="I131" s="174">
        <f>IF(RES_hhdet_tes!I131=0,"",RES_hhdet_tes!I131/RES_hhdet_fec!I131)</f>
        <v>0.79753246062203831</v>
      </c>
      <c r="J131" s="174">
        <f>IF(RES_hhdet_tes!J131=0,"",RES_hhdet_tes!J131/RES_hhdet_fec!J131)</f>
        <v>0.79967879024328148</v>
      </c>
      <c r="K131" s="174">
        <f>IF(RES_hhdet_tes!K131=0,"",RES_hhdet_tes!K131/RES_hhdet_fec!K131)</f>
        <v>0.80172671218390845</v>
      </c>
      <c r="L131" s="174">
        <f>IF(RES_hhdet_tes!L131=0,"",RES_hhdet_tes!L131/RES_hhdet_fec!L131)</f>
        <v>0.80379342385484764</v>
      </c>
      <c r="M131" s="174">
        <f>IF(RES_hhdet_tes!M131=0,"",RES_hhdet_tes!M131/RES_hhdet_fec!M131)</f>
        <v>0.80572834605907295</v>
      </c>
      <c r="N131" s="174">
        <f>IF(RES_hhdet_tes!N131=0,"",RES_hhdet_tes!N131/RES_hhdet_fec!N131)</f>
        <v>0.80731651478611721</v>
      </c>
      <c r="O131" s="174">
        <f>IF(RES_hhdet_tes!O131=0,"",RES_hhdet_tes!O131/RES_hhdet_fec!O131)</f>
        <v>0.80917604735445658</v>
      </c>
      <c r="P131" s="174">
        <f>IF(RES_hhdet_tes!P131=0,"",RES_hhdet_tes!P131/RES_hhdet_fec!P131)</f>
        <v>0.81075227137321992</v>
      </c>
      <c r="Q131" s="174">
        <f>IF(RES_hhdet_tes!Q131=0,"",RES_hhdet_tes!Q131/RES_hhdet_fec!Q131)</f>
        <v>0.81271721685966525</v>
      </c>
    </row>
    <row r="132" spans="1:17" ht="12" customHeight="1" x14ac:dyDescent="0.25">
      <c r="A132" s="167" t="s">
        <v>147</v>
      </c>
      <c r="B132" s="174">
        <f>IF(RES_hhdet_tes!B132=0,"",RES_hhdet_tes!B132/RES_hhdet_fec!B132)</f>
        <v>0.85111284663969422</v>
      </c>
      <c r="C132" s="174">
        <f>IF(RES_hhdet_tes!C132=0,"",RES_hhdet_tes!C132/RES_hhdet_fec!C132)</f>
        <v>0.85300701036418713</v>
      </c>
      <c r="D132" s="174">
        <f>IF(RES_hhdet_tes!D132=0,"",RES_hhdet_tes!D132/RES_hhdet_fec!D132)</f>
        <v>0.85484606136152641</v>
      </c>
      <c r="E132" s="174">
        <f>IF(RES_hhdet_tes!E132=0,"",RES_hhdet_tes!E132/RES_hhdet_fec!E132)</f>
        <v>0.8573159857716498</v>
      </c>
      <c r="F132" s="174">
        <f>IF(RES_hhdet_tes!F132=0,"",RES_hhdet_tes!F132/RES_hhdet_fec!F132)</f>
        <v>0.85974943023935124</v>
      </c>
      <c r="G132" s="174">
        <f>IF(RES_hhdet_tes!G132=0,"",RES_hhdet_tes!G132/RES_hhdet_fec!G132)</f>
        <v>0.86186950234080206</v>
      </c>
      <c r="H132" s="174">
        <f>IF(RES_hhdet_tes!H132=0,"",RES_hhdet_tes!H132/RES_hhdet_fec!H132)</f>
        <v>0.86508514852980023</v>
      </c>
      <c r="I132" s="174">
        <f>IF(RES_hhdet_tes!I132=0,"",RES_hhdet_tes!I132/RES_hhdet_fec!I132)</f>
        <v>0.86755204386000673</v>
      </c>
      <c r="J132" s="174">
        <f>IF(RES_hhdet_tes!J132=0,"",RES_hhdet_tes!J132/RES_hhdet_fec!J132)</f>
        <v>0.87051282151396225</v>
      </c>
      <c r="K132" s="174">
        <f>IF(RES_hhdet_tes!K132=0,"",RES_hhdet_tes!K132/RES_hhdet_fec!K132)</f>
        <v>0.87233603933651183</v>
      </c>
      <c r="L132" s="174">
        <f>IF(RES_hhdet_tes!L132=0,"",RES_hhdet_tes!L132/RES_hhdet_fec!L132)</f>
        <v>0.87382660936063283</v>
      </c>
      <c r="M132" s="174">
        <f>IF(RES_hhdet_tes!M132=0,"",RES_hhdet_tes!M132/RES_hhdet_fec!M132)</f>
        <v>0.87541152054637228</v>
      </c>
      <c r="N132" s="174">
        <f>IF(RES_hhdet_tes!N132=0,"",RES_hhdet_tes!N132/RES_hhdet_fec!N132)</f>
        <v>0.87722940991284193</v>
      </c>
      <c r="O132" s="174">
        <f>IF(RES_hhdet_tes!O132=0,"",RES_hhdet_tes!O132/RES_hhdet_fec!O132)</f>
        <v>0.87723390213495112</v>
      </c>
      <c r="P132" s="174">
        <f>IF(RES_hhdet_tes!P132=0,"",RES_hhdet_tes!P132/RES_hhdet_fec!P132)</f>
        <v>0.8781941898100879</v>
      </c>
      <c r="Q132" s="174">
        <f>IF(RES_hhdet_tes!Q132=0,"",RES_hhdet_tes!Q132/RES_hhdet_fec!Q132)</f>
        <v>0.87834595715710895</v>
      </c>
    </row>
    <row r="133" spans="1:17" ht="12" customHeight="1" x14ac:dyDescent="0.25">
      <c r="A133" s="166" t="s">
        <v>61</v>
      </c>
      <c r="B133" s="173">
        <f>IF(RES_hhdet_tes!B133=0,"",RES_hhdet_tes!B133/RES_hhdet_fec!B133)</f>
        <v>0.78794214913999727</v>
      </c>
      <c r="C133" s="173">
        <f>IF(RES_hhdet_tes!C133=0,"",RES_hhdet_tes!C133/RES_hhdet_fec!C133)</f>
        <v>0.79040666712559127</v>
      </c>
      <c r="D133" s="173">
        <f>IF(RES_hhdet_tes!D133=0,"",RES_hhdet_tes!D133/RES_hhdet_fec!D133)</f>
        <v>0.79271589849641033</v>
      </c>
      <c r="E133" s="173">
        <f>IF(RES_hhdet_tes!E133=0,"",RES_hhdet_tes!E133/RES_hhdet_fec!E133)</f>
        <v>0.79594515234262464</v>
      </c>
      <c r="F133" s="173">
        <f>IF(RES_hhdet_tes!F133=0,"",RES_hhdet_tes!F133/RES_hhdet_fec!F133)</f>
        <v>0.79913047158472561</v>
      </c>
      <c r="G133" s="173">
        <f>IF(RES_hhdet_tes!G133=0,"",RES_hhdet_tes!G133/RES_hhdet_fec!G133)</f>
        <v>0.80250451943149337</v>
      </c>
      <c r="H133" s="173">
        <f>IF(RES_hhdet_tes!H133=0,"",RES_hhdet_tes!H133/RES_hhdet_fec!H133)</f>
        <v>0.80568951197618643</v>
      </c>
      <c r="I133" s="173">
        <f>IF(RES_hhdet_tes!I133=0,"",RES_hhdet_tes!I133/RES_hhdet_fec!I133)</f>
        <v>0.80952767876674536</v>
      </c>
      <c r="J133" s="173">
        <f>IF(RES_hhdet_tes!J133=0,"",RES_hhdet_tes!J133/RES_hhdet_fec!J133)</f>
        <v>0.81354481007459778</v>
      </c>
      <c r="K133" s="173">
        <f>IF(RES_hhdet_tes!K133=0,"",RES_hhdet_tes!K133/RES_hhdet_fec!K133)</f>
        <v>0.81592859482444746</v>
      </c>
      <c r="L133" s="173">
        <f>IF(RES_hhdet_tes!L133=0,"",RES_hhdet_tes!L133/RES_hhdet_fec!L133)</f>
        <v>0.81784550976887194</v>
      </c>
      <c r="M133" s="173">
        <f>IF(RES_hhdet_tes!M133=0,"",RES_hhdet_tes!M133/RES_hhdet_fec!M133)</f>
        <v>0.82013445839905585</v>
      </c>
      <c r="N133" s="173">
        <f>IF(RES_hhdet_tes!N133=0,"",RES_hhdet_tes!N133/RES_hhdet_fec!N133)</f>
        <v>0.82184275078061386</v>
      </c>
      <c r="O133" s="173">
        <f>IF(RES_hhdet_tes!O133=0,"",RES_hhdet_tes!O133/RES_hhdet_fec!O133)</f>
        <v>0.82342837776758782</v>
      </c>
      <c r="P133" s="173">
        <f>IF(RES_hhdet_tes!P133=0,"",RES_hhdet_tes!P133/RES_hhdet_fec!P133)</f>
        <v>0.82408082906391689</v>
      </c>
      <c r="Q133" s="173">
        <f>IF(RES_hhdet_tes!Q133=0,"",RES_hhdet_tes!Q133/RES_hhdet_fec!Q133)</f>
        <v>0.82426246046878238</v>
      </c>
    </row>
    <row r="134" spans="1:17" ht="12" customHeight="1" x14ac:dyDescent="0.25">
      <c r="A134" s="147" t="s">
        <v>59</v>
      </c>
      <c r="B134" s="172">
        <f>IF(RES_hhdet_tes!B134=0,"",RES_hhdet_tes!B134/RES_hhdet_fec!B134)</f>
        <v>1.0000000000000002</v>
      </c>
      <c r="C134" s="172">
        <f>IF(RES_hhdet_tes!C134=0,"",RES_hhdet_tes!C134/RES_hhdet_fec!C134)</f>
        <v>1.0000000000000002</v>
      </c>
      <c r="D134" s="172">
        <f>IF(RES_hhdet_tes!D134=0,"",RES_hhdet_tes!D134/RES_hhdet_fec!D134)</f>
        <v>0.99999999999999978</v>
      </c>
      <c r="E134" s="172">
        <f>IF(RES_hhdet_tes!E134=0,"",RES_hhdet_tes!E134/RES_hhdet_fec!E134)</f>
        <v>1</v>
      </c>
      <c r="F134" s="172">
        <f>IF(RES_hhdet_tes!F134=0,"",RES_hhdet_tes!F134/RES_hhdet_fec!F134)</f>
        <v>1</v>
      </c>
      <c r="G134" s="172">
        <f>IF(RES_hhdet_tes!G134=0,"",RES_hhdet_tes!G134/RES_hhdet_fec!G134)</f>
        <v>1.0000000000000002</v>
      </c>
      <c r="H134" s="172">
        <f>IF(RES_hhdet_tes!H134=0,"",RES_hhdet_tes!H134/RES_hhdet_fec!H134)</f>
        <v>1.0000000000000002</v>
      </c>
      <c r="I134" s="172">
        <f>IF(RES_hhdet_tes!I134=0,"",RES_hhdet_tes!I134/RES_hhdet_fec!I134)</f>
        <v>1.0000000000000002</v>
      </c>
      <c r="J134" s="172">
        <f>IF(RES_hhdet_tes!J134=0,"",RES_hhdet_tes!J134/RES_hhdet_fec!J134)</f>
        <v>1</v>
      </c>
      <c r="K134" s="172">
        <f>IF(RES_hhdet_tes!K134=0,"",RES_hhdet_tes!K134/RES_hhdet_fec!K134)</f>
        <v>1.0000000000000004</v>
      </c>
      <c r="L134" s="172">
        <f>IF(RES_hhdet_tes!L134=0,"",RES_hhdet_tes!L134/RES_hhdet_fec!L134)</f>
        <v>1.0000000000000002</v>
      </c>
      <c r="M134" s="172">
        <f>IF(RES_hhdet_tes!M134=0,"",RES_hhdet_tes!M134/RES_hhdet_fec!M134)</f>
        <v>1.0000000000000004</v>
      </c>
      <c r="N134" s="172">
        <f>IF(RES_hhdet_tes!N134=0,"",RES_hhdet_tes!N134/RES_hhdet_fec!N134)</f>
        <v>1.0000000000000002</v>
      </c>
      <c r="O134" s="172">
        <f>IF(RES_hhdet_tes!O134=0,"",RES_hhdet_tes!O134/RES_hhdet_fec!O134)</f>
        <v>0.99999999999999989</v>
      </c>
      <c r="P134" s="172">
        <f>IF(RES_hhdet_tes!P134=0,"",RES_hhdet_tes!P134/RES_hhdet_fec!P134)</f>
        <v>1</v>
      </c>
      <c r="Q134" s="172">
        <f>IF(RES_hhdet_tes!Q134=0,"",RES_hhdet_tes!Q134/RES_hhdet_fec!Q134)</f>
        <v>1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0.61841267428499191</v>
      </c>
      <c r="C135" s="171">
        <f>IF(RES_hhdet_tes!C135=0,"",RES_hhdet_tes!C135/RES_hhdet_fec!C135)</f>
        <v>0.62767084945827767</v>
      </c>
      <c r="D135" s="171">
        <f>IF(RES_hhdet_tes!D135=0,"",RES_hhdet_tes!D135/RES_hhdet_fec!D135)</f>
        <v>0.63339454592533107</v>
      </c>
      <c r="E135" s="171">
        <f>IF(RES_hhdet_tes!E135=0,"",RES_hhdet_tes!E135/RES_hhdet_fec!E135)</f>
        <v>0.64292962675347931</v>
      </c>
      <c r="F135" s="171">
        <f>IF(RES_hhdet_tes!F135=0,"",RES_hhdet_tes!F135/RES_hhdet_fec!F135)</f>
        <v>0.65174059045473454</v>
      </c>
      <c r="G135" s="171">
        <f>IF(RES_hhdet_tes!G135=0,"",RES_hhdet_tes!G135/RES_hhdet_fec!G135)</f>
        <v>0.66182171503017551</v>
      </c>
      <c r="H135" s="171">
        <f>IF(RES_hhdet_tes!H135=0,"",RES_hhdet_tes!H135/RES_hhdet_fec!H135)</f>
        <v>0.67439694275787898</v>
      </c>
      <c r="I135" s="171">
        <f>IF(RES_hhdet_tes!I135=0,"",RES_hhdet_tes!I135/RES_hhdet_fec!I135)</f>
        <v>0.6922129040041809</v>
      </c>
      <c r="J135" s="171">
        <f>IF(RES_hhdet_tes!J135=0,"",RES_hhdet_tes!J135/RES_hhdet_fec!J135)</f>
        <v>0.70363504284189804</v>
      </c>
      <c r="K135" s="171">
        <f>IF(RES_hhdet_tes!K135=0,"",RES_hhdet_tes!K135/RES_hhdet_fec!K135)</f>
        <v>0.70529648315773874</v>
      </c>
      <c r="L135" s="171">
        <f>IF(RES_hhdet_tes!L135=0,"",RES_hhdet_tes!L135/RES_hhdet_fec!L135)</f>
        <v>0.70937620620339947</v>
      </c>
      <c r="M135" s="171">
        <f>IF(RES_hhdet_tes!M135=0,"",RES_hhdet_tes!M135/RES_hhdet_fec!M135)</f>
        <v>0.71470563239094553</v>
      </c>
      <c r="N135" s="171">
        <f>IF(RES_hhdet_tes!N135=0,"",RES_hhdet_tes!N135/RES_hhdet_fec!N135)</f>
        <v>0.72170789420574266</v>
      </c>
      <c r="O135" s="171">
        <f>IF(RES_hhdet_tes!O135=0,"",RES_hhdet_tes!O135/RES_hhdet_fec!O135)</f>
        <v>0.7312574817739752</v>
      </c>
      <c r="P135" s="171">
        <f>IF(RES_hhdet_tes!P135=0,"",RES_hhdet_tes!P135/RES_hhdet_fec!P135)</f>
        <v>0.73318128607916722</v>
      </c>
      <c r="Q135" s="171">
        <f>IF(RES_hhdet_tes!Q135=0,"",RES_hhdet_tes!Q135/RES_hhdet_fec!Q135)</f>
        <v>0.7332610613858509</v>
      </c>
    </row>
    <row r="136" spans="1:17" ht="12" customHeight="1" x14ac:dyDescent="0.25">
      <c r="A136" s="161" t="s">
        <v>141</v>
      </c>
      <c r="B136" s="170">
        <f>IF(RES_hhdet_tes!B136=0,"",RES_hhdet_tes!B136/RES_hhdet_fec!B136)</f>
        <v>0.70749214710044039</v>
      </c>
      <c r="C136" s="170">
        <f>IF(RES_hhdet_tes!C136=0,"",RES_hhdet_tes!C136/RES_hhdet_fec!C136)</f>
        <v>0.71778690828079617</v>
      </c>
      <c r="D136" s="170">
        <f>IF(RES_hhdet_tes!D136=0,"",RES_hhdet_tes!D136/RES_hhdet_fec!D136)</f>
        <v>0.72261568879517457</v>
      </c>
      <c r="E136" s="170">
        <f>IF(RES_hhdet_tes!E136=0,"",RES_hhdet_tes!E136/RES_hhdet_fec!E136)</f>
        <v>0.74110536957622508</v>
      </c>
      <c r="F136" s="170">
        <f>IF(RES_hhdet_tes!F136=0,"",RES_hhdet_tes!F136/RES_hhdet_fec!F136)</f>
        <v>0.74720669069679191</v>
      </c>
      <c r="G136" s="170">
        <f>IF(RES_hhdet_tes!G136=0,"",RES_hhdet_tes!G136/RES_hhdet_fec!G136)</f>
        <v>0.75088525436322939</v>
      </c>
      <c r="H136" s="170">
        <f>IF(RES_hhdet_tes!H136=0,"",RES_hhdet_tes!H136/RES_hhdet_fec!H136)</f>
        <v>0.76274396460257066</v>
      </c>
      <c r="I136" s="170">
        <f>IF(RES_hhdet_tes!I136=0,"",RES_hhdet_tes!I136/RES_hhdet_fec!I136)</f>
        <v>0.77204507815907364</v>
      </c>
      <c r="J136" s="170">
        <f>IF(RES_hhdet_tes!J136=0,"",RES_hhdet_tes!J136/RES_hhdet_fec!J136)</f>
        <v>0.77501369880671556</v>
      </c>
      <c r="K136" s="170">
        <f>IF(RES_hhdet_tes!K136=0,"",RES_hhdet_tes!K136/RES_hhdet_fec!K136)</f>
        <v>0.77715743277925076</v>
      </c>
      <c r="L136" s="170">
        <f>IF(RES_hhdet_tes!L136=0,"",RES_hhdet_tes!L136/RES_hhdet_fec!L136)</f>
        <v>0.77954977061348119</v>
      </c>
      <c r="M136" s="170">
        <f>IF(RES_hhdet_tes!M136=0,"",RES_hhdet_tes!M136/RES_hhdet_fec!M136)</f>
        <v>0.78396226295292615</v>
      </c>
      <c r="N136" s="170">
        <f>IF(RES_hhdet_tes!N136=0,"",RES_hhdet_tes!N136/RES_hhdet_fec!N136)</f>
        <v>0.79349984437621712</v>
      </c>
      <c r="O136" s="170">
        <f>IF(RES_hhdet_tes!O136=0,"",RES_hhdet_tes!O136/RES_hhdet_fec!O136)</f>
        <v>0.79773942860894675</v>
      </c>
      <c r="P136" s="170">
        <f>IF(RES_hhdet_tes!P136=0,"",RES_hhdet_tes!P136/RES_hhdet_fec!P136)</f>
        <v>0.8001863034810297</v>
      </c>
      <c r="Q136" s="170">
        <f>IF(RES_hhdet_tes!Q136=0,"",RES_hhdet_tes!Q136/RES_hhdet_fec!Q136)</f>
        <v>0.7991353597812989</v>
      </c>
    </row>
    <row r="137" spans="1:17" ht="12" customHeight="1" x14ac:dyDescent="0.25">
      <c r="A137" s="148" t="s">
        <v>60</v>
      </c>
      <c r="B137" s="73">
        <f>IF(RES_hhdet_tes!B137=0,"",RES_hhdet_tes!B137/RES_hhdet_fec!B137)</f>
        <v>0.61841267428499214</v>
      </c>
      <c r="C137" s="73">
        <f>IF(RES_hhdet_tes!C137=0,"",RES_hhdet_tes!C137/RES_hhdet_fec!C137)</f>
        <v>0.63039306316031085</v>
      </c>
      <c r="D137" s="73">
        <f>IF(RES_hhdet_tes!D137=0,"",RES_hhdet_tes!D137/RES_hhdet_fec!D137)</f>
        <v>0.63745162630770857</v>
      </c>
      <c r="E137" s="73">
        <f>IF(RES_hhdet_tes!E137=0,"",RES_hhdet_tes!E137/RES_hhdet_fec!E137)</f>
        <v>0.65500417146952916</v>
      </c>
      <c r="F137" s="73">
        <f>IF(RES_hhdet_tes!F137=0,"",RES_hhdet_tes!F137/RES_hhdet_fec!F137)</f>
        <v>0.66521617121983212</v>
      </c>
      <c r="G137" s="73">
        <f>IF(RES_hhdet_tes!G137=0,"",RES_hhdet_tes!G137/RES_hhdet_fec!G137)</f>
        <v>0.67090398463740153</v>
      </c>
      <c r="H137" s="73">
        <f>IF(RES_hhdet_tes!H137=0,"",RES_hhdet_tes!H137/RES_hhdet_fec!H137)</f>
        <v>0.68800465094547036</v>
      </c>
      <c r="I137" s="73">
        <f>IF(RES_hhdet_tes!I137=0,"",RES_hhdet_tes!I137/RES_hhdet_fec!I137)</f>
        <v>0.69577996181817414</v>
      </c>
      <c r="J137" s="73">
        <f>IF(RES_hhdet_tes!J137=0,"",RES_hhdet_tes!J137/RES_hhdet_fec!J137)</f>
        <v>0.70407571295745119</v>
      </c>
      <c r="K137" s="73">
        <f>IF(RES_hhdet_tes!K137=0,"",RES_hhdet_tes!K137/RES_hhdet_fec!K137)</f>
        <v>0.70447439516582977</v>
      </c>
      <c r="L137" s="73">
        <f>IF(RES_hhdet_tes!L137=0,"",RES_hhdet_tes!L137/RES_hhdet_fec!L137)</f>
        <v>0.70829904302910718</v>
      </c>
      <c r="M137" s="73">
        <f>IF(RES_hhdet_tes!M137=0,"",RES_hhdet_tes!M137/RES_hhdet_fec!M137)</f>
        <v>0.71348529241185232</v>
      </c>
      <c r="N137" s="73">
        <f>IF(RES_hhdet_tes!N137=0,"",RES_hhdet_tes!N137/RES_hhdet_fec!N137)</f>
        <v>0.72726410190850199</v>
      </c>
      <c r="O137" s="73">
        <f>IF(RES_hhdet_tes!O137=0,"",RES_hhdet_tes!O137/RES_hhdet_fec!O137)</f>
        <v>0.73125748177397865</v>
      </c>
      <c r="P137" s="73">
        <f>IF(RES_hhdet_tes!P137=0,"",RES_hhdet_tes!P137/RES_hhdet_fec!P137)</f>
        <v>0.73425731221597101</v>
      </c>
      <c r="Q137" s="73">
        <f>IF(RES_hhdet_tes!Q137=0,"",RES_hhdet_tes!Q137/RES_hhdet_fec!Q137)</f>
        <v>0.73457106112473569</v>
      </c>
    </row>
    <row r="138" spans="1:17" ht="12" customHeight="1" x14ac:dyDescent="0.25">
      <c r="A138" s="148" t="s">
        <v>59</v>
      </c>
      <c r="B138" s="73">
        <f>IF(RES_hhdet_tes!B138=0,"",RES_hhdet_tes!B138/RES_hhdet_fec!B138)</f>
        <v>1</v>
      </c>
      <c r="C138" s="73">
        <f>IF(RES_hhdet_tes!C138=0,"",RES_hhdet_tes!C138/RES_hhdet_fec!C138)</f>
        <v>1</v>
      </c>
      <c r="D138" s="73">
        <f>IF(RES_hhdet_tes!D138=0,"",RES_hhdet_tes!D138/RES_hhdet_fec!D138)</f>
        <v>1</v>
      </c>
      <c r="E138" s="73">
        <f>IF(RES_hhdet_tes!E138=0,"",RES_hhdet_tes!E138/RES_hhdet_fec!E138)</f>
        <v>1</v>
      </c>
      <c r="F138" s="73">
        <f>IF(RES_hhdet_tes!F138=0,"",RES_hhdet_tes!F138/RES_hhdet_fec!F138)</f>
        <v>0.99999999999999967</v>
      </c>
      <c r="G138" s="73">
        <f>IF(RES_hhdet_tes!G138=0,"",RES_hhdet_tes!G138/RES_hhdet_fec!G138)</f>
        <v>1</v>
      </c>
      <c r="H138" s="73">
        <f>IF(RES_hhdet_tes!H138=0,"",RES_hhdet_tes!H138/RES_hhdet_fec!H138)</f>
        <v>1</v>
      </c>
      <c r="I138" s="73">
        <f>IF(RES_hhdet_tes!I138=0,"",RES_hhdet_tes!I138/RES_hhdet_fec!I138)</f>
        <v>1.0000000000000002</v>
      </c>
      <c r="J138" s="73">
        <f>IF(RES_hhdet_tes!J138=0,"",RES_hhdet_tes!J138/RES_hhdet_fec!J138)</f>
        <v>1.0000000000000002</v>
      </c>
      <c r="K138" s="73">
        <f>IF(RES_hhdet_tes!K138=0,"",RES_hhdet_tes!K138/RES_hhdet_fec!K138)</f>
        <v>1.0000000000000002</v>
      </c>
      <c r="L138" s="73">
        <f>IF(RES_hhdet_tes!L138=0,"",RES_hhdet_tes!L138/RES_hhdet_fec!L138)</f>
        <v>0.99999999999999989</v>
      </c>
      <c r="M138" s="73">
        <f>IF(RES_hhdet_tes!M138=0,"",RES_hhdet_tes!M138/RES_hhdet_fec!M138)</f>
        <v>1</v>
      </c>
      <c r="N138" s="73">
        <f>IF(RES_hhdet_tes!N138=0,"",RES_hhdet_tes!N138/RES_hhdet_fec!N138)</f>
        <v>1.0000000000000002</v>
      </c>
      <c r="O138" s="73">
        <f>IF(RES_hhdet_tes!O138=0,"",RES_hhdet_tes!O138/RES_hhdet_fec!O138)</f>
        <v>1.0000000000000004</v>
      </c>
      <c r="P138" s="73">
        <f>IF(RES_hhdet_tes!P138=0,"",RES_hhdet_tes!P138/RES_hhdet_fec!P138)</f>
        <v>1</v>
      </c>
      <c r="Q138" s="73">
        <f>IF(RES_hhdet_tes!Q138=0,"",RES_hhdet_tes!Q138/RES_hhdet_fec!Q138)</f>
        <v>1.0000000000000004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0.69334505835044113</v>
      </c>
      <c r="C139" s="169">
        <f>IF(RES_hhdet_tes!C139=0,"",RES_hhdet_tes!C139/RES_hhdet_fec!C139)</f>
        <v>0.6936921455574504</v>
      </c>
      <c r="D139" s="169">
        <f>IF(RES_hhdet_tes!D139=0,"",RES_hhdet_tes!D139/RES_hhdet_fec!D139)</f>
        <v>0.6962111855533859</v>
      </c>
      <c r="E139" s="169">
        <f>IF(RES_hhdet_tes!E139=0,"",RES_hhdet_tes!E139/RES_hhdet_fec!E139)</f>
        <v>0.69429280861569509</v>
      </c>
      <c r="F139" s="169">
        <f>IF(RES_hhdet_tes!F139=0,"",RES_hhdet_tes!F139/RES_hhdet_fec!F139)</f>
        <v>0.69597613177011675</v>
      </c>
      <c r="G139" s="169">
        <f>IF(RES_hhdet_tes!G139=0,"",RES_hhdet_tes!G139/RES_hhdet_fec!G139)</f>
        <v>0.70602374100618448</v>
      </c>
      <c r="H139" s="169">
        <f>IF(RES_hhdet_tes!H139=0,"",RES_hhdet_tes!H139/RES_hhdet_fec!H139)</f>
        <v>0.70807028165281427</v>
      </c>
      <c r="I139" s="169">
        <f>IF(RES_hhdet_tes!I139=0,"",RES_hhdet_tes!I139/RES_hhdet_fec!I139)</f>
        <v>0.71707968732725103</v>
      </c>
      <c r="J139" s="169">
        <f>IF(RES_hhdet_tes!J139=0,"",RES_hhdet_tes!J139/RES_hhdet_fec!J139)</f>
        <v>0.69843497951693312</v>
      </c>
      <c r="K139" s="169">
        <f>IF(RES_hhdet_tes!K139=0,"",RES_hhdet_tes!K139/RES_hhdet_fec!K139)</f>
        <v>0.68771140691920296</v>
      </c>
      <c r="L139" s="169">
        <f>IF(RES_hhdet_tes!L139=0,"",RES_hhdet_tes!L139/RES_hhdet_fec!L139)</f>
        <v>0.70484582706526622</v>
      </c>
      <c r="M139" s="169">
        <f>IF(RES_hhdet_tes!M139=0,"",RES_hhdet_tes!M139/RES_hhdet_fec!M139)</f>
        <v>0.72412807293647374</v>
      </c>
      <c r="N139" s="169">
        <f>IF(RES_hhdet_tes!N139=0,"",RES_hhdet_tes!N139/RES_hhdet_fec!N139)</f>
        <v>0.73987875962981531</v>
      </c>
      <c r="O139" s="169">
        <f>IF(RES_hhdet_tes!O139=0,"",RES_hhdet_tes!O139/RES_hhdet_fec!O139)</f>
        <v>0.74376388109815061</v>
      </c>
      <c r="P139" s="169">
        <f>IF(RES_hhdet_tes!P139=0,"",RES_hhdet_tes!P139/RES_hhdet_fec!P139)</f>
        <v>0.75742547064645049</v>
      </c>
      <c r="Q139" s="169">
        <f>IF(RES_hhdet_tes!Q139=0,"",RES_hhdet_tes!Q139/RES_hhdet_fec!Q139)</f>
        <v>0.75763678575525528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0.39849072047627415</v>
      </c>
      <c r="C140" s="73">
        <f>IF(RES_hhdet_tes!C140=0,"",RES_hhdet_tes!C140/RES_hhdet_fec!C140)</f>
        <v>0.40725212658133014</v>
      </c>
      <c r="D140" s="73">
        <f>IF(RES_hhdet_tes!D140=0,"",RES_hhdet_tes!D140/RES_hhdet_fec!D140)</f>
        <v>0.41486393320747456</v>
      </c>
      <c r="E140" s="73">
        <f>IF(RES_hhdet_tes!E140=0,"",RES_hhdet_tes!E140/RES_hhdet_fec!E140)</f>
        <v>0.42126167685761551</v>
      </c>
      <c r="F140" s="73">
        <f>IF(RES_hhdet_tes!F140=0,"",RES_hhdet_tes!F140/RES_hhdet_fec!F140)</f>
        <v>0.42861874287858936</v>
      </c>
      <c r="G140" s="73">
        <f>IF(RES_hhdet_tes!G140=0,"",RES_hhdet_tes!G140/RES_hhdet_fec!G140)</f>
        <v>0.4346657764090443</v>
      </c>
      <c r="H140" s="73">
        <f>IF(RES_hhdet_tes!H140=0,"",RES_hhdet_tes!H140/RES_hhdet_fec!H140)</f>
        <v>0.44161029908268429</v>
      </c>
      <c r="I140" s="73">
        <f>IF(RES_hhdet_tes!I140=0,"",RES_hhdet_tes!I140/RES_hhdet_fec!I140)</f>
        <v>0.44656250558632943</v>
      </c>
      <c r="J140" s="73">
        <f>IF(RES_hhdet_tes!J140=0,"",RES_hhdet_tes!J140/RES_hhdet_fec!J140)</f>
        <v>0.45580037239890492</v>
      </c>
      <c r="K140" s="73">
        <f>IF(RES_hhdet_tes!K140=0,"",RES_hhdet_tes!K140/RES_hhdet_fec!K140)</f>
        <v>0.45882002795668431</v>
      </c>
      <c r="L140" s="73">
        <f>IF(RES_hhdet_tes!L140=0,"",RES_hhdet_tes!L140/RES_hhdet_fec!L140)</f>
        <v>0.46015389946967161</v>
      </c>
      <c r="M140" s="73">
        <f>IF(RES_hhdet_tes!M140=0,"",RES_hhdet_tes!M140/RES_hhdet_fec!M140)</f>
        <v>0.46167636820079827</v>
      </c>
      <c r="N140" s="73">
        <f>IF(RES_hhdet_tes!N140=0,"",RES_hhdet_tes!N140/RES_hhdet_fec!N140)</f>
        <v>0.46264808332791701</v>
      </c>
      <c r="O140" s="73">
        <f>IF(RES_hhdet_tes!O140=0,"",RES_hhdet_tes!O140/RES_hhdet_fec!O140)</f>
        <v>0.46288369643636812</v>
      </c>
      <c r="P140" s="73">
        <f>IF(RES_hhdet_tes!P140=0,"",RES_hhdet_tes!P140/RES_hhdet_fec!P140)</f>
        <v>0.46367204131171508</v>
      </c>
      <c r="Q140" s="73">
        <f>IF(RES_hhdet_tes!Q140=0,"",RES_hhdet_tes!Q140/RES_hhdet_fec!Q140)</f>
        <v>0.46369246627173483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0.78298317152195263</v>
      </c>
      <c r="C141" s="65">
        <f>IF(RES_hhdet_tes!C141=0,"",RES_hhdet_tes!C141/RES_hhdet_fec!C141)</f>
        <v>0.78767010808310622</v>
      </c>
      <c r="D141" s="65">
        <f>IF(RES_hhdet_tes!D141=0,"",RES_hhdet_tes!D141/RES_hhdet_fec!D141)</f>
        <v>0.79208505119038408</v>
      </c>
      <c r="E141" s="65">
        <f>IF(RES_hhdet_tes!E141=0,"",RES_hhdet_tes!E141/RES_hhdet_fec!E141)</f>
        <v>0.7972080556346689</v>
      </c>
      <c r="F141" s="65">
        <f>IF(RES_hhdet_tes!F141=0,"",RES_hhdet_tes!F141/RES_hhdet_fec!F141)</f>
        <v>0.80239024052133945</v>
      </c>
      <c r="G141" s="65">
        <f>IF(RES_hhdet_tes!G141=0,"",RES_hhdet_tes!G141/RES_hhdet_fec!G141)</f>
        <v>0.80814196304179764</v>
      </c>
      <c r="H141" s="65">
        <f>IF(RES_hhdet_tes!H141=0,"",RES_hhdet_tes!H141/RES_hhdet_fec!H141)</f>
        <v>0.81396321528637905</v>
      </c>
      <c r="I141" s="65">
        <f>IF(RES_hhdet_tes!I141=0,"",RES_hhdet_tes!I141/RES_hhdet_fec!I141)</f>
        <v>0.82052994042404459</v>
      </c>
      <c r="J141" s="65">
        <f>IF(RES_hhdet_tes!J141=0,"",RES_hhdet_tes!J141/RES_hhdet_fec!J141)</f>
        <v>0.82650798739131914</v>
      </c>
      <c r="K141" s="65">
        <f>IF(RES_hhdet_tes!K141=0,"",RES_hhdet_tes!K141/RES_hhdet_fec!K141)</f>
        <v>0.82886364766155796</v>
      </c>
      <c r="L141" s="65">
        <f>IF(RES_hhdet_tes!L141=0,"",RES_hhdet_tes!L141/RES_hhdet_fec!L141)</f>
        <v>0.83129578520946024</v>
      </c>
      <c r="M141" s="65">
        <f>IF(RES_hhdet_tes!M141=0,"",RES_hhdet_tes!M141/RES_hhdet_fec!M141)</f>
        <v>0.8338578814759855</v>
      </c>
      <c r="N141" s="65">
        <f>IF(RES_hhdet_tes!N141=0,"",RES_hhdet_tes!N141/RES_hhdet_fec!N141)</f>
        <v>0.83592578452042521</v>
      </c>
      <c r="O141" s="65">
        <f>IF(RES_hhdet_tes!O141=0,"",RES_hhdet_tes!O141/RES_hhdet_fec!O141)</f>
        <v>0.83781399130300771</v>
      </c>
      <c r="P141" s="65">
        <f>IF(RES_hhdet_tes!P141=0,"",RES_hhdet_tes!P141/RES_hhdet_fec!P141)</f>
        <v>0.83944006967212759</v>
      </c>
      <c r="Q141" s="65">
        <f>IF(RES_hhdet_tes!Q141=0,"",RES_hhdet_tes!Q141/RES_hhdet_fec!Q141)</f>
        <v>0.84103747028161302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0.9533702575245675</v>
      </c>
      <c r="C143" s="175">
        <f>IF(RES_hhdet_tes!C143=0,"",RES_hhdet_tes!C143/RES_hhdet_fec!C143)</f>
        <v>0.97344744873361344</v>
      </c>
      <c r="D143" s="175">
        <f>IF(RES_hhdet_tes!D143=0,"",RES_hhdet_tes!D143/RES_hhdet_fec!D143)</f>
        <v>1.0125869070389537</v>
      </c>
      <c r="E143" s="175">
        <f>IF(RES_hhdet_tes!E143=0,"",RES_hhdet_tes!E143/RES_hhdet_fec!E143)</f>
        <v>1.0840673745591762</v>
      </c>
      <c r="F143" s="175">
        <f>IF(RES_hhdet_tes!F143=0,"",RES_hhdet_tes!F143/RES_hhdet_fec!F143)</f>
        <v>1.0937591443536243</v>
      </c>
      <c r="G143" s="175">
        <f>IF(RES_hhdet_tes!G143=0,"",RES_hhdet_tes!G143/RES_hhdet_fec!G143)</f>
        <v>1.1276764329419744</v>
      </c>
      <c r="H143" s="175">
        <f>IF(RES_hhdet_tes!H143=0,"",RES_hhdet_tes!H143/RES_hhdet_fec!H143)</f>
        <v>1.1526281185651812</v>
      </c>
      <c r="I143" s="175">
        <f>IF(RES_hhdet_tes!I143=0,"",RES_hhdet_tes!I143/RES_hhdet_fec!I143)</f>
        <v>1.1965057412768938</v>
      </c>
      <c r="J143" s="175">
        <f>IF(RES_hhdet_tes!J143=0,"",RES_hhdet_tes!J143/RES_hhdet_fec!J143)</f>
        <v>1.2251934994685894</v>
      </c>
      <c r="K143" s="175">
        <f>IF(RES_hhdet_tes!K143=0,"",RES_hhdet_tes!K143/RES_hhdet_fec!K143)</f>
        <v>1.2593441501633655</v>
      </c>
      <c r="L143" s="175">
        <f>IF(RES_hhdet_tes!L143=0,"",RES_hhdet_tes!L143/RES_hhdet_fec!L143)</f>
        <v>1.3166196657953995</v>
      </c>
      <c r="M143" s="175">
        <f>IF(RES_hhdet_tes!M143=0,"",RES_hhdet_tes!M143/RES_hhdet_fec!M143)</f>
        <v>1.3357084355592097</v>
      </c>
      <c r="N143" s="175">
        <f>IF(RES_hhdet_tes!N143=0,"",RES_hhdet_tes!N143/RES_hhdet_fec!N143)</f>
        <v>1.3913043663493068</v>
      </c>
      <c r="O143" s="175">
        <f>IF(RES_hhdet_tes!O143=0,"",RES_hhdet_tes!O143/RES_hhdet_fec!O143)</f>
        <v>1.4217394424147447</v>
      </c>
      <c r="P143" s="175">
        <f>IF(RES_hhdet_tes!P143=0,"",RES_hhdet_tes!P143/RES_hhdet_fec!P143)</f>
        <v>1.4176604964399009</v>
      </c>
      <c r="Q143" s="175">
        <f>IF(RES_hhdet_tes!Q143=0,"",RES_hhdet_tes!Q143/RES_hhdet_fec!Q143)</f>
        <v>1.5222429455441424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1.0716496836027469</v>
      </c>
      <c r="C144" s="169">
        <f>IF(RES_hhdet_tes!C144=0,"",RES_hhdet_tes!C144/RES_hhdet_fec!C144)</f>
        <v>1.0815266840530815</v>
      </c>
      <c r="D144" s="169">
        <f>IF(RES_hhdet_tes!D144=0,"",RES_hhdet_tes!D144/RES_hhdet_fec!D144)</f>
        <v>1.1364936472606222</v>
      </c>
      <c r="E144" s="169">
        <f>IF(RES_hhdet_tes!E144=0,"",RES_hhdet_tes!E144/RES_hhdet_fec!E144)</f>
        <v>1.2183152894939782</v>
      </c>
      <c r="F144" s="169">
        <f>IF(RES_hhdet_tes!F144=0,"",RES_hhdet_tes!F144/RES_hhdet_fec!F144)</f>
        <v>1.2443675144157669</v>
      </c>
      <c r="G144" s="169">
        <f>IF(RES_hhdet_tes!G144=0,"",RES_hhdet_tes!G144/RES_hhdet_fec!G144)</f>
        <v>1.2969064596034927</v>
      </c>
      <c r="H144" s="169">
        <f>IF(RES_hhdet_tes!H144=0,"",RES_hhdet_tes!H144/RES_hhdet_fec!H144)</f>
        <v>1.3665692685204902</v>
      </c>
      <c r="I144" s="169">
        <f>IF(RES_hhdet_tes!I144=0,"",RES_hhdet_tes!I144/RES_hhdet_fec!I144)</f>
        <v>1.4552869800727095</v>
      </c>
      <c r="J144" s="169">
        <f>IF(RES_hhdet_tes!J144=0,"",RES_hhdet_tes!J144/RES_hhdet_fec!J144)</f>
        <v>1.5470528846605254</v>
      </c>
      <c r="K144" s="169">
        <f>IF(RES_hhdet_tes!K144=0,"",RES_hhdet_tes!K144/RES_hhdet_fec!K144)</f>
        <v>1.6045050424357179</v>
      </c>
      <c r="L144" s="169">
        <f>IF(RES_hhdet_tes!L144=0,"",RES_hhdet_tes!L144/RES_hhdet_fec!L144)</f>
        <v>1.7067628466784941</v>
      </c>
      <c r="M144" s="169">
        <f>IF(RES_hhdet_tes!M144=0,"",RES_hhdet_tes!M144/RES_hhdet_fec!M144)</f>
        <v>1.7482249648670452</v>
      </c>
      <c r="N144" s="169">
        <f>IF(RES_hhdet_tes!N144=0,"",RES_hhdet_tes!N144/RES_hhdet_fec!N144)</f>
        <v>1.902367170026378</v>
      </c>
      <c r="O144" s="169">
        <f>IF(RES_hhdet_tes!O144=0,"",RES_hhdet_tes!O144/RES_hhdet_fec!O144)</f>
        <v>1.9523019515691329</v>
      </c>
      <c r="P144" s="169">
        <f>IF(RES_hhdet_tes!P144=0,"",RES_hhdet_tes!P144/RES_hhdet_fec!P144)</f>
        <v>1.9876095547507211</v>
      </c>
      <c r="Q144" s="169">
        <f>IF(RES_hhdet_tes!Q144=0,"",RES_hhdet_tes!Q144/RES_hhdet_fec!Q144)</f>
        <v>2.1827963146152127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1.0716496836027469</v>
      </c>
      <c r="C145" s="73">
        <f>IF(RES_hhdet_tes!C145=0,"",RES_hhdet_tes!C145/RES_hhdet_fec!C145)</f>
        <v>1.0815266840530815</v>
      </c>
      <c r="D145" s="73">
        <f>IF(RES_hhdet_tes!D145=0,"",RES_hhdet_tes!D145/RES_hhdet_fec!D145)</f>
        <v>1.1364936472606222</v>
      </c>
      <c r="E145" s="73">
        <f>IF(RES_hhdet_tes!E145=0,"",RES_hhdet_tes!E145/RES_hhdet_fec!E145)</f>
        <v>1.2183152894939782</v>
      </c>
      <c r="F145" s="73">
        <f>IF(RES_hhdet_tes!F145=0,"",RES_hhdet_tes!F145/RES_hhdet_fec!F145)</f>
        <v>1.2443675144157669</v>
      </c>
      <c r="G145" s="73">
        <f>IF(RES_hhdet_tes!G145=0,"",RES_hhdet_tes!G145/RES_hhdet_fec!G145)</f>
        <v>1.2969064596034927</v>
      </c>
      <c r="H145" s="73">
        <f>IF(RES_hhdet_tes!H145=0,"",RES_hhdet_tes!H145/RES_hhdet_fec!H145)</f>
        <v>1.3665692685204902</v>
      </c>
      <c r="I145" s="73">
        <f>IF(RES_hhdet_tes!I145=0,"",RES_hhdet_tes!I145/RES_hhdet_fec!I145)</f>
        <v>1.4552869800727095</v>
      </c>
      <c r="J145" s="73">
        <f>IF(RES_hhdet_tes!J145=0,"",RES_hhdet_tes!J145/RES_hhdet_fec!J145)</f>
        <v>1.5470528846605254</v>
      </c>
      <c r="K145" s="73">
        <f>IF(RES_hhdet_tes!K145=0,"",RES_hhdet_tes!K145/RES_hhdet_fec!K145)</f>
        <v>1.6045050424357179</v>
      </c>
      <c r="L145" s="73">
        <f>IF(RES_hhdet_tes!L145=0,"",RES_hhdet_tes!L145/RES_hhdet_fec!L145)</f>
        <v>1.7067628466784941</v>
      </c>
      <c r="M145" s="73">
        <f>IF(RES_hhdet_tes!M145=0,"",RES_hhdet_tes!M145/RES_hhdet_fec!M145)</f>
        <v>1.7482249648670452</v>
      </c>
      <c r="N145" s="73">
        <f>IF(RES_hhdet_tes!N145=0,"",RES_hhdet_tes!N145/RES_hhdet_fec!N145)</f>
        <v>1.902367170026378</v>
      </c>
      <c r="O145" s="73">
        <f>IF(RES_hhdet_tes!O145=0,"",RES_hhdet_tes!O145/RES_hhdet_fec!O145)</f>
        <v>1.9523019515691329</v>
      </c>
      <c r="P145" s="73">
        <f>IF(RES_hhdet_tes!P145=0,"",RES_hhdet_tes!P145/RES_hhdet_fec!P145)</f>
        <v>1.9876095547507211</v>
      </c>
      <c r="Q145" s="73">
        <f>IF(RES_hhdet_tes!Q145=0,"",RES_hhdet_tes!Q145/RES_hhdet_fec!Q145)</f>
        <v>2.1827963146152127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1.532475177212917</v>
      </c>
      <c r="C146" s="169">
        <f>IF(RES_hhdet_tes!C146=0,"",RES_hhdet_tes!C146/RES_hhdet_fec!C146)</f>
        <v>1.5668737458377444</v>
      </c>
      <c r="D146" s="169">
        <f>IF(RES_hhdet_tes!D146=0,"",RES_hhdet_tes!D146/RES_hhdet_fec!D146)</f>
        <v>1.705769502736846</v>
      </c>
      <c r="E146" s="169">
        <f>IF(RES_hhdet_tes!E146=0,"",RES_hhdet_tes!E146/RES_hhdet_fec!E146)</f>
        <v>1.8623564330627174</v>
      </c>
      <c r="F146" s="169">
        <f>IF(RES_hhdet_tes!F146=0,"",RES_hhdet_tes!F146/RES_hhdet_fec!F146)</f>
        <v>1.8971613989887224</v>
      </c>
      <c r="G146" s="169">
        <f>IF(RES_hhdet_tes!G146=0,"",RES_hhdet_tes!G146/RES_hhdet_fec!G146)</f>
        <v>1.9468732619082032</v>
      </c>
      <c r="H146" s="169">
        <f>IF(RES_hhdet_tes!H146=0,"",RES_hhdet_tes!H146/RES_hhdet_fec!H146)</f>
        <v>2.0145782523104057</v>
      </c>
      <c r="I146" s="169">
        <f>IF(RES_hhdet_tes!I146=0,"",RES_hhdet_tes!I146/RES_hhdet_fec!I146)</f>
        <v>2.1030940534223288</v>
      </c>
      <c r="J146" s="169">
        <f>IF(RES_hhdet_tes!J146=0,"",RES_hhdet_tes!J146/RES_hhdet_fec!J146)</f>
        <v>2.1973766053706529</v>
      </c>
      <c r="K146" s="169">
        <f>IF(RES_hhdet_tes!K146=0,"",RES_hhdet_tes!K146/RES_hhdet_fec!K146)</f>
        <v>2.2568823128137314</v>
      </c>
      <c r="L146" s="169">
        <f>IF(RES_hhdet_tes!L146=0,"",RES_hhdet_tes!L146/RES_hhdet_fec!L146)</f>
        <v>2.3623870879920728</v>
      </c>
      <c r="M146" s="169">
        <f>IF(RES_hhdet_tes!M146=0,"",RES_hhdet_tes!M146/RES_hhdet_fec!M146)</f>
        <v>2.4050546422311734</v>
      </c>
      <c r="N146" s="169">
        <f>IF(RES_hhdet_tes!N146=0,"",RES_hhdet_tes!N146/RES_hhdet_fec!N146)</f>
        <v>2.5683397016872349</v>
      </c>
      <c r="O146" s="169">
        <f>IF(RES_hhdet_tes!O146=0,"",RES_hhdet_tes!O146/RES_hhdet_fec!O146)</f>
        <v>2.6223900794449779</v>
      </c>
      <c r="P146" s="169">
        <f>IF(RES_hhdet_tes!P146=0,"",RES_hhdet_tes!P146/RES_hhdet_fec!P146)</f>
        <v>2.6609652152136225</v>
      </c>
      <c r="Q146" s="169">
        <f>IF(RES_hhdet_tes!Q146=0,"",RES_hhdet_tes!Q146/RES_hhdet_fec!Q146)</f>
        <v>2.8818326841297148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1.532475177212917</v>
      </c>
      <c r="C147" s="73">
        <f>IF(RES_hhdet_tes!C147=0,"",RES_hhdet_tes!C147/RES_hhdet_fec!C147)</f>
        <v>1.5668737458377444</v>
      </c>
      <c r="D147" s="73">
        <f>IF(RES_hhdet_tes!D147=0,"",RES_hhdet_tes!D147/RES_hhdet_fec!D147)</f>
        <v>1.705769502736846</v>
      </c>
      <c r="E147" s="73">
        <f>IF(RES_hhdet_tes!E147=0,"",RES_hhdet_tes!E147/RES_hhdet_fec!E147)</f>
        <v>1.8623564330627174</v>
      </c>
      <c r="F147" s="73">
        <f>IF(RES_hhdet_tes!F147=0,"",RES_hhdet_tes!F147/RES_hhdet_fec!F147)</f>
        <v>1.8971613989887224</v>
      </c>
      <c r="G147" s="73">
        <f>IF(RES_hhdet_tes!G147=0,"",RES_hhdet_tes!G147/RES_hhdet_fec!G147)</f>
        <v>1.9468732619082032</v>
      </c>
      <c r="H147" s="73">
        <f>IF(RES_hhdet_tes!H147=0,"",RES_hhdet_tes!H147/RES_hhdet_fec!H147)</f>
        <v>2.0145782523104057</v>
      </c>
      <c r="I147" s="73">
        <f>IF(RES_hhdet_tes!I147=0,"",RES_hhdet_tes!I147/RES_hhdet_fec!I147)</f>
        <v>2.1030940534223288</v>
      </c>
      <c r="J147" s="73">
        <f>IF(RES_hhdet_tes!J147=0,"",RES_hhdet_tes!J147/RES_hhdet_fec!J147)</f>
        <v>2.1973766053706529</v>
      </c>
      <c r="K147" s="73">
        <f>IF(RES_hhdet_tes!K147=0,"",RES_hhdet_tes!K147/RES_hhdet_fec!K147)</f>
        <v>2.2568823128137314</v>
      </c>
      <c r="L147" s="73">
        <f>IF(RES_hhdet_tes!L147=0,"",RES_hhdet_tes!L147/RES_hhdet_fec!L147)</f>
        <v>2.3623870879920728</v>
      </c>
      <c r="M147" s="73">
        <f>IF(RES_hhdet_tes!M147=0,"",RES_hhdet_tes!M147/RES_hhdet_fec!M147)</f>
        <v>2.4050546422311734</v>
      </c>
      <c r="N147" s="73">
        <f>IF(RES_hhdet_tes!N147=0,"",RES_hhdet_tes!N147/RES_hhdet_fec!N147)</f>
        <v>2.5683397016872349</v>
      </c>
      <c r="O147" s="73">
        <f>IF(RES_hhdet_tes!O147=0,"",RES_hhdet_tes!O147/RES_hhdet_fec!O147)</f>
        <v>2.6223900794449779</v>
      </c>
      <c r="P147" s="73">
        <f>IF(RES_hhdet_tes!P147=0,"",RES_hhdet_tes!P147/RES_hhdet_fec!P147)</f>
        <v>2.6609652152136225</v>
      </c>
      <c r="Q147" s="73">
        <f>IF(RES_hhdet_tes!Q147=0,"",RES_hhdet_tes!Q147/RES_hhdet_fec!Q147)</f>
        <v>2.8818326841297148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0.6148409803114282</v>
      </c>
      <c r="C148" s="169">
        <f>IF(RES_hhdet_tes!C148=0,"",RES_hhdet_tes!C148/RES_hhdet_fec!C148)</f>
        <v>0.6265575456953838</v>
      </c>
      <c r="D148" s="169">
        <f>IF(RES_hhdet_tes!D148=0,"",RES_hhdet_tes!D148/RES_hhdet_fec!D148)</f>
        <v>0.65766954996360039</v>
      </c>
      <c r="E148" s="169">
        <f>IF(RES_hhdet_tes!E148=0,"",RES_hhdet_tes!E148/RES_hhdet_fec!E148)</f>
        <v>0.68486523046616887</v>
      </c>
      <c r="F148" s="169">
        <f>IF(RES_hhdet_tes!F148=0,"",RES_hhdet_tes!F148/RES_hhdet_fec!F148)</f>
        <v>0.6899458674575778</v>
      </c>
      <c r="G148" s="169">
        <f>IF(RES_hhdet_tes!G148=0,"",RES_hhdet_tes!G148/RES_hhdet_fec!G148)</f>
        <v>0.69575443347639232</v>
      </c>
      <c r="H148" s="169">
        <f>IF(RES_hhdet_tes!H148=0,"",RES_hhdet_tes!H148/RES_hhdet_fec!H148)</f>
        <v>0.70092064847400171</v>
      </c>
      <c r="I148" s="169">
        <f>IF(RES_hhdet_tes!I148=0,"",RES_hhdet_tes!I148/RES_hhdet_fec!I148)</f>
        <v>0.70617699845791193</v>
      </c>
      <c r="J148" s="169">
        <f>IF(RES_hhdet_tes!J148=0,"",RES_hhdet_tes!J148/RES_hhdet_fec!J148)</f>
        <v>0.71039288307181858</v>
      </c>
      <c r="K148" s="169">
        <f>IF(RES_hhdet_tes!K148=0,"",RES_hhdet_tes!K148/RES_hhdet_fec!K148)</f>
        <v>0.71282044020365976</v>
      </c>
      <c r="L148" s="169">
        <f>IF(RES_hhdet_tes!L148=0,"",RES_hhdet_tes!L148/RES_hhdet_fec!L148)</f>
        <v>0.71681255194395888</v>
      </c>
      <c r="M148" s="169">
        <f>IF(RES_hhdet_tes!M148=0,"",RES_hhdet_tes!M148/RES_hhdet_fec!M148)</f>
        <v>0.72101058463333634</v>
      </c>
      <c r="N148" s="169">
        <f>IF(RES_hhdet_tes!N148=0,"",RES_hhdet_tes!N148/RES_hhdet_fec!N148)</f>
        <v>0.72493369242385519</v>
      </c>
      <c r="O148" s="169">
        <f>IF(RES_hhdet_tes!O148=0,"",RES_hhdet_tes!O148/RES_hhdet_fec!O148)</f>
        <v>0.72813965499235223</v>
      </c>
      <c r="P148" s="169">
        <f>IF(RES_hhdet_tes!P148=0,"",RES_hhdet_tes!P148/RES_hhdet_fec!P148)</f>
        <v>0.7316284367932413</v>
      </c>
      <c r="Q148" s="169">
        <f>IF(RES_hhdet_tes!Q148=0,"",RES_hhdet_tes!Q148/RES_hhdet_fec!Q148)</f>
        <v>0.73639094839498886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0.48397513639695017</v>
      </c>
      <c r="C149" s="174">
        <f>IF(RES_hhdet_tes!C149=0,"",RES_hhdet_tes!C149/RES_hhdet_fec!C149)</f>
        <v>0.49777018219311603</v>
      </c>
      <c r="D149" s="174">
        <f>IF(RES_hhdet_tes!D149=0,"",RES_hhdet_tes!D149/RES_hhdet_fec!D149)</f>
        <v>0.5162839541591705</v>
      </c>
      <c r="E149" s="174">
        <f>IF(RES_hhdet_tes!E149=0,"",RES_hhdet_tes!E149/RES_hhdet_fec!E149)</f>
        <v>0.52325884033797077</v>
      </c>
      <c r="F149" s="174">
        <f>IF(RES_hhdet_tes!F149=0,"",RES_hhdet_tes!F149/RES_hhdet_fec!F149)</f>
        <v>0.53598169127120809</v>
      </c>
      <c r="G149" s="174">
        <f>IF(RES_hhdet_tes!G149=0,"",RES_hhdet_tes!G149/RES_hhdet_fec!G149)</f>
        <v>0.54574980256459582</v>
      </c>
      <c r="H149" s="174">
        <f>IF(RES_hhdet_tes!H149=0,"",RES_hhdet_tes!H149/RES_hhdet_fec!H149)</f>
        <v>0.55297335542650039</v>
      </c>
      <c r="I149" s="174">
        <f>IF(RES_hhdet_tes!I149=0,"",RES_hhdet_tes!I149/RES_hhdet_fec!I149)</f>
        <v>0.55827595960449816</v>
      </c>
      <c r="J149" s="174">
        <f>IF(RES_hhdet_tes!J149=0,"",RES_hhdet_tes!J149/RES_hhdet_fec!J149)</f>
        <v>0.56375248408188083</v>
      </c>
      <c r="K149" s="174">
        <f>IF(RES_hhdet_tes!K149=0,"",RES_hhdet_tes!K149/RES_hhdet_fec!K149)</f>
        <v>0.56637016379367</v>
      </c>
      <c r="L149" s="174">
        <f>IF(RES_hhdet_tes!L149=0,"",RES_hhdet_tes!L149/RES_hhdet_fec!L149)</f>
        <v>0.56979377849000756</v>
      </c>
      <c r="M149" s="174">
        <f>IF(RES_hhdet_tes!M149=0,"",RES_hhdet_tes!M149/RES_hhdet_fec!M149)</f>
        <v>0.57146996460597865</v>
      </c>
      <c r="N149" s="174">
        <f>IF(RES_hhdet_tes!N149=0,"",RES_hhdet_tes!N149/RES_hhdet_fec!N149)</f>
        <v>0.57233438433032591</v>
      </c>
      <c r="O149" s="174">
        <f>IF(RES_hhdet_tes!O149=0,"",RES_hhdet_tes!O149/RES_hhdet_fec!O149)</f>
        <v>0.57710400855338129</v>
      </c>
      <c r="P149" s="174">
        <f>IF(RES_hhdet_tes!P149=0,"",RES_hhdet_tes!P149/RES_hhdet_fec!P149)</f>
        <v>0.58075438332369045</v>
      </c>
      <c r="Q149" s="174">
        <f>IF(RES_hhdet_tes!Q149=0,"",RES_hhdet_tes!Q149/RES_hhdet_fec!Q149)</f>
        <v>0.58246386150587059</v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>
        <f>IF(RES_hhdet_tes!G150=0,"",RES_hhdet_tes!G150/RES_hhdet_fec!G150)</f>
        <v>0.65894473553771737</v>
      </c>
      <c r="H150" s="174">
        <f>IF(RES_hhdet_tes!H150=0,"",RES_hhdet_tes!H150/RES_hhdet_fec!H150)</f>
        <v>0.65985591652507336</v>
      </c>
      <c r="I150" s="174">
        <f>IF(RES_hhdet_tes!I150=0,"",RES_hhdet_tes!I150/RES_hhdet_fec!I150)</f>
        <v>0.66079164327613227</v>
      </c>
      <c r="J150" s="174">
        <f>IF(RES_hhdet_tes!J150=0,"",RES_hhdet_tes!J150/RES_hhdet_fec!J150)</f>
        <v>0.66211595092279441</v>
      </c>
      <c r="K150" s="174">
        <f>IF(RES_hhdet_tes!K150=0,"",RES_hhdet_tes!K150/RES_hhdet_fec!K150)</f>
        <v>0.66675463476997288</v>
      </c>
      <c r="L150" s="174">
        <f>IF(RES_hhdet_tes!L150=0,"",RES_hhdet_tes!L150/RES_hhdet_fec!L150)</f>
        <v>0.6686493995454118</v>
      </c>
      <c r="M150" s="174">
        <f>IF(RES_hhdet_tes!M150=0,"",RES_hhdet_tes!M150/RES_hhdet_fec!M150)</f>
        <v>0.66876756218777922</v>
      </c>
      <c r="N150" s="174">
        <f>IF(RES_hhdet_tes!N150=0,"",RES_hhdet_tes!N150/RES_hhdet_fec!N150)</f>
        <v>0.66924511763871919</v>
      </c>
      <c r="O150" s="174">
        <f>IF(RES_hhdet_tes!O150=0,"",RES_hhdet_tes!O150/RES_hhdet_fec!O150)</f>
        <v>0.67303480656472492</v>
      </c>
      <c r="P150" s="174">
        <f>IF(RES_hhdet_tes!P150=0,"",RES_hhdet_tes!P150/RES_hhdet_fec!P150)</f>
        <v>0.67524872866334906</v>
      </c>
      <c r="Q150" s="174">
        <f>IF(RES_hhdet_tes!Q150=0,"",RES_hhdet_tes!Q150/RES_hhdet_fec!Q150)</f>
        <v>0.67610932661185441</v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>
        <f>IF(RES_hhdet_tes!G151=0,"",RES_hhdet_tes!G151/RES_hhdet_fec!G151)</f>
        <v>0.56652370823327403</v>
      </c>
      <c r="H151" s="173">
        <f>IF(RES_hhdet_tes!H151=0,"",RES_hhdet_tes!H151/RES_hhdet_fec!H151)</f>
        <v>0.56702309429477771</v>
      </c>
      <c r="I151" s="173">
        <f>IF(RES_hhdet_tes!I151=0,"",RES_hhdet_tes!I151/RES_hhdet_fec!I151)</f>
        <v>0.56754513269121643</v>
      </c>
      <c r="J151" s="173">
        <f>IF(RES_hhdet_tes!J151=0,"",RES_hhdet_tes!J151/RES_hhdet_fec!J151)</f>
        <v>0.56857537078108289</v>
      </c>
      <c r="K151" s="173">
        <f>IF(RES_hhdet_tes!K151=0,"",RES_hhdet_tes!K151/RES_hhdet_fec!K151)</f>
        <v>0.57383467277883282</v>
      </c>
      <c r="L151" s="173">
        <f>IF(RES_hhdet_tes!L151=0,"",RES_hhdet_tes!L151/RES_hhdet_fec!L151)</f>
        <v>0.57561547970921612</v>
      </c>
      <c r="M151" s="173">
        <f>IF(RES_hhdet_tes!M151=0,"",RES_hhdet_tes!M151/RES_hhdet_fec!M151)</f>
        <v>0.57561547970921612</v>
      </c>
      <c r="N151" s="173">
        <f>IF(RES_hhdet_tes!N151=0,"",RES_hhdet_tes!N151/RES_hhdet_fec!N151)</f>
        <v>0.575615479709216</v>
      </c>
      <c r="O151" s="173">
        <f>IF(RES_hhdet_tes!O151=0,"",RES_hhdet_tes!O151/RES_hhdet_fec!O151)</f>
        <v>0.57976368509220733</v>
      </c>
      <c r="P151" s="173">
        <f>IF(RES_hhdet_tes!P151=0,"",RES_hhdet_tes!P151/RES_hhdet_fec!P151)</f>
        <v>0.58184238011630562</v>
      </c>
      <c r="Q151" s="173">
        <f>IF(RES_hhdet_tes!Q151=0,"",RES_hhdet_tes!Q151/RES_hhdet_fec!Q151)</f>
        <v>0.58215266916544595</v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>
        <f>IF(RES_hhdet_tes!G152=0,"",RES_hhdet_tes!G152/RES_hhdet_fec!G152)</f>
        <v>0.99999999999999967</v>
      </c>
      <c r="H152" s="172">
        <f>IF(RES_hhdet_tes!H152=0,"",RES_hhdet_tes!H152/RES_hhdet_fec!H152)</f>
        <v>0.99999999999999956</v>
      </c>
      <c r="I152" s="172">
        <f>IF(RES_hhdet_tes!I152=0,"",RES_hhdet_tes!I152/RES_hhdet_fec!I152)</f>
        <v>1.0000000000000002</v>
      </c>
      <c r="J152" s="172">
        <f>IF(RES_hhdet_tes!J152=0,"",RES_hhdet_tes!J152/RES_hhdet_fec!J152)</f>
        <v>0.99999999999999989</v>
      </c>
      <c r="K152" s="172">
        <f>IF(RES_hhdet_tes!K152=0,"",RES_hhdet_tes!K152/RES_hhdet_fec!K152)</f>
        <v>1.0000000000000002</v>
      </c>
      <c r="L152" s="172">
        <f>IF(RES_hhdet_tes!L152=0,"",RES_hhdet_tes!L152/RES_hhdet_fec!L152)</f>
        <v>1.0000000000000002</v>
      </c>
      <c r="M152" s="172">
        <f>IF(RES_hhdet_tes!M152=0,"",RES_hhdet_tes!M152/RES_hhdet_fec!M152)</f>
        <v>0.99999999999999967</v>
      </c>
      <c r="N152" s="172">
        <f>IF(RES_hhdet_tes!N152=0,"",RES_hhdet_tes!N152/RES_hhdet_fec!N152)</f>
        <v>0.99999999999999989</v>
      </c>
      <c r="O152" s="172">
        <f>IF(RES_hhdet_tes!O152=0,"",RES_hhdet_tes!O152/RES_hhdet_fec!O152)</f>
        <v>1</v>
      </c>
      <c r="P152" s="172">
        <f>IF(RES_hhdet_tes!P152=0,"",RES_hhdet_tes!P152/RES_hhdet_fec!P152)</f>
        <v>0.99999999999999967</v>
      </c>
      <c r="Q152" s="172">
        <f>IF(RES_hhdet_tes!Q152=0,"",RES_hhdet_tes!Q152/RES_hhdet_fec!Q152)</f>
        <v>1.0000000000000002</v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0.61841267428499214</v>
      </c>
      <c r="C153" s="171">
        <f>IF(RES_hhdet_tes!C153=0,"",RES_hhdet_tes!C153/RES_hhdet_fec!C153)</f>
        <v>0.63004108502556222</v>
      </c>
      <c r="D153" s="171">
        <f>IF(RES_hhdet_tes!D153=0,"",RES_hhdet_tes!D153/RES_hhdet_fec!D153)</f>
        <v>0.65999624574923421</v>
      </c>
      <c r="E153" s="171">
        <f>IF(RES_hhdet_tes!E153=0,"",RES_hhdet_tes!E153/RES_hhdet_fec!E153)</f>
        <v>0.68494359319171838</v>
      </c>
      <c r="F153" s="171">
        <f>IF(RES_hhdet_tes!F153=0,"",RES_hhdet_tes!F153/RES_hhdet_fec!F153)</f>
        <v>0.6896385851461474</v>
      </c>
      <c r="G153" s="171">
        <f>IF(RES_hhdet_tes!G153=0,"",RES_hhdet_tes!G153/RES_hhdet_fec!G153)</f>
        <v>0.69489599285868286</v>
      </c>
      <c r="H153" s="171">
        <f>IF(RES_hhdet_tes!H153=0,"",RES_hhdet_tes!H153/RES_hhdet_fec!H153)</f>
        <v>0.69941892235516923</v>
      </c>
      <c r="I153" s="171">
        <f>IF(RES_hhdet_tes!I153=0,"",RES_hhdet_tes!I153/RES_hhdet_fec!I153)</f>
        <v>0.70387362497377015</v>
      </c>
      <c r="J153" s="171">
        <f>IF(RES_hhdet_tes!J153=0,"",RES_hhdet_tes!J153/RES_hhdet_fec!J153)</f>
        <v>0.7074143500185377</v>
      </c>
      <c r="K153" s="171">
        <f>IF(RES_hhdet_tes!K153=0,"",RES_hhdet_tes!K153/RES_hhdet_fec!K153)</f>
        <v>0.70913797543622858</v>
      </c>
      <c r="L153" s="171">
        <f>IF(RES_hhdet_tes!L153=0,"",RES_hhdet_tes!L153/RES_hhdet_fec!L153)</f>
        <v>0.71272589923957508</v>
      </c>
      <c r="M153" s="171">
        <f>IF(RES_hhdet_tes!M153=0,"",RES_hhdet_tes!M153/RES_hhdet_fec!M153)</f>
        <v>0.71601191964624233</v>
      </c>
      <c r="N153" s="171">
        <f>IF(RES_hhdet_tes!N153=0,"",RES_hhdet_tes!N153/RES_hhdet_fec!N153)</f>
        <v>0.71877932715652981</v>
      </c>
      <c r="O153" s="171">
        <f>IF(RES_hhdet_tes!O153=0,"",RES_hhdet_tes!O153/RES_hhdet_fec!O153)</f>
        <v>0.72078632216529859</v>
      </c>
      <c r="P153" s="171">
        <f>IF(RES_hhdet_tes!P153=0,"",RES_hhdet_tes!P153/RES_hhdet_fec!P153)</f>
        <v>0.72298051644302763</v>
      </c>
      <c r="Q153" s="171">
        <f>IF(RES_hhdet_tes!Q153=0,"",RES_hhdet_tes!Q153/RES_hhdet_fec!Q153)</f>
        <v>0.72720864516613126</v>
      </c>
    </row>
    <row r="154" spans="1:17" ht="12" customHeight="1" x14ac:dyDescent="0.25">
      <c r="A154" s="161" t="s">
        <v>141</v>
      </c>
      <c r="B154" s="170">
        <f>IF(RES_hhdet_tes!B154=0,"",RES_hhdet_tes!B154/RES_hhdet_fec!B154)</f>
        <v>0.70749214710044039</v>
      </c>
      <c r="C154" s="170">
        <f>IF(RES_hhdet_tes!C154=0,"",RES_hhdet_tes!C154/RES_hhdet_fec!C154)</f>
        <v>0.72528414486818671</v>
      </c>
      <c r="D154" s="170">
        <f>IF(RES_hhdet_tes!D154=0,"",RES_hhdet_tes!D154/RES_hhdet_fec!D154)</f>
        <v>0.76522064941004719</v>
      </c>
      <c r="E154" s="170">
        <f>IF(RES_hhdet_tes!E154=0,"",RES_hhdet_tes!E154/RES_hhdet_fec!E154)</f>
        <v>0.77304483661846901</v>
      </c>
      <c r="F154" s="170">
        <f>IF(RES_hhdet_tes!F154=0,"",RES_hhdet_tes!F154/RES_hhdet_fec!F154)</f>
        <v>0.77321916590220996</v>
      </c>
      <c r="G154" s="170">
        <f>IF(RES_hhdet_tes!G154=0,"",RES_hhdet_tes!G154/RES_hhdet_fec!G154)</f>
        <v>0.77618767603499783</v>
      </c>
      <c r="H154" s="170">
        <f>IF(RES_hhdet_tes!H154=0,"",RES_hhdet_tes!H154/RES_hhdet_fec!H154)</f>
        <v>0.77813600420059359</v>
      </c>
      <c r="I154" s="170">
        <f>IF(RES_hhdet_tes!I154=0,"",RES_hhdet_tes!I154/RES_hhdet_fec!I154)</f>
        <v>0.78411290541932877</v>
      </c>
      <c r="J154" s="170">
        <f>IF(RES_hhdet_tes!J154=0,"",RES_hhdet_tes!J154/RES_hhdet_fec!J154)</f>
        <v>0.78347655965828999</v>
      </c>
      <c r="K154" s="170">
        <f>IF(RES_hhdet_tes!K154=0,"",RES_hhdet_tes!K154/RES_hhdet_fec!K154)</f>
        <v>0.78687138259911216</v>
      </c>
      <c r="L154" s="170">
        <f>IF(RES_hhdet_tes!L154=0,"",RES_hhdet_tes!L154/RES_hhdet_fec!L154)</f>
        <v>0.78880233124087962</v>
      </c>
      <c r="M154" s="170">
        <f>IF(RES_hhdet_tes!M154=0,"",RES_hhdet_tes!M154/RES_hhdet_fec!M154)</f>
        <v>0.79121428316076936</v>
      </c>
      <c r="N154" s="170">
        <f>IF(RES_hhdet_tes!N154=0,"",RES_hhdet_tes!N154/RES_hhdet_fec!N154)</f>
        <v>0.79353785501231344</v>
      </c>
      <c r="O154" s="170">
        <f>IF(RES_hhdet_tes!O154=0,"",RES_hhdet_tes!O154/RES_hhdet_fec!O154)</f>
        <v>0.79604410734183739</v>
      </c>
      <c r="P154" s="170">
        <f>IF(RES_hhdet_tes!P154=0,"",RES_hhdet_tes!P154/RES_hhdet_fec!P154)</f>
        <v>0.79765133395446286</v>
      </c>
      <c r="Q154" s="170">
        <f>IF(RES_hhdet_tes!Q154=0,"",RES_hhdet_tes!Q154/RES_hhdet_fec!Q154)</f>
        <v>0.79908251576646616</v>
      </c>
    </row>
    <row r="155" spans="1:17" ht="12" customHeight="1" x14ac:dyDescent="0.25">
      <c r="A155" s="148" t="s">
        <v>60</v>
      </c>
      <c r="B155" s="73">
        <f>IF(RES_hhdet_tes!B155=0,"",RES_hhdet_tes!B155/RES_hhdet_fec!B155)</f>
        <v>0.61841267428499203</v>
      </c>
      <c r="C155" s="73">
        <f>IF(RES_hhdet_tes!C155=0,"",RES_hhdet_tes!C155/RES_hhdet_fec!C155)</f>
        <v>0.6402119933628293</v>
      </c>
      <c r="D155" s="73">
        <f>IF(RES_hhdet_tes!D155=0,"",RES_hhdet_tes!D155/RES_hhdet_fec!D155)</f>
        <v>0.69313739712529576</v>
      </c>
      <c r="E155" s="73">
        <f>IF(RES_hhdet_tes!E155=0,"",RES_hhdet_tes!E155/RES_hhdet_fec!E155)</f>
        <v>0.69756582242777432</v>
      </c>
      <c r="F155" s="73">
        <f>IF(RES_hhdet_tes!F155=0,"",RES_hhdet_tes!F155/RES_hhdet_fec!F155)</f>
        <v>0.69966548504591008</v>
      </c>
      <c r="G155" s="73">
        <f>IF(RES_hhdet_tes!G155=0,"",RES_hhdet_tes!G155/RES_hhdet_fec!G155)</f>
        <v>0.70433005152845818</v>
      </c>
      <c r="H155" s="73">
        <f>IF(RES_hhdet_tes!H155=0,"",RES_hhdet_tes!H155/RES_hhdet_fec!H155)</f>
        <v>0.70824542062284457</v>
      </c>
      <c r="I155" s="73">
        <f>IF(RES_hhdet_tes!I155=0,"",RES_hhdet_tes!I155/RES_hhdet_fec!I155)</f>
        <v>0.71188522877287652</v>
      </c>
      <c r="J155" s="73">
        <f>IF(RES_hhdet_tes!J155=0,"",RES_hhdet_tes!J155/RES_hhdet_fec!J155)</f>
        <v>0.71520690650372387</v>
      </c>
      <c r="K155" s="73">
        <f>IF(RES_hhdet_tes!K155=0,"",RES_hhdet_tes!K155/RES_hhdet_fec!K155)</f>
        <v>0.71735667762939359</v>
      </c>
      <c r="L155" s="73">
        <f>IF(RES_hhdet_tes!L155=0,"",RES_hhdet_tes!L155/RES_hhdet_fec!L155)</f>
        <v>0.7205420821810925</v>
      </c>
      <c r="M155" s="73">
        <f>IF(RES_hhdet_tes!M155=0,"",RES_hhdet_tes!M155/RES_hhdet_fec!M155)</f>
        <v>0.72310310491847385</v>
      </c>
      <c r="N155" s="73">
        <f>IF(RES_hhdet_tes!N155=0,"",RES_hhdet_tes!N155/RES_hhdet_fec!N155)</f>
        <v>0.72731430460661362</v>
      </c>
      <c r="O155" s="73">
        <f>IF(RES_hhdet_tes!O155=0,"",RES_hhdet_tes!O155/RES_hhdet_fec!O155)</f>
        <v>0.7290049176514134</v>
      </c>
      <c r="P155" s="73">
        <f>IF(RES_hhdet_tes!P155=0,"",RES_hhdet_tes!P155/RES_hhdet_fec!P155)</f>
        <v>0.73088592363162252</v>
      </c>
      <c r="Q155" s="73">
        <f>IF(RES_hhdet_tes!Q155=0,"",RES_hhdet_tes!Q155/RES_hhdet_fec!Q155)</f>
        <v>0.73450123135894085</v>
      </c>
    </row>
    <row r="156" spans="1:17" ht="12" customHeight="1" x14ac:dyDescent="0.25">
      <c r="A156" s="148" t="s">
        <v>59</v>
      </c>
      <c r="B156" s="73">
        <f>IF(RES_hhdet_tes!B156=0,"",RES_hhdet_tes!B156/RES_hhdet_fec!B156)</f>
        <v>0.99999999999999978</v>
      </c>
      <c r="C156" s="73">
        <f>IF(RES_hhdet_tes!C156=0,"",RES_hhdet_tes!C156/RES_hhdet_fec!C156)</f>
        <v>1.0000000000000004</v>
      </c>
      <c r="D156" s="73">
        <f>IF(RES_hhdet_tes!D156=0,"",RES_hhdet_tes!D156/RES_hhdet_fec!D156)</f>
        <v>1</v>
      </c>
      <c r="E156" s="73">
        <f>IF(RES_hhdet_tes!E156=0,"",RES_hhdet_tes!E156/RES_hhdet_fec!E156)</f>
        <v>1.0000000000000004</v>
      </c>
      <c r="F156" s="73">
        <f>IF(RES_hhdet_tes!F156=0,"",RES_hhdet_tes!F156/RES_hhdet_fec!F156)</f>
        <v>1</v>
      </c>
      <c r="G156" s="73">
        <f>IF(RES_hhdet_tes!G156=0,"",RES_hhdet_tes!G156/RES_hhdet_fec!G156)</f>
        <v>1</v>
      </c>
      <c r="H156" s="73">
        <f>IF(RES_hhdet_tes!H156=0,"",RES_hhdet_tes!H156/RES_hhdet_fec!H156)</f>
        <v>1</v>
      </c>
      <c r="I156" s="73">
        <f>IF(RES_hhdet_tes!I156=0,"",RES_hhdet_tes!I156/RES_hhdet_fec!I156)</f>
        <v>1.0000000000000004</v>
      </c>
      <c r="J156" s="73">
        <f>IF(RES_hhdet_tes!J156=0,"",RES_hhdet_tes!J156/RES_hhdet_fec!J156)</f>
        <v>1.0000000000000004</v>
      </c>
      <c r="K156" s="73">
        <f>IF(RES_hhdet_tes!K156=0,"",RES_hhdet_tes!K156/RES_hhdet_fec!K156)</f>
        <v>0.99999999999999956</v>
      </c>
      <c r="L156" s="73">
        <f>IF(RES_hhdet_tes!L156=0,"",RES_hhdet_tes!L156/RES_hhdet_fec!L156)</f>
        <v>1</v>
      </c>
      <c r="M156" s="73">
        <f>IF(RES_hhdet_tes!M156=0,"",RES_hhdet_tes!M156/RES_hhdet_fec!M156)</f>
        <v>0.99999999999999978</v>
      </c>
      <c r="N156" s="73">
        <f>IF(RES_hhdet_tes!N156=0,"",RES_hhdet_tes!N156/RES_hhdet_fec!N156)</f>
        <v>1.0000000000000002</v>
      </c>
      <c r="O156" s="73">
        <f>IF(RES_hhdet_tes!O156=0,"",RES_hhdet_tes!O156/RES_hhdet_fec!O156)</f>
        <v>1</v>
      </c>
      <c r="P156" s="73">
        <f>IF(RES_hhdet_tes!P156=0,"",RES_hhdet_tes!P156/RES_hhdet_fec!P156)</f>
        <v>1.0000000000000004</v>
      </c>
      <c r="Q156" s="73">
        <f>IF(RES_hhdet_tes!Q156=0,"",RES_hhdet_tes!Q156/RES_hhdet_fec!Q156)</f>
        <v>1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0.69278299319506875</v>
      </c>
      <c r="C157" s="169">
        <f>IF(RES_hhdet_tes!C157=0,"",RES_hhdet_tes!C157/RES_hhdet_fec!C157)</f>
        <v>0.69531116624019296</v>
      </c>
      <c r="D157" s="169">
        <f>IF(RES_hhdet_tes!D157=0,"",RES_hhdet_tes!D157/RES_hhdet_fec!D157)</f>
        <v>0.70949918023761116</v>
      </c>
      <c r="E157" s="169">
        <f>IF(RES_hhdet_tes!E157=0,"",RES_hhdet_tes!E157/RES_hhdet_fec!E157)</f>
        <v>0.7169761791824224</v>
      </c>
      <c r="F157" s="169">
        <f>IF(RES_hhdet_tes!F157=0,"",RES_hhdet_tes!F157/RES_hhdet_fec!F157)</f>
        <v>0.71523082983555342</v>
      </c>
      <c r="G157" s="169">
        <f>IF(RES_hhdet_tes!G157=0,"",RES_hhdet_tes!G157/RES_hhdet_fec!G157)</f>
        <v>0.72260682551031019</v>
      </c>
      <c r="H157" s="169">
        <f>IF(RES_hhdet_tes!H157=0,"",RES_hhdet_tes!H157/RES_hhdet_fec!H157)</f>
        <v>0.72105391707352995</v>
      </c>
      <c r="I157" s="169">
        <f>IF(RES_hhdet_tes!I157=0,"",RES_hhdet_tes!I157/RES_hhdet_fec!I157)</f>
        <v>0.72632104865691816</v>
      </c>
      <c r="J157" s="169">
        <f>IF(RES_hhdet_tes!J157=0,"",RES_hhdet_tes!J157/RES_hhdet_fec!J157)</f>
        <v>0.70247095259864234</v>
      </c>
      <c r="K157" s="169">
        <f>IF(RES_hhdet_tes!K157=0,"",RES_hhdet_tes!K157/RES_hhdet_fec!K157)</f>
        <v>0.69002037522681015</v>
      </c>
      <c r="L157" s="169">
        <f>IF(RES_hhdet_tes!L157=0,"",RES_hhdet_tes!L157/RES_hhdet_fec!L157)</f>
        <v>0.70673144266183241</v>
      </c>
      <c r="M157" s="169">
        <f>IF(RES_hhdet_tes!M157=0,"",RES_hhdet_tes!M157/RES_hhdet_fec!M157)</f>
        <v>0.72550851063283661</v>
      </c>
      <c r="N157" s="169">
        <f>IF(RES_hhdet_tes!N157=0,"",RES_hhdet_tes!N157/RES_hhdet_fec!N157)</f>
        <v>0.74112829554554971</v>
      </c>
      <c r="O157" s="169">
        <f>IF(RES_hhdet_tes!O157=0,"",RES_hhdet_tes!O157/RES_hhdet_fec!O157)</f>
        <v>0.74484462202738377</v>
      </c>
      <c r="P157" s="169">
        <f>IF(RES_hhdet_tes!P157=0,"",RES_hhdet_tes!P157/RES_hhdet_fec!P157)</f>
        <v>0.75827216001759168</v>
      </c>
      <c r="Q157" s="169">
        <f>IF(RES_hhdet_tes!Q157=0,"",RES_hhdet_tes!Q157/RES_hhdet_fec!Q157)</f>
        <v>0.76044785257993552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0.3984907204762741</v>
      </c>
      <c r="C158" s="73">
        <f>IF(RES_hhdet_tes!C158=0,"",RES_hhdet_tes!C158/RES_hhdet_fec!C158)</f>
        <v>0.40797762201618049</v>
      </c>
      <c r="D158" s="73">
        <f>IF(RES_hhdet_tes!D158=0,"",RES_hhdet_tes!D158/RES_hhdet_fec!D158)</f>
        <v>0.42846224657440923</v>
      </c>
      <c r="E158" s="73">
        <f>IF(RES_hhdet_tes!E158=0,"",RES_hhdet_tes!E158/RES_hhdet_fec!E158)</f>
        <v>0.4435586686913065</v>
      </c>
      <c r="F158" s="73">
        <f>IF(RES_hhdet_tes!F158=0,"",RES_hhdet_tes!F158/RES_hhdet_fec!F158)</f>
        <v>0.4469755920464662</v>
      </c>
      <c r="G158" s="73">
        <f>IF(RES_hhdet_tes!G158=0,"",RES_hhdet_tes!G158/RES_hhdet_fec!G158)</f>
        <v>0.45040662776401436</v>
      </c>
      <c r="H158" s="73">
        <f>IF(RES_hhdet_tes!H158=0,"",RES_hhdet_tes!H158/RES_hhdet_fec!H158)</f>
        <v>0.45365871254314555</v>
      </c>
      <c r="I158" s="73">
        <f>IF(RES_hhdet_tes!I158=0,"",RES_hhdet_tes!I158/RES_hhdet_fec!I158)</f>
        <v>0.45598320825437488</v>
      </c>
      <c r="J158" s="73">
        <f>IF(RES_hhdet_tes!J158=0,"",RES_hhdet_tes!J158/RES_hhdet_fec!J158)</f>
        <v>0.45943541101315399</v>
      </c>
      <c r="K158" s="73">
        <f>IF(RES_hhdet_tes!K158=0,"",RES_hhdet_tes!K158/RES_hhdet_fec!K158)</f>
        <v>0.46077585835349966</v>
      </c>
      <c r="L158" s="73">
        <f>IF(RES_hhdet_tes!L158=0,"",RES_hhdet_tes!L158/RES_hhdet_fec!L158)</f>
        <v>0.46167549419510701</v>
      </c>
      <c r="M158" s="73">
        <f>IF(RES_hhdet_tes!M158=0,"",RES_hhdet_tes!M158/RES_hhdet_fec!M158)</f>
        <v>0.46272437035086522</v>
      </c>
      <c r="N158" s="73">
        <f>IF(RES_hhdet_tes!N158=0,"",RES_hhdet_tes!N158/RES_hhdet_fec!N158)</f>
        <v>0.4635028457777417</v>
      </c>
      <c r="O158" s="73">
        <f>IF(RES_hhdet_tes!O158=0,"",RES_hhdet_tes!O158/RES_hhdet_fec!O158)</f>
        <v>0.46447838975740235</v>
      </c>
      <c r="P158" s="73">
        <f>IF(RES_hhdet_tes!P158=0,"",RES_hhdet_tes!P158/RES_hhdet_fec!P158)</f>
        <v>0.46519715611783569</v>
      </c>
      <c r="Q158" s="73">
        <f>IF(RES_hhdet_tes!Q158=0,"",RES_hhdet_tes!Q158/RES_hhdet_fec!Q158)</f>
        <v>0.46892100222557592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0.78298317152195274</v>
      </c>
      <c r="C159" s="65">
        <f>IF(RES_hhdet_tes!C159=0,"",RES_hhdet_tes!C159/RES_hhdet_fec!C159)</f>
        <v>0.78876374629992785</v>
      </c>
      <c r="D159" s="65">
        <f>IF(RES_hhdet_tes!D159=0,"",RES_hhdet_tes!D159/RES_hhdet_fec!D159)</f>
        <v>0.80406732444032203</v>
      </c>
      <c r="E159" s="65">
        <f>IF(RES_hhdet_tes!E159=0,"",RES_hhdet_tes!E159/RES_hhdet_fec!E159)</f>
        <v>0.81727505296536684</v>
      </c>
      <c r="F159" s="65">
        <f>IF(RES_hhdet_tes!F159=0,"",RES_hhdet_tes!F159/RES_hhdet_fec!F159)</f>
        <v>0.81996030225923444</v>
      </c>
      <c r="G159" s="65">
        <f>IF(RES_hhdet_tes!G159=0,"",RES_hhdet_tes!G159/RES_hhdet_fec!G159)</f>
        <v>0.82319026227260061</v>
      </c>
      <c r="H159" s="65">
        <f>IF(RES_hhdet_tes!H159=0,"",RES_hhdet_tes!H159/RES_hhdet_fec!H159)</f>
        <v>0.82597176566225727</v>
      </c>
      <c r="I159" s="65">
        <f>IF(RES_hhdet_tes!I159=0,"",RES_hhdet_tes!I159/RES_hhdet_fec!I159)</f>
        <v>0.82860988002662883</v>
      </c>
      <c r="J159" s="65">
        <f>IF(RES_hhdet_tes!J159=0,"",RES_hhdet_tes!J159/RES_hhdet_fec!J159)</f>
        <v>0.8302905406618758</v>
      </c>
      <c r="K159" s="65">
        <f>IF(RES_hhdet_tes!K159=0,"",RES_hhdet_tes!K159/RES_hhdet_fec!K159)</f>
        <v>0.83115619091823345</v>
      </c>
      <c r="L159" s="65">
        <f>IF(RES_hhdet_tes!L159=0,"",RES_hhdet_tes!L159/RES_hhdet_fec!L159)</f>
        <v>0.83323037659161614</v>
      </c>
      <c r="M159" s="65">
        <f>IF(RES_hhdet_tes!M159=0,"",RES_hhdet_tes!M159/RES_hhdet_fec!M159)</f>
        <v>0.83530887810588317</v>
      </c>
      <c r="N159" s="65">
        <f>IF(RES_hhdet_tes!N159=0,"",RES_hhdet_tes!N159/RES_hhdet_fec!N159)</f>
        <v>0.83728119120095978</v>
      </c>
      <c r="O159" s="65">
        <f>IF(RES_hhdet_tes!O159=0,"",RES_hhdet_tes!O159/RES_hhdet_fec!O159)</f>
        <v>0.83846617205371843</v>
      </c>
      <c r="P159" s="65">
        <f>IF(RES_hhdet_tes!P159=0,"",RES_hhdet_tes!P159/RES_hhdet_fec!P159)</f>
        <v>0.83986374593256896</v>
      </c>
      <c r="Q159" s="65">
        <f>IF(RES_hhdet_tes!Q159=0,"",RES_hhdet_tes!Q159/RES_hhdet_fec!Q159)</f>
        <v>0.84237269791351921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0.67864833537001967</v>
      </c>
      <c r="C161" s="175">
        <f>IF(RES_hhdet_tes!C161=0,"",RES_hhdet_tes!C161/RES_hhdet_fec!C161)</f>
        <v>0.68831835607276548</v>
      </c>
      <c r="D161" s="175">
        <f>IF(RES_hhdet_tes!D161=0,"",RES_hhdet_tes!D161/RES_hhdet_fec!D161)</f>
        <v>0.69739406065183907</v>
      </c>
      <c r="E161" s="175">
        <f>IF(RES_hhdet_tes!E161=0,"",RES_hhdet_tes!E161/RES_hhdet_fec!E161)</f>
        <v>0.70612246703158066</v>
      </c>
      <c r="F161" s="175">
        <f>IF(RES_hhdet_tes!F161=0,"",RES_hhdet_tes!F161/RES_hhdet_fec!F161)</f>
        <v>0.71312666226492027</v>
      </c>
      <c r="G161" s="175">
        <f>IF(RES_hhdet_tes!G161=0,"",RES_hhdet_tes!G161/RES_hhdet_fec!G161)</f>
        <v>0.71979111919538596</v>
      </c>
      <c r="H161" s="175">
        <f>IF(RES_hhdet_tes!H161=0,"",RES_hhdet_tes!H161/RES_hhdet_fec!H161)</f>
        <v>0.72830833756626157</v>
      </c>
      <c r="I161" s="175">
        <f>IF(RES_hhdet_tes!I161=0,"",RES_hhdet_tes!I161/RES_hhdet_fec!I161)</f>
        <v>0.74129592293299662</v>
      </c>
      <c r="J161" s="175">
        <f>IF(RES_hhdet_tes!J161=0,"",RES_hhdet_tes!J161/RES_hhdet_fec!J161)</f>
        <v>0.74641391831742909</v>
      </c>
      <c r="K161" s="175">
        <f>IF(RES_hhdet_tes!K161=0,"",RES_hhdet_tes!K161/RES_hhdet_fec!K161)</f>
        <v>0.75550458418387056</v>
      </c>
      <c r="L161" s="175">
        <f>IF(RES_hhdet_tes!L161=0,"",RES_hhdet_tes!L161/RES_hhdet_fec!L161)</f>
        <v>0.76543849064673053</v>
      </c>
      <c r="M161" s="175">
        <f>IF(RES_hhdet_tes!M161=0,"",RES_hhdet_tes!M161/RES_hhdet_fec!M161)</f>
        <v>0.77502187558074187</v>
      </c>
      <c r="N161" s="175">
        <f>IF(RES_hhdet_tes!N161=0,"",RES_hhdet_tes!N161/RES_hhdet_fec!N161)</f>
        <v>0.77957802222708072</v>
      </c>
      <c r="O161" s="175">
        <f>IF(RES_hhdet_tes!O161=0,"",RES_hhdet_tes!O161/RES_hhdet_fec!O161)</f>
        <v>0.78721544426206469</v>
      </c>
      <c r="P161" s="175">
        <f>IF(RES_hhdet_tes!P161=0,"",RES_hhdet_tes!P161/RES_hhdet_fec!P161)</f>
        <v>0.80173313348997433</v>
      </c>
      <c r="Q161" s="175">
        <f>IF(RES_hhdet_tes!Q161=0,"",RES_hhdet_tes!Q161/RES_hhdet_fec!Q161)</f>
        <v>0.80242761097857551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0.67871146628173995</v>
      </c>
      <c r="C162" s="169">
        <f>IF(RES_hhdet_tes!C162=0,"",RES_hhdet_tes!C162/RES_hhdet_fec!C162)</f>
        <v>0.68194129443478058</v>
      </c>
      <c r="D162" s="169">
        <f>IF(RES_hhdet_tes!D162=0,"",RES_hhdet_tes!D162/RES_hhdet_fec!D162)</f>
        <v>0.68443510182667366</v>
      </c>
      <c r="E162" s="169">
        <f>IF(RES_hhdet_tes!E162=0,"",RES_hhdet_tes!E162/RES_hhdet_fec!E162)</f>
        <v>0.68716250343952257</v>
      </c>
      <c r="F162" s="169">
        <f>IF(RES_hhdet_tes!F162=0,"",RES_hhdet_tes!F162/RES_hhdet_fec!F162)</f>
        <v>0.68998596588315964</v>
      </c>
      <c r="G162" s="169">
        <f>IF(RES_hhdet_tes!G162=0,"",RES_hhdet_tes!G162/RES_hhdet_fec!G162)</f>
        <v>0.69287180769680268</v>
      </c>
      <c r="H162" s="169">
        <f>IF(RES_hhdet_tes!H162=0,"",RES_hhdet_tes!H162/RES_hhdet_fec!H162)</f>
        <v>0.69555301988428608</v>
      </c>
      <c r="I162" s="169">
        <f>IF(RES_hhdet_tes!I162=0,"",RES_hhdet_tes!I162/RES_hhdet_fec!I162)</f>
        <v>0.69834994014910456</v>
      </c>
      <c r="J162" s="169">
        <f>IF(RES_hhdet_tes!J162=0,"",RES_hhdet_tes!J162/RES_hhdet_fec!J162)</f>
        <v>0.70394254744888007</v>
      </c>
      <c r="K162" s="169">
        <f>IF(RES_hhdet_tes!K162=0,"",RES_hhdet_tes!K162/RES_hhdet_fec!K162)</f>
        <v>0.7070151422963612</v>
      </c>
      <c r="L162" s="169">
        <f>IF(RES_hhdet_tes!L162=0,"",RES_hhdet_tes!L162/RES_hhdet_fec!L162)</f>
        <v>0.71202455229284056</v>
      </c>
      <c r="M162" s="169">
        <f>IF(RES_hhdet_tes!M162=0,"",RES_hhdet_tes!M162/RES_hhdet_fec!M162)</f>
        <v>0.71596637092035287</v>
      </c>
      <c r="N162" s="169">
        <f>IF(RES_hhdet_tes!N162=0,"",RES_hhdet_tes!N162/RES_hhdet_fec!N162)</f>
        <v>0.72042166433281407</v>
      </c>
      <c r="O162" s="169">
        <f>IF(RES_hhdet_tes!O162=0,"",RES_hhdet_tes!O162/RES_hhdet_fec!O162)</f>
        <v>0.7236258443955188</v>
      </c>
      <c r="P162" s="169">
        <f>IF(RES_hhdet_tes!P162=0,"",RES_hhdet_tes!P162/RES_hhdet_fec!P162)</f>
        <v>0.72705024045415922</v>
      </c>
      <c r="Q162" s="169">
        <f>IF(RES_hhdet_tes!Q162=0,"",RES_hhdet_tes!Q162/RES_hhdet_fec!Q162)</f>
        <v>0.73037513688115152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0.67871146628173995</v>
      </c>
      <c r="C163" s="65">
        <f>IF(RES_hhdet_tes!C163=0,"",RES_hhdet_tes!C163/RES_hhdet_fec!C163)</f>
        <v>0.68194129443478058</v>
      </c>
      <c r="D163" s="65">
        <f>IF(RES_hhdet_tes!D163=0,"",RES_hhdet_tes!D163/RES_hhdet_fec!D163)</f>
        <v>0.68443510182667366</v>
      </c>
      <c r="E163" s="65">
        <f>IF(RES_hhdet_tes!E163=0,"",RES_hhdet_tes!E163/RES_hhdet_fec!E163)</f>
        <v>0.68716250343952257</v>
      </c>
      <c r="F163" s="65">
        <f>IF(RES_hhdet_tes!F163=0,"",RES_hhdet_tes!F163/RES_hhdet_fec!F163)</f>
        <v>0.68998596588315964</v>
      </c>
      <c r="G163" s="65">
        <f>IF(RES_hhdet_tes!G163=0,"",RES_hhdet_tes!G163/RES_hhdet_fec!G163)</f>
        <v>0.69287180769680268</v>
      </c>
      <c r="H163" s="65">
        <f>IF(RES_hhdet_tes!H163=0,"",RES_hhdet_tes!H163/RES_hhdet_fec!H163)</f>
        <v>0.69555301988428608</v>
      </c>
      <c r="I163" s="65">
        <f>IF(RES_hhdet_tes!I163=0,"",RES_hhdet_tes!I163/RES_hhdet_fec!I163)</f>
        <v>0.69834994014910456</v>
      </c>
      <c r="J163" s="65">
        <f>IF(RES_hhdet_tes!J163=0,"",RES_hhdet_tes!J163/RES_hhdet_fec!J163)</f>
        <v>0.70394254744888007</v>
      </c>
      <c r="K163" s="65">
        <f>IF(RES_hhdet_tes!K163=0,"",RES_hhdet_tes!K163/RES_hhdet_fec!K163)</f>
        <v>0.7070151422963612</v>
      </c>
      <c r="L163" s="65">
        <f>IF(RES_hhdet_tes!L163=0,"",RES_hhdet_tes!L163/RES_hhdet_fec!L163)</f>
        <v>0.71202455229284056</v>
      </c>
      <c r="M163" s="65">
        <f>IF(RES_hhdet_tes!M163=0,"",RES_hhdet_tes!M163/RES_hhdet_fec!M163)</f>
        <v>0.71596637092035287</v>
      </c>
      <c r="N163" s="65">
        <f>IF(RES_hhdet_tes!N163=0,"",RES_hhdet_tes!N163/RES_hhdet_fec!N163)</f>
        <v>0.72042166433281407</v>
      </c>
      <c r="O163" s="65">
        <f>IF(RES_hhdet_tes!O163=0,"",RES_hhdet_tes!O163/RES_hhdet_fec!O163)</f>
        <v>0.7236258443955188</v>
      </c>
      <c r="P163" s="65">
        <f>IF(RES_hhdet_tes!P163=0,"",RES_hhdet_tes!P163/RES_hhdet_fec!P163)</f>
        <v>0.72705024045415922</v>
      </c>
      <c r="Q163" s="65">
        <f>IF(RES_hhdet_tes!Q163=0,"",RES_hhdet_tes!Q163/RES_hhdet_fec!Q163)</f>
        <v>0.73037513688115152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1.5324751772129173</v>
      </c>
      <c r="C164" s="169">
        <f>IF(RES_hhdet_tes!C164=0,"",RES_hhdet_tes!C164/RES_hhdet_fec!C164)</f>
        <v>1.6480004011143363</v>
      </c>
      <c r="D164" s="169">
        <f>IF(RES_hhdet_tes!D164=0,"",RES_hhdet_tes!D164/RES_hhdet_fec!D164)</f>
        <v>1.7234083849981374</v>
      </c>
      <c r="E164" s="169">
        <f>IF(RES_hhdet_tes!E164=0,"",RES_hhdet_tes!E164/RES_hhdet_fec!E164)</f>
        <v>1.773283043679625</v>
      </c>
      <c r="F164" s="169">
        <f>IF(RES_hhdet_tes!F164=0,"",RES_hhdet_tes!F164/RES_hhdet_fec!F164)</f>
        <v>1.8168408184032905</v>
      </c>
      <c r="G164" s="169">
        <f>IF(RES_hhdet_tes!G164=0,"",RES_hhdet_tes!G164/RES_hhdet_fec!G164)</f>
        <v>1.8574653617714556</v>
      </c>
      <c r="H164" s="169">
        <f>IF(RES_hhdet_tes!H164=0,"",RES_hhdet_tes!H164/RES_hhdet_fec!H164)</f>
        <v>1.9012359343301193</v>
      </c>
      <c r="I164" s="169">
        <f>IF(RES_hhdet_tes!I164=0,"",RES_hhdet_tes!I164/RES_hhdet_fec!I164)</f>
        <v>1.9443452943910902</v>
      </c>
      <c r="J164" s="169">
        <f>IF(RES_hhdet_tes!J164=0,"",RES_hhdet_tes!J164/RES_hhdet_fec!J164)</f>
        <v>2.016418064967521</v>
      </c>
      <c r="K164" s="169">
        <f>IF(RES_hhdet_tes!K164=0,"",RES_hhdet_tes!K164/RES_hhdet_fec!K164)</f>
        <v>2.1406367966434314</v>
      </c>
      <c r="L164" s="169">
        <f>IF(RES_hhdet_tes!L164=0,"",RES_hhdet_tes!L164/RES_hhdet_fec!L164)</f>
        <v>2.3134092194512386</v>
      </c>
      <c r="M164" s="169">
        <f>IF(RES_hhdet_tes!M164=0,"",RES_hhdet_tes!M164/RES_hhdet_fec!M164)</f>
        <v>2.4322444308226769</v>
      </c>
      <c r="N164" s="169">
        <f>IF(RES_hhdet_tes!N164=0,"",RES_hhdet_tes!N164/RES_hhdet_fec!N164)</f>
        <v>2.5586761714475399</v>
      </c>
      <c r="O164" s="169">
        <f>IF(RES_hhdet_tes!O164=0,"",RES_hhdet_tes!O164/RES_hhdet_fec!O164)</f>
        <v>2.6546786223145582</v>
      </c>
      <c r="P164" s="169">
        <f>IF(RES_hhdet_tes!P164=0,"",RES_hhdet_tes!P164/RES_hhdet_fec!P164)</f>
        <v>2.7559827163564021</v>
      </c>
      <c r="Q164" s="169">
        <f>IF(RES_hhdet_tes!Q164=0,"",RES_hhdet_tes!Q164/RES_hhdet_fec!Q164)</f>
        <v>2.8465439379259383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1.5324751772129173</v>
      </c>
      <c r="C165" s="73">
        <f>IF(RES_hhdet_tes!C165=0,"",RES_hhdet_tes!C165/RES_hhdet_fec!C165)</f>
        <v>1.6480004011143363</v>
      </c>
      <c r="D165" s="73">
        <f>IF(RES_hhdet_tes!D165=0,"",RES_hhdet_tes!D165/RES_hhdet_fec!D165)</f>
        <v>1.7234083849981374</v>
      </c>
      <c r="E165" s="73">
        <f>IF(RES_hhdet_tes!E165=0,"",RES_hhdet_tes!E165/RES_hhdet_fec!E165)</f>
        <v>1.773283043679625</v>
      </c>
      <c r="F165" s="73">
        <f>IF(RES_hhdet_tes!F165=0,"",RES_hhdet_tes!F165/RES_hhdet_fec!F165)</f>
        <v>1.8168408184032905</v>
      </c>
      <c r="G165" s="73">
        <f>IF(RES_hhdet_tes!G165=0,"",RES_hhdet_tes!G165/RES_hhdet_fec!G165)</f>
        <v>1.8574653617714556</v>
      </c>
      <c r="H165" s="73">
        <f>IF(RES_hhdet_tes!H165=0,"",RES_hhdet_tes!H165/RES_hhdet_fec!H165)</f>
        <v>1.9012359343301193</v>
      </c>
      <c r="I165" s="73">
        <f>IF(RES_hhdet_tes!I165=0,"",RES_hhdet_tes!I165/RES_hhdet_fec!I165)</f>
        <v>1.9443452943910902</v>
      </c>
      <c r="J165" s="73">
        <f>IF(RES_hhdet_tes!J165=0,"",RES_hhdet_tes!J165/RES_hhdet_fec!J165)</f>
        <v>2.016418064967521</v>
      </c>
      <c r="K165" s="73">
        <f>IF(RES_hhdet_tes!K165=0,"",RES_hhdet_tes!K165/RES_hhdet_fec!K165)</f>
        <v>2.1406367966434314</v>
      </c>
      <c r="L165" s="73">
        <f>IF(RES_hhdet_tes!L165=0,"",RES_hhdet_tes!L165/RES_hhdet_fec!L165)</f>
        <v>2.3134092194512386</v>
      </c>
      <c r="M165" s="73">
        <f>IF(RES_hhdet_tes!M165=0,"",RES_hhdet_tes!M165/RES_hhdet_fec!M165)</f>
        <v>2.4322444308226769</v>
      </c>
      <c r="N165" s="73">
        <f>IF(RES_hhdet_tes!N165=0,"",RES_hhdet_tes!N165/RES_hhdet_fec!N165)</f>
        <v>2.5586761714475399</v>
      </c>
      <c r="O165" s="73">
        <f>IF(RES_hhdet_tes!O165=0,"",RES_hhdet_tes!O165/RES_hhdet_fec!O165)</f>
        <v>2.6546786223145582</v>
      </c>
      <c r="P165" s="73">
        <f>IF(RES_hhdet_tes!P165=0,"",RES_hhdet_tes!P165/RES_hhdet_fec!P165)</f>
        <v>2.7559827163564021</v>
      </c>
      <c r="Q165" s="73">
        <f>IF(RES_hhdet_tes!Q165=0,"",RES_hhdet_tes!Q165/RES_hhdet_fec!Q165)</f>
        <v>2.8465439379259383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0.61472306293032919</v>
      </c>
      <c r="C166" s="169">
        <f>IF(RES_hhdet_tes!C166=0,"",RES_hhdet_tes!C166/RES_hhdet_fec!C166)</f>
        <v>0.62692325712193897</v>
      </c>
      <c r="D166" s="169">
        <f>IF(RES_hhdet_tes!D166=0,"",RES_hhdet_tes!D166/RES_hhdet_fec!D166)</f>
        <v>0.636039317580953</v>
      </c>
      <c r="E166" s="169">
        <f>IF(RES_hhdet_tes!E166=0,"",RES_hhdet_tes!E166/RES_hhdet_fec!E166)</f>
        <v>0.64609738663207728</v>
      </c>
      <c r="F166" s="169">
        <f>IF(RES_hhdet_tes!F166=0,"",RES_hhdet_tes!F166/RES_hhdet_fec!F166)</f>
        <v>0.65519036256305241</v>
      </c>
      <c r="G166" s="169">
        <f>IF(RES_hhdet_tes!G166=0,"",RES_hhdet_tes!G166/RES_hhdet_fec!G166)</f>
        <v>0.66402430216020147</v>
      </c>
      <c r="H166" s="169">
        <f>IF(RES_hhdet_tes!H166=0,"",RES_hhdet_tes!H166/RES_hhdet_fec!H166)</f>
        <v>0.67282496303475836</v>
      </c>
      <c r="I166" s="169">
        <f>IF(RES_hhdet_tes!I166=0,"",RES_hhdet_tes!I166/RES_hhdet_fec!I166)</f>
        <v>0.68223648922676083</v>
      </c>
      <c r="J166" s="169">
        <f>IF(RES_hhdet_tes!J166=0,"",RES_hhdet_tes!J166/RES_hhdet_fec!J166)</f>
        <v>0.69444161539134897</v>
      </c>
      <c r="K166" s="169">
        <f>IF(RES_hhdet_tes!K166=0,"",RES_hhdet_tes!K166/RES_hhdet_fec!K166)</f>
        <v>0.70047226041904587</v>
      </c>
      <c r="L166" s="169">
        <f>IF(RES_hhdet_tes!L166=0,"",RES_hhdet_tes!L166/RES_hhdet_fec!L166)</f>
        <v>0.70598458616022164</v>
      </c>
      <c r="M166" s="169">
        <f>IF(RES_hhdet_tes!M166=0,"",RES_hhdet_tes!M166/RES_hhdet_fec!M166)</f>
        <v>0.71210498087436824</v>
      </c>
      <c r="N166" s="169">
        <f>IF(RES_hhdet_tes!N166=0,"",RES_hhdet_tes!N166/RES_hhdet_fec!N166)</f>
        <v>0.71752703700393983</v>
      </c>
      <c r="O166" s="169">
        <f>IF(RES_hhdet_tes!O166=0,"",RES_hhdet_tes!O166/RES_hhdet_fec!O166)</f>
        <v>0.72137183445559672</v>
      </c>
      <c r="P166" s="169">
        <f>IF(RES_hhdet_tes!P166=0,"",RES_hhdet_tes!P166/RES_hhdet_fec!P166)</f>
        <v>0.72548719478311441</v>
      </c>
      <c r="Q166" s="169">
        <f>IF(RES_hhdet_tes!Q166=0,"",RES_hhdet_tes!Q166/RES_hhdet_fec!Q166)</f>
        <v>0.7289050281156646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0.48397513639695017</v>
      </c>
      <c r="C167" s="174">
        <f>IF(RES_hhdet_tes!C167=0,"",RES_hhdet_tes!C167/RES_hhdet_fec!C167)</f>
        <v>0.49935777623211064</v>
      </c>
      <c r="D167" s="174">
        <f>IF(RES_hhdet_tes!D167=0,"",RES_hhdet_tes!D167/RES_hhdet_fec!D167)</f>
        <v>0.51700715627641602</v>
      </c>
      <c r="E167" s="174">
        <f>IF(RES_hhdet_tes!E167=0,"",RES_hhdet_tes!E167/RES_hhdet_fec!E167)</f>
        <v>0.52438942224074869</v>
      </c>
      <c r="F167" s="174">
        <f>IF(RES_hhdet_tes!F167=0,"",RES_hhdet_tes!F167/RES_hhdet_fec!F167)</f>
        <v>0.53665057899521551</v>
      </c>
      <c r="G167" s="174">
        <f>IF(RES_hhdet_tes!G167=0,"",RES_hhdet_tes!G167/RES_hhdet_fec!G167)</f>
        <v>0.54605612340576948</v>
      </c>
      <c r="H167" s="174">
        <f>IF(RES_hhdet_tes!H167=0,"",RES_hhdet_tes!H167/RES_hhdet_fec!H167)</f>
        <v>0.55286111113722114</v>
      </c>
      <c r="I167" s="174">
        <f>IF(RES_hhdet_tes!I167=0,"",RES_hhdet_tes!I167/RES_hhdet_fec!I167)</f>
        <v>0.55771447603161539</v>
      </c>
      <c r="J167" s="174">
        <f>IF(RES_hhdet_tes!J167=0,"",RES_hhdet_tes!J167/RES_hhdet_fec!J167)</f>
        <v>0.56259121108986487</v>
      </c>
      <c r="K167" s="174">
        <f>IF(RES_hhdet_tes!K167=0,"",RES_hhdet_tes!K167/RES_hhdet_fec!K167)</f>
        <v>0.56643587414199437</v>
      </c>
      <c r="L167" s="174">
        <f>IF(RES_hhdet_tes!L167=0,"",RES_hhdet_tes!L167/RES_hhdet_fec!L167)</f>
        <v>0.56979293818270405</v>
      </c>
      <c r="M167" s="174">
        <f>IF(RES_hhdet_tes!M167=0,"",RES_hhdet_tes!M167/RES_hhdet_fec!M167)</f>
        <v>0.57152103546051392</v>
      </c>
      <c r="N167" s="174">
        <f>IF(RES_hhdet_tes!N167=0,"",RES_hhdet_tes!N167/RES_hhdet_fec!N167)</f>
        <v>0.57253877283853394</v>
      </c>
      <c r="O167" s="174">
        <f>IF(RES_hhdet_tes!O167=0,"",RES_hhdet_tes!O167/RES_hhdet_fec!O167)</f>
        <v>0.57715005513368489</v>
      </c>
      <c r="P167" s="174">
        <f>IF(RES_hhdet_tes!P167=0,"",RES_hhdet_tes!P167/RES_hhdet_fec!P167)</f>
        <v>0.58099992762857611</v>
      </c>
      <c r="Q167" s="174">
        <f>IF(RES_hhdet_tes!Q167=0,"",RES_hhdet_tes!Q167/RES_hhdet_fec!Q167)</f>
        <v>0.58272955603914456</v>
      </c>
    </row>
    <row r="168" spans="1:17" ht="12" customHeight="1" x14ac:dyDescent="0.25">
      <c r="A168" s="167" t="s">
        <v>143</v>
      </c>
      <c r="B168" s="174">
        <f>IF(RES_hhdet_tes!B168=0,"",RES_hhdet_tes!B168/RES_hhdet_fec!B168)</f>
        <v>0.59065351221933238</v>
      </c>
      <c r="C168" s="174">
        <f>IF(RES_hhdet_tes!C168=0,"",RES_hhdet_tes!C168/RES_hhdet_fec!C168)</f>
        <v>0.61717576293903764</v>
      </c>
      <c r="D168" s="174">
        <f>IF(RES_hhdet_tes!D168=0,"",RES_hhdet_tes!D168/RES_hhdet_fec!D168)</f>
        <v>0.64057264072538544</v>
      </c>
      <c r="E168" s="174">
        <f>IF(RES_hhdet_tes!E168=0,"",RES_hhdet_tes!E168/RES_hhdet_fec!E168)</f>
        <v>0.6494233696769488</v>
      </c>
      <c r="F168" s="174">
        <f>IF(RES_hhdet_tes!F168=0,"",RES_hhdet_tes!F168/RES_hhdet_fec!F168)</f>
        <v>0.65412883503805119</v>
      </c>
      <c r="G168" s="174">
        <f>IF(RES_hhdet_tes!G168=0,"",RES_hhdet_tes!G168/RES_hhdet_fec!G168)</f>
        <v>0.65734840288635699</v>
      </c>
      <c r="H168" s="174">
        <f>IF(RES_hhdet_tes!H168=0,"",RES_hhdet_tes!H168/RES_hhdet_fec!H168)</f>
        <v>0.65997202799543142</v>
      </c>
      <c r="I168" s="174">
        <f>IF(RES_hhdet_tes!I168=0,"",RES_hhdet_tes!I168/RES_hhdet_fec!I168)</f>
        <v>0.66166455123929035</v>
      </c>
      <c r="J168" s="174">
        <f>IF(RES_hhdet_tes!J168=0,"",RES_hhdet_tes!J168/RES_hhdet_fec!J168)</f>
        <v>0.66432505667014008</v>
      </c>
      <c r="K168" s="174">
        <f>IF(RES_hhdet_tes!K168=0,"",RES_hhdet_tes!K168/RES_hhdet_fec!K168)</f>
        <v>0.66622641398895732</v>
      </c>
      <c r="L168" s="174">
        <f>IF(RES_hhdet_tes!L168=0,"",RES_hhdet_tes!L168/RES_hhdet_fec!L168)</f>
        <v>0.66836113430794164</v>
      </c>
      <c r="M168" s="174">
        <f>IF(RES_hhdet_tes!M168=0,"",RES_hhdet_tes!M168/RES_hhdet_fec!M168)</f>
        <v>0.66866432810935506</v>
      </c>
      <c r="N168" s="174">
        <f>IF(RES_hhdet_tes!N168=0,"",RES_hhdet_tes!N168/RES_hhdet_fec!N168)</f>
        <v>0.66978072250440712</v>
      </c>
      <c r="O168" s="174">
        <f>IF(RES_hhdet_tes!O168=0,"",RES_hhdet_tes!O168/RES_hhdet_fec!O168)</f>
        <v>0.67414039019320515</v>
      </c>
      <c r="P168" s="174">
        <f>IF(RES_hhdet_tes!P168=0,"",RES_hhdet_tes!P168/RES_hhdet_fec!P168)</f>
        <v>0.67691067488785295</v>
      </c>
      <c r="Q168" s="174">
        <f>IF(RES_hhdet_tes!Q168=0,"",RES_hhdet_tes!Q168/RES_hhdet_fec!Q168)</f>
        <v>0.67794014009952241</v>
      </c>
    </row>
    <row r="169" spans="1:17" ht="12" customHeight="1" x14ac:dyDescent="0.25">
      <c r="A169" s="166" t="s">
        <v>57</v>
      </c>
      <c r="B169" s="173">
        <f>IF(RES_hhdet_tes!B169=0,"",RES_hhdet_tes!B169/RES_hhdet_fec!B169)</f>
        <v>0.48397513639695022</v>
      </c>
      <c r="C169" s="173">
        <f>IF(RES_hhdet_tes!C169=0,"",RES_hhdet_tes!C169/RES_hhdet_fec!C169)</f>
        <v>0.51678309723779337</v>
      </c>
      <c r="D169" s="173">
        <f>IF(RES_hhdet_tes!D169=0,"",RES_hhdet_tes!D169/RES_hhdet_fec!D169)</f>
        <v>0.54552244530807459</v>
      </c>
      <c r="E169" s="173">
        <f>IF(RES_hhdet_tes!E169=0,"",RES_hhdet_tes!E169/RES_hhdet_fec!E169)</f>
        <v>0.55596123500376704</v>
      </c>
      <c r="F169" s="173">
        <f>IF(RES_hhdet_tes!F169=0,"",RES_hhdet_tes!F169/RES_hhdet_fec!F169)</f>
        <v>0.56116822315067427</v>
      </c>
      <c r="G169" s="173">
        <f>IF(RES_hhdet_tes!G169=0,"",RES_hhdet_tes!G169/RES_hhdet_fec!G169)</f>
        <v>0.56449479259923774</v>
      </c>
      <c r="H169" s="173">
        <f>IF(RES_hhdet_tes!H169=0,"",RES_hhdet_tes!H169/RES_hhdet_fec!H169)</f>
        <v>0.56717089514622543</v>
      </c>
      <c r="I169" s="173">
        <f>IF(RES_hhdet_tes!I169=0,"",RES_hhdet_tes!I169/RES_hhdet_fec!I169)</f>
        <v>0.5686579982497959</v>
      </c>
      <c r="J169" s="173">
        <f>IF(RES_hhdet_tes!J169=0,"",RES_hhdet_tes!J169/RES_hhdet_fec!J169)</f>
        <v>0.5713960503324168</v>
      </c>
      <c r="K169" s="173">
        <f>IF(RES_hhdet_tes!K169=0,"",RES_hhdet_tes!K169/RES_hhdet_fec!K169)</f>
        <v>0.57315916636381914</v>
      </c>
      <c r="L169" s="173">
        <f>IF(RES_hhdet_tes!L169=0,"",RES_hhdet_tes!L169/RES_hhdet_fec!L169)</f>
        <v>0.57524627770881998</v>
      </c>
      <c r="M169" s="173">
        <f>IF(RES_hhdet_tes!M169=0,"",RES_hhdet_tes!M169/RES_hhdet_fec!M169)</f>
        <v>0.57548321324057228</v>
      </c>
      <c r="N169" s="173">
        <f>IF(RES_hhdet_tes!N169=0,"",RES_hhdet_tes!N169/RES_hhdet_fec!N169)</f>
        <v>0.5763027028648281</v>
      </c>
      <c r="O169" s="173">
        <f>IF(RES_hhdet_tes!O169=0,"",RES_hhdet_tes!O169/RES_hhdet_fec!O169)</f>
        <v>0.5811846509906673</v>
      </c>
      <c r="P169" s="173">
        <f>IF(RES_hhdet_tes!P169=0,"",RES_hhdet_tes!P169/RES_hhdet_fec!P169)</f>
        <v>0.58398234241653868</v>
      </c>
      <c r="Q169" s="173">
        <f>IF(RES_hhdet_tes!Q169=0,"",RES_hhdet_tes!Q169/RES_hhdet_fec!Q169)</f>
        <v>0.58451457888354785</v>
      </c>
    </row>
    <row r="170" spans="1:17" ht="12" customHeight="1" x14ac:dyDescent="0.25">
      <c r="A170" s="147" t="s">
        <v>59</v>
      </c>
      <c r="B170" s="172">
        <f>IF(RES_hhdet_tes!B170=0,"",RES_hhdet_tes!B170/RES_hhdet_fec!B170)</f>
        <v>1</v>
      </c>
      <c r="C170" s="172">
        <f>IF(RES_hhdet_tes!C170=0,"",RES_hhdet_tes!C170/RES_hhdet_fec!C170)</f>
        <v>0.99999999999999989</v>
      </c>
      <c r="D170" s="172">
        <f>IF(RES_hhdet_tes!D170=0,"",RES_hhdet_tes!D170/RES_hhdet_fec!D170)</f>
        <v>1.0000000000000002</v>
      </c>
      <c r="E170" s="172">
        <f>IF(RES_hhdet_tes!E170=0,"",RES_hhdet_tes!E170/RES_hhdet_fec!E170)</f>
        <v>1</v>
      </c>
      <c r="F170" s="172">
        <f>IF(RES_hhdet_tes!F170=0,"",RES_hhdet_tes!F170/RES_hhdet_fec!F170)</f>
        <v>1</v>
      </c>
      <c r="G170" s="172">
        <f>IF(RES_hhdet_tes!G170=0,"",RES_hhdet_tes!G170/RES_hhdet_fec!G170)</f>
        <v>0.99999999999999967</v>
      </c>
      <c r="H170" s="172">
        <f>IF(RES_hhdet_tes!H170=0,"",RES_hhdet_tes!H170/RES_hhdet_fec!H170)</f>
        <v>1</v>
      </c>
      <c r="I170" s="172">
        <f>IF(RES_hhdet_tes!I170=0,"",RES_hhdet_tes!I170/RES_hhdet_fec!I170)</f>
        <v>1.0000000000000002</v>
      </c>
      <c r="J170" s="172">
        <f>IF(RES_hhdet_tes!J170=0,"",RES_hhdet_tes!J170/RES_hhdet_fec!J170)</f>
        <v>1.0000000000000004</v>
      </c>
      <c r="K170" s="172">
        <f>IF(RES_hhdet_tes!K170=0,"",RES_hhdet_tes!K170/RES_hhdet_fec!K170)</f>
        <v>1.0000000000000002</v>
      </c>
      <c r="L170" s="172">
        <f>IF(RES_hhdet_tes!L170=0,"",RES_hhdet_tes!L170/RES_hhdet_fec!L170)</f>
        <v>1</v>
      </c>
      <c r="M170" s="172">
        <f>IF(RES_hhdet_tes!M170=0,"",RES_hhdet_tes!M170/RES_hhdet_fec!M170)</f>
        <v>1</v>
      </c>
      <c r="N170" s="172">
        <f>IF(RES_hhdet_tes!N170=0,"",RES_hhdet_tes!N170/RES_hhdet_fec!N170)</f>
        <v>0.99999999999999967</v>
      </c>
      <c r="O170" s="172">
        <f>IF(RES_hhdet_tes!O170=0,"",RES_hhdet_tes!O170/RES_hhdet_fec!O170)</f>
        <v>1.0000000000000007</v>
      </c>
      <c r="P170" s="172">
        <f>IF(RES_hhdet_tes!P170=0,"",RES_hhdet_tes!P170/RES_hhdet_fec!P170)</f>
        <v>0.99999999999999978</v>
      </c>
      <c r="Q170" s="172">
        <f>IF(RES_hhdet_tes!Q170=0,"",RES_hhdet_tes!Q170/RES_hhdet_fec!Q170)</f>
        <v>0.99999999999999956</v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0.61841267428499203</v>
      </c>
      <c r="C171" s="171">
        <f>IF(RES_hhdet_tes!C171=0,"",RES_hhdet_tes!C171/RES_hhdet_fec!C171)</f>
        <v>0.63061277185694087</v>
      </c>
      <c r="D171" s="171">
        <f>IF(RES_hhdet_tes!D171=0,"",RES_hhdet_tes!D171/RES_hhdet_fec!D171)</f>
        <v>0.64020846429590739</v>
      </c>
      <c r="E171" s="171">
        <f>IF(RES_hhdet_tes!E171=0,"",RES_hhdet_tes!E171/RES_hhdet_fec!E171)</f>
        <v>0.65031490575943462</v>
      </c>
      <c r="F171" s="171">
        <f>IF(RES_hhdet_tes!F171=0,"",RES_hhdet_tes!F171/RES_hhdet_fec!F171)</f>
        <v>0.66001320292335219</v>
      </c>
      <c r="G171" s="171">
        <f>IF(RES_hhdet_tes!G171=0,"",RES_hhdet_tes!G171/RES_hhdet_fec!G171)</f>
        <v>0.66981073435190241</v>
      </c>
      <c r="H171" s="171">
        <f>IF(RES_hhdet_tes!H171=0,"",RES_hhdet_tes!H171/RES_hhdet_fec!H171)</f>
        <v>0.6795610070014223</v>
      </c>
      <c r="I171" s="171">
        <f>IF(RES_hhdet_tes!I171=0,"",RES_hhdet_tes!I171/RES_hhdet_fec!I171)</f>
        <v>0.68989543665338304</v>
      </c>
      <c r="J171" s="171">
        <f>IF(RES_hhdet_tes!J171=0,"",RES_hhdet_tes!J171/RES_hhdet_fec!J171)</f>
        <v>0.70151010946678238</v>
      </c>
      <c r="K171" s="171">
        <f>IF(RES_hhdet_tes!K171=0,"",RES_hhdet_tes!K171/RES_hhdet_fec!K171)</f>
        <v>0.70734287754418446</v>
      </c>
      <c r="L171" s="171">
        <f>IF(RES_hhdet_tes!L171=0,"",RES_hhdet_tes!L171/RES_hhdet_fec!L171)</f>
        <v>0.71152704039750259</v>
      </c>
      <c r="M171" s="171">
        <f>IF(RES_hhdet_tes!M171=0,"",RES_hhdet_tes!M171/RES_hhdet_fec!M171)</f>
        <v>0.71520083916652921</v>
      </c>
      <c r="N171" s="171">
        <f>IF(RES_hhdet_tes!N171=0,"",RES_hhdet_tes!N171/RES_hhdet_fec!N171)</f>
        <v>0.71841356670786316</v>
      </c>
      <c r="O171" s="171">
        <f>IF(RES_hhdet_tes!O171=0,"",RES_hhdet_tes!O171/RES_hhdet_fec!O171)</f>
        <v>0.72083726293932737</v>
      </c>
      <c r="P171" s="171">
        <f>IF(RES_hhdet_tes!P171=0,"",RES_hhdet_tes!P171/RES_hhdet_fec!P171)</f>
        <v>0.72293839395890469</v>
      </c>
      <c r="Q171" s="171">
        <f>IF(RES_hhdet_tes!Q171=0,"",RES_hhdet_tes!Q171/RES_hhdet_fec!Q171)</f>
        <v>0.72499505656059071</v>
      </c>
    </row>
    <row r="172" spans="1:17" ht="12" customHeight="1" x14ac:dyDescent="0.25">
      <c r="A172" s="161" t="s">
        <v>141</v>
      </c>
      <c r="B172" s="170">
        <f>IF(RES_hhdet_tes!B172=0,"",RES_hhdet_tes!B172/RES_hhdet_fec!B172)</f>
        <v>0.70749214710044006</v>
      </c>
      <c r="C172" s="170">
        <f>IF(RES_hhdet_tes!C172=0,"",RES_hhdet_tes!C172/RES_hhdet_fec!C172)</f>
        <v>0.72579061977446557</v>
      </c>
      <c r="D172" s="170">
        <f>IF(RES_hhdet_tes!D172=0,"",RES_hhdet_tes!D172/RES_hhdet_fec!D172)</f>
        <v>0.73693948831346234</v>
      </c>
      <c r="E172" s="170">
        <f>IF(RES_hhdet_tes!E172=0,"",RES_hhdet_tes!E172/RES_hhdet_fec!E172)</f>
        <v>0.75511353481457699</v>
      </c>
      <c r="F172" s="170">
        <f>IF(RES_hhdet_tes!F172=0,"",RES_hhdet_tes!F172/RES_hhdet_fec!F172)</f>
        <v>0.76402318212004061</v>
      </c>
      <c r="G172" s="170">
        <f>IF(RES_hhdet_tes!G172=0,"",RES_hhdet_tes!G172/RES_hhdet_fec!G172)</f>
        <v>0.77176433536093536</v>
      </c>
      <c r="H172" s="170">
        <f>IF(RES_hhdet_tes!H172=0,"",RES_hhdet_tes!H172/RES_hhdet_fec!H172)</f>
        <v>0.77341026229226117</v>
      </c>
      <c r="I172" s="170">
        <f>IF(RES_hhdet_tes!I172=0,"",RES_hhdet_tes!I172/RES_hhdet_fec!I172)</f>
        <v>0.77949616521573672</v>
      </c>
      <c r="J172" s="170">
        <f>IF(RES_hhdet_tes!J172=0,"",RES_hhdet_tes!J172/RES_hhdet_fec!J172)</f>
        <v>0.78076664973155063</v>
      </c>
      <c r="K172" s="170">
        <f>IF(RES_hhdet_tes!K172=0,"",RES_hhdet_tes!K172/RES_hhdet_fec!K172)</f>
        <v>0.78523973973296746</v>
      </c>
      <c r="L172" s="170">
        <f>IF(RES_hhdet_tes!L172=0,"",RES_hhdet_tes!L172/RES_hhdet_fec!L172)</f>
        <v>0.78758495773631321</v>
      </c>
      <c r="M172" s="170">
        <f>IF(RES_hhdet_tes!M172=0,"",RES_hhdet_tes!M172/RES_hhdet_fec!M172)</f>
        <v>0.79056180680533539</v>
      </c>
      <c r="N172" s="170">
        <f>IF(RES_hhdet_tes!N172=0,"",RES_hhdet_tes!N172/RES_hhdet_fec!N172)</f>
        <v>0.79218751050584146</v>
      </c>
      <c r="O172" s="170">
        <f>IF(RES_hhdet_tes!O172=0,"",RES_hhdet_tes!O172/RES_hhdet_fec!O172)</f>
        <v>0.79498629042197422</v>
      </c>
      <c r="P172" s="170">
        <f>IF(RES_hhdet_tes!P172=0,"",RES_hhdet_tes!P172/RES_hhdet_fec!P172)</f>
        <v>0.79676988996191678</v>
      </c>
      <c r="Q172" s="170">
        <f>IF(RES_hhdet_tes!Q172=0,"",RES_hhdet_tes!Q172/RES_hhdet_fec!Q172)</f>
        <v>0.79674067096889689</v>
      </c>
    </row>
    <row r="173" spans="1:17" ht="12" customHeight="1" x14ac:dyDescent="0.25">
      <c r="A173" s="148" t="s">
        <v>60</v>
      </c>
      <c r="B173" s="73">
        <f>IF(RES_hhdet_tes!B173=0,"",RES_hhdet_tes!B173/RES_hhdet_fec!B173)</f>
        <v>0.6184126742849918</v>
      </c>
      <c r="C173" s="73">
        <f>IF(RES_hhdet_tes!C173=0,"",RES_hhdet_tes!C173/RES_hhdet_fec!C173)</f>
        <v>0.64087530999904763</v>
      </c>
      <c r="D173" s="73">
        <f>IF(RES_hhdet_tes!D173=0,"",RES_hhdet_tes!D173/RES_hhdet_fec!D173)</f>
        <v>0.65617319782663641</v>
      </c>
      <c r="E173" s="73">
        <f>IF(RES_hhdet_tes!E173=0,"",RES_hhdet_tes!E173/RES_hhdet_fec!E173)</f>
        <v>0.67367106527372433</v>
      </c>
      <c r="F173" s="73">
        <f>IF(RES_hhdet_tes!F173=0,"",RES_hhdet_tes!F173/RES_hhdet_fec!F173)</f>
        <v>0.68748689270705066</v>
      </c>
      <c r="G173" s="73">
        <f>IF(RES_hhdet_tes!G173=0,"",RES_hhdet_tes!G173/RES_hhdet_fec!G173)</f>
        <v>0.69848654440605051</v>
      </c>
      <c r="H173" s="73">
        <f>IF(RES_hhdet_tes!H173=0,"",RES_hhdet_tes!H173/RES_hhdet_fec!H173)</f>
        <v>0.70203099706239847</v>
      </c>
      <c r="I173" s="73">
        <f>IF(RES_hhdet_tes!I173=0,"",RES_hhdet_tes!I173/RES_hhdet_fec!I173)</f>
        <v>0.70572390148206943</v>
      </c>
      <c r="J173" s="73">
        <f>IF(RES_hhdet_tes!J173=0,"",RES_hhdet_tes!J173/RES_hhdet_fec!J173)</f>
        <v>0.71164256432481543</v>
      </c>
      <c r="K173" s="73">
        <f>IF(RES_hhdet_tes!K173=0,"",RES_hhdet_tes!K173/RES_hhdet_fec!K173)</f>
        <v>0.71519285295754276</v>
      </c>
      <c r="L173" s="73">
        <f>IF(RES_hhdet_tes!L173=0,"",RES_hhdet_tes!L173/RES_hhdet_fec!L173)</f>
        <v>0.71893124685893739</v>
      </c>
      <c r="M173" s="73">
        <f>IF(RES_hhdet_tes!M173=0,"",RES_hhdet_tes!M173/RES_hhdet_fec!M173)</f>
        <v>0.72223777428346247</v>
      </c>
      <c r="N173" s="73">
        <f>IF(RES_hhdet_tes!N173=0,"",RES_hhdet_tes!N173/RES_hhdet_fec!N173)</f>
        <v>0.72553083175356381</v>
      </c>
      <c r="O173" s="73">
        <f>IF(RES_hhdet_tes!O173=0,"",RES_hhdet_tes!O173/RES_hhdet_fec!O173)</f>
        <v>0.72759940207855134</v>
      </c>
      <c r="P173" s="73">
        <f>IF(RES_hhdet_tes!P173=0,"",RES_hhdet_tes!P173/RES_hhdet_fec!P173)</f>
        <v>0.72971364515526671</v>
      </c>
      <c r="Q173" s="73">
        <f>IF(RES_hhdet_tes!Q173=0,"",RES_hhdet_tes!Q173/RES_hhdet_fec!Q173)</f>
        <v>0.73140664298862057</v>
      </c>
    </row>
    <row r="174" spans="1:17" ht="12" customHeight="1" x14ac:dyDescent="0.25">
      <c r="A174" s="159" t="s">
        <v>59</v>
      </c>
      <c r="B174" s="65">
        <f>IF(RES_hhdet_tes!B174=0,"",RES_hhdet_tes!B174/RES_hhdet_fec!B174)</f>
        <v>0.99999999999999978</v>
      </c>
      <c r="C174" s="65">
        <f>IF(RES_hhdet_tes!C174=0,"",RES_hhdet_tes!C174/RES_hhdet_fec!C174)</f>
        <v>0.99999999999999978</v>
      </c>
      <c r="D174" s="65">
        <f>IF(RES_hhdet_tes!D174=0,"",RES_hhdet_tes!D174/RES_hhdet_fec!D174)</f>
        <v>1.0000000000000002</v>
      </c>
      <c r="E174" s="65">
        <f>IF(RES_hhdet_tes!E174=0,"",RES_hhdet_tes!E174/RES_hhdet_fec!E174)</f>
        <v>1.0000000000000004</v>
      </c>
      <c r="F174" s="65">
        <f>IF(RES_hhdet_tes!F174=0,"",RES_hhdet_tes!F174/RES_hhdet_fec!F174)</f>
        <v>1.0000000000000004</v>
      </c>
      <c r="G174" s="65">
        <f>IF(RES_hhdet_tes!G174=0,"",RES_hhdet_tes!G174/RES_hhdet_fec!G174)</f>
        <v>0.99999999999999967</v>
      </c>
      <c r="H174" s="65">
        <f>IF(RES_hhdet_tes!H174=0,"",RES_hhdet_tes!H174/RES_hhdet_fec!H174)</f>
        <v>1.0000000000000002</v>
      </c>
      <c r="I174" s="65">
        <f>IF(RES_hhdet_tes!I174=0,"",RES_hhdet_tes!I174/RES_hhdet_fec!I174)</f>
        <v>1</v>
      </c>
      <c r="J174" s="65">
        <f>IF(RES_hhdet_tes!J174=0,"",RES_hhdet_tes!J174/RES_hhdet_fec!J174)</f>
        <v>1</v>
      </c>
      <c r="K174" s="65">
        <f>IF(RES_hhdet_tes!K174=0,"",RES_hhdet_tes!K174/RES_hhdet_fec!K174)</f>
        <v>1</v>
      </c>
      <c r="L174" s="65">
        <f>IF(RES_hhdet_tes!L174=0,"",RES_hhdet_tes!L174/RES_hhdet_fec!L174)</f>
        <v>0.99999999999999956</v>
      </c>
      <c r="M174" s="65">
        <f>IF(RES_hhdet_tes!M174=0,"",RES_hhdet_tes!M174/RES_hhdet_fec!M174)</f>
        <v>1</v>
      </c>
      <c r="N174" s="65">
        <f>IF(RES_hhdet_tes!N174=0,"",RES_hhdet_tes!N174/RES_hhdet_fec!N174)</f>
        <v>1.0000000000000002</v>
      </c>
      <c r="O174" s="65">
        <f>IF(RES_hhdet_tes!O174=0,"",RES_hhdet_tes!O174/RES_hhdet_fec!O174)</f>
        <v>0.99999999999999956</v>
      </c>
      <c r="P174" s="65">
        <f>IF(RES_hhdet_tes!P174=0,"",RES_hhdet_tes!P174/RES_hhdet_fec!P174)</f>
        <v>1.0000000000000004</v>
      </c>
      <c r="Q174" s="65">
        <f>IF(RES_hhdet_tes!Q174=0,"",RES_hhdet_tes!Q174/RES_hhdet_fec!Q174)</f>
        <v>1.0000000000000002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0.69341719885128195</v>
      </c>
      <c r="C175" s="169">
        <f>IF(RES_hhdet_tes!C175=0,"",RES_hhdet_tes!C175/RES_hhdet_fec!C175)</f>
        <v>0.69525147646283836</v>
      </c>
      <c r="D175" s="169">
        <f>IF(RES_hhdet_tes!D175=0,"",RES_hhdet_tes!D175/RES_hhdet_fec!D175)</f>
        <v>0.69837664976614544</v>
      </c>
      <c r="E175" s="169">
        <f>IF(RES_hhdet_tes!E175=0,"",RES_hhdet_tes!E175/RES_hhdet_fec!E175)</f>
        <v>0.69663835358026394</v>
      </c>
      <c r="F175" s="169">
        <f>IF(RES_hhdet_tes!F175=0,"",RES_hhdet_tes!F175/RES_hhdet_fec!F175)</f>
        <v>0.69808307391573865</v>
      </c>
      <c r="G175" s="169">
        <f>IF(RES_hhdet_tes!G175=0,"",RES_hhdet_tes!G175/RES_hhdet_fec!G175)</f>
        <v>0.70782302822448218</v>
      </c>
      <c r="H175" s="169">
        <f>IF(RES_hhdet_tes!H175=0,"",RES_hhdet_tes!H175/RES_hhdet_fec!H175)</f>
        <v>0.7090917684484993</v>
      </c>
      <c r="I175" s="169">
        <f>IF(RES_hhdet_tes!I175=0,"",RES_hhdet_tes!I175/RES_hhdet_fec!I175)</f>
        <v>0.71745180288582966</v>
      </c>
      <c r="J175" s="169">
        <f>IF(RES_hhdet_tes!J175=0,"",RES_hhdet_tes!J175/RES_hhdet_fec!J175)</f>
        <v>0.69857596313969117</v>
      </c>
      <c r="K175" s="169">
        <f>IF(RES_hhdet_tes!K175=0,"",RES_hhdet_tes!K175/RES_hhdet_fec!K175)</f>
        <v>0.6879035240699598</v>
      </c>
      <c r="L175" s="169">
        <f>IF(RES_hhdet_tes!L175=0,"",RES_hhdet_tes!L175/RES_hhdet_fec!L175)</f>
        <v>0.70538662109901318</v>
      </c>
      <c r="M175" s="169">
        <f>IF(RES_hhdet_tes!M175=0,"",RES_hhdet_tes!M175/RES_hhdet_fec!M175)</f>
        <v>0.72468072247100646</v>
      </c>
      <c r="N175" s="169">
        <f>IF(RES_hhdet_tes!N175=0,"",RES_hhdet_tes!N175/RES_hhdet_fec!N175)</f>
        <v>0.74026885661454866</v>
      </c>
      <c r="O175" s="169">
        <f>IF(RES_hhdet_tes!O175=0,"",RES_hhdet_tes!O175/RES_hhdet_fec!O175)</f>
        <v>0.74435700701525054</v>
      </c>
      <c r="P175" s="169">
        <f>IF(RES_hhdet_tes!P175=0,"",RES_hhdet_tes!P175/RES_hhdet_fec!P175)</f>
        <v>0.75784269987146879</v>
      </c>
      <c r="Q175" s="169">
        <f>IF(RES_hhdet_tes!Q175=0,"",RES_hhdet_tes!Q175/RES_hhdet_fec!Q175)</f>
        <v>0.75809137443271157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0.3984907204762741</v>
      </c>
      <c r="C176" s="73">
        <f>IF(RES_hhdet_tes!C176=0,"",RES_hhdet_tes!C176/RES_hhdet_fec!C176)</f>
        <v>0.40893040642087036</v>
      </c>
      <c r="D176" s="73">
        <f>IF(RES_hhdet_tes!D176=0,"",RES_hhdet_tes!D176/RES_hhdet_fec!D176)</f>
        <v>0.41697743718236707</v>
      </c>
      <c r="E176" s="73">
        <f>IF(RES_hhdet_tes!E176=0,"",RES_hhdet_tes!E176/RES_hhdet_fec!E176)</f>
        <v>0.42350536271037487</v>
      </c>
      <c r="F176" s="73">
        <f>IF(RES_hhdet_tes!F176=0,"",RES_hhdet_tes!F176/RES_hhdet_fec!F176)</f>
        <v>0.43071177003418509</v>
      </c>
      <c r="G176" s="73">
        <f>IF(RES_hhdet_tes!G176=0,"",RES_hhdet_tes!G176/RES_hhdet_fec!G176)</f>
        <v>0.4363983323841315</v>
      </c>
      <c r="H176" s="73">
        <f>IF(RES_hhdet_tes!H176=0,"",RES_hhdet_tes!H176/RES_hhdet_fec!H176)</f>
        <v>0.44265900609000663</v>
      </c>
      <c r="I176" s="73">
        <f>IF(RES_hhdet_tes!I176=0,"",RES_hhdet_tes!I176/RES_hhdet_fec!I176)</f>
        <v>0.44691272733692022</v>
      </c>
      <c r="J176" s="73">
        <f>IF(RES_hhdet_tes!J176=0,"",RES_hhdet_tes!J176/RES_hhdet_fec!J176)</f>
        <v>0.4560129542947044</v>
      </c>
      <c r="K176" s="73">
        <f>IF(RES_hhdet_tes!K176=0,"",RES_hhdet_tes!K176/RES_hhdet_fec!K176)</f>
        <v>0.45903153640356159</v>
      </c>
      <c r="L176" s="73">
        <f>IF(RES_hhdet_tes!L176=0,"",RES_hhdet_tes!L176/RES_hhdet_fec!L176)</f>
        <v>0.46050614984425181</v>
      </c>
      <c r="M176" s="73">
        <f>IF(RES_hhdet_tes!M176=0,"",RES_hhdet_tes!M176/RES_hhdet_fec!M176)</f>
        <v>0.46182676495361624</v>
      </c>
      <c r="N176" s="73">
        <f>IF(RES_hhdet_tes!N176=0,"",RES_hhdet_tes!N176/RES_hhdet_fec!N176)</f>
        <v>0.46250957744457033</v>
      </c>
      <c r="O176" s="73">
        <f>IF(RES_hhdet_tes!O176=0,"",RES_hhdet_tes!O176/RES_hhdet_fec!O176)</f>
        <v>0.46355222235811039</v>
      </c>
      <c r="P176" s="73">
        <f>IF(RES_hhdet_tes!P176=0,"",RES_hhdet_tes!P176/RES_hhdet_fec!P176)</f>
        <v>0.46434748815745575</v>
      </c>
      <c r="Q176" s="73">
        <f>IF(RES_hhdet_tes!Q176=0,"",RES_hhdet_tes!Q176/RES_hhdet_fec!Q176)</f>
        <v>0.46500530682908775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0.78298317152195251</v>
      </c>
      <c r="C177" s="65">
        <f>IF(RES_hhdet_tes!C177=0,"",RES_hhdet_tes!C177/RES_hhdet_fec!C177)</f>
        <v>0.78899792523841583</v>
      </c>
      <c r="D177" s="65">
        <f>IF(RES_hhdet_tes!D177=0,"",RES_hhdet_tes!D177/RES_hhdet_fec!D177)</f>
        <v>0.79392786687000227</v>
      </c>
      <c r="E177" s="65">
        <f>IF(RES_hhdet_tes!E177=0,"",RES_hhdet_tes!E177/RES_hhdet_fec!E177)</f>
        <v>0.79920907857687395</v>
      </c>
      <c r="F177" s="65">
        <f>IF(RES_hhdet_tes!F177=0,"",RES_hhdet_tes!F177/RES_hhdet_fec!F177)</f>
        <v>0.80433784642512329</v>
      </c>
      <c r="G177" s="65">
        <f>IF(RES_hhdet_tes!G177=0,"",RES_hhdet_tes!G177/RES_hhdet_fec!G177)</f>
        <v>0.80976755210515117</v>
      </c>
      <c r="H177" s="65">
        <f>IF(RES_hhdet_tes!H177=0,"",RES_hhdet_tes!H177/RES_hhdet_fec!H177)</f>
        <v>0.81496094754221249</v>
      </c>
      <c r="I177" s="65">
        <f>IF(RES_hhdet_tes!I177=0,"",RES_hhdet_tes!I177/RES_hhdet_fec!I177)</f>
        <v>0.82078110049688624</v>
      </c>
      <c r="J177" s="65">
        <f>IF(RES_hhdet_tes!J177=0,"",RES_hhdet_tes!J177/RES_hhdet_fec!J177)</f>
        <v>0.82657018542493765</v>
      </c>
      <c r="K177" s="65">
        <f>IF(RES_hhdet_tes!K177=0,"",RES_hhdet_tes!K177/RES_hhdet_fec!K177)</f>
        <v>0.82914843006655969</v>
      </c>
      <c r="L177" s="65">
        <f>IF(RES_hhdet_tes!L177=0,"",RES_hhdet_tes!L177/RES_hhdet_fec!L177)</f>
        <v>0.83208238824743852</v>
      </c>
      <c r="M177" s="65">
        <f>IF(RES_hhdet_tes!M177=0,"",RES_hhdet_tes!M177/RES_hhdet_fec!M177)</f>
        <v>0.83461551110940924</v>
      </c>
      <c r="N177" s="65">
        <f>IF(RES_hhdet_tes!N177=0,"",RES_hhdet_tes!N177/RES_hhdet_fec!N177)</f>
        <v>0.83673154110996095</v>
      </c>
      <c r="O177" s="65">
        <f>IF(RES_hhdet_tes!O177=0,"",RES_hhdet_tes!O177/RES_hhdet_fec!O177)</f>
        <v>0.83831892768334759</v>
      </c>
      <c r="P177" s="65">
        <f>IF(RES_hhdet_tes!P177=0,"",RES_hhdet_tes!P177/RES_hhdet_fec!P177)</f>
        <v>0.83969711163415017</v>
      </c>
      <c r="Q177" s="65">
        <f>IF(RES_hhdet_tes!Q177=0,"",RES_hhdet_tes!Q177/RES_hhdet_fec!Q177)</f>
        <v>0.84100558480166876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43.413172841520876</v>
      </c>
      <c r="C3" s="168">
        <f t="shared" ref="C3:Q3" si="0">SUM(C4,C7,C9,C19)</f>
        <v>22.872724743469909</v>
      </c>
      <c r="D3" s="168">
        <f t="shared" si="0"/>
        <v>32.939122828531644</v>
      </c>
      <c r="E3" s="168">
        <f t="shared" si="0"/>
        <v>43.891761871756415</v>
      </c>
      <c r="F3" s="168">
        <f t="shared" si="0"/>
        <v>30.108485619445791</v>
      </c>
      <c r="G3" s="168">
        <f t="shared" si="0"/>
        <v>43.991601225165901</v>
      </c>
      <c r="H3" s="168">
        <f t="shared" si="0"/>
        <v>31.735302898859935</v>
      </c>
      <c r="I3" s="168">
        <f t="shared" si="0"/>
        <v>16.092182283467523</v>
      </c>
      <c r="J3" s="168">
        <f t="shared" si="0"/>
        <v>21.251774639280978</v>
      </c>
      <c r="K3" s="168">
        <f t="shared" si="0"/>
        <v>13.645043273899091</v>
      </c>
      <c r="L3" s="168">
        <f t="shared" si="0"/>
        <v>25.764824490204703</v>
      </c>
      <c r="M3" s="168">
        <f t="shared" si="0"/>
        <v>18.773915723965388</v>
      </c>
      <c r="N3" s="168">
        <f t="shared" si="0"/>
        <v>15.966662010933179</v>
      </c>
      <c r="O3" s="168">
        <f t="shared" si="0"/>
        <v>20.656977057790154</v>
      </c>
      <c r="P3" s="168">
        <f t="shared" si="0"/>
        <v>14.825628867897077</v>
      </c>
      <c r="Q3" s="168">
        <f t="shared" si="0"/>
        <v>13.247371932562537</v>
      </c>
    </row>
    <row r="4" spans="1:17" ht="12.95" customHeight="1" x14ac:dyDescent="0.25">
      <c r="A4" s="158" t="s">
        <v>65</v>
      </c>
      <c r="B4" s="157">
        <f t="shared" ref="B4:Q4" si="1">SUM(B5:B6)</f>
        <v>42.556098295095019</v>
      </c>
      <c r="C4" s="157">
        <f t="shared" si="1"/>
        <v>22.359843210240001</v>
      </c>
      <c r="D4" s="157">
        <f t="shared" si="1"/>
        <v>32.205958354800003</v>
      </c>
      <c r="E4" s="157">
        <f t="shared" si="1"/>
        <v>43.12763520515999</v>
      </c>
      <c r="F4" s="157">
        <f t="shared" si="1"/>
        <v>29.288346581520006</v>
      </c>
      <c r="G4" s="157">
        <f t="shared" si="1"/>
        <v>43.196871258792726</v>
      </c>
      <c r="H4" s="157">
        <f t="shared" si="1"/>
        <v>30.974401086479997</v>
      </c>
      <c r="I4" s="157">
        <f t="shared" si="1"/>
        <v>15.643322965799999</v>
      </c>
      <c r="J4" s="157">
        <f t="shared" si="1"/>
        <v>20.720853780120002</v>
      </c>
      <c r="K4" s="157">
        <f t="shared" si="1"/>
        <v>13.10912452008</v>
      </c>
      <c r="L4" s="157">
        <f t="shared" si="1"/>
        <v>25.147832997258956</v>
      </c>
      <c r="M4" s="157">
        <f t="shared" si="1"/>
        <v>18.280929406783628</v>
      </c>
      <c r="N4" s="157">
        <f t="shared" si="1"/>
        <v>15.534830337071158</v>
      </c>
      <c r="O4" s="157">
        <f t="shared" si="1"/>
        <v>20.227678011794772</v>
      </c>
      <c r="P4" s="157">
        <f t="shared" si="1"/>
        <v>14.421926897306992</v>
      </c>
      <c r="Q4" s="157">
        <f t="shared" si="1"/>
        <v>12.92777797099343</v>
      </c>
    </row>
    <row r="5" spans="1:17" ht="12" customHeight="1" x14ac:dyDescent="0.25">
      <c r="A5" s="23" t="s">
        <v>58</v>
      </c>
      <c r="B5" s="156">
        <v>42.556098295095019</v>
      </c>
      <c r="C5" s="156">
        <v>22.359843210240001</v>
      </c>
      <c r="D5" s="156">
        <v>32.205958354800003</v>
      </c>
      <c r="E5" s="156">
        <v>43.12763520515999</v>
      </c>
      <c r="F5" s="156">
        <v>29.288346581520006</v>
      </c>
      <c r="G5" s="156">
        <v>43.196871258792726</v>
      </c>
      <c r="H5" s="156">
        <v>30.974401086479997</v>
      </c>
      <c r="I5" s="156">
        <v>15.643322965799999</v>
      </c>
      <c r="J5" s="156">
        <v>20.720853780120002</v>
      </c>
      <c r="K5" s="156">
        <v>13.10912452008</v>
      </c>
      <c r="L5" s="156">
        <v>25.147832997258956</v>
      </c>
      <c r="M5" s="156">
        <v>18.280929406783628</v>
      </c>
      <c r="N5" s="156">
        <v>15.534830337071158</v>
      </c>
      <c r="O5" s="156">
        <v>20.227678011794772</v>
      </c>
      <c r="P5" s="156">
        <v>14.421926897306992</v>
      </c>
      <c r="Q5" s="156">
        <v>12.92777797099343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0.17760308380317436</v>
      </c>
      <c r="C9" s="157">
        <f t="shared" ref="C9:Q9" si="3">SUM(C10:C12,C15:C16)</f>
        <v>9.7321143758354822E-2</v>
      </c>
      <c r="D9" s="157">
        <f t="shared" si="3"/>
        <v>0.1758241391094435</v>
      </c>
      <c r="E9" s="157">
        <f t="shared" si="3"/>
        <v>0.17788431873964536</v>
      </c>
      <c r="F9" s="157">
        <f t="shared" si="3"/>
        <v>0.1885875588856647</v>
      </c>
      <c r="G9" s="157">
        <f t="shared" si="3"/>
        <v>0.18152690500652899</v>
      </c>
      <c r="H9" s="157">
        <f t="shared" si="3"/>
        <v>0.16011865118817445</v>
      </c>
      <c r="I9" s="157">
        <f t="shared" si="3"/>
        <v>9.6988631674749498E-2</v>
      </c>
      <c r="J9" s="157">
        <f t="shared" si="3"/>
        <v>8.6801931254645998E-2</v>
      </c>
      <c r="K9" s="157">
        <f t="shared" si="3"/>
        <v>7.771492065947011E-2</v>
      </c>
      <c r="L9" s="157">
        <f t="shared" si="3"/>
        <v>9.8784400751197571E-2</v>
      </c>
      <c r="M9" s="157">
        <f t="shared" si="3"/>
        <v>8.5931878784881482E-2</v>
      </c>
      <c r="N9" s="157">
        <f t="shared" si="3"/>
        <v>7.843115531124667E-2</v>
      </c>
      <c r="O9" s="157">
        <f t="shared" si="3"/>
        <v>0.10538633217088336</v>
      </c>
      <c r="P9" s="157">
        <f t="shared" si="3"/>
        <v>0.1526126854011168</v>
      </c>
      <c r="Q9" s="157">
        <f t="shared" si="3"/>
        <v>0.11557258285121168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0.1758035202104688</v>
      </c>
      <c r="C11" s="132">
        <v>9.5965114960006898E-2</v>
      </c>
      <c r="D11" s="132">
        <v>0.17348461627584802</v>
      </c>
      <c r="E11" s="132">
        <v>0.17503992003901142</v>
      </c>
      <c r="F11" s="132">
        <v>0.18525588195718568</v>
      </c>
      <c r="G11" s="132">
        <v>0.177754163575538</v>
      </c>
      <c r="H11" s="132">
        <v>0.15638828834687291</v>
      </c>
      <c r="I11" s="132">
        <v>9.4205293458917858E-2</v>
      </c>
      <c r="J11" s="132">
        <v>8.3552661100728745E-2</v>
      </c>
      <c r="K11" s="132">
        <v>7.4487144402048025E-2</v>
      </c>
      <c r="L11" s="132">
        <v>9.4561611241555599E-2</v>
      </c>
      <c r="M11" s="132">
        <v>8.1372228073846989E-2</v>
      </c>
      <c r="N11" s="132">
        <v>7.3148227751421796E-2</v>
      </c>
      <c r="O11" s="132">
        <v>9.7167063447735888E-2</v>
      </c>
      <c r="P11" s="132">
        <v>0.13888426392133513</v>
      </c>
      <c r="Q11" s="132">
        <v>0.10389988025469646</v>
      </c>
    </row>
    <row r="12" spans="1:17" ht="12" customHeight="1" x14ac:dyDescent="0.25">
      <c r="A12" s="167" t="s">
        <v>143</v>
      </c>
      <c r="B12" s="132">
        <f>SUM(B13:B14)</f>
        <v>1.7995635927055662E-3</v>
      </c>
      <c r="C12" s="132">
        <f t="shared" ref="C12:Q12" si="4">SUM(C13:C14)</f>
        <v>1.3560287983479301E-3</v>
      </c>
      <c r="D12" s="132">
        <f t="shared" si="4"/>
        <v>2.3395228335954693E-3</v>
      </c>
      <c r="E12" s="132">
        <f t="shared" si="4"/>
        <v>2.8443987006339425E-3</v>
      </c>
      <c r="F12" s="132">
        <f t="shared" si="4"/>
        <v>3.3316769284790155E-3</v>
      </c>
      <c r="G12" s="132">
        <f t="shared" si="4"/>
        <v>3.7727414309909856E-3</v>
      </c>
      <c r="H12" s="132">
        <f t="shared" si="4"/>
        <v>3.7303628413015502E-3</v>
      </c>
      <c r="I12" s="132">
        <f t="shared" si="4"/>
        <v>2.783338215831641E-3</v>
      </c>
      <c r="J12" s="132">
        <f t="shared" si="4"/>
        <v>3.2492701539172482E-3</v>
      </c>
      <c r="K12" s="132">
        <f t="shared" si="4"/>
        <v>3.2277762574220823E-3</v>
      </c>
      <c r="L12" s="132">
        <f t="shared" si="4"/>
        <v>4.222789509641973E-3</v>
      </c>
      <c r="M12" s="132">
        <f t="shared" si="4"/>
        <v>4.5596507110344971E-3</v>
      </c>
      <c r="N12" s="132">
        <f t="shared" si="4"/>
        <v>5.2829275598248737E-3</v>
      </c>
      <c r="O12" s="132">
        <f t="shared" si="4"/>
        <v>8.2192687231474743E-3</v>
      </c>
      <c r="P12" s="132">
        <f t="shared" si="4"/>
        <v>1.3728421479781682E-2</v>
      </c>
      <c r="Q12" s="132">
        <f t="shared" si="4"/>
        <v>1.1672702596515219E-2</v>
      </c>
    </row>
    <row r="13" spans="1:17" ht="12" customHeight="1" x14ac:dyDescent="0.25">
      <c r="A13" s="166" t="s">
        <v>57</v>
      </c>
      <c r="B13" s="165">
        <v>1.7995635927055662E-3</v>
      </c>
      <c r="C13" s="165">
        <v>1.3560287983479301E-3</v>
      </c>
      <c r="D13" s="165">
        <v>2.3395228335954693E-3</v>
      </c>
      <c r="E13" s="165">
        <v>2.8443987006339425E-3</v>
      </c>
      <c r="F13" s="165">
        <v>3.3316769284790155E-3</v>
      </c>
      <c r="G13" s="165">
        <v>3.7727414309909856E-3</v>
      </c>
      <c r="H13" s="165">
        <v>3.7303628413015502E-3</v>
      </c>
      <c r="I13" s="165">
        <v>2.783338215831641E-3</v>
      </c>
      <c r="J13" s="165">
        <v>3.2492701539172482E-3</v>
      </c>
      <c r="K13" s="165">
        <v>3.2277762574220823E-3</v>
      </c>
      <c r="L13" s="165">
        <v>4.222789509641973E-3</v>
      </c>
      <c r="M13" s="165">
        <v>4.5596507110344971E-3</v>
      </c>
      <c r="N13" s="165">
        <v>5.2829275598248737E-3</v>
      </c>
      <c r="O13" s="165">
        <v>8.2192687231474743E-3</v>
      </c>
      <c r="P13" s="165">
        <v>1.3728421479781682E-2</v>
      </c>
      <c r="Q13" s="165">
        <v>1.1672702596515219E-2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0.67947146262267832</v>
      </c>
      <c r="C19" s="157">
        <f t="shared" ref="C19:Q19" si="6">SUM(C20:C22)</f>
        <v>0.41556038947155521</v>
      </c>
      <c r="D19" s="157">
        <f t="shared" si="6"/>
        <v>0.55734033462219801</v>
      </c>
      <c r="E19" s="157">
        <f t="shared" si="6"/>
        <v>0.58624234785678409</v>
      </c>
      <c r="F19" s="157">
        <f t="shared" si="6"/>
        <v>0.63155147904012121</v>
      </c>
      <c r="G19" s="157">
        <f t="shared" si="6"/>
        <v>0.61320306136664682</v>
      </c>
      <c r="H19" s="157">
        <f t="shared" si="6"/>
        <v>0.60078316119176534</v>
      </c>
      <c r="I19" s="157">
        <f t="shared" si="6"/>
        <v>0.35187068599277344</v>
      </c>
      <c r="J19" s="157">
        <f t="shared" si="6"/>
        <v>0.44411892790633112</v>
      </c>
      <c r="K19" s="157">
        <f t="shared" si="6"/>
        <v>0.45820383315961993</v>
      </c>
      <c r="L19" s="157">
        <f t="shared" si="6"/>
        <v>0.51820709219454997</v>
      </c>
      <c r="M19" s="157">
        <f t="shared" si="6"/>
        <v>0.40705443839688193</v>
      </c>
      <c r="N19" s="157">
        <f t="shared" si="6"/>
        <v>0.35340051855077487</v>
      </c>
      <c r="O19" s="157">
        <f t="shared" si="6"/>
        <v>0.32391271382449732</v>
      </c>
      <c r="P19" s="157">
        <f t="shared" si="6"/>
        <v>0.25108928518896878</v>
      </c>
      <c r="Q19" s="157">
        <f t="shared" si="6"/>
        <v>0.20402137871789555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0.67947146262267832</v>
      </c>
      <c r="C21" s="156">
        <v>0.41556038947155521</v>
      </c>
      <c r="D21" s="156">
        <v>0.55734033462219801</v>
      </c>
      <c r="E21" s="156">
        <v>0.58624234785678409</v>
      </c>
      <c r="F21" s="156">
        <v>0.63155147904012121</v>
      </c>
      <c r="G21" s="156">
        <v>0.61320306136664682</v>
      </c>
      <c r="H21" s="156">
        <v>0.60078316119176534</v>
      </c>
      <c r="I21" s="156">
        <v>0.35187068599277344</v>
      </c>
      <c r="J21" s="156">
        <v>0.44411892790633112</v>
      </c>
      <c r="K21" s="156">
        <v>0.45820383315961993</v>
      </c>
      <c r="L21" s="156">
        <v>0.51820709219454997</v>
      </c>
      <c r="M21" s="156">
        <v>0.40705443839688193</v>
      </c>
      <c r="N21" s="156">
        <v>0.35340051855077487</v>
      </c>
      <c r="O21" s="156">
        <v>0.32391271382449732</v>
      </c>
      <c r="P21" s="156">
        <v>0.25108928518896878</v>
      </c>
      <c r="Q21" s="156">
        <v>0.20402137871789555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46.469342025021007</v>
      </c>
      <c r="C24" s="168">
        <f t="shared" ref="C24" si="8">SUM(C25,C28,C30,C39)</f>
        <v>46.453712133608455</v>
      </c>
      <c r="D24" s="168">
        <f t="shared" ref="D24" si="9">SUM(D25,D28,D30,D39)</f>
        <v>46.03623296934969</v>
      </c>
      <c r="E24" s="168">
        <f t="shared" ref="E24" si="10">SUM(E25,E28,E30,E39)</f>
        <v>45.772203817177825</v>
      </c>
      <c r="F24" s="168">
        <f t="shared" ref="F24" si="11">SUM(F25,F28,F30,F39)</f>
        <v>45.276786693164489</v>
      </c>
      <c r="G24" s="168">
        <f t="shared" ref="G24" si="12">SUM(G25,G28,G30,G39)</f>
        <v>45.186163406708438</v>
      </c>
      <c r="H24" s="168">
        <f t="shared" ref="H24" si="13">SUM(H25,H28,H30,H39)</f>
        <v>45.00672815187486</v>
      </c>
      <c r="I24" s="168">
        <f t="shared" ref="I24" si="14">SUM(I25,I28,I30,I39)</f>
        <v>45.270621478063049</v>
      </c>
      <c r="J24" s="168">
        <f t="shared" ref="J24" si="15">SUM(J25,J28,J30,J39)</f>
        <v>44.253966858462569</v>
      </c>
      <c r="K24" s="168">
        <f t="shared" ref="K24" si="16">SUM(K25,K28,K30,K39)</f>
        <v>43.949565895873675</v>
      </c>
      <c r="L24" s="168">
        <f t="shared" ref="L24" si="17">SUM(L25,L28,L30,L39)</f>
        <v>44.043123602860788</v>
      </c>
      <c r="M24" s="168">
        <f t="shared" ref="M24" si="18">SUM(M25,M28,M30,M39)</f>
        <v>42.730646323255435</v>
      </c>
      <c r="N24" s="168">
        <f t="shared" ref="N24" si="19">SUM(N25,N28,N30,N39)</f>
        <v>41.757791836161786</v>
      </c>
      <c r="O24" s="168">
        <f t="shared" ref="O24" si="20">SUM(O25,O28,O30,O39)</f>
        <v>41.247738470794459</v>
      </c>
      <c r="P24" s="168">
        <f t="shared" ref="P24" si="21">SUM(P25,P28,P30,P39)</f>
        <v>40.142189050197452</v>
      </c>
      <c r="Q24" s="168">
        <f t="shared" ref="Q24" si="22">SUM(Q25,Q28,Q30,Q39)</f>
        <v>40.086847637630179</v>
      </c>
    </row>
    <row r="25" spans="1:17" ht="12.95" customHeight="1" x14ac:dyDescent="0.25">
      <c r="A25" s="158" t="s">
        <v>65</v>
      </c>
      <c r="B25" s="157">
        <f t="shared" ref="B25:Q25" si="23">SUM(B26:B27)</f>
        <v>44.55945150303986</v>
      </c>
      <c r="C25" s="157">
        <f t="shared" si="23"/>
        <v>44.681322145821461</v>
      </c>
      <c r="D25" s="157">
        <f t="shared" si="23"/>
        <v>44.196986639295879</v>
      </c>
      <c r="E25" s="157">
        <f t="shared" si="23"/>
        <v>44.043290076734252</v>
      </c>
      <c r="F25" s="157">
        <f t="shared" si="23"/>
        <v>43.456976852777679</v>
      </c>
      <c r="G25" s="157">
        <f t="shared" si="23"/>
        <v>43.447587155006687</v>
      </c>
      <c r="H25" s="157">
        <f t="shared" si="23"/>
        <v>43.036295503051001</v>
      </c>
      <c r="I25" s="157">
        <f t="shared" si="23"/>
        <v>43.217156271687699</v>
      </c>
      <c r="J25" s="157">
        <f t="shared" si="23"/>
        <v>41.715836780409944</v>
      </c>
      <c r="K25" s="157">
        <f t="shared" si="23"/>
        <v>41.274073319529585</v>
      </c>
      <c r="L25" s="157">
        <f t="shared" si="23"/>
        <v>41.718275206128943</v>
      </c>
      <c r="M25" s="157">
        <f t="shared" si="23"/>
        <v>40.619409885541288</v>
      </c>
      <c r="N25" s="157">
        <f t="shared" si="23"/>
        <v>39.814565437660178</v>
      </c>
      <c r="O25" s="157">
        <f t="shared" si="23"/>
        <v>39.38508996726749</v>
      </c>
      <c r="P25" s="157">
        <f t="shared" si="23"/>
        <v>38.308779845955371</v>
      </c>
      <c r="Q25" s="157">
        <f t="shared" si="23"/>
        <v>38.415456948132679</v>
      </c>
    </row>
    <row r="26" spans="1:17" ht="12" customHeight="1" x14ac:dyDescent="0.25">
      <c r="A26" s="23" t="s">
        <v>84</v>
      </c>
      <c r="B26" s="156">
        <v>44.55945150303986</v>
      </c>
      <c r="C26" s="156">
        <v>44.681322145821461</v>
      </c>
      <c r="D26" s="156">
        <v>44.196986639295879</v>
      </c>
      <c r="E26" s="156">
        <v>44.043290076734252</v>
      </c>
      <c r="F26" s="156">
        <v>43.456976852777679</v>
      </c>
      <c r="G26" s="156">
        <v>43.447587155006687</v>
      </c>
      <c r="H26" s="156">
        <v>43.036295503051001</v>
      </c>
      <c r="I26" s="156">
        <v>43.217156271687699</v>
      </c>
      <c r="J26" s="156">
        <v>41.715836780409944</v>
      </c>
      <c r="K26" s="156">
        <v>41.274073319529585</v>
      </c>
      <c r="L26" s="156">
        <v>41.718275206128943</v>
      </c>
      <c r="M26" s="156">
        <v>40.619409885541288</v>
      </c>
      <c r="N26" s="156">
        <v>39.814565437660178</v>
      </c>
      <c r="O26" s="156">
        <v>39.38508996726749</v>
      </c>
      <c r="P26" s="156">
        <v>38.308779845955371</v>
      </c>
      <c r="Q26" s="156">
        <v>38.415456948132679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0.3955579204735547</v>
      </c>
      <c r="C30" s="157">
        <f t="shared" ref="C30" si="26">SUM(C31:C32,C35:C36)</f>
        <v>0.35778298294872152</v>
      </c>
      <c r="D30" s="157">
        <f t="shared" ref="D30" si="27">SUM(D31:D32,D35:D36)</f>
        <v>0.38163016314788734</v>
      </c>
      <c r="E30" s="157">
        <f t="shared" ref="E30" si="28">SUM(E31:E32,E35:E36)</f>
        <v>0.36452063348124131</v>
      </c>
      <c r="F30" s="157">
        <f t="shared" ref="F30" si="29">SUM(F31:F32,F35:F36)</f>
        <v>0.37644288108375162</v>
      </c>
      <c r="G30" s="157">
        <f t="shared" ref="G30" si="30">SUM(G31:G32,G35:G36)</f>
        <v>0.37828988117667561</v>
      </c>
      <c r="H30" s="157">
        <f t="shared" ref="H30" si="31">SUM(H31:H32,H35:H36)</f>
        <v>0.42562005264311797</v>
      </c>
      <c r="I30" s="157">
        <f t="shared" ref="I30" si="32">SUM(I31:I32,I35:I36)</f>
        <v>0.47591515108393473</v>
      </c>
      <c r="J30" s="157">
        <f t="shared" ref="J30" si="33">SUM(J31:J32,J35:J36)</f>
        <v>0.47160835376855781</v>
      </c>
      <c r="K30" s="157">
        <f t="shared" ref="K30" si="34">SUM(K31:K32,K35:K36)</f>
        <v>0.46724721581341822</v>
      </c>
      <c r="L30" s="157">
        <f t="shared" ref="L30" si="35">SUM(L31:L32,L35:L36)</f>
        <v>0.46818825229979349</v>
      </c>
      <c r="M30" s="157">
        <f t="shared" ref="M30" si="36">SUM(M31:M32,M35:M36)</f>
        <v>0.48265656488112407</v>
      </c>
      <c r="N30" s="157">
        <f t="shared" ref="N30" si="37">SUM(N31:N32,N35:N36)</f>
        <v>0.48728233755333694</v>
      </c>
      <c r="O30" s="157">
        <f t="shared" ref="O30" si="38">SUM(O31:O32,O35:O36)</f>
        <v>0.49771498903691253</v>
      </c>
      <c r="P30" s="157">
        <f t="shared" ref="P30" si="39">SUM(P31:P32,P35:P36)</f>
        <v>0.55636908122956952</v>
      </c>
      <c r="Q30" s="157">
        <f t="shared" ref="Q30" si="40">SUM(Q31:Q32,Q35:Q36)</f>
        <v>0.50237516175002284</v>
      </c>
    </row>
    <row r="31" spans="1:17" ht="12" customHeight="1" x14ac:dyDescent="0.25">
      <c r="A31" s="167" t="s">
        <v>169</v>
      </c>
      <c r="B31" s="132">
        <v>0.39105901149179079</v>
      </c>
      <c r="C31" s="132">
        <v>0.35326288695422842</v>
      </c>
      <c r="D31" s="132">
        <v>0.37648321291397729</v>
      </c>
      <c r="E31" s="132">
        <v>0.35883183607997343</v>
      </c>
      <c r="F31" s="132">
        <v>0.36977952722679358</v>
      </c>
      <c r="G31" s="132">
        <v>0.37074439831469364</v>
      </c>
      <c r="H31" s="132">
        <v>0.41536155482953874</v>
      </c>
      <c r="I31" s="132">
        <v>0.46246234970741512</v>
      </c>
      <c r="J31" s="132">
        <v>0.45489782154841196</v>
      </c>
      <c r="K31" s="132">
        <v>0.44834166916280316</v>
      </c>
      <c r="L31" s="132">
        <v>0.44754350358598827</v>
      </c>
      <c r="M31" s="132">
        <v>0.45666655582822746</v>
      </c>
      <c r="N31" s="132">
        <v>0.45514452823106893</v>
      </c>
      <c r="O31" s="132">
        <v>0.45921420396532703</v>
      </c>
      <c r="P31" s="132">
        <v>0.50561552303158874</v>
      </c>
      <c r="Q31" s="132">
        <v>0.45151552900806369</v>
      </c>
    </row>
    <row r="32" spans="1:17" ht="12" customHeight="1" x14ac:dyDescent="0.25">
      <c r="A32" s="167" t="s">
        <v>168</v>
      </c>
      <c r="B32" s="132">
        <f t="shared" ref="B32" si="41">SUM(B33:B34)</f>
        <v>4.4989089817639178E-3</v>
      </c>
      <c r="C32" s="132">
        <f t="shared" ref="C32" si="42">SUM(C33:C34)</f>
        <v>4.5200959944930999E-3</v>
      </c>
      <c r="D32" s="132">
        <f t="shared" ref="D32" si="43">SUM(D33:D34)</f>
        <v>5.1469502339100319E-3</v>
      </c>
      <c r="E32" s="132">
        <f t="shared" ref="E32" si="44">SUM(E33:E34)</f>
        <v>5.688797401267885E-3</v>
      </c>
      <c r="F32" s="132">
        <f t="shared" ref="F32" si="45">SUM(F33:F34)</f>
        <v>6.6633538569580283E-3</v>
      </c>
      <c r="G32" s="132">
        <f t="shared" ref="G32" si="46">SUM(G33:G34)</f>
        <v>7.5454828619819737E-3</v>
      </c>
      <c r="H32" s="132">
        <f t="shared" ref="H32" si="47">SUM(H33:H34)</f>
        <v>1.0258497813579261E-2</v>
      </c>
      <c r="I32" s="132">
        <f t="shared" ref="I32" si="48">SUM(I33:I34)</f>
        <v>1.3452801376519597E-2</v>
      </c>
      <c r="J32" s="132">
        <f t="shared" ref="J32" si="49">SUM(J33:J34)</f>
        <v>1.6710532220145846E-2</v>
      </c>
      <c r="K32" s="132">
        <f t="shared" ref="K32" si="50">SUM(K33:K34)</f>
        <v>1.8905546650615054E-2</v>
      </c>
      <c r="L32" s="132">
        <f t="shared" ref="L32" si="51">SUM(L33:L34)</f>
        <v>2.0644748713805207E-2</v>
      </c>
      <c r="M32" s="132">
        <f t="shared" ref="M32" si="52">SUM(M33:M34)</f>
        <v>2.5990009052896633E-2</v>
      </c>
      <c r="N32" s="132">
        <f t="shared" ref="N32" si="53">SUM(N33:N34)</f>
        <v>3.2137809322267986E-2</v>
      </c>
      <c r="O32" s="132">
        <f t="shared" ref="O32" si="54">SUM(O33:O34)</f>
        <v>3.8500785071585518E-2</v>
      </c>
      <c r="P32" s="132">
        <f t="shared" ref="P32" si="55">SUM(P33:P34)</f>
        <v>5.0753558197980775E-2</v>
      </c>
      <c r="Q32" s="132">
        <f t="shared" ref="Q32" si="56">SUM(Q33:Q34)</f>
        <v>5.085963274195917E-2</v>
      </c>
    </row>
    <row r="33" spans="1:17" ht="12" customHeight="1" x14ac:dyDescent="0.25">
      <c r="A33" s="166" t="s">
        <v>57</v>
      </c>
      <c r="B33" s="165">
        <v>4.4989089817639178E-3</v>
      </c>
      <c r="C33" s="165">
        <v>4.5200959944930999E-3</v>
      </c>
      <c r="D33" s="165">
        <v>5.1469502339100319E-3</v>
      </c>
      <c r="E33" s="165">
        <v>5.688797401267885E-3</v>
      </c>
      <c r="F33" s="165">
        <v>6.6633538569580283E-3</v>
      </c>
      <c r="G33" s="165">
        <v>7.5454828619819737E-3</v>
      </c>
      <c r="H33" s="165">
        <v>1.0258497813579261E-2</v>
      </c>
      <c r="I33" s="165">
        <v>1.3452801376519597E-2</v>
      </c>
      <c r="J33" s="165">
        <v>1.6710532220145846E-2</v>
      </c>
      <c r="K33" s="165">
        <v>1.8905546650615054E-2</v>
      </c>
      <c r="L33" s="165">
        <v>2.0644748713805207E-2</v>
      </c>
      <c r="M33" s="165">
        <v>2.5990009052896633E-2</v>
      </c>
      <c r="N33" s="165">
        <v>3.2137809322267986E-2</v>
      </c>
      <c r="O33" s="165">
        <v>3.8500785071585518E-2</v>
      </c>
      <c r="P33" s="165">
        <v>5.0753558197980775E-2</v>
      </c>
      <c r="Q33" s="165">
        <v>5.085963274195917E-2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1.5143326015075891</v>
      </c>
      <c r="C39" s="157">
        <f t="shared" ref="C39" si="74">SUM(C40:C41)</f>
        <v>1.4146070048382755</v>
      </c>
      <c r="D39" s="157">
        <f t="shared" ref="D39" si="75">SUM(D40:D41)</f>
        <v>1.4576161669059229</v>
      </c>
      <c r="E39" s="157">
        <f t="shared" ref="E39" si="76">SUM(E40:E41)</f>
        <v>1.3643931069623318</v>
      </c>
      <c r="F39" s="157">
        <f t="shared" ref="F39" si="77">SUM(F40:F41)</f>
        <v>1.4433669593030536</v>
      </c>
      <c r="G39" s="157">
        <f t="shared" ref="G39" si="78">SUM(G40:G41)</f>
        <v>1.3602863705250761</v>
      </c>
      <c r="H39" s="157">
        <f t="shared" ref="H39" si="79">SUM(H40:H41)</f>
        <v>1.5448125961807377</v>
      </c>
      <c r="I39" s="157">
        <f t="shared" ref="I39" si="80">SUM(I40:I41)</f>
        <v>1.5775500552914152</v>
      </c>
      <c r="J39" s="157">
        <f t="shared" ref="J39" si="81">SUM(J40:J41)</f>
        <v>2.0665217242840668</v>
      </c>
      <c r="K39" s="157">
        <f t="shared" ref="K39" si="82">SUM(K40:K41)</f>
        <v>2.2082453605306722</v>
      </c>
      <c r="L39" s="157">
        <f t="shared" ref="L39" si="83">SUM(L40:L41)</f>
        <v>1.8566601444320456</v>
      </c>
      <c r="M39" s="157">
        <f t="shared" ref="M39" si="84">SUM(M40:M41)</f>
        <v>1.628579872833021</v>
      </c>
      <c r="N39" s="157">
        <f t="shared" ref="N39" si="85">SUM(N40:N41)</f>
        <v>1.4559440609482668</v>
      </c>
      <c r="O39" s="157">
        <f t="shared" ref="O39" si="86">SUM(O40:O41)</f>
        <v>1.3649335144900578</v>
      </c>
      <c r="P39" s="157">
        <f t="shared" ref="P39" si="87">SUM(P40:P41)</f>
        <v>1.2770401230125108</v>
      </c>
      <c r="Q39" s="157">
        <f t="shared" ref="Q39" si="88">SUM(Q40:Q41)</f>
        <v>1.1690155277474767</v>
      </c>
    </row>
    <row r="40" spans="1:17" ht="12" customHeight="1" x14ac:dyDescent="0.25">
      <c r="A40" s="23" t="s">
        <v>57</v>
      </c>
      <c r="B40" s="156">
        <v>1.5143326015075891</v>
      </c>
      <c r="C40" s="156">
        <v>1.4146070048382755</v>
      </c>
      <c r="D40" s="156">
        <v>1.4576161669059229</v>
      </c>
      <c r="E40" s="156">
        <v>1.3643931069623318</v>
      </c>
      <c r="F40" s="156">
        <v>1.4433669593030536</v>
      </c>
      <c r="G40" s="156">
        <v>1.3602863705250761</v>
      </c>
      <c r="H40" s="156">
        <v>1.5448125961807377</v>
      </c>
      <c r="I40" s="156">
        <v>1.5775500552914152</v>
      </c>
      <c r="J40" s="156">
        <v>2.0665217242840668</v>
      </c>
      <c r="K40" s="156">
        <v>2.2082453605306722</v>
      </c>
      <c r="L40" s="156">
        <v>1.8566601444320456</v>
      </c>
      <c r="M40" s="156">
        <v>1.628579872833021</v>
      </c>
      <c r="N40" s="156">
        <v>1.4559440609482668</v>
      </c>
      <c r="O40" s="156">
        <v>1.3649335144900578</v>
      </c>
      <c r="P40" s="156">
        <v>1.2770401230125108</v>
      </c>
      <c r="Q40" s="156">
        <v>1.1690155277474767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780.15643291916922</v>
      </c>
      <c r="C43" s="168">
        <f t="shared" ref="C43" si="90">SUM(C44,C47,C49,C58)</f>
        <v>844.46278195089019</v>
      </c>
      <c r="D43" s="168">
        <f t="shared" ref="D43" si="91">SUM(D44,D47,D49,D58)</f>
        <v>955.31956686271167</v>
      </c>
      <c r="E43" s="168">
        <f t="shared" ref="E43" si="92">SUM(E44,E47,E49,E58)</f>
        <v>968.70296359516874</v>
      </c>
      <c r="F43" s="168">
        <f t="shared" ref="F43" si="93">SUM(F44,F47,F49,F58)</f>
        <v>955.06338609327281</v>
      </c>
      <c r="G43" s="168">
        <f t="shared" ref="G43" si="94">SUM(G44,G47,G49,G58)</f>
        <v>869.53448847350194</v>
      </c>
      <c r="H43" s="168">
        <f t="shared" ref="H43" si="95">SUM(H44,H47,H49,H58)</f>
        <v>746.13724877817435</v>
      </c>
      <c r="I43" s="168">
        <f t="shared" ref="I43" si="96">SUM(I44,I47,I49,I58)</f>
        <v>606.53280571931452</v>
      </c>
      <c r="J43" s="168">
        <f t="shared" ref="J43" si="97">SUM(J44,J47,J49,J58)</f>
        <v>513.82525930507302</v>
      </c>
      <c r="K43" s="168">
        <f t="shared" ref="K43" si="98">SUM(K44,K47,K49,K58)</f>
        <v>517.87464414117585</v>
      </c>
      <c r="L43" s="168">
        <f t="shared" ref="L43" si="99">SUM(L44,L47,L49,L58)</f>
        <v>491.9493411625449</v>
      </c>
      <c r="M43" s="168">
        <f t="shared" ref="M43" si="100">SUM(M44,M47,M49,M58)</f>
        <v>438.1158693561581</v>
      </c>
      <c r="N43" s="168">
        <f t="shared" ref="N43" si="101">SUM(N44,N47,N49,N58)</f>
        <v>349.43763205867589</v>
      </c>
      <c r="O43" s="168">
        <f t="shared" ref="O43" si="102">SUM(O44,O47,O49,O58)</f>
        <v>297.5489740153921</v>
      </c>
      <c r="P43" s="168">
        <f t="shared" ref="P43" si="103">SUM(P44,P47,P49,P58)</f>
        <v>235.80251760025209</v>
      </c>
      <c r="Q43" s="168">
        <f t="shared" ref="Q43" si="104">SUM(Q44,Q47,Q49,Q58)</f>
        <v>287.22516703866961</v>
      </c>
    </row>
    <row r="44" spans="1:17" ht="12.95" customHeight="1" x14ac:dyDescent="0.25">
      <c r="A44" s="158" t="s">
        <v>65</v>
      </c>
      <c r="B44" s="157">
        <f t="shared" ref="B44:Q44" si="105">SUM(B45:B46)</f>
        <v>653.84936195837895</v>
      </c>
      <c r="C44" s="157">
        <f t="shared" si="105"/>
        <v>719.52569523931561</v>
      </c>
      <c r="D44" s="157">
        <f t="shared" si="105"/>
        <v>805.40460655483696</v>
      </c>
      <c r="E44" s="157">
        <f t="shared" si="105"/>
        <v>823.03049282305199</v>
      </c>
      <c r="F44" s="157">
        <f t="shared" si="105"/>
        <v>805.01185494493404</v>
      </c>
      <c r="G44" s="157">
        <f t="shared" si="105"/>
        <v>737.07737230313774</v>
      </c>
      <c r="H44" s="157">
        <f t="shared" si="105"/>
        <v>621.11732661875055</v>
      </c>
      <c r="I44" s="157">
        <f t="shared" si="105"/>
        <v>494.76502216107133</v>
      </c>
      <c r="J44" s="157">
        <f t="shared" si="105"/>
        <v>415.75100860599974</v>
      </c>
      <c r="K44" s="157">
        <f t="shared" si="105"/>
        <v>418.33529240336378</v>
      </c>
      <c r="L44" s="157">
        <f t="shared" si="105"/>
        <v>399.49363278572827</v>
      </c>
      <c r="M44" s="157">
        <f t="shared" si="105"/>
        <v>351.11867248902939</v>
      </c>
      <c r="N44" s="157">
        <f t="shared" si="105"/>
        <v>279.45278745825408</v>
      </c>
      <c r="O44" s="157">
        <f t="shared" si="105"/>
        <v>236.43211886376042</v>
      </c>
      <c r="P44" s="157">
        <f t="shared" si="105"/>
        <v>181.99744022151546</v>
      </c>
      <c r="Q44" s="157">
        <f t="shared" si="105"/>
        <v>227.73251613614724</v>
      </c>
    </row>
    <row r="45" spans="1:17" ht="12" customHeight="1" x14ac:dyDescent="0.25">
      <c r="A45" s="23" t="s">
        <v>166</v>
      </c>
      <c r="B45" s="156">
        <v>653.84936195837895</v>
      </c>
      <c r="C45" s="156">
        <v>719.52569523931561</v>
      </c>
      <c r="D45" s="156">
        <v>805.40460655483696</v>
      </c>
      <c r="E45" s="156">
        <v>823.03049282305199</v>
      </c>
      <c r="F45" s="156">
        <v>805.01185494493404</v>
      </c>
      <c r="G45" s="156">
        <v>737.07737230313774</v>
      </c>
      <c r="H45" s="156">
        <v>621.11732661875055</v>
      </c>
      <c r="I45" s="156">
        <v>494.76502216107133</v>
      </c>
      <c r="J45" s="156">
        <v>415.75100860599974</v>
      </c>
      <c r="K45" s="156">
        <v>418.33529240336378</v>
      </c>
      <c r="L45" s="156">
        <v>399.49363278572827</v>
      </c>
      <c r="M45" s="156">
        <v>351.11867248902939</v>
      </c>
      <c r="N45" s="156">
        <v>279.45278745825408</v>
      </c>
      <c r="O45" s="156">
        <v>236.43211886376042</v>
      </c>
      <c r="P45" s="156">
        <v>181.99744022151546</v>
      </c>
      <c r="Q45" s="156">
        <v>227.73251613614724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108.31627213273192</v>
      </c>
      <c r="C49" s="157">
        <f t="shared" ref="C49" si="108">SUM(C50:C51,C54:C55)</f>
        <v>105.7182860605045</v>
      </c>
      <c r="D49" s="157">
        <f t="shared" ref="D49" si="109">SUM(D50:D51,D54:D55)</f>
        <v>129.74720192838714</v>
      </c>
      <c r="E49" s="157">
        <f t="shared" ref="E49" si="110">SUM(E50:E51,E54:E55)</f>
        <v>125.02925640159592</v>
      </c>
      <c r="F49" s="157">
        <f t="shared" ref="F49" si="111">SUM(F50:F51,F54:F55)</f>
        <v>127.81249747624594</v>
      </c>
      <c r="G49" s="157">
        <f t="shared" ref="G49" si="112">SUM(G50:G51,G54:G55)</f>
        <v>113.27715491942415</v>
      </c>
      <c r="H49" s="157">
        <f t="shared" ref="H49" si="113">SUM(H50:H51,H54:H55)</f>
        <v>105.9889625918611</v>
      </c>
      <c r="I49" s="157">
        <f t="shared" ref="I49" si="114">SUM(I50:I51,I54:I55)</f>
        <v>96.505446430024506</v>
      </c>
      <c r="J49" s="157">
        <f t="shared" ref="J49" si="115">SUM(J50:J51,J54:J55)</f>
        <v>80.762882335796334</v>
      </c>
      <c r="K49" s="157">
        <f t="shared" ref="K49" si="116">SUM(K50:K51,K54:K55)</f>
        <v>80.91253254868829</v>
      </c>
      <c r="L49" s="157">
        <f t="shared" ref="L49" si="117">SUM(L50:L51,L54:L55)</f>
        <v>77.683719043555641</v>
      </c>
      <c r="M49" s="157">
        <f t="shared" ref="M49" si="118">SUM(M50:M51,M54:M55)</f>
        <v>75.348019650737086</v>
      </c>
      <c r="N49" s="157">
        <f t="shared" ref="N49" si="119">SUM(N50:N51,N54:N55)</f>
        <v>61.522542263517231</v>
      </c>
      <c r="O49" s="157">
        <f t="shared" ref="O49" si="120">SUM(O50:O51,O54:O55)</f>
        <v>54.290279321038668</v>
      </c>
      <c r="P49" s="157">
        <f t="shared" ref="P49" si="121">SUM(P50:P51,P54:P55)</f>
        <v>48.700429048928271</v>
      </c>
      <c r="Q49" s="157">
        <f t="shared" ref="Q49" si="122">SUM(Q50:Q51,Q54:Q55)</f>
        <v>53.657603072191691</v>
      </c>
    </row>
    <row r="50" spans="1:17" ht="12" customHeight="1" x14ac:dyDescent="0.25">
      <c r="A50" s="167" t="s">
        <v>165</v>
      </c>
      <c r="B50" s="132">
        <v>107.11455484801451</v>
      </c>
      <c r="C50" s="132">
        <v>104.43428847380834</v>
      </c>
      <c r="D50" s="132">
        <v>128.00887377555233</v>
      </c>
      <c r="E50" s="132">
        <v>123.05886740085238</v>
      </c>
      <c r="F50" s="132">
        <v>125.49612519606144</v>
      </c>
      <c r="G50" s="132">
        <v>110.94903622031251</v>
      </c>
      <c r="H50" s="132">
        <v>103.42489132092525</v>
      </c>
      <c r="I50" s="132">
        <v>93.754830980881977</v>
      </c>
      <c r="J50" s="132">
        <v>77.913449431810051</v>
      </c>
      <c r="K50" s="132">
        <v>77.640960400875784</v>
      </c>
      <c r="L50" s="132">
        <v>74.221920608253484</v>
      </c>
      <c r="M50" s="132">
        <v>71.296990495325218</v>
      </c>
      <c r="N50" s="132">
        <v>57.482400498773089</v>
      </c>
      <c r="O50" s="132">
        <v>50.099038158957129</v>
      </c>
      <c r="P50" s="132">
        <v>44.256303229692769</v>
      </c>
      <c r="Q50" s="132">
        <v>48.241321731211023</v>
      </c>
    </row>
    <row r="51" spans="1:17" ht="12" customHeight="1" x14ac:dyDescent="0.25">
      <c r="A51" s="167" t="s">
        <v>164</v>
      </c>
      <c r="B51" s="132">
        <f t="shared" ref="B51" si="123">SUM(B52:B53)</f>
        <v>1.2017172847174131</v>
      </c>
      <c r="C51" s="132">
        <f t="shared" ref="C51" si="124">SUM(C52:C53)</f>
        <v>1.2839975866961626</v>
      </c>
      <c r="D51" s="132">
        <f t="shared" ref="D51" si="125">SUM(D52:D53)</f>
        <v>1.7383281528348025</v>
      </c>
      <c r="E51" s="132">
        <f t="shared" ref="E51" si="126">SUM(E52:E53)</f>
        <v>1.9703890007435436</v>
      </c>
      <c r="F51" s="132">
        <f t="shared" ref="F51" si="127">SUM(F52:F53)</f>
        <v>2.316372280184499</v>
      </c>
      <c r="G51" s="132">
        <f t="shared" ref="G51" si="128">SUM(G52:G53)</f>
        <v>2.3281186991116423</v>
      </c>
      <c r="H51" s="132">
        <f t="shared" ref="H51" si="129">SUM(H52:H53)</f>
        <v>2.5640712709358433</v>
      </c>
      <c r="I51" s="132">
        <f t="shared" ref="I51" si="130">SUM(I52:I53)</f>
        <v>2.7506154491425354</v>
      </c>
      <c r="J51" s="132">
        <f t="shared" ref="J51" si="131">SUM(J52:J53)</f>
        <v>2.8494329039862767</v>
      </c>
      <c r="K51" s="132">
        <f t="shared" ref="K51" si="132">SUM(K52:K53)</f>
        <v>3.2715721478125115</v>
      </c>
      <c r="L51" s="132">
        <f t="shared" ref="L51" si="133">SUM(L52:L53)</f>
        <v>3.4617984353021511</v>
      </c>
      <c r="M51" s="132">
        <f t="shared" ref="M51" si="134">SUM(M52:M53)</f>
        <v>4.0510291554118671</v>
      </c>
      <c r="N51" s="132">
        <f t="shared" ref="N51" si="135">SUM(N52:N53)</f>
        <v>4.0401417647441411</v>
      </c>
      <c r="O51" s="132">
        <f t="shared" ref="O51" si="136">SUM(O52:O53)</f>
        <v>4.1912411620815417</v>
      </c>
      <c r="P51" s="132">
        <f t="shared" ref="P51" si="137">SUM(P52:P53)</f>
        <v>4.4441258192355049</v>
      </c>
      <c r="Q51" s="132">
        <f t="shared" ref="Q51" si="138">SUM(Q52:Q53)</f>
        <v>5.4162813409806674</v>
      </c>
    </row>
    <row r="52" spans="1:17" ht="12" customHeight="1" x14ac:dyDescent="0.25">
      <c r="A52" s="166" t="s">
        <v>163</v>
      </c>
      <c r="B52" s="165">
        <v>1.2017172847174131</v>
      </c>
      <c r="C52" s="165">
        <v>1.2839975866961626</v>
      </c>
      <c r="D52" s="165">
        <v>1.7383281528348025</v>
      </c>
      <c r="E52" s="165">
        <v>1.9703890007435436</v>
      </c>
      <c r="F52" s="165">
        <v>2.316372280184499</v>
      </c>
      <c r="G52" s="165">
        <v>2.3281186991116423</v>
      </c>
      <c r="H52" s="165">
        <v>2.5640712709358433</v>
      </c>
      <c r="I52" s="165">
        <v>2.7506154491425354</v>
      </c>
      <c r="J52" s="165">
        <v>2.8494329039862767</v>
      </c>
      <c r="K52" s="165">
        <v>3.2715721478125115</v>
      </c>
      <c r="L52" s="165">
        <v>3.4617984353021511</v>
      </c>
      <c r="M52" s="165">
        <v>4.0510291554118671</v>
      </c>
      <c r="N52" s="165">
        <v>4.0401417647441411</v>
      </c>
      <c r="O52" s="165">
        <v>4.1912411620815417</v>
      </c>
      <c r="P52" s="165">
        <v>4.4441258192355049</v>
      </c>
      <c r="Q52" s="165">
        <v>5.4162813409806674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17.990798828058356</v>
      </c>
      <c r="C58" s="157">
        <f t="shared" ref="C58" si="156">SUM(C59:C60)</f>
        <v>19.218800651070065</v>
      </c>
      <c r="D58" s="157">
        <f t="shared" ref="D58" si="157">SUM(D59:D60)</f>
        <v>20.167758379487484</v>
      </c>
      <c r="E58" s="157">
        <f t="shared" ref="E58" si="158">SUM(E59:E60)</f>
        <v>20.643214370520862</v>
      </c>
      <c r="F58" s="157">
        <f t="shared" ref="F58" si="159">SUM(F59:F60)</f>
        <v>22.239033672092724</v>
      </c>
      <c r="G58" s="157">
        <f t="shared" ref="G58" si="160">SUM(G59:G60)</f>
        <v>19.179961250940103</v>
      </c>
      <c r="H58" s="157">
        <f t="shared" ref="H58" si="161">SUM(H59:H60)</f>
        <v>19.030959567562725</v>
      </c>
      <c r="I58" s="157">
        <f t="shared" ref="I58" si="162">SUM(I59:I60)</f>
        <v>15.262337128218746</v>
      </c>
      <c r="J58" s="157">
        <f t="shared" ref="J58" si="163">SUM(J59:J60)</f>
        <v>17.311368363276895</v>
      </c>
      <c r="K58" s="157">
        <f t="shared" ref="K58" si="164">SUM(K59:K60)</f>
        <v>18.626819189123793</v>
      </c>
      <c r="L58" s="157">
        <f t="shared" ref="L58" si="165">SUM(L59:L60)</f>
        <v>14.771989333260995</v>
      </c>
      <c r="M58" s="157">
        <f t="shared" ref="M58" si="166">SUM(M59:M60)</f>
        <v>11.649177216391669</v>
      </c>
      <c r="N58" s="157">
        <f t="shared" ref="N58" si="167">SUM(N59:N60)</f>
        <v>8.4623023369046049</v>
      </c>
      <c r="O58" s="157">
        <f t="shared" ref="O58" si="168">SUM(O59:O60)</f>
        <v>6.8265758305930344</v>
      </c>
      <c r="P58" s="157">
        <f t="shared" ref="P58" si="169">SUM(P59:P60)</f>
        <v>5.1046483298083594</v>
      </c>
      <c r="Q58" s="157">
        <f t="shared" ref="Q58" si="170">SUM(Q59:Q60)</f>
        <v>5.8350478303306934</v>
      </c>
    </row>
    <row r="59" spans="1:17" ht="12" customHeight="1" x14ac:dyDescent="0.25">
      <c r="A59" s="23" t="s">
        <v>57</v>
      </c>
      <c r="B59" s="156">
        <v>17.990798828058356</v>
      </c>
      <c r="C59" s="156">
        <v>19.218800651070065</v>
      </c>
      <c r="D59" s="156">
        <v>20.167758379487484</v>
      </c>
      <c r="E59" s="156">
        <v>20.643214370520862</v>
      </c>
      <c r="F59" s="156">
        <v>22.239033672092724</v>
      </c>
      <c r="G59" s="156">
        <v>19.179961250940103</v>
      </c>
      <c r="H59" s="156">
        <v>19.030959567562725</v>
      </c>
      <c r="I59" s="156">
        <v>15.262337128218746</v>
      </c>
      <c r="J59" s="156">
        <v>17.311368363276895</v>
      </c>
      <c r="K59" s="156">
        <v>18.626819189123793</v>
      </c>
      <c r="L59" s="156">
        <v>14.771989333260995</v>
      </c>
      <c r="M59" s="156">
        <v>11.649177216391669</v>
      </c>
      <c r="N59" s="156">
        <v>8.4623023369046049</v>
      </c>
      <c r="O59" s="156">
        <v>6.8265758305930344</v>
      </c>
      <c r="P59" s="156">
        <v>5.1046483298083594</v>
      </c>
      <c r="Q59" s="156">
        <v>5.8350478303306934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961.24787810660848</v>
      </c>
      <c r="C62" s="168">
        <f t="shared" ref="C62:Q62" si="171">SUM(C63,C66,C68,C77)</f>
        <v>1085.6446207003805</v>
      </c>
      <c r="D62" s="168">
        <f t="shared" si="171"/>
        <v>1063.3637554012801</v>
      </c>
      <c r="E62" s="168">
        <f t="shared" si="171"/>
        <v>1225.2335844664085</v>
      </c>
      <c r="F62" s="168">
        <f t="shared" si="171"/>
        <v>1217.294078254344</v>
      </c>
      <c r="G62" s="168">
        <f t="shared" si="171"/>
        <v>1318.4601646595158</v>
      </c>
      <c r="H62" s="168">
        <f t="shared" si="171"/>
        <v>1262.3316195388679</v>
      </c>
      <c r="I62" s="168">
        <f t="shared" si="171"/>
        <v>1203.7255531686724</v>
      </c>
      <c r="J62" s="168">
        <f t="shared" si="171"/>
        <v>1294.7246071482241</v>
      </c>
      <c r="K62" s="168">
        <f t="shared" si="171"/>
        <v>1339.9882439226126</v>
      </c>
      <c r="L62" s="168">
        <f t="shared" si="171"/>
        <v>1403.4389555809844</v>
      </c>
      <c r="M62" s="168">
        <f t="shared" si="171"/>
        <v>1282.1291454957645</v>
      </c>
      <c r="N62" s="168">
        <f t="shared" si="171"/>
        <v>1204.8466717475198</v>
      </c>
      <c r="O62" s="168">
        <f t="shared" si="171"/>
        <v>1148.5897499431026</v>
      </c>
      <c r="P62" s="168">
        <f t="shared" si="171"/>
        <v>1018.1125887749258</v>
      </c>
      <c r="Q62" s="168">
        <f t="shared" si="171"/>
        <v>1048.2832771218468</v>
      </c>
    </row>
    <row r="63" spans="1:17" ht="12.95" customHeight="1" x14ac:dyDescent="0.25">
      <c r="A63" s="158" t="s">
        <v>65</v>
      </c>
      <c r="B63" s="157">
        <f t="shared" ref="B63:Q63" si="172">SUM(B64:B65)</f>
        <v>678.75364782013355</v>
      </c>
      <c r="C63" s="157">
        <f t="shared" si="172"/>
        <v>797.17814391995955</v>
      </c>
      <c r="D63" s="157">
        <f t="shared" si="172"/>
        <v>769.46857248516358</v>
      </c>
      <c r="E63" s="157">
        <f t="shared" si="172"/>
        <v>908.26877989151751</v>
      </c>
      <c r="F63" s="157">
        <f t="shared" si="172"/>
        <v>892.14475937519774</v>
      </c>
      <c r="G63" s="157">
        <f t="shared" si="172"/>
        <v>974.18665192044728</v>
      </c>
      <c r="H63" s="157">
        <f t="shared" si="172"/>
        <v>906.36031576668745</v>
      </c>
      <c r="I63" s="157">
        <f t="shared" si="172"/>
        <v>840.82445824152296</v>
      </c>
      <c r="J63" s="157">
        <f t="shared" si="172"/>
        <v>902.46404075127589</v>
      </c>
      <c r="K63" s="157">
        <f t="shared" si="172"/>
        <v>935.47110762155319</v>
      </c>
      <c r="L63" s="157">
        <f t="shared" si="172"/>
        <v>987.33434599462157</v>
      </c>
      <c r="M63" s="157">
        <f t="shared" si="172"/>
        <v>889.51877610512486</v>
      </c>
      <c r="N63" s="157">
        <f t="shared" si="172"/>
        <v>830.48994561512518</v>
      </c>
      <c r="O63" s="157">
        <f t="shared" si="172"/>
        <v>791.09436578404257</v>
      </c>
      <c r="P63" s="157">
        <f t="shared" si="172"/>
        <v>674.72892904681794</v>
      </c>
      <c r="Q63" s="157">
        <f t="shared" si="172"/>
        <v>724.44498299169447</v>
      </c>
    </row>
    <row r="64" spans="1:17" ht="12" customHeight="1" x14ac:dyDescent="0.25">
      <c r="A64" s="23" t="s">
        <v>161</v>
      </c>
      <c r="B64" s="156">
        <v>678.75364782013355</v>
      </c>
      <c r="C64" s="156">
        <v>797.17814391995955</v>
      </c>
      <c r="D64" s="156">
        <v>769.46857248516358</v>
      </c>
      <c r="E64" s="156">
        <v>908.26877989151751</v>
      </c>
      <c r="F64" s="156">
        <v>892.14475937519774</v>
      </c>
      <c r="G64" s="156">
        <v>974.18665192044728</v>
      </c>
      <c r="H64" s="156">
        <v>906.36031576668745</v>
      </c>
      <c r="I64" s="156">
        <v>840.82445824152296</v>
      </c>
      <c r="J64" s="156">
        <v>902.46404075127589</v>
      </c>
      <c r="K64" s="156">
        <v>935.47110762155319</v>
      </c>
      <c r="L64" s="156">
        <v>987.33434599462157</v>
      </c>
      <c r="M64" s="156">
        <v>889.51877610512486</v>
      </c>
      <c r="N64" s="156">
        <v>830.48994561512518</v>
      </c>
      <c r="O64" s="156">
        <v>791.09436578404257</v>
      </c>
      <c r="P64" s="156">
        <v>674.72892904681794</v>
      </c>
      <c r="Q64" s="156">
        <v>724.44498299169447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159.55291137761037</v>
      </c>
      <c r="C68" s="157">
        <f t="shared" ref="C68:Q68" si="174">SUM(C69:C70,C73:C74)</f>
        <v>162.780926460405</v>
      </c>
      <c r="D68" s="157">
        <f t="shared" si="174"/>
        <v>169.76172428856978</v>
      </c>
      <c r="E68" s="157">
        <f t="shared" si="174"/>
        <v>184.80858632097039</v>
      </c>
      <c r="F68" s="157">
        <f t="shared" si="174"/>
        <v>190.33128789074661</v>
      </c>
      <c r="G68" s="157">
        <f t="shared" si="174"/>
        <v>200.49357542776224</v>
      </c>
      <c r="H68" s="157">
        <f t="shared" si="174"/>
        <v>207.03488341327883</v>
      </c>
      <c r="I68" s="157">
        <f t="shared" si="174"/>
        <v>210.32442595412067</v>
      </c>
      <c r="J68" s="157">
        <f t="shared" si="174"/>
        <v>228.59066936746507</v>
      </c>
      <c r="K68" s="157">
        <f t="shared" si="174"/>
        <v>234.43184673532139</v>
      </c>
      <c r="L68" s="157">
        <f t="shared" si="174"/>
        <v>242.43996029024262</v>
      </c>
      <c r="M68" s="157">
        <f t="shared" si="174"/>
        <v>227.26804923236713</v>
      </c>
      <c r="N68" s="157">
        <f t="shared" si="174"/>
        <v>212.64288315316136</v>
      </c>
      <c r="O68" s="157">
        <f t="shared" si="174"/>
        <v>204.50624806719105</v>
      </c>
      <c r="P68" s="157">
        <f t="shared" si="174"/>
        <v>195.44511630905134</v>
      </c>
      <c r="Q68" s="157">
        <f t="shared" si="174"/>
        <v>184.43354334216465</v>
      </c>
    </row>
    <row r="69" spans="1:17" ht="12" customHeight="1" x14ac:dyDescent="0.25">
      <c r="A69" s="167" t="s">
        <v>160</v>
      </c>
      <c r="B69" s="132">
        <v>157.78303500120776</v>
      </c>
      <c r="C69" s="132">
        <v>160.80359134913041</v>
      </c>
      <c r="D69" s="132">
        <v>167.48741714462759</v>
      </c>
      <c r="E69" s="132">
        <v>181.8955741622346</v>
      </c>
      <c r="F69" s="132">
        <v>186.88178527542735</v>
      </c>
      <c r="G69" s="132">
        <v>196.37341280642224</v>
      </c>
      <c r="H69" s="132">
        <v>202.02599439932507</v>
      </c>
      <c r="I69" s="132">
        <v>204.32958609319155</v>
      </c>
      <c r="J69" s="132">
        <v>220.52605315571734</v>
      </c>
      <c r="K69" s="132">
        <v>224.95281516442958</v>
      </c>
      <c r="L69" s="132">
        <v>231.63575108009218</v>
      </c>
      <c r="M69" s="132">
        <v>215.04953772095305</v>
      </c>
      <c r="N69" s="132">
        <v>198.67939931627649</v>
      </c>
      <c r="O69" s="132">
        <v>188.71850622541129</v>
      </c>
      <c r="P69" s="132">
        <v>177.61065274236125</v>
      </c>
      <c r="Q69" s="132">
        <v>165.81566150389727</v>
      </c>
    </row>
    <row r="70" spans="1:17" ht="12" customHeight="1" x14ac:dyDescent="0.25">
      <c r="A70" s="167" t="s">
        <v>159</v>
      </c>
      <c r="B70" s="132">
        <f>SUM(B71:B72)</f>
        <v>1.7698763764026131</v>
      </c>
      <c r="C70" s="132">
        <f t="shared" ref="C70:Q70" si="175">SUM(C71:C72)</f>
        <v>1.9773351112745863</v>
      </c>
      <c r="D70" s="132">
        <f t="shared" si="175"/>
        <v>2.2743071439421918</v>
      </c>
      <c r="E70" s="132">
        <f t="shared" si="175"/>
        <v>2.9130121587358029</v>
      </c>
      <c r="F70" s="132">
        <f t="shared" si="175"/>
        <v>3.4495026153192514</v>
      </c>
      <c r="G70" s="132">
        <f t="shared" si="175"/>
        <v>4.1201626213400004</v>
      </c>
      <c r="H70" s="132">
        <f t="shared" si="175"/>
        <v>5.0088890139537661</v>
      </c>
      <c r="I70" s="132">
        <f t="shared" si="175"/>
        <v>5.994839860929126</v>
      </c>
      <c r="J70" s="132">
        <f t="shared" si="175"/>
        <v>8.0646162117477331</v>
      </c>
      <c r="K70" s="132">
        <f t="shared" si="175"/>
        <v>9.4790315708918076</v>
      </c>
      <c r="L70" s="132">
        <f t="shared" si="175"/>
        <v>10.804209210150447</v>
      </c>
      <c r="M70" s="132">
        <f t="shared" si="175"/>
        <v>12.218511511414084</v>
      </c>
      <c r="N70" s="132">
        <f t="shared" si="175"/>
        <v>13.963483836884867</v>
      </c>
      <c r="O70" s="132">
        <f t="shared" si="175"/>
        <v>15.787741841779756</v>
      </c>
      <c r="P70" s="132">
        <f t="shared" si="175"/>
        <v>17.83446356669009</v>
      </c>
      <c r="Q70" s="132">
        <f t="shared" si="175"/>
        <v>18.617881838267369</v>
      </c>
    </row>
    <row r="71" spans="1:17" ht="12" customHeight="1" x14ac:dyDescent="0.25">
      <c r="A71" s="166" t="s">
        <v>109</v>
      </c>
      <c r="B71" s="165">
        <v>1.7698763764026131</v>
      </c>
      <c r="C71" s="165">
        <v>1.9773351112745863</v>
      </c>
      <c r="D71" s="165">
        <v>2.2743071439421918</v>
      </c>
      <c r="E71" s="165">
        <v>2.9130121587358029</v>
      </c>
      <c r="F71" s="165">
        <v>3.4495026153192514</v>
      </c>
      <c r="G71" s="165">
        <v>4.1201626213400004</v>
      </c>
      <c r="H71" s="165">
        <v>5.0088890139537661</v>
      </c>
      <c r="I71" s="165">
        <v>5.994839860929126</v>
      </c>
      <c r="J71" s="165">
        <v>8.0646162117477331</v>
      </c>
      <c r="K71" s="165">
        <v>9.4790315708918076</v>
      </c>
      <c r="L71" s="165">
        <v>10.804209210150447</v>
      </c>
      <c r="M71" s="165">
        <v>12.218511511414084</v>
      </c>
      <c r="N71" s="165">
        <v>13.963483836884867</v>
      </c>
      <c r="O71" s="165">
        <v>15.787741841779756</v>
      </c>
      <c r="P71" s="165">
        <v>17.83446356669009</v>
      </c>
      <c r="Q71" s="165">
        <v>18.617881838267369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122.94131890886453</v>
      </c>
      <c r="C77" s="157">
        <f t="shared" ref="C77:Q77" si="177">SUM(C78:C79)</f>
        <v>125.68555032001595</v>
      </c>
      <c r="D77" s="157">
        <f t="shared" si="177"/>
        <v>124.13345862754674</v>
      </c>
      <c r="E77" s="157">
        <f t="shared" si="177"/>
        <v>132.1562182539206</v>
      </c>
      <c r="F77" s="157">
        <f t="shared" si="177"/>
        <v>134.81803098839967</v>
      </c>
      <c r="G77" s="157">
        <f t="shared" si="177"/>
        <v>143.77993731130633</v>
      </c>
      <c r="H77" s="157">
        <f t="shared" si="177"/>
        <v>148.93642035890173</v>
      </c>
      <c r="I77" s="157">
        <f t="shared" si="177"/>
        <v>152.57666897302877</v>
      </c>
      <c r="J77" s="157">
        <f t="shared" si="177"/>
        <v>163.669897029483</v>
      </c>
      <c r="K77" s="157">
        <f t="shared" si="177"/>
        <v>170.08528956573812</v>
      </c>
      <c r="L77" s="157">
        <f t="shared" si="177"/>
        <v>173.66464929612022</v>
      </c>
      <c r="M77" s="157">
        <f t="shared" si="177"/>
        <v>165.34232015827251</v>
      </c>
      <c r="N77" s="157">
        <f t="shared" si="177"/>
        <v>161.71384297923325</v>
      </c>
      <c r="O77" s="157">
        <f t="shared" si="177"/>
        <v>152.98913609186883</v>
      </c>
      <c r="P77" s="157">
        <f t="shared" si="177"/>
        <v>147.93854341905643</v>
      </c>
      <c r="Q77" s="157">
        <f t="shared" si="177"/>
        <v>139.40475078798775</v>
      </c>
    </row>
    <row r="78" spans="1:17" ht="12" customHeight="1" x14ac:dyDescent="0.25">
      <c r="A78" s="23" t="s">
        <v>109</v>
      </c>
      <c r="B78" s="156">
        <v>122.94131890886453</v>
      </c>
      <c r="C78" s="156">
        <v>125.68555032001595</v>
      </c>
      <c r="D78" s="156">
        <v>124.13345862754674</v>
      </c>
      <c r="E78" s="156">
        <v>132.1562182539206</v>
      </c>
      <c r="F78" s="156">
        <v>134.81803098839967</v>
      </c>
      <c r="G78" s="156">
        <v>143.77993731130633</v>
      </c>
      <c r="H78" s="156">
        <v>148.93642035890173</v>
      </c>
      <c r="I78" s="156">
        <v>152.57666897302877</v>
      </c>
      <c r="J78" s="156">
        <v>163.669897029483</v>
      </c>
      <c r="K78" s="156">
        <v>170.08528956573812</v>
      </c>
      <c r="L78" s="156">
        <v>173.66464929612022</v>
      </c>
      <c r="M78" s="156">
        <v>165.34232015827251</v>
      </c>
      <c r="N78" s="156">
        <v>161.71384297923325</v>
      </c>
      <c r="O78" s="156">
        <v>152.98913609186883</v>
      </c>
      <c r="P78" s="156">
        <v>147.93854341905643</v>
      </c>
      <c r="Q78" s="156">
        <v>139.40475078798775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75.239315343039436</v>
      </c>
      <c r="C81" s="168">
        <f t="shared" ref="C81:Q81" si="178">SUM(C82,C85,C87,C100)</f>
        <v>76.421094397041543</v>
      </c>
      <c r="D81" s="168">
        <f t="shared" si="178"/>
        <v>83.83264166501317</v>
      </c>
      <c r="E81" s="168">
        <f t="shared" si="178"/>
        <v>86.039637337473877</v>
      </c>
      <c r="F81" s="168">
        <f t="shared" si="178"/>
        <v>95.378324243366407</v>
      </c>
      <c r="G81" s="168">
        <f t="shared" si="178"/>
        <v>99.131167898444815</v>
      </c>
      <c r="H81" s="168">
        <f t="shared" si="178"/>
        <v>107.21473769121582</v>
      </c>
      <c r="I81" s="168">
        <f t="shared" si="178"/>
        <v>105.99729409724618</v>
      </c>
      <c r="J81" s="168">
        <f t="shared" si="178"/>
        <v>134.25556289694663</v>
      </c>
      <c r="K81" s="168">
        <f t="shared" si="178"/>
        <v>142.59603264199987</v>
      </c>
      <c r="L81" s="168">
        <f t="shared" si="178"/>
        <v>131.16123183093754</v>
      </c>
      <c r="M81" s="168">
        <f t="shared" si="178"/>
        <v>112.48501178144338</v>
      </c>
      <c r="N81" s="168">
        <f t="shared" si="178"/>
        <v>100.9655637721395</v>
      </c>
      <c r="O81" s="168">
        <f t="shared" si="178"/>
        <v>95.455396170933014</v>
      </c>
      <c r="P81" s="168">
        <f t="shared" si="178"/>
        <v>80.594736167259398</v>
      </c>
      <c r="Q81" s="168">
        <f t="shared" si="178"/>
        <v>82.730956205319913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11.537002192835509</v>
      </c>
      <c r="C87" s="157">
        <f t="shared" ref="C87:Q87" si="181">SUM(C88:C89,C92:C93,C96:C97)</f>
        <v>13.102576109083033</v>
      </c>
      <c r="D87" s="157">
        <f t="shared" si="181"/>
        <v>16.898985302262652</v>
      </c>
      <c r="E87" s="157">
        <f t="shared" si="181"/>
        <v>17.469458086343451</v>
      </c>
      <c r="F87" s="157">
        <f t="shared" si="181"/>
        <v>21.500922140187857</v>
      </c>
      <c r="G87" s="157">
        <f t="shared" si="181"/>
        <v>25.62275481037501</v>
      </c>
      <c r="H87" s="157">
        <f t="shared" si="181"/>
        <v>29.027890187335011</v>
      </c>
      <c r="I87" s="157">
        <f t="shared" si="181"/>
        <v>29.933981783334104</v>
      </c>
      <c r="J87" s="157">
        <f t="shared" si="181"/>
        <v>31.976031878434025</v>
      </c>
      <c r="K87" s="157">
        <f t="shared" si="181"/>
        <v>31.512992421624357</v>
      </c>
      <c r="L87" s="157">
        <f t="shared" si="181"/>
        <v>31.225471167374703</v>
      </c>
      <c r="M87" s="157">
        <f t="shared" si="181"/>
        <v>25.728425399028385</v>
      </c>
      <c r="N87" s="157">
        <f t="shared" si="181"/>
        <v>22.376381518362479</v>
      </c>
      <c r="O87" s="157">
        <f t="shared" si="181"/>
        <v>21.225146718410144</v>
      </c>
      <c r="P87" s="157">
        <f t="shared" si="181"/>
        <v>18.646012456000992</v>
      </c>
      <c r="Q87" s="157">
        <f t="shared" si="181"/>
        <v>16.882576098274232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11.409233177753414</v>
      </c>
      <c r="C92" s="162">
        <v>12.943468730076876</v>
      </c>
      <c r="D92" s="162">
        <v>16.672519491970611</v>
      </c>
      <c r="E92" s="162">
        <v>17.194025478832064</v>
      </c>
      <c r="F92" s="162">
        <v>21.111115939555813</v>
      </c>
      <c r="G92" s="162">
        <v>25.095985788072895</v>
      </c>
      <c r="H92" s="162">
        <v>28.325649382459993</v>
      </c>
      <c r="I92" s="162">
        <v>29.080888620181707</v>
      </c>
      <c r="J92" s="162">
        <v>30.848070953574179</v>
      </c>
      <c r="K92" s="162">
        <v>30.238943021730471</v>
      </c>
      <c r="L92" s="162">
        <v>29.833827424530472</v>
      </c>
      <c r="M92" s="162">
        <v>24.345027373300518</v>
      </c>
      <c r="N92" s="162">
        <v>20.906847168804525</v>
      </c>
      <c r="O92" s="162">
        <v>19.586484090868954</v>
      </c>
      <c r="P92" s="162">
        <v>16.944520218052293</v>
      </c>
      <c r="Q92" s="162">
        <v>15.178361519183008</v>
      </c>
    </row>
    <row r="93" spans="1:17" ht="12" customHeight="1" x14ac:dyDescent="0.25">
      <c r="A93" s="161" t="s">
        <v>143</v>
      </c>
      <c r="B93" s="160">
        <f>SUM(B94:B95)</f>
        <v>0.12776901508209518</v>
      </c>
      <c r="C93" s="160">
        <f t="shared" ref="C93:Q93" si="183">SUM(C94:C95)</f>
        <v>0.15910737900615715</v>
      </c>
      <c r="D93" s="160">
        <f t="shared" si="183"/>
        <v>0.22646581029204144</v>
      </c>
      <c r="E93" s="160">
        <f t="shared" si="183"/>
        <v>0.27543260751138671</v>
      </c>
      <c r="F93" s="160">
        <f t="shared" si="183"/>
        <v>0.38980620063204474</v>
      </c>
      <c r="G93" s="160">
        <f t="shared" si="183"/>
        <v>0.52676902230211642</v>
      </c>
      <c r="H93" s="160">
        <f t="shared" si="183"/>
        <v>0.70224080487501661</v>
      </c>
      <c r="I93" s="160">
        <f t="shared" si="183"/>
        <v>0.85309316315239792</v>
      </c>
      <c r="J93" s="160">
        <f t="shared" si="183"/>
        <v>1.1279609248598443</v>
      </c>
      <c r="K93" s="160">
        <f t="shared" si="183"/>
        <v>1.2740493998938873</v>
      </c>
      <c r="L93" s="160">
        <f t="shared" si="183"/>
        <v>1.3916437428442323</v>
      </c>
      <c r="M93" s="160">
        <f t="shared" si="183"/>
        <v>1.3833980257278666</v>
      </c>
      <c r="N93" s="160">
        <f t="shared" si="183"/>
        <v>1.4695343495579523</v>
      </c>
      <c r="O93" s="160">
        <f t="shared" si="183"/>
        <v>1.6386626275411909</v>
      </c>
      <c r="P93" s="160">
        <f t="shared" si="183"/>
        <v>1.7014922379486994</v>
      </c>
      <c r="Q93" s="160">
        <f t="shared" si="183"/>
        <v>1.7042145790912218</v>
      </c>
    </row>
    <row r="94" spans="1:17" ht="12" customHeight="1" x14ac:dyDescent="0.25">
      <c r="A94" s="148" t="s">
        <v>57</v>
      </c>
      <c r="B94" s="156">
        <v>0.12776901508209518</v>
      </c>
      <c r="C94" s="156">
        <v>0.15910737900615715</v>
      </c>
      <c r="D94" s="156">
        <v>0.22646581029204144</v>
      </c>
      <c r="E94" s="156">
        <v>0.27543260751138671</v>
      </c>
      <c r="F94" s="156">
        <v>0.38980620063204474</v>
      </c>
      <c r="G94" s="156">
        <v>0.52676902230211642</v>
      </c>
      <c r="H94" s="156">
        <v>0.70224080487501661</v>
      </c>
      <c r="I94" s="156">
        <v>0.85309316315239792</v>
      </c>
      <c r="J94" s="156">
        <v>1.1279609248598443</v>
      </c>
      <c r="K94" s="156">
        <v>1.2740493998938873</v>
      </c>
      <c r="L94" s="156">
        <v>1.3916437428442323</v>
      </c>
      <c r="M94" s="156">
        <v>1.3833980257278666</v>
      </c>
      <c r="N94" s="156">
        <v>1.4695343495579523</v>
      </c>
      <c r="O94" s="156">
        <v>1.6386626275411909</v>
      </c>
      <c r="P94" s="156">
        <v>1.7014922379486994</v>
      </c>
      <c r="Q94" s="156">
        <v>1.7042145790912218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63.702313150203935</v>
      </c>
      <c r="C100" s="157">
        <f t="shared" ref="C100:Q100" si="185">SUM(C101:C103)</f>
        <v>63.318518287958504</v>
      </c>
      <c r="D100" s="157">
        <f t="shared" si="185"/>
        <v>66.933656362750526</v>
      </c>
      <c r="E100" s="157">
        <f t="shared" si="185"/>
        <v>68.570179251130426</v>
      </c>
      <c r="F100" s="157">
        <f t="shared" si="185"/>
        <v>73.877402103178554</v>
      </c>
      <c r="G100" s="157">
        <f t="shared" si="185"/>
        <v>73.508413088069801</v>
      </c>
      <c r="H100" s="157">
        <f t="shared" si="185"/>
        <v>78.186847503880799</v>
      </c>
      <c r="I100" s="157">
        <f t="shared" si="185"/>
        <v>76.063312313912078</v>
      </c>
      <c r="J100" s="157">
        <f t="shared" si="185"/>
        <v>102.2795310185126</v>
      </c>
      <c r="K100" s="157">
        <f t="shared" si="185"/>
        <v>111.08304022037552</v>
      </c>
      <c r="L100" s="157">
        <f t="shared" si="185"/>
        <v>99.935760663562831</v>
      </c>
      <c r="M100" s="157">
        <f t="shared" si="185"/>
        <v>86.756586382414994</v>
      </c>
      <c r="N100" s="157">
        <f t="shared" si="185"/>
        <v>78.589182253777025</v>
      </c>
      <c r="O100" s="157">
        <f t="shared" si="185"/>
        <v>74.23024945252287</v>
      </c>
      <c r="P100" s="157">
        <f t="shared" si="185"/>
        <v>61.948723711258403</v>
      </c>
      <c r="Q100" s="157">
        <f t="shared" si="185"/>
        <v>65.848380107045685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63.702313150203935</v>
      </c>
      <c r="C102" s="156">
        <v>63.318518287958504</v>
      </c>
      <c r="D102" s="156">
        <v>66.933656362750526</v>
      </c>
      <c r="E102" s="156">
        <v>68.570179251130426</v>
      </c>
      <c r="F102" s="156">
        <v>73.877402103178554</v>
      </c>
      <c r="G102" s="156">
        <v>73.508413088069801</v>
      </c>
      <c r="H102" s="156">
        <v>78.186847503880799</v>
      </c>
      <c r="I102" s="156">
        <v>76.063312313912078</v>
      </c>
      <c r="J102" s="156">
        <v>102.2795310185126</v>
      </c>
      <c r="K102" s="156">
        <v>111.08304022037552</v>
      </c>
      <c r="L102" s="156">
        <v>99.935760663562831</v>
      </c>
      <c r="M102" s="156">
        <v>86.756586382414994</v>
      </c>
      <c r="N102" s="156">
        <v>78.589182253777025</v>
      </c>
      <c r="O102" s="156">
        <v>74.23024945252287</v>
      </c>
      <c r="P102" s="156">
        <v>61.948723711258403</v>
      </c>
      <c r="Q102" s="156">
        <v>65.848380107045685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12.59860504366708</v>
      </c>
      <c r="C124" s="168">
        <f t="shared" ref="C124:Q124" si="193">SUM(C125,C128,C130,C139)</f>
        <v>13.531863550282942</v>
      </c>
      <c r="D124" s="168">
        <f t="shared" si="193"/>
        <v>14.053323434159852</v>
      </c>
      <c r="E124" s="168">
        <f t="shared" si="193"/>
        <v>14.39447861783202</v>
      </c>
      <c r="F124" s="168">
        <f t="shared" si="193"/>
        <v>15.426924562775708</v>
      </c>
      <c r="G124" s="168">
        <f t="shared" si="193"/>
        <v>14.933380340984947</v>
      </c>
      <c r="H124" s="168">
        <f t="shared" si="193"/>
        <v>15.769646640465032</v>
      </c>
      <c r="I124" s="168">
        <f t="shared" si="193"/>
        <v>14.797688993951681</v>
      </c>
      <c r="J124" s="168">
        <f t="shared" si="193"/>
        <v>20.019116999238182</v>
      </c>
      <c r="K124" s="168">
        <f t="shared" si="193"/>
        <v>22.204410356233367</v>
      </c>
      <c r="L124" s="168">
        <f t="shared" si="193"/>
        <v>19.452256285967785</v>
      </c>
      <c r="M124" s="168">
        <f t="shared" si="193"/>
        <v>16.415894128064476</v>
      </c>
      <c r="N124" s="168">
        <f t="shared" si="193"/>
        <v>14.354606620351282</v>
      </c>
      <c r="O124" s="168">
        <f t="shared" si="193"/>
        <v>13.19164014171351</v>
      </c>
      <c r="P124" s="168">
        <f t="shared" si="193"/>
        <v>10.603395634439227</v>
      </c>
      <c r="Q124" s="168">
        <f t="shared" si="193"/>
        <v>10.374090320281768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12.59860504366708</v>
      </c>
      <c r="C139" s="157">
        <f t="shared" ref="C139:Q139" si="214">SUM(C140:C141)</f>
        <v>13.531863550282942</v>
      </c>
      <c r="D139" s="157">
        <f t="shared" si="214"/>
        <v>14.053323434159852</v>
      </c>
      <c r="E139" s="157">
        <f t="shared" si="214"/>
        <v>14.39447861783202</v>
      </c>
      <c r="F139" s="157">
        <f t="shared" si="214"/>
        <v>15.426924562775708</v>
      </c>
      <c r="G139" s="157">
        <f t="shared" si="214"/>
        <v>14.933380340984947</v>
      </c>
      <c r="H139" s="157">
        <f t="shared" si="214"/>
        <v>15.769646640465032</v>
      </c>
      <c r="I139" s="157">
        <f t="shared" si="214"/>
        <v>14.797688993951681</v>
      </c>
      <c r="J139" s="157">
        <f t="shared" si="214"/>
        <v>20.019116999238182</v>
      </c>
      <c r="K139" s="157">
        <f t="shared" si="214"/>
        <v>22.204410356233367</v>
      </c>
      <c r="L139" s="157">
        <f t="shared" si="214"/>
        <v>19.452256285967785</v>
      </c>
      <c r="M139" s="157">
        <f t="shared" si="214"/>
        <v>16.415894128064476</v>
      </c>
      <c r="N139" s="157">
        <f t="shared" si="214"/>
        <v>14.354606620351282</v>
      </c>
      <c r="O139" s="157">
        <f t="shared" si="214"/>
        <v>13.19164014171351</v>
      </c>
      <c r="P139" s="157">
        <f t="shared" si="214"/>
        <v>10.603395634439227</v>
      </c>
      <c r="Q139" s="157">
        <f t="shared" si="214"/>
        <v>10.374090320281768</v>
      </c>
    </row>
    <row r="140" spans="1:17" ht="12" customHeight="1" x14ac:dyDescent="0.25">
      <c r="A140" s="23" t="s">
        <v>57</v>
      </c>
      <c r="B140" s="156">
        <v>12.59860504366708</v>
      </c>
      <c r="C140" s="156">
        <v>13.531863550282942</v>
      </c>
      <c r="D140" s="156">
        <v>14.053323434159852</v>
      </c>
      <c r="E140" s="156">
        <v>14.39447861783202</v>
      </c>
      <c r="F140" s="156">
        <v>15.426924562775708</v>
      </c>
      <c r="G140" s="156">
        <v>14.933380340984947</v>
      </c>
      <c r="H140" s="156">
        <v>15.769646640465032</v>
      </c>
      <c r="I140" s="156">
        <v>14.797688993951681</v>
      </c>
      <c r="J140" s="156">
        <v>20.019116999238182</v>
      </c>
      <c r="K140" s="156">
        <v>22.204410356233367</v>
      </c>
      <c r="L140" s="156">
        <v>19.452256285967785</v>
      </c>
      <c r="M140" s="156">
        <v>16.415894128064476</v>
      </c>
      <c r="N140" s="156">
        <v>14.354606620351282</v>
      </c>
      <c r="O140" s="156">
        <v>13.19164014171351</v>
      </c>
      <c r="P140" s="156">
        <v>10.603395634439227</v>
      </c>
      <c r="Q140" s="156">
        <v>10.374090320281768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3.7430007522721014E-2</v>
      </c>
      <c r="C143" s="168">
        <f t="shared" ref="C143" si="216">SUM(C144,C146,C148,C157)</f>
        <v>4.0930902806946647E-2</v>
      </c>
      <c r="D143" s="168">
        <f t="shared" ref="D143" si="217">SUM(D144,D146,D148,D157)</f>
        <v>6.536234303512567E-2</v>
      </c>
      <c r="E143" s="168">
        <f t="shared" ref="E143" si="218">SUM(E144,E146,E148,E157)</f>
        <v>0.15305462343422407</v>
      </c>
      <c r="F143" s="168">
        <f t="shared" ref="F143" si="219">SUM(F144,F146,F148,F157)</f>
        <v>0.20655388131141644</v>
      </c>
      <c r="G143" s="168">
        <f t="shared" ref="G143" si="220">SUM(G144,G146,G148,G157)</f>
        <v>0.283575245361881</v>
      </c>
      <c r="H143" s="168">
        <f t="shared" ref="H143" si="221">SUM(H144,H146,H148,H157)</f>
        <v>0.43734943405666216</v>
      </c>
      <c r="I143" s="168">
        <f t="shared" ref="I143" si="222">SUM(I144,I146,I148,I157)</f>
        <v>0.61635780111720451</v>
      </c>
      <c r="J143" s="168">
        <f t="shared" ref="J143" si="223">SUM(J144,J146,J148,J157)</f>
        <v>1.1643344208626798</v>
      </c>
      <c r="K143" s="168">
        <f t="shared" ref="K143" si="224">SUM(K144,K146,K148,K157)</f>
        <v>1.4943389472575785</v>
      </c>
      <c r="L143" s="168">
        <f t="shared" ref="L143" si="225">SUM(L144,L146,L148,L157)</f>
        <v>1.6229845293247547</v>
      </c>
      <c r="M143" s="168">
        <f t="shared" ref="M143" si="226">SUM(M144,M146,M148,M157)</f>
        <v>1.4678487946128702</v>
      </c>
      <c r="N143" s="168">
        <f t="shared" ref="N143" si="227">SUM(N144,N146,N148,N157)</f>
        <v>1.6205779832138849</v>
      </c>
      <c r="O143" s="168">
        <f t="shared" ref="O143" si="228">SUM(O144,O146,O148,O157)</f>
        <v>1.6061703010819968</v>
      </c>
      <c r="P143" s="168">
        <f t="shared" ref="P143" si="229">SUM(P144,P146,P148,P157)</f>
        <v>1.3888330916009621</v>
      </c>
      <c r="Q143" s="168">
        <f t="shared" ref="Q143" si="230">SUM(Q144,Q146,Q148,Q157)</f>
        <v>1.8104347779688235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7.6135382768313291E-3</v>
      </c>
      <c r="C148" s="157">
        <f t="shared" ref="C148" si="234">SUM(C149:C150,C153:C154)</f>
        <v>8.3447926052179957E-3</v>
      </c>
      <c r="D148" s="157">
        <f t="shared" ref="D148" si="235">SUM(D149:D150,D153:D154)</f>
        <v>1.0797797693517514E-2</v>
      </c>
      <c r="E148" s="157">
        <f t="shared" ref="E148" si="236">SUM(E149:E150,E153:E154)</f>
        <v>1.0939995002438214E-2</v>
      </c>
      <c r="F148" s="157">
        <f t="shared" ref="F148" si="237">SUM(F149:F150,F153:F154)</f>
        <v>1.3180260376400563E-2</v>
      </c>
      <c r="G148" s="157">
        <f t="shared" ref="G148" si="238">SUM(G149:G150,G153:G154)</f>
        <v>1.5707663842491414E-2</v>
      </c>
      <c r="H148" s="157">
        <f t="shared" ref="H148" si="239">SUM(H149:H150,H153:H154)</f>
        <v>1.7683354622708338E-2</v>
      </c>
      <c r="I148" s="157">
        <f t="shared" ref="I148" si="240">SUM(I149:I150,I153:I154)</f>
        <v>1.8305801342585172E-2</v>
      </c>
      <c r="J148" s="157">
        <f t="shared" ref="J148" si="241">SUM(J149:J150,J153:J154)</f>
        <v>1.9745564781497003E-2</v>
      </c>
      <c r="K148" s="157">
        <f t="shared" ref="K148" si="242">SUM(K149:K150,K153:K154)</f>
        <v>1.9366657544532487E-2</v>
      </c>
      <c r="L148" s="157">
        <f t="shared" ref="L148" si="243">SUM(L149:L150,L153:L154)</f>
        <v>1.8984506684373379E-2</v>
      </c>
      <c r="M148" s="157">
        <f t="shared" ref="M148" si="244">SUM(M149:M150,M153:M154)</f>
        <v>1.5643109362472297E-2</v>
      </c>
      <c r="N148" s="157">
        <f t="shared" ref="N148" si="245">SUM(N149:N150,N153:N154)</f>
        <v>1.3749157623646873E-2</v>
      </c>
      <c r="O148" s="157">
        <f t="shared" ref="O148" si="246">SUM(O149:O150,O153:O154)</f>
        <v>1.2844687154392475E-2</v>
      </c>
      <c r="P148" s="157">
        <f t="shared" ref="P148" si="247">SUM(P149:P150,P153:P154)</f>
        <v>1.1072339934742381E-2</v>
      </c>
      <c r="Q148" s="157">
        <f t="shared" ref="Q148" si="248">SUM(Q149:Q150,Q153:Q154)</f>
        <v>9.8127664684991064E-3</v>
      </c>
    </row>
    <row r="149" spans="1:17" ht="12" customHeight="1" x14ac:dyDescent="0.25">
      <c r="A149" s="167" t="s">
        <v>144</v>
      </c>
      <c r="B149" s="132">
        <v>7.6135382768313291E-3</v>
      </c>
      <c r="C149" s="132">
        <v>8.3447926052179957E-3</v>
      </c>
      <c r="D149" s="132">
        <v>1.0797797693517514E-2</v>
      </c>
      <c r="E149" s="132">
        <v>1.0939995002438214E-2</v>
      </c>
      <c r="F149" s="132">
        <v>1.3180260376400563E-2</v>
      </c>
      <c r="G149" s="132">
        <v>1.523607116361754E-2</v>
      </c>
      <c r="H149" s="132">
        <v>1.7217059267545645E-2</v>
      </c>
      <c r="I149" s="132">
        <v>1.7841911639946566E-2</v>
      </c>
      <c r="J149" s="132">
        <v>1.9281383330937395E-2</v>
      </c>
      <c r="K149" s="132">
        <v>1.8444435756697606E-2</v>
      </c>
      <c r="L149" s="132">
        <v>1.8046109015564051E-2</v>
      </c>
      <c r="M149" s="132">
        <v>1.4731179220265398E-2</v>
      </c>
      <c r="N149" s="132">
        <v>1.2868669697009394E-2</v>
      </c>
      <c r="O149" s="132">
        <v>1.197950097300853E-2</v>
      </c>
      <c r="P149" s="132">
        <v>1.0240314390513188E-2</v>
      </c>
      <c r="Q149" s="132">
        <v>8.9790019973194479E-3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4.715926788738733E-4</v>
      </c>
      <c r="H150" s="132">
        <f t="shared" ref="H150" si="255">SUM(H151:H152)</f>
        <v>4.6629535516269367E-4</v>
      </c>
      <c r="I150" s="132">
        <f t="shared" ref="I150" si="256">SUM(I151:I152)</f>
        <v>4.6388970263860674E-4</v>
      </c>
      <c r="J150" s="132">
        <f t="shared" ref="J150" si="257">SUM(J151:J152)</f>
        <v>4.6418145055960675E-4</v>
      </c>
      <c r="K150" s="132">
        <f t="shared" ref="K150" si="258">SUM(K151:K152)</f>
        <v>9.2222178783488075E-4</v>
      </c>
      <c r="L150" s="132">
        <f t="shared" ref="L150" si="259">SUM(L151:L152)</f>
        <v>9.3839766880932736E-4</v>
      </c>
      <c r="M150" s="132">
        <f t="shared" ref="M150" si="260">SUM(M151:M152)</f>
        <v>9.1193014220689939E-4</v>
      </c>
      <c r="N150" s="132">
        <f t="shared" ref="N150" si="261">SUM(N151:N152)</f>
        <v>8.804879266374791E-4</v>
      </c>
      <c r="O150" s="132">
        <f t="shared" ref="O150" si="262">SUM(O151:O152)</f>
        <v>8.6518618138394442E-4</v>
      </c>
      <c r="P150" s="132">
        <f t="shared" ref="P150" si="263">SUM(P151:P152)</f>
        <v>8.320255442291932E-4</v>
      </c>
      <c r="Q150" s="132">
        <f t="shared" ref="Q150" si="264">SUM(Q151:Q152)</f>
        <v>8.3376447117965873E-4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4.715926788738733E-4</v>
      </c>
      <c r="H151" s="165">
        <v>4.6629535516269367E-4</v>
      </c>
      <c r="I151" s="165">
        <v>4.6388970263860674E-4</v>
      </c>
      <c r="J151" s="165">
        <v>4.6418145055960675E-4</v>
      </c>
      <c r="K151" s="165">
        <v>9.2222178783488075E-4</v>
      </c>
      <c r="L151" s="165">
        <v>9.3839766880932736E-4</v>
      </c>
      <c r="M151" s="165">
        <v>9.1193014220689939E-4</v>
      </c>
      <c r="N151" s="165">
        <v>8.804879266374791E-4</v>
      </c>
      <c r="O151" s="165">
        <v>8.6518618138394442E-4</v>
      </c>
      <c r="P151" s="165">
        <v>8.320255442291932E-4</v>
      </c>
      <c r="Q151" s="165">
        <v>8.3376447117965873E-4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2.9816469245889682E-2</v>
      </c>
      <c r="C157" s="157">
        <f t="shared" ref="C157" si="282">SUM(C158:C159)</f>
        <v>3.2586110201728649E-2</v>
      </c>
      <c r="D157" s="157">
        <f t="shared" ref="D157" si="283">SUM(D158:D159)</f>
        <v>5.4564545341608157E-2</v>
      </c>
      <c r="E157" s="157">
        <f t="shared" ref="E157" si="284">SUM(E158:E159)</f>
        <v>0.14211462843178585</v>
      </c>
      <c r="F157" s="157">
        <f t="shared" ref="F157" si="285">SUM(F158:F159)</f>
        <v>0.19337362093501587</v>
      </c>
      <c r="G157" s="157">
        <f t="shared" ref="G157" si="286">SUM(G158:G159)</f>
        <v>0.26786758151938961</v>
      </c>
      <c r="H157" s="157">
        <f t="shared" ref="H157" si="287">SUM(H158:H159)</f>
        <v>0.41966607943395384</v>
      </c>
      <c r="I157" s="157">
        <f t="shared" ref="I157" si="288">SUM(I158:I159)</f>
        <v>0.59805199977461931</v>
      </c>
      <c r="J157" s="157">
        <f t="shared" ref="J157" si="289">SUM(J158:J159)</f>
        <v>1.1445888560811828</v>
      </c>
      <c r="K157" s="157">
        <f t="shared" ref="K157" si="290">SUM(K158:K159)</f>
        <v>1.4749722897130459</v>
      </c>
      <c r="L157" s="157">
        <f t="shared" ref="L157" si="291">SUM(L158:L159)</f>
        <v>1.6040000226403812</v>
      </c>
      <c r="M157" s="157">
        <f t="shared" ref="M157" si="292">SUM(M158:M159)</f>
        <v>1.4522056852503979</v>
      </c>
      <c r="N157" s="157">
        <f t="shared" ref="N157" si="293">SUM(N158:N159)</f>
        <v>1.6068288255902381</v>
      </c>
      <c r="O157" s="157">
        <f t="shared" ref="O157" si="294">SUM(O158:O159)</f>
        <v>1.5933256139276042</v>
      </c>
      <c r="P157" s="157">
        <f t="shared" ref="P157" si="295">SUM(P158:P159)</f>
        <v>1.3777607516662198</v>
      </c>
      <c r="Q157" s="157">
        <f t="shared" ref="Q157" si="296">SUM(Q158:Q159)</f>
        <v>1.8006220115003244</v>
      </c>
    </row>
    <row r="158" spans="1:17" ht="12" customHeight="1" x14ac:dyDescent="0.25">
      <c r="A158" s="23" t="s">
        <v>57</v>
      </c>
      <c r="B158" s="156">
        <v>2.9816469245889682E-2</v>
      </c>
      <c r="C158" s="156">
        <v>3.2586110201728649E-2</v>
      </c>
      <c r="D158" s="156">
        <v>5.4564545341608157E-2</v>
      </c>
      <c r="E158" s="156">
        <v>0.14211462843178585</v>
      </c>
      <c r="F158" s="156">
        <v>0.19337362093501587</v>
      </c>
      <c r="G158" s="156">
        <v>0.26786758151938961</v>
      </c>
      <c r="H158" s="156">
        <v>0.41966607943395384</v>
      </c>
      <c r="I158" s="156">
        <v>0.59805199977461931</v>
      </c>
      <c r="J158" s="156">
        <v>1.1445888560811828</v>
      </c>
      <c r="K158" s="156">
        <v>1.4749722897130459</v>
      </c>
      <c r="L158" s="156">
        <v>1.6040000226403812</v>
      </c>
      <c r="M158" s="156">
        <v>1.4522056852503979</v>
      </c>
      <c r="N158" s="156">
        <v>1.6068288255902381</v>
      </c>
      <c r="O158" s="156">
        <v>1.5933256139276042</v>
      </c>
      <c r="P158" s="156">
        <v>1.3777607516662198</v>
      </c>
      <c r="Q158" s="156">
        <v>1.8006220115003244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0.61011656851159546</v>
      </c>
      <c r="C161" s="168">
        <f t="shared" ref="C161:Q161" si="297">SUM(C162,C164,C166,C175)</f>
        <v>0.68449029017616514</v>
      </c>
      <c r="D161" s="168">
        <f t="shared" si="297"/>
        <v>0.76075228271506945</v>
      </c>
      <c r="E161" s="168">
        <f t="shared" si="297"/>
        <v>0.79306917481681483</v>
      </c>
      <c r="F161" s="168">
        <f t="shared" si="297"/>
        <v>0.89389965807150218</v>
      </c>
      <c r="G161" s="168">
        <f t="shared" si="297"/>
        <v>0.92753294139915854</v>
      </c>
      <c r="H161" s="168">
        <f t="shared" si="297"/>
        <v>1.0045974072250272</v>
      </c>
      <c r="I161" s="168">
        <f t="shared" si="297"/>
        <v>0.9727265031076</v>
      </c>
      <c r="J161" s="168">
        <f t="shared" si="297"/>
        <v>1.2885895384561625</v>
      </c>
      <c r="K161" s="168">
        <f t="shared" si="297"/>
        <v>1.3806974195606725</v>
      </c>
      <c r="L161" s="168">
        <f t="shared" si="297"/>
        <v>1.314557806926685</v>
      </c>
      <c r="M161" s="168">
        <f t="shared" si="297"/>
        <v>1.1308106712504764</v>
      </c>
      <c r="N161" s="168">
        <f t="shared" si="297"/>
        <v>1.0328803746218367</v>
      </c>
      <c r="O161" s="168">
        <f t="shared" si="297"/>
        <v>0.96810795376110959</v>
      </c>
      <c r="P161" s="168">
        <f t="shared" si="297"/>
        <v>0.82341310986767269</v>
      </c>
      <c r="Q161" s="168">
        <f t="shared" si="297"/>
        <v>0.83465055113276942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0.12731912418392025</v>
      </c>
      <c r="C166" s="157">
        <f t="shared" ref="C166:Q166" si="300">SUM(C167:C168,C171:C172)</f>
        <v>0.14436491207027127</v>
      </c>
      <c r="D166" s="157">
        <f t="shared" si="300"/>
        <v>0.18662193680296105</v>
      </c>
      <c r="E166" s="157">
        <f t="shared" si="300"/>
        <v>0.19320031174305885</v>
      </c>
      <c r="F166" s="157">
        <f t="shared" si="300"/>
        <v>0.23786708795965131</v>
      </c>
      <c r="G166" s="157">
        <f t="shared" si="300"/>
        <v>0.28353602908293984</v>
      </c>
      <c r="H166" s="157">
        <f t="shared" si="300"/>
        <v>0.32070359773151164</v>
      </c>
      <c r="I166" s="157">
        <f t="shared" si="300"/>
        <v>0.33114588003740819</v>
      </c>
      <c r="J166" s="157">
        <f t="shared" si="300"/>
        <v>0.35388479665355671</v>
      </c>
      <c r="K166" s="157">
        <f t="shared" si="300"/>
        <v>0.34842248545777033</v>
      </c>
      <c r="L166" s="157">
        <f t="shared" si="300"/>
        <v>0.34536643433986464</v>
      </c>
      <c r="M166" s="157">
        <f t="shared" si="300"/>
        <v>0.28417146200616705</v>
      </c>
      <c r="N166" s="157">
        <f t="shared" si="300"/>
        <v>0.24724778278385673</v>
      </c>
      <c r="O166" s="157">
        <f t="shared" si="300"/>
        <v>0.23446545515505024</v>
      </c>
      <c r="P166" s="157">
        <f t="shared" si="300"/>
        <v>0.20624633202142958</v>
      </c>
      <c r="Q166" s="157">
        <f t="shared" si="300"/>
        <v>0.18679530940852049</v>
      </c>
    </row>
    <row r="167" spans="1:17" ht="12" customHeight="1" x14ac:dyDescent="0.25">
      <c r="A167" s="167" t="s">
        <v>144</v>
      </c>
      <c r="B167" s="132">
        <v>0.12596945148939107</v>
      </c>
      <c r="C167" s="132">
        <v>0.14255687367247402</v>
      </c>
      <c r="D167" s="132">
        <v>0.18428241396936557</v>
      </c>
      <c r="E167" s="132">
        <v>0.19035591304242491</v>
      </c>
      <c r="F167" s="132">
        <v>0.23358350333732114</v>
      </c>
      <c r="G167" s="132">
        <v>0.27787691693645339</v>
      </c>
      <c r="H167" s="132">
        <v>0.31277657669374587</v>
      </c>
      <c r="I167" s="132">
        <v>0.32186808598463607</v>
      </c>
      <c r="J167" s="132">
        <v>0.34135189748844735</v>
      </c>
      <c r="K167" s="132">
        <v>0.3341280477463297</v>
      </c>
      <c r="L167" s="132">
        <v>0.32988287280451073</v>
      </c>
      <c r="M167" s="132">
        <v>0.26866864958864978</v>
      </c>
      <c r="N167" s="132">
        <v>0.23095875614106337</v>
      </c>
      <c r="O167" s="132">
        <v>0.21629654534598741</v>
      </c>
      <c r="P167" s="132">
        <v>0.18752575727627274</v>
      </c>
      <c r="Q167" s="132">
        <v>0.16803560880697818</v>
      </c>
    </row>
    <row r="168" spans="1:17" ht="12" customHeight="1" x14ac:dyDescent="0.25">
      <c r="A168" s="167" t="s">
        <v>143</v>
      </c>
      <c r="B168" s="132">
        <f t="shared" ref="B168" si="301">SUM(B169:B170)</f>
        <v>1.3496726945291743E-3</v>
      </c>
      <c r="C168" s="132">
        <f t="shared" ref="C168" si="302">SUM(C169:C170)</f>
        <v>1.8080383977972397E-3</v>
      </c>
      <c r="D168" s="132">
        <f t="shared" ref="D168" si="303">SUM(D169:D170)</f>
        <v>2.3395228335954693E-3</v>
      </c>
      <c r="E168" s="132">
        <f t="shared" ref="E168" si="304">SUM(E169:E170)</f>
        <v>2.8443987006339425E-3</v>
      </c>
      <c r="F168" s="132">
        <f t="shared" ref="F168" si="305">SUM(F169:F170)</f>
        <v>4.2835846223301614E-3</v>
      </c>
      <c r="G168" s="132">
        <f t="shared" ref="G168" si="306">SUM(G169:G170)</f>
        <v>5.6591121464864783E-3</v>
      </c>
      <c r="H168" s="132">
        <f t="shared" ref="H168" si="307">SUM(H169:H170)</f>
        <v>7.9270210377657899E-3</v>
      </c>
      <c r="I168" s="132">
        <f t="shared" ref="I168" si="308">SUM(I169:I170)</f>
        <v>9.2777940527721328E-3</v>
      </c>
      <c r="J168" s="132">
        <f t="shared" ref="J168" si="309">SUM(J169:J170)</f>
        <v>1.2532899165109381E-2</v>
      </c>
      <c r="K168" s="132">
        <f t="shared" ref="K168" si="310">SUM(K169:K170)</f>
        <v>1.4294437711440648E-2</v>
      </c>
      <c r="L168" s="132">
        <f t="shared" ref="L168" si="311">SUM(L169:L170)</f>
        <v>1.54835615353539E-2</v>
      </c>
      <c r="M168" s="132">
        <f t="shared" ref="M168" si="312">SUM(M169:M170)</f>
        <v>1.5502812417517291E-2</v>
      </c>
      <c r="N168" s="132">
        <f t="shared" ref="N168" si="313">SUM(N169:N170)</f>
        <v>1.6289026642793365E-2</v>
      </c>
      <c r="O168" s="132">
        <f t="shared" ref="O168" si="314">SUM(O169:O170)</f>
        <v>1.8168909809062828E-2</v>
      </c>
      <c r="P168" s="132">
        <f t="shared" ref="P168" si="315">SUM(P169:P170)</f>
        <v>1.8720574745156832E-2</v>
      </c>
      <c r="Q168" s="132">
        <f t="shared" ref="Q168" si="316">SUM(Q169:Q170)</f>
        <v>1.8759700601542313E-2</v>
      </c>
    </row>
    <row r="169" spans="1:17" ht="12" customHeight="1" x14ac:dyDescent="0.25">
      <c r="A169" s="166" t="s">
        <v>57</v>
      </c>
      <c r="B169" s="165">
        <v>1.3496726945291743E-3</v>
      </c>
      <c r="C169" s="165">
        <v>1.8080383977972397E-3</v>
      </c>
      <c r="D169" s="165">
        <v>2.3395228335954693E-3</v>
      </c>
      <c r="E169" s="165">
        <v>2.8443987006339425E-3</v>
      </c>
      <c r="F169" s="165">
        <v>4.2835846223301614E-3</v>
      </c>
      <c r="G169" s="165">
        <v>5.6591121464864783E-3</v>
      </c>
      <c r="H169" s="165">
        <v>7.9270210377657899E-3</v>
      </c>
      <c r="I169" s="165">
        <v>9.2777940527721328E-3</v>
      </c>
      <c r="J169" s="165">
        <v>1.2532899165109381E-2</v>
      </c>
      <c r="K169" s="165">
        <v>1.4294437711440648E-2</v>
      </c>
      <c r="L169" s="165">
        <v>1.54835615353539E-2</v>
      </c>
      <c r="M169" s="165">
        <v>1.5502812417517291E-2</v>
      </c>
      <c r="N169" s="165">
        <v>1.6289026642793365E-2</v>
      </c>
      <c r="O169" s="165">
        <v>1.8168909809062828E-2</v>
      </c>
      <c r="P169" s="165">
        <v>1.8720574745156832E-2</v>
      </c>
      <c r="Q169" s="165">
        <v>1.8759700601542313E-2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0.48279744432767518</v>
      </c>
      <c r="C175" s="157">
        <f t="shared" ref="C175:Q175" si="333">SUM(C176:C177)</f>
        <v>0.54012537810589389</v>
      </c>
      <c r="D175" s="157">
        <f t="shared" si="333"/>
        <v>0.57413034591210843</v>
      </c>
      <c r="E175" s="157">
        <f t="shared" si="333"/>
        <v>0.59986886307375598</v>
      </c>
      <c r="F175" s="157">
        <f t="shared" si="333"/>
        <v>0.6560325701118509</v>
      </c>
      <c r="G175" s="157">
        <f t="shared" si="333"/>
        <v>0.64399691231621869</v>
      </c>
      <c r="H175" s="157">
        <f t="shared" si="333"/>
        <v>0.68389380949351564</v>
      </c>
      <c r="I175" s="157">
        <f t="shared" si="333"/>
        <v>0.64158062307019181</v>
      </c>
      <c r="J175" s="157">
        <f t="shared" si="333"/>
        <v>0.93470474180260577</v>
      </c>
      <c r="K175" s="157">
        <f t="shared" si="333"/>
        <v>1.0322749341029023</v>
      </c>
      <c r="L175" s="157">
        <f t="shared" si="333"/>
        <v>0.96919137258682042</v>
      </c>
      <c r="M175" s="157">
        <f t="shared" si="333"/>
        <v>0.84663920924430935</v>
      </c>
      <c r="N175" s="157">
        <f t="shared" si="333"/>
        <v>0.78563259183797984</v>
      </c>
      <c r="O175" s="157">
        <f t="shared" si="333"/>
        <v>0.73364249860605935</v>
      </c>
      <c r="P175" s="157">
        <f t="shared" si="333"/>
        <v>0.61716677784624308</v>
      </c>
      <c r="Q175" s="157">
        <f t="shared" si="333"/>
        <v>0.64785524172424891</v>
      </c>
    </row>
    <row r="176" spans="1:17" ht="12" customHeight="1" x14ac:dyDescent="0.25">
      <c r="A176" s="23" t="s">
        <v>57</v>
      </c>
      <c r="B176" s="156">
        <v>0.48279744432767518</v>
      </c>
      <c r="C176" s="156">
        <v>0.54012537810589389</v>
      </c>
      <c r="D176" s="156">
        <v>0.57413034591210843</v>
      </c>
      <c r="E176" s="156">
        <v>0.59986886307375598</v>
      </c>
      <c r="F176" s="156">
        <v>0.6560325701118509</v>
      </c>
      <c r="G176" s="156">
        <v>0.64399691231621869</v>
      </c>
      <c r="H176" s="156">
        <v>0.68389380949351564</v>
      </c>
      <c r="I176" s="156">
        <v>0.64158062307019181</v>
      </c>
      <c r="J176" s="156">
        <v>0.93470474180260577</v>
      </c>
      <c r="K176" s="156">
        <v>1.0322749341029023</v>
      </c>
      <c r="L176" s="156">
        <v>0.96919137258682042</v>
      </c>
      <c r="M176" s="156">
        <v>0.84663920924430935</v>
      </c>
      <c r="N176" s="156">
        <v>0.78563259183797984</v>
      </c>
      <c r="O176" s="156">
        <v>0.73364249860605935</v>
      </c>
      <c r="P176" s="156">
        <v>0.61716677784624308</v>
      </c>
      <c r="Q176" s="156">
        <v>0.64785524172424891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18801.246097741554</v>
      </c>
      <c r="C3" s="168">
        <f t="shared" ref="C3:Q3" si="0">SUM(C4,C7,C9,C19)</f>
        <v>17788.356736559366</v>
      </c>
      <c r="D3" s="168">
        <f t="shared" si="0"/>
        <v>19160.20299803303</v>
      </c>
      <c r="E3" s="168">
        <f t="shared" si="0"/>
        <v>23195.150302064867</v>
      </c>
      <c r="F3" s="168">
        <f t="shared" si="0"/>
        <v>17314.221316685365</v>
      </c>
      <c r="G3" s="168">
        <f t="shared" si="0"/>
        <v>23367.376323820939</v>
      </c>
      <c r="H3" s="168">
        <f t="shared" si="0"/>
        <v>19319.927165562527</v>
      </c>
      <c r="I3" s="168">
        <f t="shared" si="0"/>
        <v>16147.908051958477</v>
      </c>
      <c r="J3" s="168">
        <f t="shared" si="0"/>
        <v>21452.923315364311</v>
      </c>
      <c r="K3" s="168">
        <f t="shared" si="0"/>
        <v>16038.017966648153</v>
      </c>
      <c r="L3" s="168">
        <f t="shared" si="0"/>
        <v>21413.202283220631</v>
      </c>
      <c r="M3" s="168">
        <f t="shared" si="0"/>
        <v>17635.877547772776</v>
      </c>
      <c r="N3" s="168">
        <f t="shared" si="0"/>
        <v>15750.910449761763</v>
      </c>
      <c r="O3" s="168">
        <f t="shared" si="0"/>
        <v>19085.907935050967</v>
      </c>
      <c r="P3" s="168">
        <f t="shared" si="0"/>
        <v>15470.914358319886</v>
      </c>
      <c r="Q3" s="168">
        <f t="shared" si="0"/>
        <v>17311.044873495492</v>
      </c>
    </row>
    <row r="4" spans="1:17" ht="12.95" customHeight="1" x14ac:dyDescent="0.25">
      <c r="A4" s="158" t="s">
        <v>65</v>
      </c>
      <c r="B4" s="157">
        <f t="shared" ref="B4" si="1">SUM(B5:B6)</f>
        <v>14449.242982485534</v>
      </c>
      <c r="C4" s="157">
        <f t="shared" ref="C4:Q4" si="2">SUM(C5:C6)</f>
        <v>13366.417226264097</v>
      </c>
      <c r="D4" s="157">
        <f t="shared" si="2"/>
        <v>14539.328971331854</v>
      </c>
      <c r="E4" s="157">
        <f t="shared" si="2"/>
        <v>18751.915904110469</v>
      </c>
      <c r="F4" s="157">
        <f t="shared" si="2"/>
        <v>12690.551502395054</v>
      </c>
      <c r="G4" s="157">
        <f t="shared" si="2"/>
        <v>18677.101966365004</v>
      </c>
      <c r="H4" s="157">
        <f t="shared" si="2"/>
        <v>14528.814203455757</v>
      </c>
      <c r="I4" s="157">
        <f t="shared" si="2"/>
        <v>11551.172827606322</v>
      </c>
      <c r="J4" s="157">
        <f t="shared" si="2"/>
        <v>16525.781648909353</v>
      </c>
      <c r="K4" s="157">
        <f t="shared" si="2"/>
        <v>11163.335482407892</v>
      </c>
      <c r="L4" s="157">
        <f t="shared" si="2"/>
        <v>16552.11224320807</v>
      </c>
      <c r="M4" s="157">
        <f t="shared" si="2"/>
        <v>12951.733847993342</v>
      </c>
      <c r="N4" s="157">
        <f t="shared" si="2"/>
        <v>11147.449874065469</v>
      </c>
      <c r="O4" s="157">
        <f t="shared" si="2"/>
        <v>14646.133413945683</v>
      </c>
      <c r="P4" s="157">
        <f t="shared" si="2"/>
        <v>11173.196121806106</v>
      </c>
      <c r="Q4" s="157">
        <f t="shared" si="2"/>
        <v>12860.729855481595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14324.875850777782</v>
      </c>
      <c r="C5" s="156">
        <f>IF(RES_hhdet_fec!C5=0,0,RES_hhdet_fec!C5/0.086*1000000/RES_hhdet_num!C$3)</f>
        <v>13288.232367147333</v>
      </c>
      <c r="D5" s="156">
        <f>IF(RES_hhdet_fec!D5=0,0,RES_hhdet_fec!D5/0.086*1000000/RES_hhdet_num!D$3)</f>
        <v>14423.339140974173</v>
      </c>
      <c r="E5" s="156">
        <f>IF(RES_hhdet_fec!E5=0,0,RES_hhdet_fec!E5/0.086*1000000/RES_hhdet_num!E$3)</f>
        <v>18728.918450395922</v>
      </c>
      <c r="F5" s="156">
        <f>IF(RES_hhdet_fec!F5=0,0,RES_hhdet_fec!F5/0.086*1000000/RES_hhdet_num!F$3)</f>
        <v>12641.109971418462</v>
      </c>
      <c r="G5" s="156">
        <f>IF(RES_hhdet_fec!G5=0,0,RES_hhdet_fec!G5/0.086*1000000/RES_hhdet_num!G$3)</f>
        <v>18582.899804147411</v>
      </c>
      <c r="H5" s="156">
        <f>IF(RES_hhdet_fec!H5=0,0,RES_hhdet_fec!H5/0.086*1000000/RES_hhdet_num!H$3)</f>
        <v>14428.72957778662</v>
      </c>
      <c r="I5" s="156">
        <f>IF(RES_hhdet_fec!I5=0,0,RES_hhdet_fec!I5/0.086*1000000/RES_hhdet_num!I$3)</f>
        <v>11510.756669633023</v>
      </c>
      <c r="J5" s="156">
        <f>IF(RES_hhdet_fec!J5=0,0,RES_hhdet_fec!J5/0.086*1000000/RES_hhdet_num!J$3)</f>
        <v>16396.486531704875</v>
      </c>
      <c r="K5" s="156">
        <f>IF(RES_hhdet_fec!K5=0,0,RES_hhdet_fec!K5/0.086*1000000/RES_hhdet_num!K$3)</f>
        <v>11105.116852225996</v>
      </c>
      <c r="L5" s="156">
        <f>IF(RES_hhdet_fec!L5=0,0,RES_hhdet_fec!L5/0.086*1000000/RES_hhdet_num!L$3)</f>
        <v>16456.689649306954</v>
      </c>
      <c r="M5" s="156">
        <f>IF(RES_hhdet_fec!M5=0,0,RES_hhdet_fec!M5/0.086*1000000/RES_hhdet_num!M$3)</f>
        <v>12879.460745750803</v>
      </c>
      <c r="N5" s="156">
        <f>IF(RES_hhdet_fec!N5=0,0,RES_hhdet_fec!N5/0.086*1000000/RES_hhdet_num!N$3)</f>
        <v>11072.412339687347</v>
      </c>
      <c r="O5" s="156">
        <f>IF(RES_hhdet_fec!O5=0,0,RES_hhdet_fec!O5/0.086*1000000/RES_hhdet_num!O$3)</f>
        <v>14556.834807736608</v>
      </c>
      <c r="P5" s="156">
        <f>IF(RES_hhdet_fec!P5=0,0,RES_hhdet_fec!P5/0.086*1000000/RES_hhdet_num!P$3)</f>
        <v>11096.006466495142</v>
      </c>
      <c r="Q5" s="156">
        <f>IF(RES_hhdet_fec!Q5=0,0,RES_hhdet_fec!Q5/0.086*1000000/RES_hhdet_num!Q$3)</f>
        <v>12755.129593258585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124.3671317077518</v>
      </c>
      <c r="C6" s="156">
        <f>IF(RES_hhdet_fec!C6=0,0,RES_hhdet_fec!C6/0.086*1000000/RES_hhdet_num!C$3)</f>
        <v>78.184859116763789</v>
      </c>
      <c r="D6" s="156">
        <f>IF(RES_hhdet_fec!D6=0,0,RES_hhdet_fec!D6/0.086*1000000/RES_hhdet_num!D$3)</f>
        <v>115.98983035768104</v>
      </c>
      <c r="E6" s="156">
        <f>IF(RES_hhdet_fec!E6=0,0,RES_hhdet_fec!E6/0.086*1000000/RES_hhdet_num!E$3)</f>
        <v>22.997453714545795</v>
      </c>
      <c r="F6" s="156">
        <f>IF(RES_hhdet_fec!F6=0,0,RES_hhdet_fec!F6/0.086*1000000/RES_hhdet_num!F$3)</f>
        <v>49.441530976591437</v>
      </c>
      <c r="G6" s="156">
        <f>IF(RES_hhdet_fec!G6=0,0,RES_hhdet_fec!G6/0.086*1000000/RES_hhdet_num!G$3)</f>
        <v>94.202162217590939</v>
      </c>
      <c r="H6" s="156">
        <f>IF(RES_hhdet_fec!H6=0,0,RES_hhdet_fec!H6/0.086*1000000/RES_hhdet_num!H$3)</f>
        <v>100.08462566913641</v>
      </c>
      <c r="I6" s="156">
        <f>IF(RES_hhdet_fec!I6=0,0,RES_hhdet_fec!I6/0.086*1000000/RES_hhdet_num!I$3)</f>
        <v>40.416157973298503</v>
      </c>
      <c r="J6" s="156">
        <f>IF(RES_hhdet_fec!J6=0,0,RES_hhdet_fec!J6/0.086*1000000/RES_hhdet_num!J$3)</f>
        <v>129.29511720447613</v>
      </c>
      <c r="K6" s="156">
        <f>IF(RES_hhdet_fec!K6=0,0,RES_hhdet_fec!K6/0.086*1000000/RES_hhdet_num!K$3)</f>
        <v>58.218630181895776</v>
      </c>
      <c r="L6" s="156">
        <f>IF(RES_hhdet_fec!L6=0,0,RES_hhdet_fec!L6/0.086*1000000/RES_hhdet_num!L$3)</f>
        <v>95.422593901116173</v>
      </c>
      <c r="M6" s="156">
        <f>IF(RES_hhdet_fec!M6=0,0,RES_hhdet_fec!M6/0.086*1000000/RES_hhdet_num!M$3)</f>
        <v>72.273102242539991</v>
      </c>
      <c r="N6" s="156">
        <f>IF(RES_hhdet_fec!N6=0,0,RES_hhdet_fec!N6/0.086*1000000/RES_hhdet_num!N$3)</f>
        <v>75.037534378122132</v>
      </c>
      <c r="O6" s="156">
        <f>IF(RES_hhdet_fec!O6=0,0,RES_hhdet_fec!O6/0.086*1000000/RES_hhdet_num!O$3)</f>
        <v>89.298606209075786</v>
      </c>
      <c r="P6" s="156">
        <f>IF(RES_hhdet_fec!P6=0,0,RES_hhdet_fec!P6/0.086*1000000/RES_hhdet_num!P$3)</f>
        <v>77.189655310962834</v>
      </c>
      <c r="Q6" s="156">
        <f>IF(RES_hhdet_fec!Q6=0,0,RES_hhdet_fec!Q6/0.086*1000000/RES_hhdet_num!Q$3)</f>
        <v>105.60026222301028</v>
      </c>
    </row>
    <row r="7" spans="1:17" ht="12.95" customHeight="1" x14ac:dyDescent="0.25">
      <c r="A7" s="158" t="s">
        <v>112</v>
      </c>
      <c r="B7" s="157">
        <f t="shared" ref="B7:Q7" si="3">B8</f>
        <v>167.72707267045695</v>
      </c>
      <c r="C7" s="157">
        <f t="shared" si="3"/>
        <v>241.3634453695916</v>
      </c>
      <c r="D7" s="157">
        <f t="shared" si="3"/>
        <v>308.6602884951343</v>
      </c>
      <c r="E7" s="157">
        <f t="shared" si="3"/>
        <v>362.79624505150792</v>
      </c>
      <c r="F7" s="157">
        <f t="shared" si="3"/>
        <v>406.0807253108224</v>
      </c>
      <c r="G7" s="157">
        <f t="shared" si="3"/>
        <v>441.07721966178673</v>
      </c>
      <c r="H7" s="157">
        <f t="shared" si="3"/>
        <v>479.24105089462364</v>
      </c>
      <c r="I7" s="157">
        <f t="shared" si="3"/>
        <v>502.73386569764904</v>
      </c>
      <c r="J7" s="157">
        <f t="shared" si="3"/>
        <v>546.8899074252339</v>
      </c>
      <c r="K7" s="157">
        <f t="shared" si="3"/>
        <v>587.60952366980894</v>
      </c>
      <c r="L7" s="157">
        <f t="shared" si="3"/>
        <v>521.5153276405282</v>
      </c>
      <c r="M7" s="157">
        <f t="shared" si="3"/>
        <v>483.8499002278931</v>
      </c>
      <c r="N7" s="157">
        <f t="shared" si="3"/>
        <v>432.44949255859643</v>
      </c>
      <c r="O7" s="157">
        <f t="shared" si="3"/>
        <v>431.11937034650691</v>
      </c>
      <c r="P7" s="157">
        <f t="shared" si="3"/>
        <v>439.4016883267924</v>
      </c>
      <c r="Q7" s="157">
        <f t="shared" si="3"/>
        <v>471.08844090187125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167.72707267045695</v>
      </c>
      <c r="C8" s="156">
        <f>IF(RES_hhdet_fec!C8=0,0,RES_hhdet_fec!C8/0.086*1000000/RES_hhdet_num!C$3)</f>
        <v>241.3634453695916</v>
      </c>
      <c r="D8" s="156">
        <f>IF(RES_hhdet_fec!D8=0,0,RES_hhdet_fec!D8/0.086*1000000/RES_hhdet_num!D$3)</f>
        <v>308.6602884951343</v>
      </c>
      <c r="E8" s="156">
        <f>IF(RES_hhdet_fec!E8=0,0,RES_hhdet_fec!E8/0.086*1000000/RES_hhdet_num!E$3)</f>
        <v>362.79624505150792</v>
      </c>
      <c r="F8" s="156">
        <f>IF(RES_hhdet_fec!F8=0,0,RES_hhdet_fec!F8/0.086*1000000/RES_hhdet_num!F$3)</f>
        <v>406.0807253108224</v>
      </c>
      <c r="G8" s="156">
        <f>IF(RES_hhdet_fec!G8=0,0,RES_hhdet_fec!G8/0.086*1000000/RES_hhdet_num!G$3)</f>
        <v>441.07721966178673</v>
      </c>
      <c r="H8" s="156">
        <f>IF(RES_hhdet_fec!H8=0,0,RES_hhdet_fec!H8/0.086*1000000/RES_hhdet_num!H$3)</f>
        <v>479.24105089462364</v>
      </c>
      <c r="I8" s="156">
        <f>IF(RES_hhdet_fec!I8=0,0,RES_hhdet_fec!I8/0.086*1000000/RES_hhdet_num!I$3)</f>
        <v>502.73386569764904</v>
      </c>
      <c r="J8" s="156">
        <f>IF(RES_hhdet_fec!J8=0,0,RES_hhdet_fec!J8/0.086*1000000/RES_hhdet_num!J$3)</f>
        <v>546.8899074252339</v>
      </c>
      <c r="K8" s="156">
        <f>IF(RES_hhdet_fec!K8=0,0,RES_hhdet_fec!K8/0.086*1000000/RES_hhdet_num!K$3)</f>
        <v>587.60952366980894</v>
      </c>
      <c r="L8" s="156">
        <f>IF(RES_hhdet_fec!L8=0,0,RES_hhdet_fec!L8/0.086*1000000/RES_hhdet_num!L$3)</f>
        <v>521.5153276405282</v>
      </c>
      <c r="M8" s="156">
        <f>IF(RES_hhdet_fec!M8=0,0,RES_hhdet_fec!M8/0.086*1000000/RES_hhdet_num!M$3)</f>
        <v>483.8499002278931</v>
      </c>
      <c r="N8" s="156">
        <f>IF(RES_hhdet_fec!N8=0,0,RES_hhdet_fec!N8/0.086*1000000/RES_hhdet_num!N$3)</f>
        <v>432.44949255859643</v>
      </c>
      <c r="O8" s="156">
        <f>IF(RES_hhdet_fec!O8=0,0,RES_hhdet_fec!O8/0.086*1000000/RES_hhdet_num!O$3)</f>
        <v>431.11937034650691</v>
      </c>
      <c r="P8" s="156">
        <f>IF(RES_hhdet_fec!P8=0,0,RES_hhdet_fec!P8/0.086*1000000/RES_hhdet_num!P$3)</f>
        <v>439.4016883267924</v>
      </c>
      <c r="Q8" s="156">
        <f>IF(RES_hhdet_fec!Q8=0,0,RES_hhdet_fec!Q8/0.086*1000000/RES_hhdet_num!Q$3)</f>
        <v>471.08844090187125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2614.0355981772482</v>
      </c>
      <c r="C9" s="157">
        <f>IF(RES_hhdet_fec!C9=0,0,RES_hhdet_fec!C9/0.086*1000000/RES_hhdet_num!C$3)</f>
        <v>2598.9444034462199</v>
      </c>
      <c r="D9" s="157">
        <f>IF(RES_hhdet_fec!D9=0,0,RES_hhdet_fec!D9/0.086*1000000/RES_hhdet_num!D$3)</f>
        <v>2738.0396006831788</v>
      </c>
      <c r="E9" s="157">
        <f>IF(RES_hhdet_fec!E9=0,0,RES_hhdet_fec!E9/0.086*1000000/RES_hhdet_num!E$3)</f>
        <v>2589.515623464345</v>
      </c>
      <c r="F9" s="157">
        <f>IF(RES_hhdet_fec!F9=0,0,RES_hhdet_fec!F9/0.086*1000000/RES_hhdet_num!F$3)</f>
        <v>2682.7698438808184</v>
      </c>
      <c r="G9" s="157">
        <f>IF(RES_hhdet_fec!G9=0,0,RES_hhdet_fec!G9/0.086*1000000/RES_hhdet_num!G$3)</f>
        <v>2702.8398549719527</v>
      </c>
      <c r="H9" s="157">
        <f>IF(RES_hhdet_fec!H9=0,0,RES_hhdet_fec!H9/0.086*1000000/RES_hhdet_num!H$3)</f>
        <v>2736.8964431358218</v>
      </c>
      <c r="I9" s="157">
        <f>IF(RES_hhdet_fec!I9=0,0,RES_hhdet_fec!I9/0.086*1000000/RES_hhdet_num!I$3)</f>
        <v>2586.5906835512219</v>
      </c>
      <c r="J9" s="157">
        <f>IF(RES_hhdet_fec!J9=0,0,RES_hhdet_fec!J9/0.086*1000000/RES_hhdet_num!J$3)</f>
        <v>2751.8745448009859</v>
      </c>
      <c r="K9" s="157">
        <f>IF(RES_hhdet_fec!K9=0,0,RES_hhdet_fec!K9/0.086*1000000/RES_hhdet_num!K$3)</f>
        <v>2662.0899161814114</v>
      </c>
      <c r="L9" s="157">
        <f>IF(RES_hhdet_fec!L9=0,0,RES_hhdet_fec!L9/0.086*1000000/RES_hhdet_num!L$3)</f>
        <v>2747.755953164135</v>
      </c>
      <c r="M9" s="157">
        <f>IF(RES_hhdet_fec!M9=0,0,RES_hhdet_fec!M9/0.086*1000000/RES_hhdet_num!M$3)</f>
        <v>2645.4719026166431</v>
      </c>
      <c r="N9" s="157">
        <f>IF(RES_hhdet_fec!N9=0,0,RES_hhdet_fec!N9/0.086*1000000/RES_hhdet_num!N$3)</f>
        <v>2605.033750651422</v>
      </c>
      <c r="O9" s="157">
        <f>IF(RES_hhdet_fec!O9=0,0,RES_hhdet_fec!O9/0.086*1000000/RES_hhdet_num!O$3)</f>
        <v>2518.6860734395386</v>
      </c>
      <c r="P9" s="157">
        <f>IF(RES_hhdet_fec!P9=0,0,RES_hhdet_fec!P9/0.086*1000000/RES_hhdet_num!P$3)</f>
        <v>2435.1991764223812</v>
      </c>
      <c r="Q9" s="157">
        <f>IF(RES_hhdet_fec!Q9=0,0,RES_hhdet_fec!Q9/0.086*1000000/RES_hhdet_num!Q$3)</f>
        <v>2512.3930423118641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0</v>
      </c>
      <c r="C10" s="132">
        <f>IF(RES_hhdet_fec!C10=0,0,RES_hhdet_fec!C10/0.086*1000000/RES_hhdet_num!C10)</f>
        <v>0</v>
      </c>
      <c r="D10" s="132">
        <f>IF(RES_hhdet_fec!D10=0,0,RES_hhdet_fec!D10/0.086*1000000/RES_hhdet_num!D10)</f>
        <v>0</v>
      </c>
      <c r="E10" s="132">
        <f>IF(RES_hhdet_fec!E10=0,0,RES_hhdet_fec!E10/0.086*1000000/RES_hhdet_num!E10)</f>
        <v>0</v>
      </c>
      <c r="F10" s="132">
        <f>IF(RES_hhdet_fec!F10=0,0,RES_hhdet_fec!F10/0.086*1000000/RES_hhdet_num!F10)</f>
        <v>0</v>
      </c>
      <c r="G10" s="132">
        <f>IF(RES_hhdet_fec!G10=0,0,RES_hhdet_fec!G10/0.086*1000000/RES_hhdet_num!G10)</f>
        <v>0</v>
      </c>
      <c r="H10" s="132">
        <f>IF(RES_hhdet_fec!H10=0,0,RES_hhdet_fec!H10/0.086*1000000/RES_hhdet_num!H10)</f>
        <v>0</v>
      </c>
      <c r="I10" s="132">
        <f>IF(RES_hhdet_fec!I10=0,0,RES_hhdet_fec!I10/0.086*1000000/RES_hhdet_num!I10)</f>
        <v>0</v>
      </c>
      <c r="J10" s="132">
        <f>IF(RES_hhdet_fec!J10=0,0,RES_hhdet_fec!J10/0.086*1000000/RES_hhdet_num!J10)</f>
        <v>0</v>
      </c>
      <c r="K10" s="132">
        <f>IF(RES_hhdet_fec!K10=0,0,RES_hhdet_fec!K10/0.086*1000000/RES_hhdet_num!K10)</f>
        <v>0</v>
      </c>
      <c r="L10" s="132">
        <f>IF(RES_hhdet_fec!L10=0,0,RES_hhdet_fec!L10/0.086*1000000/RES_hhdet_num!L10)</f>
        <v>0</v>
      </c>
      <c r="M10" s="132">
        <f>IF(RES_hhdet_fec!M10=0,0,RES_hhdet_fec!M10/0.086*1000000/RES_hhdet_num!M10)</f>
        <v>0</v>
      </c>
      <c r="N10" s="132">
        <f>IF(RES_hhdet_fec!N10=0,0,RES_hhdet_fec!N10/0.086*1000000/RES_hhdet_num!N10)</f>
        <v>0</v>
      </c>
      <c r="O10" s="132">
        <f>IF(RES_hhdet_fec!O10=0,0,RES_hhdet_fec!O10/0.086*1000000/RES_hhdet_num!O10)</f>
        <v>0</v>
      </c>
      <c r="P10" s="132">
        <f>IF(RES_hhdet_fec!P10=0,0,RES_hhdet_fec!P10/0.086*1000000/RES_hhdet_num!P10)</f>
        <v>0</v>
      </c>
      <c r="Q10" s="132">
        <f>IF(RES_hhdet_fec!Q10=0,0,RES_hhdet_fec!Q10/0.086*1000000/RES_hhdet_num!Q10)</f>
        <v>0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3046.3782382364616</v>
      </c>
      <c r="C11" s="132">
        <f>IF(RES_hhdet_fec!C11=0,0,RES_hhdet_fec!C11/0.086*1000000/RES_hhdet_num!C11)</f>
        <v>3060.7247508627079</v>
      </c>
      <c r="D11" s="132">
        <f>IF(RES_hhdet_fec!D11=0,0,RES_hhdet_fec!D11/0.086*1000000/RES_hhdet_num!D11)</f>
        <v>3168.3554732988091</v>
      </c>
      <c r="E11" s="132">
        <f>IF(RES_hhdet_fec!E11=0,0,RES_hhdet_fec!E11/0.086*1000000/RES_hhdet_num!E11)</f>
        <v>3210.0798725508657</v>
      </c>
      <c r="F11" s="132">
        <f>IF(RES_hhdet_fec!F11=0,0,RES_hhdet_fec!F11/0.086*1000000/RES_hhdet_num!F11)</f>
        <v>3222.8601368825666</v>
      </c>
      <c r="G11" s="132">
        <f>IF(RES_hhdet_fec!G11=0,0,RES_hhdet_fec!G11/0.086*1000000/RES_hhdet_num!G11)</f>
        <v>3193.3290494570547</v>
      </c>
      <c r="H11" s="132">
        <f>IF(RES_hhdet_fec!H11=0,0,RES_hhdet_fec!H11/0.086*1000000/RES_hhdet_num!H11)</f>
        <v>3157.4589046284941</v>
      </c>
      <c r="I11" s="132">
        <f>IF(RES_hhdet_fec!I11=0,0,RES_hhdet_fec!I11/0.086*1000000/RES_hhdet_num!I11)</f>
        <v>3141.1693385851868</v>
      </c>
      <c r="J11" s="132">
        <f>IF(RES_hhdet_fec!J11=0,0,RES_hhdet_fec!J11/0.086*1000000/RES_hhdet_num!J11)</f>
        <v>3143.1448720337789</v>
      </c>
      <c r="K11" s="132">
        <f>IF(RES_hhdet_fec!K11=0,0,RES_hhdet_fec!K11/0.086*1000000/RES_hhdet_num!K11)</f>
        <v>3122.3529934430435</v>
      </c>
      <c r="L11" s="132">
        <f>IF(RES_hhdet_fec!L11=0,0,RES_hhdet_fec!L11/0.086*1000000/RES_hhdet_num!L11)</f>
        <v>3177.1194401355783</v>
      </c>
      <c r="M11" s="132">
        <f>IF(RES_hhdet_fec!M11=0,0,RES_hhdet_fec!M11/0.086*1000000/RES_hhdet_num!M11)</f>
        <v>3087.508717415471</v>
      </c>
      <c r="N11" s="132">
        <f>IF(RES_hhdet_fec!N11=0,0,RES_hhdet_fec!N11/0.086*1000000/RES_hhdet_num!N11)</f>
        <v>2981.0552620767635</v>
      </c>
      <c r="O11" s="132">
        <f>IF(RES_hhdet_fec!O11=0,0,RES_hhdet_fec!O11/0.086*1000000/RES_hhdet_num!O11)</f>
        <v>2929.2483640750934</v>
      </c>
      <c r="P11" s="132">
        <f>IF(RES_hhdet_fec!P11=0,0,RES_hhdet_fec!P11/0.086*1000000/RES_hhdet_num!P11)</f>
        <v>2816.9768735828738</v>
      </c>
      <c r="Q11" s="132">
        <f>IF(RES_hhdet_fec!Q11=0,0,RES_hhdet_fec!Q11/0.086*1000000/RES_hhdet_num!Q11)</f>
        <v>2822.8643334550979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2496.1848340384636</v>
      </c>
      <c r="C12" s="132">
        <f>IF(RES_hhdet_fec!C12=0,0,RES_hhdet_fec!C12/0.086*1000000/RES_hhdet_num!C12)</f>
        <v>2511.1943399617985</v>
      </c>
      <c r="D12" s="132">
        <f>IF(RES_hhdet_fec!D12=0,0,RES_hhdet_fec!D12/0.086*1000000/RES_hhdet_num!D12)</f>
        <v>2604.045482301884</v>
      </c>
      <c r="E12" s="132">
        <f>IF(RES_hhdet_fec!E12=0,0,RES_hhdet_fec!E12/0.086*1000000/RES_hhdet_num!E12)</f>
        <v>2642.8171653701665</v>
      </c>
      <c r="F12" s="132">
        <f>IF(RES_hhdet_fec!F12=0,0,RES_hhdet_fec!F12/0.086*1000000/RES_hhdet_num!F12)</f>
        <v>2657.8993260811631</v>
      </c>
      <c r="G12" s="132">
        <f>IF(RES_hhdet_fec!G12=0,0,RES_hhdet_fec!G12/0.086*1000000/RES_hhdet_num!G12)</f>
        <v>2638.1386723521546</v>
      </c>
      <c r="H12" s="132">
        <f>IF(RES_hhdet_fec!H12=0,0,RES_hhdet_fec!H12/0.086*1000000/RES_hhdet_num!H12)</f>
        <v>2612.4794001799601</v>
      </c>
      <c r="I12" s="132">
        <f>IF(RES_hhdet_fec!I12=0,0,RES_hhdet_fec!I12/0.086*1000000/RES_hhdet_num!I12)</f>
        <v>2603.0286774501615</v>
      </c>
      <c r="J12" s="132">
        <f>IF(RES_hhdet_fec!J12=0,0,RES_hhdet_fec!J12/0.086*1000000/RES_hhdet_num!J12)</f>
        <v>2608.6451093393757</v>
      </c>
      <c r="K12" s="132">
        <f>IF(RES_hhdet_fec!K12=0,0,RES_hhdet_fec!K12/0.086*1000000/RES_hhdet_num!K12)</f>
        <v>2595.4301862560046</v>
      </c>
      <c r="L12" s="132">
        <f>IF(RES_hhdet_fec!L12=0,0,RES_hhdet_fec!L12/0.086*1000000/RES_hhdet_num!L12)</f>
        <v>2644.9573351553631</v>
      </c>
      <c r="M12" s="132">
        <f>IF(RES_hhdet_fec!M12=0,0,RES_hhdet_fec!M12/0.086*1000000/RES_hhdet_num!M12)</f>
        <v>2571.2731955917661</v>
      </c>
      <c r="N12" s="132">
        <f>IF(RES_hhdet_fec!N12=0,0,RES_hhdet_fec!N12/0.086*1000000/RES_hhdet_num!N12)</f>
        <v>2486.2033899885837</v>
      </c>
      <c r="O12" s="132">
        <f>IF(RES_hhdet_fec!O12=0,0,RES_hhdet_fec!O12/0.086*1000000/RES_hhdet_num!O12)</f>
        <v>2447.1557393401131</v>
      </c>
      <c r="P12" s="132">
        <f>IF(RES_hhdet_fec!P12=0,0,RES_hhdet_fec!P12/0.086*1000000/RES_hhdet_num!P12)</f>
        <v>2357.6850705456231</v>
      </c>
      <c r="Q12" s="132">
        <f>IF(RES_hhdet_fec!Q12=0,0,RES_hhdet_fec!Q12/0.086*1000000/RES_hhdet_num!Q12)</f>
        <v>2367.1324171124952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1980.1458548536777</v>
      </c>
      <c r="C13" s="165">
        <f>IF(RES_hhdet_fec!C13=0,0,RES_hhdet_fec!C13/0.086*1000000/RES_hhdet_num!C12)</f>
        <v>1989.4710880607697</v>
      </c>
      <c r="D13" s="165">
        <f>IF(RES_hhdet_fec!D13=0,0,RES_hhdet_fec!D13/0.086*1000000/RES_hhdet_num!D12)</f>
        <v>2059.4310576442331</v>
      </c>
      <c r="E13" s="165">
        <f>IF(RES_hhdet_fec!E13=0,0,RES_hhdet_fec!E13/0.086*1000000/RES_hhdet_num!E12)</f>
        <v>2086.5519171580677</v>
      </c>
      <c r="F13" s="165">
        <f>IF(RES_hhdet_fec!F13=0,0,RES_hhdet_fec!F13/0.086*1000000/RES_hhdet_num!F12)</f>
        <v>2094.8590889736588</v>
      </c>
      <c r="G13" s="165">
        <f>IF(RES_hhdet_fec!G13=0,0,RES_hhdet_fec!G13/0.086*1000000/RES_hhdet_num!G12)</f>
        <v>2075.6638821470715</v>
      </c>
      <c r="H13" s="165">
        <f>IF(RES_hhdet_fec!H13=0,0,RES_hhdet_fec!H13/0.086*1000000/RES_hhdet_num!H12)</f>
        <v>2052.348288008518</v>
      </c>
      <c r="I13" s="165">
        <f>IF(RES_hhdet_fec!I13=0,0,RES_hhdet_fec!I13/0.086*1000000/RES_hhdet_num!I12)</f>
        <v>2041.7600700803539</v>
      </c>
      <c r="J13" s="165">
        <f>IF(RES_hhdet_fec!J13=0,0,RES_hhdet_fec!J13/0.086*1000000/RES_hhdet_num!J12)</f>
        <v>2043.0441668219657</v>
      </c>
      <c r="K13" s="165">
        <f>IF(RES_hhdet_fec!K13=0,0,RES_hhdet_fec!K13/0.086*1000000/RES_hhdet_num!K12)</f>
        <v>2029.5294457379791</v>
      </c>
      <c r="L13" s="165">
        <f>IF(RES_hhdet_fec!L13=0,0,RES_hhdet_fec!L13/0.086*1000000/RES_hhdet_num!L12)</f>
        <v>2065.1276360881193</v>
      </c>
      <c r="M13" s="165">
        <f>IF(RES_hhdet_fec!M13=0,0,RES_hhdet_fec!M13/0.086*1000000/RES_hhdet_num!M12)</f>
        <v>2006.8806663200419</v>
      </c>
      <c r="N13" s="165">
        <f>IF(RES_hhdet_fec!N13=0,0,RES_hhdet_fec!N13/0.086*1000000/RES_hhdet_num!N12)</f>
        <v>1937.6859203498834</v>
      </c>
      <c r="O13" s="165">
        <f>IF(RES_hhdet_fec!O13=0,0,RES_hhdet_fec!O13/0.086*1000000/RES_hhdet_num!O12)</f>
        <v>1904.0114366488001</v>
      </c>
      <c r="P13" s="165">
        <f>IF(RES_hhdet_fec!P13=0,0,RES_hhdet_fec!P13/0.086*1000000/RES_hhdet_num!P12)</f>
        <v>1831.0349678288596</v>
      </c>
      <c r="Q13" s="165">
        <f>IF(RES_hhdet_fec!Q13=0,0,RES_hhdet_fec!Q13/0.086*1000000/RES_hhdet_num!Q12)</f>
        <v>1834.8618167458042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516.03897918478549</v>
      </c>
      <c r="C14" s="164">
        <f>IF(RES_hhdet_fec!C14=0,0,RES_hhdet_fec!C14/0.086*1000000/RES_hhdet_num!C12)</f>
        <v>521.72325190102913</v>
      </c>
      <c r="D14" s="164">
        <f>IF(RES_hhdet_fec!D14=0,0,RES_hhdet_fec!D14/0.086*1000000/RES_hhdet_num!D12)</f>
        <v>544.6144246576514</v>
      </c>
      <c r="E14" s="164">
        <f>IF(RES_hhdet_fec!E14=0,0,RES_hhdet_fec!E14/0.086*1000000/RES_hhdet_num!E12)</f>
        <v>556.26524821209819</v>
      </c>
      <c r="F14" s="164">
        <f>IF(RES_hhdet_fec!F14=0,0,RES_hhdet_fec!F14/0.086*1000000/RES_hhdet_num!F12)</f>
        <v>563.04023710750448</v>
      </c>
      <c r="G14" s="164">
        <f>IF(RES_hhdet_fec!G14=0,0,RES_hhdet_fec!G14/0.086*1000000/RES_hhdet_num!G12)</f>
        <v>562.47479020508354</v>
      </c>
      <c r="H14" s="164">
        <f>IF(RES_hhdet_fec!H14=0,0,RES_hhdet_fec!H14/0.086*1000000/RES_hhdet_num!H12)</f>
        <v>560.13111217144183</v>
      </c>
      <c r="I14" s="164">
        <f>IF(RES_hhdet_fec!I14=0,0,RES_hhdet_fec!I14/0.086*1000000/RES_hhdet_num!I12)</f>
        <v>561.26860736980757</v>
      </c>
      <c r="J14" s="164">
        <f>IF(RES_hhdet_fec!J14=0,0,RES_hhdet_fec!J14/0.086*1000000/RES_hhdet_num!J12)</f>
        <v>565.60094251740975</v>
      </c>
      <c r="K14" s="164">
        <f>IF(RES_hhdet_fec!K14=0,0,RES_hhdet_fec!K14/0.086*1000000/RES_hhdet_num!K12)</f>
        <v>565.90074051802549</v>
      </c>
      <c r="L14" s="164">
        <f>IF(RES_hhdet_fec!L14=0,0,RES_hhdet_fec!L14/0.086*1000000/RES_hhdet_num!L12)</f>
        <v>579.82969906724395</v>
      </c>
      <c r="M14" s="164">
        <f>IF(RES_hhdet_fec!M14=0,0,RES_hhdet_fec!M14/0.086*1000000/RES_hhdet_num!M12)</f>
        <v>564.3925292717239</v>
      </c>
      <c r="N14" s="164">
        <f>IF(RES_hhdet_fec!N14=0,0,RES_hhdet_fec!N14/0.086*1000000/RES_hhdet_num!N12)</f>
        <v>548.51746963870039</v>
      </c>
      <c r="O14" s="164">
        <f>IF(RES_hhdet_fec!O14=0,0,RES_hhdet_fec!O14/0.086*1000000/RES_hhdet_num!O12)</f>
        <v>543.14430269131321</v>
      </c>
      <c r="P14" s="164">
        <f>IF(RES_hhdet_fec!P14=0,0,RES_hhdet_fec!P14/0.086*1000000/RES_hhdet_num!P12)</f>
        <v>526.6501027167642</v>
      </c>
      <c r="Q14" s="164">
        <f>IF(RES_hhdet_fec!Q14=0,0,RES_hhdet_fec!Q14/0.086*1000000/RES_hhdet_num!Q12)</f>
        <v>532.27060036669093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2606.9280358147739</v>
      </c>
      <c r="C15" s="162">
        <f>IF(RES_hhdet_fec!C15=0,0,RES_hhdet_fec!C15/0.086*1000000/RES_hhdet_num!C15)</f>
        <v>2591.9292624325913</v>
      </c>
      <c r="D15" s="162">
        <f>IF(RES_hhdet_fec!D15=0,0,RES_hhdet_fec!D15/0.086*1000000/RES_hhdet_num!D15)</f>
        <v>2728.9859964855418</v>
      </c>
      <c r="E15" s="162">
        <f>IF(RES_hhdet_fec!E15=0,0,RES_hhdet_fec!E15/0.086*1000000/RES_hhdet_num!E15)</f>
        <v>2573.2526022192314</v>
      </c>
      <c r="F15" s="162">
        <f>IF(RES_hhdet_fec!F15=0,0,RES_hhdet_fec!F15/0.086*1000000/RES_hhdet_num!F15)</f>
        <v>2670.7178739360152</v>
      </c>
      <c r="G15" s="162">
        <f>IF(RES_hhdet_fec!G15=0,0,RES_hhdet_fec!G15/0.086*1000000/RES_hhdet_num!G15)</f>
        <v>2695.2611197281781</v>
      </c>
      <c r="H15" s="162">
        <f>IF(RES_hhdet_fec!H15=0,0,RES_hhdet_fec!H15/0.086*1000000/RES_hhdet_num!H15)</f>
        <v>2735.5490287885073</v>
      </c>
      <c r="I15" s="162">
        <f>IF(RES_hhdet_fec!I15=0,0,RES_hhdet_fec!I15/0.086*1000000/RES_hhdet_num!I15)</f>
        <v>2580.9549969759928</v>
      </c>
      <c r="J15" s="162">
        <f>IF(RES_hhdet_fec!J15=0,0,RES_hhdet_fec!J15/0.086*1000000/RES_hhdet_num!J15)</f>
        <v>2759.7769968747525</v>
      </c>
      <c r="K15" s="162">
        <f>IF(RES_hhdet_fec!K15=0,0,RES_hhdet_fec!K15/0.086*1000000/RES_hhdet_num!K15)</f>
        <v>2669.2668277947305</v>
      </c>
      <c r="L15" s="162">
        <f>IF(RES_hhdet_fec!L15=0,0,RES_hhdet_fec!L15/0.086*1000000/RES_hhdet_num!L15)</f>
        <v>2759.9953550406494</v>
      </c>
      <c r="M15" s="162">
        <f>IF(RES_hhdet_fec!M15=0,0,RES_hhdet_fec!M15/0.086*1000000/RES_hhdet_num!M15)</f>
        <v>2661.6459880777097</v>
      </c>
      <c r="N15" s="162">
        <f>IF(RES_hhdet_fec!N15=0,0,RES_hhdet_fec!N15/0.086*1000000/RES_hhdet_num!N15)</f>
        <v>2630.9044871161027</v>
      </c>
      <c r="O15" s="162">
        <f>IF(RES_hhdet_fec!O15=0,0,RES_hhdet_fec!O15/0.086*1000000/RES_hhdet_num!O15)</f>
        <v>2542.1980006517788</v>
      </c>
      <c r="P15" s="162">
        <f>IF(RES_hhdet_fec!P15=0,0,RES_hhdet_fec!P15/0.086*1000000/RES_hhdet_num!P15)</f>
        <v>2455.600085829446</v>
      </c>
      <c r="Q15" s="162">
        <f>IF(RES_hhdet_fec!Q15=0,0,RES_hhdet_fec!Q15/0.086*1000000/RES_hhdet_num!Q15)</f>
        <v>2547.5937551650863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2210.5422024643581</v>
      </c>
      <c r="C16" s="160">
        <f>IF(RES_hhdet_fec!C16=0,0,RES_hhdet_fec!C16/0.086*1000000/RES_hhdet_num!C16)</f>
        <v>2206.4772724822069</v>
      </c>
      <c r="D16" s="160">
        <f>IF(RES_hhdet_fec!D16=0,0,RES_hhdet_fec!D16/0.086*1000000/RES_hhdet_num!D16)</f>
        <v>2318.455322373261</v>
      </c>
      <c r="E16" s="160">
        <f>IF(RES_hhdet_fec!E16=0,0,RES_hhdet_fec!E16/0.086*1000000/RES_hhdet_num!E16)</f>
        <v>2228.8794396545845</v>
      </c>
      <c r="F16" s="160">
        <f>IF(RES_hhdet_fec!F16=0,0,RES_hhdet_fec!F16/0.086*1000000/RES_hhdet_num!F16)</f>
        <v>2299.0068551659001</v>
      </c>
      <c r="G16" s="160">
        <f>IF(RES_hhdet_fec!G16=0,0,RES_hhdet_fec!G16/0.086*1000000/RES_hhdet_num!G16)</f>
        <v>2314.3945180283977</v>
      </c>
      <c r="H16" s="160">
        <f>IF(RES_hhdet_fec!H16=0,0,RES_hhdet_fec!H16/0.086*1000000/RES_hhdet_num!H16)</f>
        <v>2338.2379808839601</v>
      </c>
      <c r="I16" s="160">
        <f>IF(RES_hhdet_fec!I16=0,0,RES_hhdet_fec!I16/0.086*1000000/RES_hhdet_num!I16)</f>
        <v>2238.8893554042024</v>
      </c>
      <c r="J16" s="160">
        <f>IF(RES_hhdet_fec!J16=0,0,RES_hhdet_fec!J16/0.086*1000000/RES_hhdet_num!J16)</f>
        <v>2359.455990486008</v>
      </c>
      <c r="K16" s="160">
        <f>IF(RES_hhdet_fec!K16=0,0,RES_hhdet_fec!K16/0.086*1000000/RES_hhdet_num!K16)</f>
        <v>2300.9241785845975</v>
      </c>
      <c r="L16" s="160">
        <f>IF(RES_hhdet_fec!L16=0,0,RES_hhdet_fec!L16/0.086*1000000/RES_hhdet_num!L16)</f>
        <v>2373.8266798436603</v>
      </c>
      <c r="M16" s="160">
        <f>IF(RES_hhdet_fec!M16=0,0,RES_hhdet_fec!M16/0.086*1000000/RES_hhdet_num!M16)</f>
        <v>2294.4624215222325</v>
      </c>
      <c r="N16" s="160">
        <f>IF(RES_hhdet_fec!N16=0,0,RES_hhdet_fec!N16/0.086*1000000/RES_hhdet_num!N16)</f>
        <v>2258.6053862641597</v>
      </c>
      <c r="O16" s="160">
        <f>IF(RES_hhdet_fec!O16=0,0,RES_hhdet_fec!O16/0.086*1000000/RES_hhdet_num!O16)</f>
        <v>2195.5730031149646</v>
      </c>
      <c r="P16" s="160">
        <f>IF(RES_hhdet_fec!P16=0,0,RES_hhdet_fec!P16/0.086*1000000/RES_hhdet_num!P16)</f>
        <v>2122.790158505898</v>
      </c>
      <c r="Q16" s="160">
        <f>IF(RES_hhdet_fec!Q16=0,0,RES_hhdet_fec!Q16/0.086*1000000/RES_hhdet_num!Q16)</f>
        <v>2188.2065412239895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1694.5032232795722</v>
      </c>
      <c r="C17" s="156">
        <f>IF(RES_hhdet_fec!C17=0,0,RES_hhdet_fec!C17/0.086*1000000/RES_hhdet_num!C16)</f>
        <v>1684.7540205811779</v>
      </c>
      <c r="D17" s="156">
        <f>IF(RES_hhdet_fec!D17=0,0,RES_hhdet_fec!D17/0.086*1000000/RES_hhdet_num!D16)</f>
        <v>1773.8408977156098</v>
      </c>
      <c r="E17" s="156">
        <f>IF(RES_hhdet_fec!E17=0,0,RES_hhdet_fec!E17/0.086*1000000/RES_hhdet_num!E16)</f>
        <v>1672.6141914424868</v>
      </c>
      <c r="F17" s="156">
        <f>IF(RES_hhdet_fec!F17=0,0,RES_hhdet_fec!F17/0.086*1000000/RES_hhdet_num!F16)</f>
        <v>1735.9666180583949</v>
      </c>
      <c r="G17" s="156">
        <f>IF(RES_hhdet_fec!G17=0,0,RES_hhdet_fec!G17/0.086*1000000/RES_hhdet_num!G16)</f>
        <v>1751.9197278233141</v>
      </c>
      <c r="H17" s="156">
        <f>IF(RES_hhdet_fec!H17=0,0,RES_hhdet_fec!H17/0.086*1000000/RES_hhdet_num!H16)</f>
        <v>1778.106868712518</v>
      </c>
      <c r="I17" s="156">
        <f>IF(RES_hhdet_fec!I17=0,0,RES_hhdet_fec!I17/0.086*1000000/RES_hhdet_num!I16)</f>
        <v>1677.6207480343946</v>
      </c>
      <c r="J17" s="156">
        <f>IF(RES_hhdet_fec!J17=0,0,RES_hhdet_fec!J17/0.086*1000000/RES_hhdet_num!J16)</f>
        <v>1793.8550479685982</v>
      </c>
      <c r="K17" s="156">
        <f>IF(RES_hhdet_fec!K17=0,0,RES_hhdet_fec!K17/0.086*1000000/RES_hhdet_num!K16)</f>
        <v>1735.0234380665729</v>
      </c>
      <c r="L17" s="156">
        <f>IF(RES_hhdet_fec!L17=0,0,RES_hhdet_fec!L17/0.086*1000000/RES_hhdet_num!L16)</f>
        <v>1793.9969807764162</v>
      </c>
      <c r="M17" s="156">
        <f>IF(RES_hhdet_fec!M17=0,0,RES_hhdet_fec!M17/0.086*1000000/RES_hhdet_num!M16)</f>
        <v>1730.0698922505078</v>
      </c>
      <c r="N17" s="156">
        <f>IF(RES_hhdet_fec!N17=0,0,RES_hhdet_fec!N17/0.086*1000000/RES_hhdet_num!N16)</f>
        <v>1710.0879166254595</v>
      </c>
      <c r="O17" s="156">
        <f>IF(RES_hhdet_fec!O17=0,0,RES_hhdet_fec!O17/0.086*1000000/RES_hhdet_num!O16)</f>
        <v>1652.4287004236512</v>
      </c>
      <c r="P17" s="156">
        <f>IF(RES_hhdet_fec!P17=0,0,RES_hhdet_fec!P17/0.086*1000000/RES_hhdet_num!P16)</f>
        <v>1596.1400557891332</v>
      </c>
      <c r="Q17" s="156">
        <f>IF(RES_hhdet_fec!Q17=0,0,RES_hhdet_fec!Q17/0.086*1000000/RES_hhdet_num!Q16)</f>
        <v>1655.9359408572986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516.03897918478572</v>
      </c>
      <c r="C18" s="156">
        <f>IF(RES_hhdet_fec!C18=0,0,RES_hhdet_fec!C18/0.086*1000000/RES_hhdet_num!C16)</f>
        <v>521.72325190102913</v>
      </c>
      <c r="D18" s="156">
        <f>IF(RES_hhdet_fec!D18=0,0,RES_hhdet_fec!D18/0.086*1000000/RES_hhdet_num!D16)</f>
        <v>544.61442465765128</v>
      </c>
      <c r="E18" s="156">
        <f>IF(RES_hhdet_fec!E18=0,0,RES_hhdet_fec!E18/0.086*1000000/RES_hhdet_num!E16)</f>
        <v>556.26524821209796</v>
      </c>
      <c r="F18" s="156">
        <f>IF(RES_hhdet_fec!F18=0,0,RES_hhdet_fec!F18/0.086*1000000/RES_hhdet_num!F16)</f>
        <v>563.04023710750494</v>
      </c>
      <c r="G18" s="156">
        <f>IF(RES_hhdet_fec!G18=0,0,RES_hhdet_fec!G18/0.086*1000000/RES_hhdet_num!G16)</f>
        <v>562.47479020508331</v>
      </c>
      <c r="H18" s="156">
        <f>IF(RES_hhdet_fec!H18=0,0,RES_hhdet_fec!H18/0.086*1000000/RES_hhdet_num!H16)</f>
        <v>560.13111217144194</v>
      </c>
      <c r="I18" s="156">
        <f>IF(RES_hhdet_fec!I18=0,0,RES_hhdet_fec!I18/0.086*1000000/RES_hhdet_num!I16)</f>
        <v>561.26860736980746</v>
      </c>
      <c r="J18" s="156">
        <f>IF(RES_hhdet_fec!J18=0,0,RES_hhdet_fec!J18/0.086*1000000/RES_hhdet_num!J16)</f>
        <v>565.60094251740986</v>
      </c>
      <c r="K18" s="156">
        <f>IF(RES_hhdet_fec!K18=0,0,RES_hhdet_fec!K18/0.086*1000000/RES_hhdet_num!K16)</f>
        <v>565.90074051802469</v>
      </c>
      <c r="L18" s="156">
        <f>IF(RES_hhdet_fec!L18=0,0,RES_hhdet_fec!L18/0.086*1000000/RES_hhdet_num!L16)</f>
        <v>579.82969906724418</v>
      </c>
      <c r="M18" s="156">
        <f>IF(RES_hhdet_fec!M18=0,0,RES_hhdet_fec!M18/0.086*1000000/RES_hhdet_num!M16)</f>
        <v>564.39252927172424</v>
      </c>
      <c r="N18" s="156">
        <f>IF(RES_hhdet_fec!N18=0,0,RES_hhdet_fec!N18/0.086*1000000/RES_hhdet_num!N16)</f>
        <v>548.51746963870039</v>
      </c>
      <c r="O18" s="156">
        <f>IF(RES_hhdet_fec!O18=0,0,RES_hhdet_fec!O18/0.086*1000000/RES_hhdet_num!O16)</f>
        <v>543.14430269131321</v>
      </c>
      <c r="P18" s="156">
        <f>IF(RES_hhdet_fec!P18=0,0,RES_hhdet_fec!P18/0.086*1000000/RES_hhdet_num!P16)</f>
        <v>526.65010271676488</v>
      </c>
      <c r="Q18" s="156">
        <f>IF(RES_hhdet_fec!Q18=0,0,RES_hhdet_fec!Q18/0.086*1000000/RES_hhdet_num!Q16)</f>
        <v>532.2706003666907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1570.2404444083134</v>
      </c>
      <c r="C19" s="157">
        <f>IF(RES_hhdet_fec!C19=0,0,RES_hhdet_fec!C19/0.086*1000000/RES_hhdet_num!C$3)</f>
        <v>1581.6316614794591</v>
      </c>
      <c r="D19" s="157">
        <f>IF(RES_hhdet_fec!D19=0,0,RES_hhdet_fec!D19/0.086*1000000/RES_hhdet_num!D$3)</f>
        <v>1574.1741375228639</v>
      </c>
      <c r="E19" s="157">
        <f>IF(RES_hhdet_fec!E19=0,0,RES_hhdet_fec!E19/0.086*1000000/RES_hhdet_num!E$3)</f>
        <v>1490.9225294385458</v>
      </c>
      <c r="F19" s="157">
        <f>IF(RES_hhdet_fec!F19=0,0,RES_hhdet_fec!F19/0.086*1000000/RES_hhdet_num!F$3)</f>
        <v>1534.8192450986687</v>
      </c>
      <c r="G19" s="157">
        <f>IF(RES_hhdet_fec!G19=0,0,RES_hhdet_fec!G19/0.086*1000000/RES_hhdet_num!G$3)</f>
        <v>1546.3572828221938</v>
      </c>
      <c r="H19" s="157">
        <f>IF(RES_hhdet_fec!H19=0,0,RES_hhdet_fec!H19/0.086*1000000/RES_hhdet_num!H$3)</f>
        <v>1574.9754680763272</v>
      </c>
      <c r="I19" s="157">
        <f>IF(RES_hhdet_fec!I19=0,0,RES_hhdet_fec!I19/0.086*1000000/RES_hhdet_num!I$3)</f>
        <v>1507.4106751032832</v>
      </c>
      <c r="J19" s="157">
        <f>IF(RES_hhdet_fec!J19=0,0,RES_hhdet_fec!J19/0.086*1000000/RES_hhdet_num!J$3)</f>
        <v>1628.3772142287382</v>
      </c>
      <c r="K19" s="157">
        <f>IF(RES_hhdet_fec!K19=0,0,RES_hhdet_fec!K19/0.086*1000000/RES_hhdet_num!K$3)</f>
        <v>1624.9830443890396</v>
      </c>
      <c r="L19" s="157">
        <f>IF(RES_hhdet_fec!L19=0,0,RES_hhdet_fec!L19/0.086*1000000/RES_hhdet_num!L$3)</f>
        <v>1591.8187592078978</v>
      </c>
      <c r="M19" s="157">
        <f>IF(RES_hhdet_fec!M19=0,0,RES_hhdet_fec!M19/0.086*1000000/RES_hhdet_num!M$3)</f>
        <v>1554.8218969348952</v>
      </c>
      <c r="N19" s="157">
        <f>IF(RES_hhdet_fec!N19=0,0,RES_hhdet_fec!N19/0.086*1000000/RES_hhdet_num!N$3)</f>
        <v>1565.9773324862742</v>
      </c>
      <c r="O19" s="157">
        <f>IF(RES_hhdet_fec!O19=0,0,RES_hhdet_fec!O19/0.086*1000000/RES_hhdet_num!O$3)</f>
        <v>1489.9690773192376</v>
      </c>
      <c r="P19" s="157">
        <f>IF(RES_hhdet_fec!P19=0,0,RES_hhdet_fec!P19/0.086*1000000/RES_hhdet_num!P$3)</f>
        <v>1423.1173717646043</v>
      </c>
      <c r="Q19" s="157">
        <f>IF(RES_hhdet_fec!Q19=0,0,RES_hhdet_fec!Q19/0.086*1000000/RES_hhdet_num!Q$3)</f>
        <v>1466.8335348001633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2523.729737029234</v>
      </c>
      <c r="C21" s="156">
        <f>IF(RES_hhdet_fec!C21=0,0,RES_hhdet_fec!C21/0.086*1000000/RES_hhdet_num!C21)</f>
        <v>2576.1181053943724</v>
      </c>
      <c r="D21" s="156">
        <f>IF(RES_hhdet_fec!D21=0,0,RES_hhdet_fec!D21/0.086*1000000/RES_hhdet_num!D21)</f>
        <v>2462.9245606149857</v>
      </c>
      <c r="E21" s="156">
        <f>IF(RES_hhdet_fec!E21=0,0,RES_hhdet_fec!E21/0.086*1000000/RES_hhdet_num!E21)</f>
        <v>2466.8087285155916</v>
      </c>
      <c r="F21" s="156">
        <f>IF(RES_hhdet_fec!F21=0,0,RES_hhdet_fec!F21/0.086*1000000/RES_hhdet_num!F21)</f>
        <v>2499.7348406238521</v>
      </c>
      <c r="G21" s="156">
        <f>IF(RES_hhdet_fec!G21=0,0,RES_hhdet_fec!G21/0.086*1000000/RES_hhdet_num!G21)</f>
        <v>2399.0636249723316</v>
      </c>
      <c r="H21" s="156">
        <f>IF(RES_hhdet_fec!H21=0,0,RES_hhdet_fec!H21/0.086*1000000/RES_hhdet_num!H21)</f>
        <v>2408.2711642573404</v>
      </c>
      <c r="I21" s="156">
        <f>IF(RES_hhdet_fec!I21=0,0,RES_hhdet_fec!I21/0.086*1000000/RES_hhdet_num!I21)</f>
        <v>2393.6948258616858</v>
      </c>
      <c r="J21" s="156">
        <f>IF(RES_hhdet_fec!J21=0,0,RES_hhdet_fec!J21/0.086*1000000/RES_hhdet_num!J21)</f>
        <v>2375.1411367099499</v>
      </c>
      <c r="K21" s="156">
        <f>IF(RES_hhdet_fec!K21=0,0,RES_hhdet_fec!K21/0.086*1000000/RES_hhdet_num!K21)</f>
        <v>2381.0322715536181</v>
      </c>
      <c r="L21" s="156">
        <f>IF(RES_hhdet_fec!L21=0,0,RES_hhdet_fec!L21/0.086*1000000/RES_hhdet_num!L21)</f>
        <v>2339.315027947514</v>
      </c>
      <c r="M21" s="156">
        <f>IF(RES_hhdet_fec!M21=0,0,RES_hhdet_fec!M21/0.086*1000000/RES_hhdet_num!M21)</f>
        <v>2341.9684135230527</v>
      </c>
      <c r="N21" s="156">
        <f>IF(RES_hhdet_fec!N21=0,0,RES_hhdet_fec!N21/0.086*1000000/RES_hhdet_num!N21)</f>
        <v>2349.6283141097028</v>
      </c>
      <c r="O21" s="156">
        <f>IF(RES_hhdet_fec!O21=0,0,RES_hhdet_fec!O21/0.086*1000000/RES_hhdet_num!O21)</f>
        <v>2255.8015486553577</v>
      </c>
      <c r="P21" s="156">
        <f>IF(RES_hhdet_fec!P21=0,0,RES_hhdet_fec!P21/0.086*1000000/RES_hhdet_num!P21)</f>
        <v>2179.767610309545</v>
      </c>
      <c r="Q21" s="156">
        <f>IF(RES_hhdet_fec!Q21=0,0,RES_hhdet_fec!Q21/0.086*1000000/RES_hhdet_num!Q21)</f>
        <v>2174.2806478183861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1408.4585412359493</v>
      </c>
      <c r="C22" s="57">
        <f>IF(RES_hhdet_fec!C22=0,0,RES_hhdet_fec!C22/0.086*1000000/RES_hhdet_num!C22)</f>
        <v>1401.3698858400439</v>
      </c>
      <c r="D22" s="57">
        <f>IF(RES_hhdet_fec!D22=0,0,RES_hhdet_fec!D22/0.086*1000000/RES_hhdet_num!D22)</f>
        <v>1402.091046270968</v>
      </c>
      <c r="E22" s="57">
        <f>IF(RES_hhdet_fec!E22=0,0,RES_hhdet_fec!E22/0.086*1000000/RES_hhdet_num!E22)</f>
        <v>1297.8130015848583</v>
      </c>
      <c r="F22" s="57">
        <f>IF(RES_hhdet_fec!F22=0,0,RES_hhdet_fec!F22/0.086*1000000/RES_hhdet_num!F22)</f>
        <v>1330.7906955219419</v>
      </c>
      <c r="G22" s="57">
        <f>IF(RES_hhdet_fec!G22=0,0,RES_hhdet_fec!G22/0.086*1000000/RES_hhdet_num!G22)</f>
        <v>1364.2242592947773</v>
      </c>
      <c r="H22" s="57">
        <f>IF(RES_hhdet_fec!H22=0,0,RES_hhdet_fec!H22/0.086*1000000/RES_hhdet_num!H22)</f>
        <v>1384.5574296982309</v>
      </c>
      <c r="I22" s="57">
        <f>IF(RES_hhdet_fec!I22=0,0,RES_hhdet_fec!I22/0.086*1000000/RES_hhdet_num!I22)</f>
        <v>1321.8359678085631</v>
      </c>
      <c r="J22" s="57">
        <f>IF(RES_hhdet_fec!J22=0,0,RES_hhdet_fec!J22/0.086*1000000/RES_hhdet_num!J22)</f>
        <v>1396.6326032928268</v>
      </c>
      <c r="K22" s="57">
        <f>IF(RES_hhdet_fec!K22=0,0,RES_hhdet_fec!K22/0.086*1000000/RES_hhdet_num!K22)</f>
        <v>1358.0494489707826</v>
      </c>
      <c r="L22" s="57">
        <f>IF(RES_hhdet_fec!L22=0,0,RES_hhdet_fec!L22/0.086*1000000/RES_hhdet_num!L22)</f>
        <v>1365.9715754393435</v>
      </c>
      <c r="M22" s="57">
        <f>IF(RES_hhdet_fec!M22=0,0,RES_hhdet_fec!M22/0.086*1000000/RES_hhdet_num!M22)</f>
        <v>1362.926713636635</v>
      </c>
      <c r="N22" s="57">
        <f>IF(RES_hhdet_fec!N22=0,0,RES_hhdet_fec!N22/0.086*1000000/RES_hhdet_num!N22)</f>
        <v>1403.6566347908076</v>
      </c>
      <c r="O22" s="57">
        <f>IF(RES_hhdet_fec!O22=0,0,RES_hhdet_fec!O22/0.086*1000000/RES_hhdet_num!O22)</f>
        <v>1338.1954423601824</v>
      </c>
      <c r="P22" s="57">
        <f>IF(RES_hhdet_fec!P22=0,0,RES_hhdet_fec!P22/0.086*1000000/RES_hhdet_num!P22)</f>
        <v>1298.0369443298846</v>
      </c>
      <c r="Q22" s="57">
        <f>IF(RES_hhdet_fec!Q22=0,0,RES_hhdet_fec!Q22/0.086*1000000/RES_hhdet_num!Q22)</f>
        <v>1343.7603849785435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15402.606617504944</v>
      </c>
      <c r="C24" s="168">
        <f t="shared" ref="C24:Q24" si="4">SUM(C25,C28,C30,C39)</f>
        <v>17048.531944803384</v>
      </c>
      <c r="D24" s="168">
        <f t="shared" si="4"/>
        <v>17263.071034682103</v>
      </c>
      <c r="E24" s="168">
        <f t="shared" si="4"/>
        <v>17983.026720803904</v>
      </c>
      <c r="F24" s="168">
        <f t="shared" si="4"/>
        <v>18130.919377106169</v>
      </c>
      <c r="G24" s="168">
        <f t="shared" si="4"/>
        <v>18477.25057021873</v>
      </c>
      <c r="H24" s="168">
        <f t="shared" si="4"/>
        <v>17216.008256488982</v>
      </c>
      <c r="I24" s="168">
        <f t="shared" si="4"/>
        <v>15934.384835967106</v>
      </c>
      <c r="J24" s="168">
        <f t="shared" si="4"/>
        <v>16423.407588739894</v>
      </c>
      <c r="K24" s="168">
        <f t="shared" si="4"/>
        <v>16519.455198173739</v>
      </c>
      <c r="L24" s="168">
        <f t="shared" si="4"/>
        <v>17281.65648111048</v>
      </c>
      <c r="M24" s="168">
        <f t="shared" si="4"/>
        <v>16394.706708780526</v>
      </c>
      <c r="N24" s="168">
        <f t="shared" si="4"/>
        <v>15897.999170481122</v>
      </c>
      <c r="O24" s="168">
        <f t="shared" si="4"/>
        <v>15434.390080512054</v>
      </c>
      <c r="P24" s="168">
        <f t="shared" si="4"/>
        <v>13689.723373471596</v>
      </c>
      <c r="Q24" s="168">
        <f t="shared" si="4"/>
        <v>15206.101951755121</v>
      </c>
    </row>
    <row r="25" spans="1:17" ht="12.95" customHeight="1" x14ac:dyDescent="0.25">
      <c r="A25" s="158" t="s">
        <v>65</v>
      </c>
      <c r="B25" s="157">
        <f t="shared" ref="B25" si="5">SUM(B26:B27)</f>
        <v>11050.662784208283</v>
      </c>
      <c r="C25" s="157">
        <f t="shared" ref="C25:Q25" si="6">SUM(C26:C27)</f>
        <v>12634.133988052137</v>
      </c>
      <c r="D25" s="157">
        <f t="shared" si="6"/>
        <v>12623.174239688635</v>
      </c>
      <c r="E25" s="157">
        <f t="shared" si="6"/>
        <v>13512.554727051169</v>
      </c>
      <c r="F25" s="157">
        <f t="shared" si="6"/>
        <v>13485.854014126111</v>
      </c>
      <c r="G25" s="157">
        <f t="shared" si="6"/>
        <v>13770.014467670528</v>
      </c>
      <c r="H25" s="157">
        <f t="shared" si="6"/>
        <v>12438.853641793967</v>
      </c>
      <c r="I25" s="157">
        <f t="shared" si="6"/>
        <v>11339.424054351295</v>
      </c>
      <c r="J25" s="157">
        <f t="shared" si="6"/>
        <v>11527.014935014093</v>
      </c>
      <c r="K25" s="157">
        <f t="shared" si="6"/>
        <v>11687.024358409086</v>
      </c>
      <c r="L25" s="157">
        <f t="shared" si="6"/>
        <v>12376.073978098269</v>
      </c>
      <c r="M25" s="157">
        <f t="shared" si="6"/>
        <v>11651.258897729769</v>
      </c>
      <c r="N25" s="157">
        <f t="shared" si="6"/>
        <v>11237.232908880103</v>
      </c>
      <c r="O25" s="157">
        <f t="shared" si="6"/>
        <v>10943.899351767333</v>
      </c>
      <c r="P25" s="157">
        <f t="shared" si="6"/>
        <v>9398.0194779854755</v>
      </c>
      <c r="Q25" s="157">
        <f t="shared" si="6"/>
        <v>10770.240420523738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10773.652997929443</v>
      </c>
      <c r="C26" s="156">
        <f>IF(RES_hhdet_fec!C26=0,0,RES_hhdet_fec!C26/0.086*1000000/RES_hhdet_num!C$24)</f>
        <v>12417.754597016865</v>
      </c>
      <c r="D26" s="156">
        <f>IF(RES_hhdet_fec!D26=0,0,RES_hhdet_fec!D26/0.086*1000000/RES_hhdet_num!D$24)</f>
        <v>12329.861792540054</v>
      </c>
      <c r="E26" s="156">
        <f>IF(RES_hhdet_fec!E26=0,0,RES_hhdet_fec!E26/0.086*1000000/RES_hhdet_num!E$24)</f>
        <v>13463.79711056863</v>
      </c>
      <c r="F26" s="156">
        <f>IF(RES_hhdet_fec!F26=0,0,RES_hhdet_fec!F26/0.086*1000000/RES_hhdet_num!F$24)</f>
        <v>13330.858441211014</v>
      </c>
      <c r="G26" s="156">
        <f>IF(RES_hhdet_fec!G26=0,0,RES_hhdet_fec!G26/0.086*1000000/RES_hhdet_num!G$24)</f>
        <v>13564.32325018086</v>
      </c>
      <c r="H26" s="156">
        <f>IF(RES_hhdet_fec!H26=0,0,RES_hhdet_fec!H26/0.086*1000000/RES_hhdet_num!H$24)</f>
        <v>12180.539753719779</v>
      </c>
      <c r="I26" s="156">
        <f>IF(RES_hhdet_fec!I26=0,0,RES_hhdet_fec!I26/0.086*1000000/RES_hhdet_num!I$24)</f>
        <v>11218.189001621409</v>
      </c>
      <c r="J26" s="156">
        <f>IF(RES_hhdet_fec!J26=0,0,RES_hhdet_fec!J26/0.086*1000000/RES_hhdet_num!J$24)</f>
        <v>11251.851836332431</v>
      </c>
      <c r="K26" s="156">
        <f>IF(RES_hhdet_fec!K26=0,0,RES_hhdet_fec!K26/0.086*1000000/RES_hhdet_num!K$24)</f>
        <v>11498.407775281796</v>
      </c>
      <c r="L26" s="156">
        <f>IF(RES_hhdet_fec!L26=0,0,RES_hhdet_fec!L26/0.086*1000000/RES_hhdet_num!L$24)</f>
        <v>12155.3323666658</v>
      </c>
      <c r="M26" s="156">
        <f>IF(RES_hhdet_fec!M26=0,0,RES_hhdet_fec!M26/0.086*1000000/RES_hhdet_num!M$24)</f>
        <v>11447.170863300464</v>
      </c>
      <c r="N26" s="156">
        <f>IF(RES_hhdet_fec!N26=0,0,RES_hhdet_fec!N26/0.086*1000000/RES_hhdet_num!N$24)</f>
        <v>10997.14334775823</v>
      </c>
      <c r="O26" s="156">
        <f>IF(RES_hhdet_fec!O26=0,0,RES_hhdet_fec!O26/0.086*1000000/RES_hhdet_num!O$24)</f>
        <v>10729.045594883357</v>
      </c>
      <c r="P26" s="156">
        <f>IF(RES_hhdet_fec!P26=0,0,RES_hhdet_fec!P26/0.086*1000000/RES_hhdet_num!P$24)</f>
        <v>9186.1578722442937</v>
      </c>
      <c r="Q26" s="156">
        <f>IF(RES_hhdet_fec!Q26=0,0,RES_hhdet_fec!Q26/0.086*1000000/RES_hhdet_num!Q$24)</f>
        <v>10481.121708857232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277.00978627884155</v>
      </c>
      <c r="C27" s="156">
        <f>IF(RES_hhdet_fec!C27=0,0,RES_hhdet_fec!C27/0.086*1000000/RES_hhdet_num!C$24)</f>
        <v>216.37939103527211</v>
      </c>
      <c r="D27" s="156">
        <f>IF(RES_hhdet_fec!D27=0,0,RES_hhdet_fec!D27/0.086*1000000/RES_hhdet_num!D$24)</f>
        <v>293.31244714858059</v>
      </c>
      <c r="E27" s="156">
        <f>IF(RES_hhdet_fec!E27=0,0,RES_hhdet_fec!E27/0.086*1000000/RES_hhdet_num!E$24)</f>
        <v>48.75761648253777</v>
      </c>
      <c r="F27" s="156">
        <f>IF(RES_hhdet_fec!F27=0,0,RES_hhdet_fec!F27/0.086*1000000/RES_hhdet_num!F$24)</f>
        <v>154.9955729150974</v>
      </c>
      <c r="G27" s="156">
        <f>IF(RES_hhdet_fec!G27=0,0,RES_hhdet_fec!G27/0.086*1000000/RES_hhdet_num!G$24)</f>
        <v>205.69121748966722</v>
      </c>
      <c r="H27" s="156">
        <f>IF(RES_hhdet_fec!H27=0,0,RES_hhdet_fec!H27/0.086*1000000/RES_hhdet_num!H$24)</f>
        <v>258.3138880741875</v>
      </c>
      <c r="I27" s="156">
        <f>IF(RES_hhdet_fec!I27=0,0,RES_hhdet_fec!I27/0.086*1000000/RES_hhdet_num!I$24)</f>
        <v>121.23505272988591</v>
      </c>
      <c r="J27" s="156">
        <f>IF(RES_hhdet_fec!J27=0,0,RES_hhdet_fec!J27/0.086*1000000/RES_hhdet_num!J$24)</f>
        <v>275.16309868166189</v>
      </c>
      <c r="K27" s="156">
        <f>IF(RES_hhdet_fec!K27=0,0,RES_hhdet_fec!K27/0.086*1000000/RES_hhdet_num!K$24)</f>
        <v>188.61658312728949</v>
      </c>
      <c r="L27" s="156">
        <f>IF(RES_hhdet_fec!L27=0,0,RES_hhdet_fec!L27/0.086*1000000/RES_hhdet_num!L$24)</f>
        <v>220.74161143246997</v>
      </c>
      <c r="M27" s="156">
        <f>IF(RES_hhdet_fec!M27=0,0,RES_hhdet_fec!M27/0.086*1000000/RES_hhdet_num!M$24)</f>
        <v>204.08803442930559</v>
      </c>
      <c r="N27" s="156">
        <f>IF(RES_hhdet_fec!N27=0,0,RES_hhdet_fec!N27/0.086*1000000/RES_hhdet_num!N$24)</f>
        <v>240.0895611218732</v>
      </c>
      <c r="O27" s="156">
        <f>IF(RES_hhdet_fec!O27=0,0,RES_hhdet_fec!O27/0.086*1000000/RES_hhdet_num!O$24)</f>
        <v>214.85375688397698</v>
      </c>
      <c r="P27" s="156">
        <f>IF(RES_hhdet_fec!P27=0,0,RES_hhdet_fec!P27/0.086*1000000/RES_hhdet_num!P$24)</f>
        <v>211.86160574118176</v>
      </c>
      <c r="Q27" s="156">
        <f>IF(RES_hhdet_fec!Q27=0,0,RES_hhdet_fec!Q27/0.086*1000000/RES_hhdet_num!Q$24)</f>
        <v>289.11871166650531</v>
      </c>
    </row>
    <row r="28" spans="1:17" ht="12.95" customHeight="1" x14ac:dyDescent="0.25">
      <c r="A28" s="158" t="s">
        <v>112</v>
      </c>
      <c r="B28" s="157">
        <f t="shared" ref="B28:Q28" si="7">B29</f>
        <v>167.68811780005856</v>
      </c>
      <c r="C28" s="157">
        <f t="shared" si="7"/>
        <v>234.99152364409133</v>
      </c>
      <c r="D28" s="157">
        <f t="shared" si="7"/>
        <v>310.94908007847226</v>
      </c>
      <c r="E28" s="157">
        <f t="shared" si="7"/>
        <v>368.57126220980933</v>
      </c>
      <c r="F28" s="157">
        <f t="shared" si="7"/>
        <v>411.98726087575778</v>
      </c>
      <c r="G28" s="157">
        <f t="shared" si="7"/>
        <v>447.74754303786045</v>
      </c>
      <c r="H28" s="157">
        <f t="shared" si="7"/>
        <v>474.92127995932316</v>
      </c>
      <c r="I28" s="157">
        <f t="shared" si="7"/>
        <v>501.48562869698134</v>
      </c>
      <c r="J28" s="157">
        <f t="shared" si="7"/>
        <v>524.21527418827998</v>
      </c>
      <c r="K28" s="157">
        <f t="shared" si="7"/>
        <v>552.58104476542508</v>
      </c>
      <c r="L28" s="157">
        <f t="shared" si="7"/>
        <v>562.50948117303756</v>
      </c>
      <c r="M28" s="157">
        <f t="shared" si="7"/>
        <v>534.22843355962596</v>
      </c>
      <c r="N28" s="157">
        <f t="shared" si="7"/>
        <v>481.51051009037832</v>
      </c>
      <c r="O28" s="157">
        <f t="shared" si="7"/>
        <v>476.48889005691842</v>
      </c>
      <c r="P28" s="157">
        <f t="shared" si="7"/>
        <v>443.55706206610978</v>
      </c>
      <c r="Q28" s="157">
        <f t="shared" si="7"/>
        <v>466.77250297415208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167.68811780005856</v>
      </c>
      <c r="C29" s="156">
        <f>IF(RES_hhdet_fec!C29=0,0,RES_hhdet_fec!C29/0.086*1000000/RES_hhdet_num!C$24)</f>
        <v>234.99152364409133</v>
      </c>
      <c r="D29" s="156">
        <f>IF(RES_hhdet_fec!D29=0,0,RES_hhdet_fec!D29/0.086*1000000/RES_hhdet_num!D$24)</f>
        <v>310.94908007847226</v>
      </c>
      <c r="E29" s="156">
        <f>IF(RES_hhdet_fec!E29=0,0,RES_hhdet_fec!E29/0.086*1000000/RES_hhdet_num!E$24)</f>
        <v>368.57126220980933</v>
      </c>
      <c r="F29" s="156">
        <f>IF(RES_hhdet_fec!F29=0,0,RES_hhdet_fec!F29/0.086*1000000/RES_hhdet_num!F$24)</f>
        <v>411.98726087575778</v>
      </c>
      <c r="G29" s="156">
        <f>IF(RES_hhdet_fec!G29=0,0,RES_hhdet_fec!G29/0.086*1000000/RES_hhdet_num!G$24)</f>
        <v>447.74754303786045</v>
      </c>
      <c r="H29" s="156">
        <f>IF(RES_hhdet_fec!H29=0,0,RES_hhdet_fec!H29/0.086*1000000/RES_hhdet_num!H$24)</f>
        <v>474.92127995932316</v>
      </c>
      <c r="I29" s="156">
        <f>IF(RES_hhdet_fec!I29=0,0,RES_hhdet_fec!I29/0.086*1000000/RES_hhdet_num!I$24)</f>
        <v>501.48562869698134</v>
      </c>
      <c r="J29" s="156">
        <f>IF(RES_hhdet_fec!J29=0,0,RES_hhdet_fec!J29/0.086*1000000/RES_hhdet_num!J$24)</f>
        <v>524.21527418827998</v>
      </c>
      <c r="K29" s="156">
        <f>IF(RES_hhdet_fec!K29=0,0,RES_hhdet_fec!K29/0.086*1000000/RES_hhdet_num!K$24)</f>
        <v>552.58104476542508</v>
      </c>
      <c r="L29" s="156">
        <f>IF(RES_hhdet_fec!L29=0,0,RES_hhdet_fec!L29/0.086*1000000/RES_hhdet_num!L$24)</f>
        <v>562.50948117303756</v>
      </c>
      <c r="M29" s="156">
        <f>IF(RES_hhdet_fec!M29=0,0,RES_hhdet_fec!M29/0.086*1000000/RES_hhdet_num!M$24)</f>
        <v>534.22843355962596</v>
      </c>
      <c r="N29" s="156">
        <f>IF(RES_hhdet_fec!N29=0,0,RES_hhdet_fec!N29/0.086*1000000/RES_hhdet_num!N$24)</f>
        <v>481.51051009037832</v>
      </c>
      <c r="O29" s="156">
        <f>IF(RES_hhdet_fec!O29=0,0,RES_hhdet_fec!O29/0.086*1000000/RES_hhdet_num!O$24)</f>
        <v>476.48889005691842</v>
      </c>
      <c r="P29" s="156">
        <f>IF(RES_hhdet_fec!P29=0,0,RES_hhdet_fec!P29/0.086*1000000/RES_hhdet_num!P$24)</f>
        <v>443.55706206610978</v>
      </c>
      <c r="Q29" s="156">
        <f>IF(RES_hhdet_fec!Q29=0,0,RES_hhdet_fec!Q29/0.086*1000000/RES_hhdet_num!Q$24)</f>
        <v>466.77250297415208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2613.9958543260204</v>
      </c>
      <c r="C30" s="157">
        <f>IF(RES_hhdet_fec!C30=0,0,RES_hhdet_fec!C30/0.086*1000000/RES_hhdet_num!C$24)</f>
        <v>2600.0035437833453</v>
      </c>
      <c r="D30" s="157">
        <f>IF(RES_hhdet_fec!D30=0,0,RES_hhdet_fec!D30/0.086*1000000/RES_hhdet_num!D$24)</f>
        <v>2735.3452739397017</v>
      </c>
      <c r="E30" s="157">
        <f>IF(RES_hhdet_fec!E30=0,0,RES_hhdet_fec!E30/0.086*1000000/RES_hhdet_num!E$24)</f>
        <v>2587.0832144892961</v>
      </c>
      <c r="F30" s="157">
        <f>IF(RES_hhdet_fec!F30=0,0,RES_hhdet_fec!F30/0.086*1000000/RES_hhdet_num!F$24)</f>
        <v>2680.2424609131449</v>
      </c>
      <c r="G30" s="157">
        <f>IF(RES_hhdet_fec!G30=0,0,RES_hhdet_fec!G30/0.086*1000000/RES_hhdet_num!G$24)</f>
        <v>2701.794763777883</v>
      </c>
      <c r="H30" s="157">
        <f>IF(RES_hhdet_fec!H30=0,0,RES_hhdet_fec!H30/0.086*1000000/RES_hhdet_num!H$24)</f>
        <v>2737.0572611197008</v>
      </c>
      <c r="I30" s="157">
        <f>IF(RES_hhdet_fec!I30=0,0,RES_hhdet_fec!I30/0.086*1000000/RES_hhdet_num!I$24)</f>
        <v>2588.2200880394253</v>
      </c>
      <c r="J30" s="157">
        <f>IF(RES_hhdet_fec!J30=0,0,RES_hhdet_fec!J30/0.086*1000000/RES_hhdet_num!J$24)</f>
        <v>2753.9734174044252</v>
      </c>
      <c r="K30" s="157">
        <f>IF(RES_hhdet_fec!K30=0,0,RES_hhdet_fec!K30/0.086*1000000/RES_hhdet_num!K$24)</f>
        <v>2665.7273363373038</v>
      </c>
      <c r="L30" s="157">
        <f>IF(RES_hhdet_fec!L30=0,0,RES_hhdet_fec!L30/0.086*1000000/RES_hhdet_num!L$24)</f>
        <v>2752.0601075210166</v>
      </c>
      <c r="M30" s="157">
        <f>IF(RES_hhdet_fec!M30=0,0,RES_hhdet_fec!M30/0.086*1000000/RES_hhdet_num!M$24)</f>
        <v>2650.8784308570139</v>
      </c>
      <c r="N30" s="157">
        <f>IF(RES_hhdet_fec!N30=0,0,RES_hhdet_fec!N30/0.086*1000000/RES_hhdet_num!N$24)</f>
        <v>2610.3830483473967</v>
      </c>
      <c r="O30" s="157">
        <f>IF(RES_hhdet_fec!O30=0,0,RES_hhdet_fec!O30/0.086*1000000/RES_hhdet_num!O$24)</f>
        <v>2520.5742922792956</v>
      </c>
      <c r="P30" s="157">
        <f>IF(RES_hhdet_fec!P30=0,0,RES_hhdet_fec!P30/0.086*1000000/RES_hhdet_num!P$24)</f>
        <v>2428.183232660685</v>
      </c>
      <c r="Q30" s="157">
        <f>IF(RES_hhdet_fec!Q30=0,0,RES_hhdet_fec!Q30/0.086*1000000/RES_hhdet_num!Q$24)</f>
        <v>2508.0273916423071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3046.3782382364611</v>
      </c>
      <c r="C31" s="132">
        <f>IF(RES_hhdet_fec!C31=0,0,RES_hhdet_fec!C31/0.086*1000000/RES_hhdet_num!C31)</f>
        <v>3060.7247508627083</v>
      </c>
      <c r="D31" s="132">
        <f>IF(RES_hhdet_fec!D31=0,0,RES_hhdet_fec!D31/0.086*1000000/RES_hhdet_num!D31)</f>
        <v>3168.3554732988091</v>
      </c>
      <c r="E31" s="132">
        <f>IF(RES_hhdet_fec!E31=0,0,RES_hhdet_fec!E31/0.086*1000000/RES_hhdet_num!E31)</f>
        <v>3210.0798725508657</v>
      </c>
      <c r="F31" s="132">
        <f>IF(RES_hhdet_fec!F31=0,0,RES_hhdet_fec!F31/0.086*1000000/RES_hhdet_num!F31)</f>
        <v>3222.8601368825671</v>
      </c>
      <c r="G31" s="132">
        <f>IF(RES_hhdet_fec!G31=0,0,RES_hhdet_fec!G31/0.086*1000000/RES_hhdet_num!G31)</f>
        <v>3193.3290494570547</v>
      </c>
      <c r="H31" s="132">
        <f>IF(RES_hhdet_fec!H31=0,0,RES_hhdet_fec!H31/0.086*1000000/RES_hhdet_num!H31)</f>
        <v>3157.4589046284941</v>
      </c>
      <c r="I31" s="132">
        <f>IF(RES_hhdet_fec!I31=0,0,RES_hhdet_fec!I31/0.086*1000000/RES_hhdet_num!I31)</f>
        <v>3141.1693385851872</v>
      </c>
      <c r="J31" s="132">
        <f>IF(RES_hhdet_fec!J31=0,0,RES_hhdet_fec!J31/0.086*1000000/RES_hhdet_num!J31)</f>
        <v>3143.1448720337794</v>
      </c>
      <c r="K31" s="132">
        <f>IF(RES_hhdet_fec!K31=0,0,RES_hhdet_fec!K31/0.086*1000000/RES_hhdet_num!K31)</f>
        <v>3122.3529934430426</v>
      </c>
      <c r="L31" s="132">
        <f>IF(RES_hhdet_fec!L31=0,0,RES_hhdet_fec!L31/0.086*1000000/RES_hhdet_num!L31)</f>
        <v>3177.1194401355783</v>
      </c>
      <c r="M31" s="132">
        <f>IF(RES_hhdet_fec!M31=0,0,RES_hhdet_fec!M31/0.086*1000000/RES_hhdet_num!M31)</f>
        <v>3087.5087174154701</v>
      </c>
      <c r="N31" s="132">
        <f>IF(RES_hhdet_fec!N31=0,0,RES_hhdet_fec!N31/0.086*1000000/RES_hhdet_num!N31)</f>
        <v>2981.055262076763</v>
      </c>
      <c r="O31" s="132">
        <f>IF(RES_hhdet_fec!O31=0,0,RES_hhdet_fec!O31/0.086*1000000/RES_hhdet_num!O31)</f>
        <v>2929.2483640750943</v>
      </c>
      <c r="P31" s="132">
        <f>IF(RES_hhdet_fec!P31=0,0,RES_hhdet_fec!P31/0.086*1000000/RES_hhdet_num!P31)</f>
        <v>2816.9768735828752</v>
      </c>
      <c r="Q31" s="132">
        <f>IF(RES_hhdet_fec!Q31=0,0,RES_hhdet_fec!Q31/0.086*1000000/RES_hhdet_num!Q31)</f>
        <v>2822.8643334550984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2496.1848340384649</v>
      </c>
      <c r="C32" s="132">
        <f>IF(RES_hhdet_fec!C32=0,0,RES_hhdet_fec!C32/0.086*1000000/RES_hhdet_num!C32)</f>
        <v>2511.1943399617985</v>
      </c>
      <c r="D32" s="132">
        <f>IF(RES_hhdet_fec!D32=0,0,RES_hhdet_fec!D32/0.086*1000000/RES_hhdet_num!D32)</f>
        <v>2604.045482301884</v>
      </c>
      <c r="E32" s="132">
        <f>IF(RES_hhdet_fec!E32=0,0,RES_hhdet_fec!E32/0.086*1000000/RES_hhdet_num!E32)</f>
        <v>2642.8171653701661</v>
      </c>
      <c r="F32" s="132">
        <f>IF(RES_hhdet_fec!F32=0,0,RES_hhdet_fec!F32/0.086*1000000/RES_hhdet_num!F32)</f>
        <v>2657.8993260811621</v>
      </c>
      <c r="G32" s="132">
        <f>IF(RES_hhdet_fec!G32=0,0,RES_hhdet_fec!G32/0.086*1000000/RES_hhdet_num!G32)</f>
        <v>2638.1386723521555</v>
      </c>
      <c r="H32" s="132">
        <f>IF(RES_hhdet_fec!H32=0,0,RES_hhdet_fec!H32/0.086*1000000/RES_hhdet_num!H32)</f>
        <v>2612.4794001799592</v>
      </c>
      <c r="I32" s="132">
        <f>IF(RES_hhdet_fec!I32=0,0,RES_hhdet_fec!I32/0.086*1000000/RES_hhdet_num!I32)</f>
        <v>2603.0286774501619</v>
      </c>
      <c r="J32" s="132">
        <f>IF(RES_hhdet_fec!J32=0,0,RES_hhdet_fec!J32/0.086*1000000/RES_hhdet_num!J32)</f>
        <v>2608.6451093393794</v>
      </c>
      <c r="K32" s="132">
        <f>IF(RES_hhdet_fec!K32=0,0,RES_hhdet_fec!K32/0.086*1000000/RES_hhdet_num!K32)</f>
        <v>2595.4301862560046</v>
      </c>
      <c r="L32" s="132">
        <f>IF(RES_hhdet_fec!L32=0,0,RES_hhdet_fec!L32/0.086*1000000/RES_hhdet_num!L32)</f>
        <v>2644.9573351553645</v>
      </c>
      <c r="M32" s="132">
        <f>IF(RES_hhdet_fec!M32=0,0,RES_hhdet_fec!M32/0.086*1000000/RES_hhdet_num!M32)</f>
        <v>2571.2731955917657</v>
      </c>
      <c r="N32" s="132">
        <f>IF(RES_hhdet_fec!N32=0,0,RES_hhdet_fec!N32/0.086*1000000/RES_hhdet_num!N32)</f>
        <v>2486.2033899885846</v>
      </c>
      <c r="O32" s="132">
        <f>IF(RES_hhdet_fec!O32=0,0,RES_hhdet_fec!O32/0.086*1000000/RES_hhdet_num!O32)</f>
        <v>2447.1557393401126</v>
      </c>
      <c r="P32" s="132">
        <f>IF(RES_hhdet_fec!P32=0,0,RES_hhdet_fec!P32/0.086*1000000/RES_hhdet_num!P32)</f>
        <v>2357.6850705456263</v>
      </c>
      <c r="Q32" s="132">
        <f>IF(RES_hhdet_fec!Q32=0,0,RES_hhdet_fec!Q32/0.086*1000000/RES_hhdet_num!Q32)</f>
        <v>2367.1324171124947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1980.1458548536789</v>
      </c>
      <c r="C33" s="165">
        <f>IF(RES_hhdet_fec!C33=0,0,RES_hhdet_fec!C33/0.086*1000000/RES_hhdet_num!C32)</f>
        <v>1989.4710880607695</v>
      </c>
      <c r="D33" s="165">
        <f>IF(RES_hhdet_fec!D33=0,0,RES_hhdet_fec!D33/0.086*1000000/RES_hhdet_num!D32)</f>
        <v>2059.4310576442331</v>
      </c>
      <c r="E33" s="165">
        <f>IF(RES_hhdet_fec!E33=0,0,RES_hhdet_fec!E33/0.086*1000000/RES_hhdet_num!E32)</f>
        <v>2086.5519171580677</v>
      </c>
      <c r="F33" s="165">
        <f>IF(RES_hhdet_fec!F33=0,0,RES_hhdet_fec!F33/0.086*1000000/RES_hhdet_num!F32)</f>
        <v>2094.8590889736579</v>
      </c>
      <c r="G33" s="165">
        <f>IF(RES_hhdet_fec!G33=0,0,RES_hhdet_fec!G33/0.086*1000000/RES_hhdet_num!G32)</f>
        <v>2075.6638821470724</v>
      </c>
      <c r="H33" s="165">
        <f>IF(RES_hhdet_fec!H33=0,0,RES_hhdet_fec!H33/0.086*1000000/RES_hhdet_num!H32)</f>
        <v>2052.3482880085176</v>
      </c>
      <c r="I33" s="165">
        <f>IF(RES_hhdet_fec!I33=0,0,RES_hhdet_fec!I33/0.086*1000000/RES_hhdet_num!I32)</f>
        <v>2041.7600700803541</v>
      </c>
      <c r="J33" s="165">
        <f>IF(RES_hhdet_fec!J33=0,0,RES_hhdet_fec!J33/0.086*1000000/RES_hhdet_num!J32)</f>
        <v>2043.0441668219687</v>
      </c>
      <c r="K33" s="165">
        <f>IF(RES_hhdet_fec!K33=0,0,RES_hhdet_fec!K33/0.086*1000000/RES_hhdet_num!K32)</f>
        <v>2029.5294457379791</v>
      </c>
      <c r="L33" s="165">
        <f>IF(RES_hhdet_fec!L33=0,0,RES_hhdet_fec!L33/0.086*1000000/RES_hhdet_num!L32)</f>
        <v>2065.1276360881202</v>
      </c>
      <c r="M33" s="165">
        <f>IF(RES_hhdet_fec!M33=0,0,RES_hhdet_fec!M33/0.086*1000000/RES_hhdet_num!M32)</f>
        <v>2006.8806663200421</v>
      </c>
      <c r="N33" s="165">
        <f>IF(RES_hhdet_fec!N33=0,0,RES_hhdet_fec!N33/0.086*1000000/RES_hhdet_num!N32)</f>
        <v>1937.6859203498839</v>
      </c>
      <c r="O33" s="165">
        <f>IF(RES_hhdet_fec!O33=0,0,RES_hhdet_fec!O33/0.086*1000000/RES_hhdet_num!O32)</f>
        <v>1904.0114366487996</v>
      </c>
      <c r="P33" s="165">
        <f>IF(RES_hhdet_fec!P33=0,0,RES_hhdet_fec!P33/0.086*1000000/RES_hhdet_num!P32)</f>
        <v>1831.0349678288617</v>
      </c>
      <c r="Q33" s="165">
        <f>IF(RES_hhdet_fec!Q33=0,0,RES_hhdet_fec!Q33/0.086*1000000/RES_hhdet_num!Q32)</f>
        <v>1834.8618167458039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516.03897918478572</v>
      </c>
      <c r="C34" s="164">
        <f>IF(RES_hhdet_fec!C34=0,0,RES_hhdet_fec!C34/0.086*1000000/RES_hhdet_num!C32)</f>
        <v>521.72325190102913</v>
      </c>
      <c r="D34" s="164">
        <f>IF(RES_hhdet_fec!D34=0,0,RES_hhdet_fec!D34/0.086*1000000/RES_hhdet_num!D32)</f>
        <v>544.6144246576514</v>
      </c>
      <c r="E34" s="164">
        <f>IF(RES_hhdet_fec!E34=0,0,RES_hhdet_fec!E34/0.086*1000000/RES_hhdet_num!E32)</f>
        <v>556.26524821209807</v>
      </c>
      <c r="F34" s="164">
        <f>IF(RES_hhdet_fec!F34=0,0,RES_hhdet_fec!F34/0.086*1000000/RES_hhdet_num!F32)</f>
        <v>563.04023710750425</v>
      </c>
      <c r="G34" s="164">
        <f>IF(RES_hhdet_fec!G34=0,0,RES_hhdet_fec!G34/0.086*1000000/RES_hhdet_num!G32)</f>
        <v>562.47479020508354</v>
      </c>
      <c r="H34" s="164">
        <f>IF(RES_hhdet_fec!H34=0,0,RES_hhdet_fec!H34/0.086*1000000/RES_hhdet_num!H32)</f>
        <v>560.13111217144171</v>
      </c>
      <c r="I34" s="164">
        <f>IF(RES_hhdet_fec!I34=0,0,RES_hhdet_fec!I34/0.086*1000000/RES_hhdet_num!I32)</f>
        <v>561.26860736980757</v>
      </c>
      <c r="J34" s="164">
        <f>IF(RES_hhdet_fec!J34=0,0,RES_hhdet_fec!J34/0.086*1000000/RES_hhdet_num!J32)</f>
        <v>565.60094251741077</v>
      </c>
      <c r="K34" s="164">
        <f>IF(RES_hhdet_fec!K34=0,0,RES_hhdet_fec!K34/0.086*1000000/RES_hhdet_num!K32)</f>
        <v>565.90074051802549</v>
      </c>
      <c r="L34" s="164">
        <f>IF(RES_hhdet_fec!L34=0,0,RES_hhdet_fec!L34/0.086*1000000/RES_hhdet_num!L32)</f>
        <v>579.82969906724395</v>
      </c>
      <c r="M34" s="164">
        <f>IF(RES_hhdet_fec!M34=0,0,RES_hhdet_fec!M34/0.086*1000000/RES_hhdet_num!M32)</f>
        <v>564.3925292717239</v>
      </c>
      <c r="N34" s="164">
        <f>IF(RES_hhdet_fec!N34=0,0,RES_hhdet_fec!N34/0.086*1000000/RES_hhdet_num!N32)</f>
        <v>548.51746963870016</v>
      </c>
      <c r="O34" s="164">
        <f>IF(RES_hhdet_fec!O34=0,0,RES_hhdet_fec!O34/0.086*1000000/RES_hhdet_num!O32)</f>
        <v>543.1443026913131</v>
      </c>
      <c r="P34" s="164">
        <f>IF(RES_hhdet_fec!P34=0,0,RES_hhdet_fec!P34/0.086*1000000/RES_hhdet_num!P32)</f>
        <v>526.65010271676465</v>
      </c>
      <c r="Q34" s="164">
        <f>IF(RES_hhdet_fec!Q34=0,0,RES_hhdet_fec!Q34/0.086*1000000/RES_hhdet_num!Q32)</f>
        <v>532.2706003666907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2606.9280358147739</v>
      </c>
      <c r="C35" s="162">
        <f>IF(RES_hhdet_fec!C35=0,0,RES_hhdet_fec!C35/0.086*1000000/RES_hhdet_num!C35)</f>
        <v>2591.9292624325922</v>
      </c>
      <c r="D35" s="162">
        <f>IF(RES_hhdet_fec!D35=0,0,RES_hhdet_fec!D35/0.086*1000000/RES_hhdet_num!D35)</f>
        <v>2728.9859964855409</v>
      </c>
      <c r="E35" s="162">
        <f>IF(RES_hhdet_fec!E35=0,0,RES_hhdet_fec!E35/0.086*1000000/RES_hhdet_num!E35)</f>
        <v>2573.2526022192324</v>
      </c>
      <c r="F35" s="162">
        <f>IF(RES_hhdet_fec!F35=0,0,RES_hhdet_fec!F35/0.086*1000000/RES_hhdet_num!F35)</f>
        <v>2670.7178739360152</v>
      </c>
      <c r="G35" s="162">
        <f>IF(RES_hhdet_fec!G35=0,0,RES_hhdet_fec!G35/0.086*1000000/RES_hhdet_num!G35)</f>
        <v>2695.2611197281781</v>
      </c>
      <c r="H35" s="162">
        <f>IF(RES_hhdet_fec!H35=0,0,RES_hhdet_fec!H35/0.086*1000000/RES_hhdet_num!H35)</f>
        <v>2735.5490287885086</v>
      </c>
      <c r="I35" s="162">
        <f>IF(RES_hhdet_fec!I35=0,0,RES_hhdet_fec!I35/0.086*1000000/RES_hhdet_num!I35)</f>
        <v>2580.9549969759946</v>
      </c>
      <c r="J35" s="162">
        <f>IF(RES_hhdet_fec!J35=0,0,RES_hhdet_fec!J35/0.086*1000000/RES_hhdet_num!J35)</f>
        <v>2759.7769968747521</v>
      </c>
      <c r="K35" s="162">
        <f>IF(RES_hhdet_fec!K35=0,0,RES_hhdet_fec!K35/0.086*1000000/RES_hhdet_num!K35)</f>
        <v>2669.2668277947305</v>
      </c>
      <c r="L35" s="162">
        <f>IF(RES_hhdet_fec!L35=0,0,RES_hhdet_fec!L35/0.086*1000000/RES_hhdet_num!L35)</f>
        <v>2759.9953550406499</v>
      </c>
      <c r="M35" s="162">
        <f>IF(RES_hhdet_fec!M35=0,0,RES_hhdet_fec!M35/0.086*1000000/RES_hhdet_num!M35)</f>
        <v>2661.6459880777102</v>
      </c>
      <c r="N35" s="162">
        <f>IF(RES_hhdet_fec!N35=0,0,RES_hhdet_fec!N35/0.086*1000000/RES_hhdet_num!N35)</f>
        <v>2630.9044871161027</v>
      </c>
      <c r="O35" s="162">
        <f>IF(RES_hhdet_fec!O35=0,0,RES_hhdet_fec!O35/0.086*1000000/RES_hhdet_num!O35)</f>
        <v>2542.1980006517797</v>
      </c>
      <c r="P35" s="162">
        <f>IF(RES_hhdet_fec!P35=0,0,RES_hhdet_fec!P35/0.086*1000000/RES_hhdet_num!P35)</f>
        <v>2455.6000858294451</v>
      </c>
      <c r="Q35" s="162">
        <f>IF(RES_hhdet_fec!Q35=0,0,RES_hhdet_fec!Q35/0.086*1000000/RES_hhdet_num!Q35)</f>
        <v>2547.5937551650863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2210.5422024643576</v>
      </c>
      <c r="C36" s="160">
        <f>IF(RES_hhdet_fec!C36=0,0,RES_hhdet_fec!C36/0.086*1000000/RES_hhdet_num!C36)</f>
        <v>2206.477272482206</v>
      </c>
      <c r="D36" s="160">
        <f>IF(RES_hhdet_fec!D36=0,0,RES_hhdet_fec!D36/0.086*1000000/RES_hhdet_num!D36)</f>
        <v>2318.4553223732596</v>
      </c>
      <c r="E36" s="160">
        <f>IF(RES_hhdet_fec!E36=0,0,RES_hhdet_fec!E36/0.086*1000000/RES_hhdet_num!E36)</f>
        <v>2228.8794396545845</v>
      </c>
      <c r="F36" s="160">
        <f>IF(RES_hhdet_fec!F36=0,0,RES_hhdet_fec!F36/0.086*1000000/RES_hhdet_num!F36)</f>
        <v>2299.0068551658983</v>
      </c>
      <c r="G36" s="160">
        <f>IF(RES_hhdet_fec!G36=0,0,RES_hhdet_fec!G36/0.086*1000000/RES_hhdet_num!G36)</f>
        <v>2314.3945180283972</v>
      </c>
      <c r="H36" s="160">
        <f>IF(RES_hhdet_fec!H36=0,0,RES_hhdet_fec!H36/0.086*1000000/RES_hhdet_num!H36)</f>
        <v>2338.2379808839582</v>
      </c>
      <c r="I36" s="160">
        <f>IF(RES_hhdet_fec!I36=0,0,RES_hhdet_fec!I36/0.086*1000000/RES_hhdet_num!I36)</f>
        <v>2238.8893554042033</v>
      </c>
      <c r="J36" s="160">
        <f>IF(RES_hhdet_fec!J36=0,0,RES_hhdet_fec!J36/0.086*1000000/RES_hhdet_num!J36)</f>
        <v>2359.4559904860103</v>
      </c>
      <c r="K36" s="160">
        <f>IF(RES_hhdet_fec!K36=0,0,RES_hhdet_fec!K36/0.086*1000000/RES_hhdet_num!K36)</f>
        <v>2300.9241785846016</v>
      </c>
      <c r="L36" s="160">
        <f>IF(RES_hhdet_fec!L36=0,0,RES_hhdet_fec!L36/0.086*1000000/RES_hhdet_num!L36)</f>
        <v>2373.8266798436593</v>
      </c>
      <c r="M36" s="160">
        <f>IF(RES_hhdet_fec!M36=0,0,RES_hhdet_fec!M36/0.086*1000000/RES_hhdet_num!M36)</f>
        <v>2294.4624215222307</v>
      </c>
      <c r="N36" s="160">
        <f>IF(RES_hhdet_fec!N36=0,0,RES_hhdet_fec!N36/0.086*1000000/RES_hhdet_num!N36)</f>
        <v>2258.6053862641579</v>
      </c>
      <c r="O36" s="160">
        <f>IF(RES_hhdet_fec!O36=0,0,RES_hhdet_fec!O36/0.086*1000000/RES_hhdet_num!O36)</f>
        <v>2195.5730031149637</v>
      </c>
      <c r="P36" s="160">
        <f>IF(RES_hhdet_fec!P36=0,0,RES_hhdet_fec!P36/0.086*1000000/RES_hhdet_num!P36)</f>
        <v>2122.7901585058976</v>
      </c>
      <c r="Q36" s="160">
        <f>IF(RES_hhdet_fec!Q36=0,0,RES_hhdet_fec!Q36/0.086*1000000/RES_hhdet_num!Q36)</f>
        <v>2188.2065412239904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1694.503223279572</v>
      </c>
      <c r="C37" s="156">
        <f>IF(RES_hhdet_fec!C37=0,0,RES_hhdet_fec!C37/0.086*1000000/RES_hhdet_num!C36)</f>
        <v>1684.754020581177</v>
      </c>
      <c r="D37" s="156">
        <f>IF(RES_hhdet_fec!D37=0,0,RES_hhdet_fec!D37/0.086*1000000/RES_hhdet_num!D36)</f>
        <v>1773.8408977156087</v>
      </c>
      <c r="E37" s="156">
        <f>IF(RES_hhdet_fec!E37=0,0,RES_hhdet_fec!E37/0.086*1000000/RES_hhdet_num!E36)</f>
        <v>1672.6141914424866</v>
      </c>
      <c r="F37" s="156">
        <f>IF(RES_hhdet_fec!F37=0,0,RES_hhdet_fec!F37/0.086*1000000/RES_hhdet_num!F36)</f>
        <v>1735.9666180583943</v>
      </c>
      <c r="G37" s="156">
        <f>IF(RES_hhdet_fec!G37=0,0,RES_hhdet_fec!G37/0.086*1000000/RES_hhdet_num!G36)</f>
        <v>1751.9197278233137</v>
      </c>
      <c r="H37" s="156">
        <f>IF(RES_hhdet_fec!H37=0,0,RES_hhdet_fec!H37/0.086*1000000/RES_hhdet_num!H36)</f>
        <v>1778.1068687125166</v>
      </c>
      <c r="I37" s="156">
        <f>IF(RES_hhdet_fec!I37=0,0,RES_hhdet_fec!I37/0.086*1000000/RES_hhdet_num!I36)</f>
        <v>1677.6207480343955</v>
      </c>
      <c r="J37" s="156">
        <f>IF(RES_hhdet_fec!J37=0,0,RES_hhdet_fec!J37/0.086*1000000/RES_hhdet_num!J36)</f>
        <v>1793.8550479685998</v>
      </c>
      <c r="K37" s="156">
        <f>IF(RES_hhdet_fec!K37=0,0,RES_hhdet_fec!K37/0.086*1000000/RES_hhdet_num!K36)</f>
        <v>1735.0234380665761</v>
      </c>
      <c r="L37" s="156">
        <f>IF(RES_hhdet_fec!L37=0,0,RES_hhdet_fec!L37/0.086*1000000/RES_hhdet_num!L36)</f>
        <v>1793.9969807764153</v>
      </c>
      <c r="M37" s="156">
        <f>IF(RES_hhdet_fec!M37=0,0,RES_hhdet_fec!M37/0.086*1000000/RES_hhdet_num!M36)</f>
        <v>1730.0698922505071</v>
      </c>
      <c r="N37" s="156">
        <f>IF(RES_hhdet_fec!N37=0,0,RES_hhdet_fec!N37/0.086*1000000/RES_hhdet_num!N36)</f>
        <v>1710.0879166254579</v>
      </c>
      <c r="O37" s="156">
        <f>IF(RES_hhdet_fec!O37=0,0,RES_hhdet_fec!O37/0.086*1000000/RES_hhdet_num!O36)</f>
        <v>1652.4287004236508</v>
      </c>
      <c r="P37" s="156">
        <f>IF(RES_hhdet_fec!P37=0,0,RES_hhdet_fec!P37/0.086*1000000/RES_hhdet_num!P36)</f>
        <v>1596.1400557891327</v>
      </c>
      <c r="Q37" s="156">
        <f>IF(RES_hhdet_fec!Q37=0,0,RES_hhdet_fec!Q37/0.086*1000000/RES_hhdet_num!Q36)</f>
        <v>1655.9359408572996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516.0389791847856</v>
      </c>
      <c r="C38" s="156">
        <f>IF(RES_hhdet_fec!C38=0,0,RES_hhdet_fec!C38/0.086*1000000/RES_hhdet_num!C36)</f>
        <v>521.72325190102902</v>
      </c>
      <c r="D38" s="156">
        <f>IF(RES_hhdet_fec!D38=0,0,RES_hhdet_fec!D38/0.086*1000000/RES_hhdet_num!D36)</f>
        <v>544.61442465765106</v>
      </c>
      <c r="E38" s="156">
        <f>IF(RES_hhdet_fec!E38=0,0,RES_hhdet_fec!E38/0.086*1000000/RES_hhdet_num!E36)</f>
        <v>556.26524821209796</v>
      </c>
      <c r="F38" s="156">
        <f>IF(RES_hhdet_fec!F38=0,0,RES_hhdet_fec!F38/0.086*1000000/RES_hhdet_num!F36)</f>
        <v>563.04023710750448</v>
      </c>
      <c r="G38" s="156">
        <f>IF(RES_hhdet_fec!G38=0,0,RES_hhdet_fec!G38/0.086*1000000/RES_hhdet_num!G36)</f>
        <v>562.47479020508331</v>
      </c>
      <c r="H38" s="156">
        <f>IF(RES_hhdet_fec!H38=0,0,RES_hhdet_fec!H38/0.086*1000000/RES_hhdet_num!H36)</f>
        <v>560.13111217144171</v>
      </c>
      <c r="I38" s="156">
        <f>IF(RES_hhdet_fec!I38=0,0,RES_hhdet_fec!I38/0.086*1000000/RES_hhdet_num!I36)</f>
        <v>561.26860736980791</v>
      </c>
      <c r="J38" s="156">
        <f>IF(RES_hhdet_fec!J38=0,0,RES_hhdet_fec!J38/0.086*1000000/RES_hhdet_num!J36)</f>
        <v>565.60094251741054</v>
      </c>
      <c r="K38" s="156">
        <f>IF(RES_hhdet_fec!K38=0,0,RES_hhdet_fec!K38/0.086*1000000/RES_hhdet_num!K36)</f>
        <v>565.9007405180256</v>
      </c>
      <c r="L38" s="156">
        <f>IF(RES_hhdet_fec!L38=0,0,RES_hhdet_fec!L38/0.086*1000000/RES_hhdet_num!L36)</f>
        <v>579.82969906724372</v>
      </c>
      <c r="M38" s="156">
        <f>IF(RES_hhdet_fec!M38=0,0,RES_hhdet_fec!M38/0.086*1000000/RES_hhdet_num!M36)</f>
        <v>564.3925292717239</v>
      </c>
      <c r="N38" s="156">
        <f>IF(RES_hhdet_fec!N38=0,0,RES_hhdet_fec!N38/0.086*1000000/RES_hhdet_num!N36)</f>
        <v>548.51746963870028</v>
      </c>
      <c r="O38" s="156">
        <f>IF(RES_hhdet_fec!O38=0,0,RES_hhdet_fec!O38/0.086*1000000/RES_hhdet_num!O36)</f>
        <v>543.14430269131299</v>
      </c>
      <c r="P38" s="156">
        <f>IF(RES_hhdet_fec!P38=0,0,RES_hhdet_fec!P38/0.086*1000000/RES_hhdet_num!P36)</f>
        <v>526.65010271676476</v>
      </c>
      <c r="Q38" s="156">
        <f>IF(RES_hhdet_fec!Q38=0,0,RES_hhdet_fec!Q38/0.086*1000000/RES_hhdet_num!Q36)</f>
        <v>532.27060036669093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1570.2598611705821</v>
      </c>
      <c r="C39" s="157">
        <f>IF(RES_hhdet_fec!C39=0,0,RES_hhdet_fec!C39/0.086*1000000/RES_hhdet_num!C$24)</f>
        <v>1579.4028893238083</v>
      </c>
      <c r="D39" s="157">
        <f>IF(RES_hhdet_fec!D39=0,0,RES_hhdet_fec!D39/0.086*1000000/RES_hhdet_num!D$24)</f>
        <v>1593.6024409752968</v>
      </c>
      <c r="E39" s="157">
        <f>IF(RES_hhdet_fec!E39=0,0,RES_hhdet_fec!E39/0.086*1000000/RES_hhdet_num!E$24)</f>
        <v>1514.8175170536304</v>
      </c>
      <c r="F39" s="157">
        <f>IF(RES_hhdet_fec!F39=0,0,RES_hhdet_fec!F39/0.086*1000000/RES_hhdet_num!F$24)</f>
        <v>1552.8356411911541</v>
      </c>
      <c r="G39" s="157">
        <f>IF(RES_hhdet_fec!G39=0,0,RES_hhdet_fec!G39/0.086*1000000/RES_hhdet_num!G$24)</f>
        <v>1557.6937957324576</v>
      </c>
      <c r="H39" s="157">
        <f>IF(RES_hhdet_fec!H39=0,0,RES_hhdet_fec!H39/0.086*1000000/RES_hhdet_num!H$24)</f>
        <v>1565.1760736159936</v>
      </c>
      <c r="I39" s="157">
        <f>IF(RES_hhdet_fec!I39=0,0,RES_hhdet_fec!I39/0.086*1000000/RES_hhdet_num!I$24)</f>
        <v>1505.2550648794067</v>
      </c>
      <c r="J39" s="157">
        <f>IF(RES_hhdet_fec!J39=0,0,RES_hhdet_fec!J39/0.086*1000000/RES_hhdet_num!J$24)</f>
        <v>1618.2039621330937</v>
      </c>
      <c r="K39" s="157">
        <f>IF(RES_hhdet_fec!K39=0,0,RES_hhdet_fec!K39/0.086*1000000/RES_hhdet_num!K$24)</f>
        <v>1614.1224586619228</v>
      </c>
      <c r="L39" s="157">
        <f>IF(RES_hhdet_fec!L39=0,0,RES_hhdet_fec!L39/0.086*1000000/RES_hhdet_num!L$24)</f>
        <v>1591.0129143181582</v>
      </c>
      <c r="M39" s="157">
        <f>IF(RES_hhdet_fec!M39=0,0,RES_hhdet_fec!M39/0.086*1000000/RES_hhdet_num!M$24)</f>
        <v>1558.3409466341197</v>
      </c>
      <c r="N39" s="157">
        <f>IF(RES_hhdet_fec!N39=0,0,RES_hhdet_fec!N39/0.086*1000000/RES_hhdet_num!N$24)</f>
        <v>1568.8727031632441</v>
      </c>
      <c r="O39" s="157">
        <f>IF(RES_hhdet_fec!O39=0,0,RES_hhdet_fec!O39/0.086*1000000/RES_hhdet_num!O$24)</f>
        <v>1493.4275464085049</v>
      </c>
      <c r="P39" s="157">
        <f>IF(RES_hhdet_fec!P39=0,0,RES_hhdet_fec!P39/0.086*1000000/RES_hhdet_num!P$24)</f>
        <v>1419.9636007593253</v>
      </c>
      <c r="Q39" s="157">
        <f>IF(RES_hhdet_fec!Q39=0,0,RES_hhdet_fec!Q39/0.086*1000000/RES_hhdet_num!Q$24)</f>
        <v>1461.061636614925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2523.7297370292335</v>
      </c>
      <c r="C40" s="156">
        <f>IF(RES_hhdet_fec!C40=0,0,RES_hhdet_fec!C40/0.086*1000000/RES_hhdet_num!C40)</f>
        <v>2561.1842322704692</v>
      </c>
      <c r="D40" s="156">
        <f>IF(RES_hhdet_fec!D40=0,0,RES_hhdet_fec!D40/0.086*1000000/RES_hhdet_num!D40)</f>
        <v>2506.0699287089496</v>
      </c>
      <c r="E40" s="156">
        <f>IF(RES_hhdet_fec!E40=0,0,RES_hhdet_fec!E40/0.086*1000000/RES_hhdet_num!E40)</f>
        <v>2525.3271063012526</v>
      </c>
      <c r="F40" s="156">
        <f>IF(RES_hhdet_fec!F40=0,0,RES_hhdet_fec!F40/0.086*1000000/RES_hhdet_num!F40)</f>
        <v>2536.0569581159079</v>
      </c>
      <c r="G40" s="156">
        <f>IF(RES_hhdet_fec!G40=0,0,RES_hhdet_fec!G40/0.086*1000000/RES_hhdet_num!G40)</f>
        <v>2412.2290511824735</v>
      </c>
      <c r="H40" s="156">
        <f>IF(RES_hhdet_fec!H40=0,0,RES_hhdet_fec!H40/0.086*1000000/RES_hhdet_num!H40)</f>
        <v>2350.2677555540477</v>
      </c>
      <c r="I40" s="156">
        <f>IF(RES_hhdet_fec!I40=0,0,RES_hhdet_fec!I40/0.086*1000000/RES_hhdet_num!I40)</f>
        <v>2365.7291251532301</v>
      </c>
      <c r="J40" s="156">
        <f>IF(RES_hhdet_fec!J40=0,0,RES_hhdet_fec!J40/0.086*1000000/RES_hhdet_num!J40)</f>
        <v>2352.7083805514199</v>
      </c>
      <c r="K40" s="156">
        <f>IF(RES_hhdet_fec!K40=0,0,RES_hhdet_fec!K40/0.086*1000000/RES_hhdet_num!K40)</f>
        <v>2357.9213413968378</v>
      </c>
      <c r="L40" s="156">
        <f>IF(RES_hhdet_fec!L40=0,0,RES_hhdet_fec!L40/0.086*1000000/RES_hhdet_num!L40)</f>
        <v>2330.8293444365431</v>
      </c>
      <c r="M40" s="156">
        <f>IF(RES_hhdet_fec!M40=0,0,RES_hhdet_fec!M40/0.086*1000000/RES_hhdet_num!M40)</f>
        <v>2342.4892725009163</v>
      </c>
      <c r="N40" s="156">
        <f>IF(RES_hhdet_fec!N40=0,0,RES_hhdet_fec!N40/0.086*1000000/RES_hhdet_num!N40)</f>
        <v>2343.0272120632285</v>
      </c>
      <c r="O40" s="156">
        <f>IF(RES_hhdet_fec!O40=0,0,RES_hhdet_fec!O40/0.086*1000000/RES_hhdet_num!O40)</f>
        <v>2249.1974555368533</v>
      </c>
      <c r="P40" s="156">
        <f>IF(RES_hhdet_fec!P40=0,0,RES_hhdet_fec!P40/0.086*1000000/RES_hhdet_num!P40)</f>
        <v>2158.5073736894929</v>
      </c>
      <c r="Q40" s="156">
        <f>IF(RES_hhdet_fec!Q40=0,0,RES_hhdet_fec!Q40/0.086*1000000/RES_hhdet_num!Q40)</f>
        <v>2154.6460195076625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1408.458541235949</v>
      </c>
      <c r="C41" s="57">
        <f>IF(RES_hhdet_fec!C41=0,0,RES_hhdet_fec!C41/0.086*1000000/RES_hhdet_num!C41)</f>
        <v>1401.3698858400446</v>
      </c>
      <c r="D41" s="57">
        <f>IF(RES_hhdet_fec!D41=0,0,RES_hhdet_fec!D41/0.086*1000000/RES_hhdet_num!D41)</f>
        <v>1416.866663673477</v>
      </c>
      <c r="E41" s="57">
        <f>IF(RES_hhdet_fec!E41=0,0,RES_hhdet_fec!E41/0.086*1000000/RES_hhdet_num!E41)</f>
        <v>1314.9013936567217</v>
      </c>
      <c r="F41" s="57">
        <f>IF(RES_hhdet_fec!F41=0,0,RES_hhdet_fec!F41/0.086*1000000/RES_hhdet_num!F41)</f>
        <v>1344.8672717833599</v>
      </c>
      <c r="G41" s="57">
        <f>IF(RES_hhdet_fec!G41=0,0,RES_hhdet_fec!G41/0.086*1000000/RES_hhdet_num!G41)</f>
        <v>1375.1045650138847</v>
      </c>
      <c r="H41" s="57">
        <f>IF(RES_hhdet_fec!H41=0,0,RES_hhdet_fec!H41/0.086*1000000/RES_hhdet_num!H41)</f>
        <v>1385.7424951796852</v>
      </c>
      <c r="I41" s="57">
        <f>IF(RES_hhdet_fec!I41=0,0,RES_hhdet_fec!I41/0.086*1000000/RES_hhdet_num!I41)</f>
        <v>1325.1330074723974</v>
      </c>
      <c r="J41" s="57">
        <f>IF(RES_hhdet_fec!J41=0,0,RES_hhdet_fec!J41/0.086*1000000/RES_hhdet_num!J41)</f>
        <v>1390.1607496688116</v>
      </c>
      <c r="K41" s="57">
        <f>IF(RES_hhdet_fec!K41=0,0,RES_hhdet_fec!K41/0.086*1000000/RES_hhdet_num!K41)</f>
        <v>1351.5602427988313</v>
      </c>
      <c r="L41" s="57">
        <f>IF(RES_hhdet_fec!L41=0,0,RES_hhdet_fec!L41/0.086*1000000/RES_hhdet_num!L41)</f>
        <v>1367.4097760427226</v>
      </c>
      <c r="M41" s="57">
        <f>IF(RES_hhdet_fec!M41=0,0,RES_hhdet_fec!M41/0.086*1000000/RES_hhdet_num!M41)</f>
        <v>1367.2680148653355</v>
      </c>
      <c r="N41" s="57">
        <f>IF(RES_hhdet_fec!N41=0,0,RES_hhdet_fec!N41/0.086*1000000/RES_hhdet_num!N41)</f>
        <v>1408.4702348419212</v>
      </c>
      <c r="O41" s="57">
        <f>IF(RES_hhdet_fec!O41=0,0,RES_hhdet_fec!O41/0.086*1000000/RES_hhdet_num!O41)</f>
        <v>1343.741840692813</v>
      </c>
      <c r="P41" s="57">
        <f>IF(RES_hhdet_fec!P41=0,0,RES_hhdet_fec!P41/0.086*1000000/RES_hhdet_num!P41)</f>
        <v>1297.8654492317937</v>
      </c>
      <c r="Q41" s="57">
        <f>IF(RES_hhdet_fec!Q41=0,0,RES_hhdet_fec!Q41/0.086*1000000/RES_hhdet_num!Q41)</f>
        <v>1340.5523593777407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16277.170772858133</v>
      </c>
      <c r="C43" s="168">
        <f t="shared" ref="C43:Q43" si="8">SUM(C44,C47,C49,C58)</f>
        <v>17211.135841949461</v>
      </c>
      <c r="D43" s="168">
        <f t="shared" si="8"/>
        <v>18963.460944777384</v>
      </c>
      <c r="E43" s="168">
        <f t="shared" si="8"/>
        <v>18792.605917163099</v>
      </c>
      <c r="F43" s="168">
        <f t="shared" si="8"/>
        <v>18678.084269074236</v>
      </c>
      <c r="G43" s="168">
        <f t="shared" si="8"/>
        <v>19202.72409396564</v>
      </c>
      <c r="H43" s="168">
        <f t="shared" si="8"/>
        <v>17882.937153522125</v>
      </c>
      <c r="I43" s="168">
        <f t="shared" si="8"/>
        <v>16691.078054327016</v>
      </c>
      <c r="J43" s="168">
        <f t="shared" si="8"/>
        <v>17069.638758694633</v>
      </c>
      <c r="K43" s="168">
        <f t="shared" si="8"/>
        <v>17214.779977775936</v>
      </c>
      <c r="L43" s="168">
        <f t="shared" si="8"/>
        <v>17950.369338954006</v>
      </c>
      <c r="M43" s="168">
        <f t="shared" si="8"/>
        <v>17055.594750293669</v>
      </c>
      <c r="N43" s="168">
        <f t="shared" si="8"/>
        <v>16487.654109260828</v>
      </c>
      <c r="O43" s="168">
        <f t="shared" si="8"/>
        <v>16065.122899679762</v>
      </c>
      <c r="P43" s="168">
        <f t="shared" si="8"/>
        <v>14304.754770591364</v>
      </c>
      <c r="Q43" s="168">
        <f t="shared" si="8"/>
        <v>15766.641165955021</v>
      </c>
    </row>
    <row r="44" spans="1:17" ht="12.95" customHeight="1" x14ac:dyDescent="0.25">
      <c r="A44" s="158" t="s">
        <v>65</v>
      </c>
      <c r="B44" s="157">
        <f t="shared" ref="B44" si="9">SUM(B45:B46)</f>
        <v>11600.081196905818</v>
      </c>
      <c r="C44" s="157">
        <f t="shared" ref="C44:Q44" si="10">SUM(C45:C46)</f>
        <v>12532.079359467078</v>
      </c>
      <c r="D44" s="157">
        <f t="shared" si="10"/>
        <v>13952.604250885655</v>
      </c>
      <c r="E44" s="157">
        <f t="shared" si="10"/>
        <v>13940.903034414965</v>
      </c>
      <c r="F44" s="157">
        <f t="shared" si="10"/>
        <v>13654.03450112917</v>
      </c>
      <c r="G44" s="157">
        <f t="shared" si="10"/>
        <v>14134.429595909543</v>
      </c>
      <c r="H44" s="157">
        <f t="shared" si="10"/>
        <v>12762.493448425188</v>
      </c>
      <c r="I44" s="157">
        <f t="shared" si="10"/>
        <v>11636.026360797434</v>
      </c>
      <c r="J44" s="157">
        <f t="shared" si="10"/>
        <v>11822.691221210602</v>
      </c>
      <c r="K44" s="157">
        <f t="shared" si="10"/>
        <v>11991.5891480563</v>
      </c>
      <c r="L44" s="157">
        <f t="shared" si="10"/>
        <v>12698.990952373588</v>
      </c>
      <c r="M44" s="157">
        <f t="shared" si="10"/>
        <v>11953.23973647019</v>
      </c>
      <c r="N44" s="157">
        <f t="shared" si="10"/>
        <v>11522.3999903452</v>
      </c>
      <c r="O44" s="157">
        <f t="shared" si="10"/>
        <v>11215.192504047163</v>
      </c>
      <c r="P44" s="157">
        <f t="shared" si="10"/>
        <v>9617.6866822997781</v>
      </c>
      <c r="Q44" s="157">
        <f t="shared" si="10"/>
        <v>11005.537296726039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11316.667253197982</v>
      </c>
      <c r="C45" s="156">
        <f>IF(RES_hhdet_fec!C45=0,0,RES_hhdet_fec!C45/0.086*1000000/RES_hhdet_num!C$43)</f>
        <v>12320.79736021156</v>
      </c>
      <c r="D45" s="156">
        <f>IF(RES_hhdet_fec!D45=0,0,RES_hhdet_fec!D45/0.086*1000000/RES_hhdet_num!D$43)</f>
        <v>13633.197723572202</v>
      </c>
      <c r="E45" s="156">
        <f>IF(RES_hhdet_fec!E45=0,0,RES_hhdet_fec!E45/0.086*1000000/RES_hhdet_num!E$43)</f>
        <v>13890.919347867946</v>
      </c>
      <c r="F45" s="156">
        <f>IF(RES_hhdet_fec!F45=0,0,RES_hhdet_fec!F45/0.086*1000000/RES_hhdet_num!F$43)</f>
        <v>13498.267921500787</v>
      </c>
      <c r="G45" s="156">
        <f>IF(RES_hhdet_fec!G45=0,0,RES_hhdet_fec!G45/0.086*1000000/RES_hhdet_num!G$43)</f>
        <v>13925.933080616956</v>
      </c>
      <c r="H45" s="156">
        <f>IF(RES_hhdet_fec!H45=0,0,RES_hhdet_fec!H45/0.086*1000000/RES_hhdet_num!H$43)</f>
        <v>12505.745356718542</v>
      </c>
      <c r="I45" s="156">
        <f>IF(RES_hhdet_fec!I45=0,0,RES_hhdet_fec!I45/0.086*1000000/RES_hhdet_num!I$43)</f>
        <v>11517.00794161773</v>
      </c>
      <c r="J45" s="156">
        <f>IF(RES_hhdet_fec!J45=0,0,RES_hhdet_fec!J45/0.086*1000000/RES_hhdet_num!J$43)</f>
        <v>11551.778408698578</v>
      </c>
      <c r="K45" s="156">
        <f>IF(RES_hhdet_fec!K45=0,0,RES_hhdet_fec!K45/0.086*1000000/RES_hhdet_num!K$43)</f>
        <v>11804.565948425461</v>
      </c>
      <c r="L45" s="156">
        <f>IF(RES_hhdet_fec!L45=0,0,RES_hhdet_fec!L45/0.086*1000000/RES_hhdet_num!L$43)</f>
        <v>12479.976979312447</v>
      </c>
      <c r="M45" s="156">
        <f>IF(RES_hhdet_fec!M45=0,0,RES_hhdet_fec!M45/0.086*1000000/RES_hhdet_num!M$43)</f>
        <v>11750.759116813675</v>
      </c>
      <c r="N45" s="156">
        <f>IF(RES_hhdet_fec!N45=0,0,RES_hhdet_fec!N45/0.086*1000000/RES_hhdet_num!N$43)</f>
        <v>11282.553120787015</v>
      </c>
      <c r="O45" s="156">
        <f>IF(RES_hhdet_fec!O45=0,0,RES_hhdet_fec!O45/0.086*1000000/RES_hhdet_num!O$43)</f>
        <v>10999.169246270492</v>
      </c>
      <c r="P45" s="156">
        <f>IF(RES_hhdet_fec!P45=0,0,RES_hhdet_fec!P45/0.086*1000000/RES_hhdet_num!P$43)</f>
        <v>9407.9641406277278</v>
      </c>
      <c r="Q45" s="156">
        <f>IF(RES_hhdet_fec!Q45=0,0,RES_hhdet_fec!Q45/0.086*1000000/RES_hhdet_num!Q$43)</f>
        <v>10721.252355578636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283.4139437078353</v>
      </c>
      <c r="C46" s="156">
        <f>IF(RES_hhdet_fec!C46=0,0,RES_hhdet_fec!C46/0.086*1000000/RES_hhdet_num!C$43)</f>
        <v>211.2819992555176</v>
      </c>
      <c r="D46" s="156">
        <f>IF(RES_hhdet_fec!D46=0,0,RES_hhdet_fec!D46/0.086*1000000/RES_hhdet_num!D$43)</f>
        <v>319.40652731345318</v>
      </c>
      <c r="E46" s="156">
        <f>IF(RES_hhdet_fec!E46=0,0,RES_hhdet_fec!E46/0.086*1000000/RES_hhdet_num!E$43)</f>
        <v>49.983686547019417</v>
      </c>
      <c r="F46" s="156">
        <f>IF(RES_hhdet_fec!F46=0,0,RES_hhdet_fec!F46/0.086*1000000/RES_hhdet_num!F$43)</f>
        <v>155.76657962838448</v>
      </c>
      <c r="G46" s="156">
        <f>IF(RES_hhdet_fec!G46=0,0,RES_hhdet_fec!G46/0.086*1000000/RES_hhdet_num!G$43)</f>
        <v>208.49651529258691</v>
      </c>
      <c r="H46" s="156">
        <f>IF(RES_hhdet_fec!H46=0,0,RES_hhdet_fec!H46/0.086*1000000/RES_hhdet_num!H$43)</f>
        <v>256.7480917066456</v>
      </c>
      <c r="I46" s="156">
        <f>IF(RES_hhdet_fec!I46=0,0,RES_hhdet_fec!I46/0.086*1000000/RES_hhdet_num!I$43)</f>
        <v>119.01841917970373</v>
      </c>
      <c r="J46" s="156">
        <f>IF(RES_hhdet_fec!J46=0,0,RES_hhdet_fec!J46/0.086*1000000/RES_hhdet_num!J$43)</f>
        <v>270.91281251202429</v>
      </c>
      <c r="K46" s="156">
        <f>IF(RES_hhdet_fec!K46=0,0,RES_hhdet_fec!K46/0.086*1000000/RES_hhdet_num!K$43)</f>
        <v>187.0231996308396</v>
      </c>
      <c r="L46" s="156">
        <f>IF(RES_hhdet_fec!L46=0,0,RES_hhdet_fec!L46/0.086*1000000/RES_hhdet_num!L$43)</f>
        <v>219.01397306114177</v>
      </c>
      <c r="M46" s="156">
        <f>IF(RES_hhdet_fec!M46=0,0,RES_hhdet_fec!M46/0.086*1000000/RES_hhdet_num!M$43)</f>
        <v>202.48061965651476</v>
      </c>
      <c r="N46" s="156">
        <f>IF(RES_hhdet_fec!N46=0,0,RES_hhdet_fec!N46/0.086*1000000/RES_hhdet_num!N$43)</f>
        <v>239.84686955818501</v>
      </c>
      <c r="O46" s="156">
        <f>IF(RES_hhdet_fec!O46=0,0,RES_hhdet_fec!O46/0.086*1000000/RES_hhdet_num!O$43)</f>
        <v>216.02325777667045</v>
      </c>
      <c r="P46" s="156">
        <f>IF(RES_hhdet_fec!P46=0,0,RES_hhdet_fec!P46/0.086*1000000/RES_hhdet_num!P$43)</f>
        <v>209.72254167204963</v>
      </c>
      <c r="Q46" s="156">
        <f>IF(RES_hhdet_fec!Q46=0,0,RES_hhdet_fec!Q46/0.086*1000000/RES_hhdet_num!Q$43)</f>
        <v>284.28494114740278</v>
      </c>
    </row>
    <row r="47" spans="1:17" ht="12.95" customHeight="1" x14ac:dyDescent="0.25">
      <c r="A47" s="158" t="s">
        <v>112</v>
      </c>
      <c r="B47" s="157">
        <f t="shared" ref="B47:Q47" si="11">B48</f>
        <v>167.70615538059434</v>
      </c>
      <c r="C47" s="157">
        <f t="shared" si="11"/>
        <v>231.38175243872135</v>
      </c>
      <c r="D47" s="157">
        <f t="shared" si="11"/>
        <v>307.36362977955253</v>
      </c>
      <c r="E47" s="157">
        <f t="shared" si="11"/>
        <v>362.20048587463123</v>
      </c>
      <c r="F47" s="157">
        <f t="shared" si="11"/>
        <v>405.54844213691899</v>
      </c>
      <c r="G47" s="157">
        <f t="shared" si="11"/>
        <v>443.59717207731347</v>
      </c>
      <c r="H47" s="157">
        <f t="shared" si="11"/>
        <v>480.77987367421468</v>
      </c>
      <c r="I47" s="157">
        <f t="shared" si="11"/>
        <v>515.96906426449209</v>
      </c>
      <c r="J47" s="157">
        <f t="shared" si="11"/>
        <v>558.10945007720954</v>
      </c>
      <c r="K47" s="157">
        <f t="shared" si="11"/>
        <v>560.15790917106449</v>
      </c>
      <c r="L47" s="157">
        <f t="shared" si="11"/>
        <v>552.81478561501694</v>
      </c>
      <c r="M47" s="157">
        <f t="shared" si="11"/>
        <v>505.26759908896537</v>
      </c>
      <c r="N47" s="157">
        <f t="shared" si="11"/>
        <v>450.26556184678969</v>
      </c>
      <c r="O47" s="157">
        <f t="shared" si="11"/>
        <v>456.34795765646857</v>
      </c>
      <c r="P47" s="157">
        <f t="shared" si="11"/>
        <v>460.48276048192969</v>
      </c>
      <c r="Q47" s="157">
        <f t="shared" si="11"/>
        <v>481.44845517578108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167.70615538059434</v>
      </c>
      <c r="C48" s="156">
        <f>IF(RES_hhdet_fec!C48=0,0,RES_hhdet_fec!C48/0.086*1000000/RES_hhdet_num!C$43)</f>
        <v>231.38175243872135</v>
      </c>
      <c r="D48" s="156">
        <f>IF(RES_hhdet_fec!D48=0,0,RES_hhdet_fec!D48/0.086*1000000/RES_hhdet_num!D$43)</f>
        <v>307.36362977955253</v>
      </c>
      <c r="E48" s="156">
        <f>IF(RES_hhdet_fec!E48=0,0,RES_hhdet_fec!E48/0.086*1000000/RES_hhdet_num!E$43)</f>
        <v>362.20048587463123</v>
      </c>
      <c r="F48" s="156">
        <f>IF(RES_hhdet_fec!F48=0,0,RES_hhdet_fec!F48/0.086*1000000/RES_hhdet_num!F$43)</f>
        <v>405.54844213691899</v>
      </c>
      <c r="G48" s="156">
        <f>IF(RES_hhdet_fec!G48=0,0,RES_hhdet_fec!G48/0.086*1000000/RES_hhdet_num!G$43)</f>
        <v>443.59717207731347</v>
      </c>
      <c r="H48" s="156">
        <f>IF(RES_hhdet_fec!H48=0,0,RES_hhdet_fec!H48/0.086*1000000/RES_hhdet_num!H$43)</f>
        <v>480.77987367421468</v>
      </c>
      <c r="I48" s="156">
        <f>IF(RES_hhdet_fec!I48=0,0,RES_hhdet_fec!I48/0.086*1000000/RES_hhdet_num!I$43)</f>
        <v>515.96906426449209</v>
      </c>
      <c r="J48" s="156">
        <f>IF(RES_hhdet_fec!J48=0,0,RES_hhdet_fec!J48/0.086*1000000/RES_hhdet_num!J$43)</f>
        <v>558.10945007720954</v>
      </c>
      <c r="K48" s="156">
        <f>IF(RES_hhdet_fec!K48=0,0,RES_hhdet_fec!K48/0.086*1000000/RES_hhdet_num!K$43)</f>
        <v>560.15790917106449</v>
      </c>
      <c r="L48" s="156">
        <f>IF(RES_hhdet_fec!L48=0,0,RES_hhdet_fec!L48/0.086*1000000/RES_hhdet_num!L$43)</f>
        <v>552.81478561501694</v>
      </c>
      <c r="M48" s="156">
        <f>IF(RES_hhdet_fec!M48=0,0,RES_hhdet_fec!M48/0.086*1000000/RES_hhdet_num!M$43)</f>
        <v>505.26759908896537</v>
      </c>
      <c r="N48" s="156">
        <f>IF(RES_hhdet_fec!N48=0,0,RES_hhdet_fec!N48/0.086*1000000/RES_hhdet_num!N$43)</f>
        <v>450.26556184678969</v>
      </c>
      <c r="O48" s="156">
        <f>IF(RES_hhdet_fec!O48=0,0,RES_hhdet_fec!O48/0.086*1000000/RES_hhdet_num!O$43)</f>
        <v>456.34795765646857</v>
      </c>
      <c r="P48" s="156">
        <f>IF(RES_hhdet_fec!P48=0,0,RES_hhdet_fec!P48/0.086*1000000/RES_hhdet_num!P$43)</f>
        <v>460.48276048192969</v>
      </c>
      <c r="Q48" s="156">
        <f>IF(RES_hhdet_fec!Q48=0,0,RES_hhdet_fec!Q48/0.086*1000000/RES_hhdet_num!Q$43)</f>
        <v>481.44845517578108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2939.1505918023222</v>
      </c>
      <c r="C49" s="157">
        <f>IF(RES_hhdet_fec!C49=0,0,RES_hhdet_fec!C49/0.086*1000000/RES_hhdet_num!C$43)</f>
        <v>2881.0688170399353</v>
      </c>
      <c r="D49" s="157">
        <f>IF(RES_hhdet_fec!D49=0,0,RES_hhdet_fec!D49/0.086*1000000/RES_hhdet_num!D$43)</f>
        <v>3120.6782748277046</v>
      </c>
      <c r="E49" s="157">
        <f>IF(RES_hhdet_fec!E49=0,0,RES_hhdet_fec!E49/0.086*1000000/RES_hhdet_num!E$43)</f>
        <v>2990.2518905808133</v>
      </c>
      <c r="F49" s="157">
        <f>IF(RES_hhdet_fec!F49=0,0,RES_hhdet_fec!F49/0.086*1000000/RES_hhdet_num!F$43)</f>
        <v>3076.9639992849734</v>
      </c>
      <c r="G49" s="157">
        <f>IF(RES_hhdet_fec!G49=0,0,RES_hhdet_fec!G49/0.086*1000000/RES_hhdet_num!G$43)</f>
        <v>3067.3558619480154</v>
      </c>
      <c r="H49" s="157">
        <f>IF(RES_hhdet_fec!H49=0,0,RES_hhdet_fec!H49/0.086*1000000/RES_hhdet_num!H$43)</f>
        <v>3057.4421597593218</v>
      </c>
      <c r="I49" s="157">
        <f>IF(RES_hhdet_fec!I49=0,0,RES_hhdet_fec!I49/0.086*1000000/RES_hhdet_num!I$43)</f>
        <v>3018.0860922157594</v>
      </c>
      <c r="J49" s="157">
        <f>IF(RES_hhdet_fec!J49=0,0,RES_hhdet_fec!J49/0.086*1000000/RES_hhdet_num!J$43)</f>
        <v>3056.8317345198002</v>
      </c>
      <c r="K49" s="157">
        <f>IF(RES_hhdet_fec!K49=0,0,RES_hhdet_fec!K49/0.086*1000000/RES_hhdet_num!K$43)</f>
        <v>3042.2438798680969</v>
      </c>
      <c r="L49" s="157">
        <f>IF(RES_hhdet_fec!L49=0,0,RES_hhdet_fec!L49/0.086*1000000/RES_hhdet_num!L$43)</f>
        <v>3104.574219233511</v>
      </c>
      <c r="M49" s="157">
        <f>IF(RES_hhdet_fec!M49=0,0,RES_hhdet_fec!M49/0.086*1000000/RES_hhdet_num!M$43)</f>
        <v>3040.8520582968749</v>
      </c>
      <c r="N49" s="157">
        <f>IF(RES_hhdet_fec!N49=0,0,RES_hhdet_fec!N49/0.086*1000000/RES_hhdet_num!N$43)</f>
        <v>2949.0601979550652</v>
      </c>
      <c r="O49" s="157">
        <f>IF(RES_hhdet_fec!O49=0,0,RES_hhdet_fec!O49/0.086*1000000/RES_hhdet_num!O$43)</f>
        <v>2900.3149524550154</v>
      </c>
      <c r="P49" s="157">
        <f>IF(RES_hhdet_fec!P49=0,0,RES_hhdet_fec!P49/0.086*1000000/RES_hhdet_num!P$43)</f>
        <v>2800.0193166481208</v>
      </c>
      <c r="Q49" s="157">
        <f>IF(RES_hhdet_fec!Q49=0,0,RES_hhdet_fec!Q49/0.086*1000000/RES_hhdet_num!Q$43)</f>
        <v>2810.5452411998172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3182.2851947055065</v>
      </c>
      <c r="C50" s="132">
        <f>IF(RES_hhdet_fec!C50=0,0,RES_hhdet_fec!C50/0.086*1000000/RES_hhdet_num!C50)</f>
        <v>3099.1896551032428</v>
      </c>
      <c r="D50" s="132">
        <f>IF(RES_hhdet_fec!D50=0,0,RES_hhdet_fec!D50/0.086*1000000/RES_hhdet_num!D50)</f>
        <v>3336.8662052249124</v>
      </c>
      <c r="E50" s="132">
        <f>IF(RES_hhdet_fec!E50=0,0,RES_hhdet_fec!E50/0.086*1000000/RES_hhdet_num!E50)</f>
        <v>3222.7423361280789</v>
      </c>
      <c r="F50" s="132">
        <f>IF(RES_hhdet_fec!F50=0,0,RES_hhdet_fec!F50/0.086*1000000/RES_hhdet_num!F50)</f>
        <v>3314.9715960760282</v>
      </c>
      <c r="G50" s="132">
        <f>IF(RES_hhdet_fec!G50=0,0,RES_hhdet_fec!G50/0.086*1000000/RES_hhdet_num!G50)</f>
        <v>3284.601974461696</v>
      </c>
      <c r="H50" s="132">
        <f>IF(RES_hhdet_fec!H50=0,0,RES_hhdet_fec!H50/0.086*1000000/RES_hhdet_num!H50)</f>
        <v>3247.6339446359743</v>
      </c>
      <c r="I50" s="132">
        <f>IF(RES_hhdet_fec!I50=0,0,RES_hhdet_fec!I50/0.086*1000000/RES_hhdet_num!I50)</f>
        <v>3230.8997108432886</v>
      </c>
      <c r="J50" s="132">
        <f>IF(RES_hhdet_fec!J50=0,0,RES_hhdet_fec!J50/0.086*1000000/RES_hhdet_num!J50)</f>
        <v>3216.0674208349233</v>
      </c>
      <c r="K50" s="132">
        <f>IF(RES_hhdet_fec!K50=0,0,RES_hhdet_fec!K50/0.086*1000000/RES_hhdet_num!K50)</f>
        <v>3228.3503031283813</v>
      </c>
      <c r="L50" s="132">
        <f>IF(RES_hhdet_fec!L50=0,0,RES_hhdet_fec!L50/0.086*1000000/RES_hhdet_num!L50)</f>
        <v>3257.1813798454577</v>
      </c>
      <c r="M50" s="132">
        <f>IF(RES_hhdet_fec!M50=0,0,RES_hhdet_fec!M50/0.086*1000000/RES_hhdet_num!M50)</f>
        <v>3176.5121940389176</v>
      </c>
      <c r="N50" s="132">
        <f>IF(RES_hhdet_fec!N50=0,0,RES_hhdet_fec!N50/0.086*1000000/RES_hhdet_num!N50)</f>
        <v>3068.8725799170011</v>
      </c>
      <c r="O50" s="132">
        <f>IF(RES_hhdet_fec!O50=0,0,RES_hhdet_fec!O50/0.086*1000000/RES_hhdet_num!O50)</f>
        <v>3017.2356048841948</v>
      </c>
      <c r="P50" s="132">
        <f>IF(RES_hhdet_fec!P50=0,0,RES_hhdet_fec!P50/0.086*1000000/RES_hhdet_num!P50)</f>
        <v>2904.328180152102</v>
      </c>
      <c r="Q50" s="132">
        <f>IF(RES_hhdet_fec!Q50=0,0,RES_hhdet_fec!Q50/0.086*1000000/RES_hhdet_num!Q50)</f>
        <v>2911.6961383531157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2584.5243557433591</v>
      </c>
      <c r="C51" s="132">
        <f>IF(RES_hhdet_fec!C51=0,0,RES_hhdet_fec!C51/0.086*1000000/RES_hhdet_num!C51)</f>
        <v>2536.1965277181089</v>
      </c>
      <c r="D51" s="132">
        <f>IF(RES_hhdet_fec!D51=0,0,RES_hhdet_fec!D51/0.086*1000000/RES_hhdet_num!D51)</f>
        <v>2713.5774580538473</v>
      </c>
      <c r="E51" s="132">
        <f>IF(RES_hhdet_fec!E51=0,0,RES_hhdet_fec!E51/0.086*1000000/RES_hhdet_num!E51)</f>
        <v>2651.0477666953511</v>
      </c>
      <c r="F51" s="132">
        <f>IF(RES_hhdet_fec!F51=0,0,RES_hhdet_fec!F51/0.086*1000000/RES_hhdet_num!F51)</f>
        <v>2717.7717745569194</v>
      </c>
      <c r="G51" s="132">
        <f>IF(RES_hhdet_fec!G51=0,0,RES_hhdet_fec!G51/0.086*1000000/RES_hhdet_num!G51)</f>
        <v>2697.4660736051837</v>
      </c>
      <c r="H51" s="132">
        <f>IF(RES_hhdet_fec!H51=0,0,RES_hhdet_fec!H51/0.086*1000000/RES_hhdet_num!H51)</f>
        <v>2671.0931761848165</v>
      </c>
      <c r="I51" s="132">
        <f>IF(RES_hhdet_fec!I51=0,0,RES_hhdet_fec!I51/0.086*1000000/RES_hhdet_num!I51)</f>
        <v>2661.353419417926</v>
      </c>
      <c r="J51" s="132">
        <f>IF(RES_hhdet_fec!J51=0,0,RES_hhdet_fec!J51/0.086*1000000/RES_hhdet_num!J51)</f>
        <v>2656.0447660601239</v>
      </c>
      <c r="K51" s="132">
        <f>IF(RES_hhdet_fec!K51=0,0,RES_hhdet_fec!K51/0.086*1000000/RES_hhdet_num!K51)</f>
        <v>2664.3284375514691</v>
      </c>
      <c r="L51" s="132">
        <f>IF(RES_hhdet_fec!L51=0,0,RES_hhdet_fec!L51/0.086*1000000/RES_hhdet_num!L51)</f>
        <v>2696.9975959667795</v>
      </c>
      <c r="M51" s="132">
        <f>IF(RES_hhdet_fec!M51=0,0,RES_hhdet_fec!M51/0.086*1000000/RES_hhdet_num!M51)</f>
        <v>2629.1254553970161</v>
      </c>
      <c r="N51" s="132">
        <f>IF(RES_hhdet_fec!N51=0,0,RES_hhdet_fec!N51/0.086*1000000/RES_hhdet_num!N51)</f>
        <v>2543.284646584741</v>
      </c>
      <c r="O51" s="132">
        <f>IF(RES_hhdet_fec!O51=0,0,RES_hhdet_fec!O51/0.086*1000000/RES_hhdet_num!O51)</f>
        <v>2504.3474458660285</v>
      </c>
      <c r="P51" s="132">
        <f>IF(RES_hhdet_fec!P51=0,0,RES_hhdet_fec!P51/0.086*1000000/RES_hhdet_num!P51)</f>
        <v>2414.4634198156209</v>
      </c>
      <c r="Q51" s="132">
        <f>IF(RES_hhdet_fec!Q51=0,0,RES_hhdet_fec!Q51/0.086*1000000/RES_hhdet_num!Q51)</f>
        <v>2424.8730902962075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2068.4853765585735</v>
      </c>
      <c r="C52" s="165">
        <f>IF(RES_hhdet_fec!C52=0,0,RES_hhdet_fec!C52/0.086*1000000/RES_hhdet_num!C51)</f>
        <v>2014.4732758170799</v>
      </c>
      <c r="D52" s="165">
        <f>IF(RES_hhdet_fec!D52=0,0,RES_hhdet_fec!D52/0.086*1000000/RES_hhdet_num!D51)</f>
        <v>2168.9630333961954</v>
      </c>
      <c r="E52" s="165">
        <f>IF(RES_hhdet_fec!E52=0,0,RES_hhdet_fec!E52/0.086*1000000/RES_hhdet_num!E51)</f>
        <v>2094.7825184832532</v>
      </c>
      <c r="F52" s="165">
        <f>IF(RES_hhdet_fec!F52=0,0,RES_hhdet_fec!F52/0.086*1000000/RES_hhdet_num!F51)</f>
        <v>2154.7315374494146</v>
      </c>
      <c r="G52" s="165">
        <f>IF(RES_hhdet_fec!G52=0,0,RES_hhdet_fec!G52/0.086*1000000/RES_hhdet_num!G51)</f>
        <v>2134.9912834000988</v>
      </c>
      <c r="H52" s="165">
        <f>IF(RES_hhdet_fec!H52=0,0,RES_hhdet_fec!H52/0.086*1000000/RES_hhdet_num!H51)</f>
        <v>2110.9620640133744</v>
      </c>
      <c r="I52" s="165">
        <f>IF(RES_hhdet_fec!I52=0,0,RES_hhdet_fec!I52/0.086*1000000/RES_hhdet_num!I51)</f>
        <v>2100.0848120481182</v>
      </c>
      <c r="J52" s="165">
        <f>IF(RES_hhdet_fec!J52=0,0,RES_hhdet_fec!J52/0.086*1000000/RES_hhdet_num!J51)</f>
        <v>2090.4438235427119</v>
      </c>
      <c r="K52" s="165">
        <f>IF(RES_hhdet_fec!K52=0,0,RES_hhdet_fec!K52/0.086*1000000/RES_hhdet_num!K51)</f>
        <v>2098.4276970334431</v>
      </c>
      <c r="L52" s="165">
        <f>IF(RES_hhdet_fec!L52=0,0,RES_hhdet_fec!L52/0.086*1000000/RES_hhdet_num!L51)</f>
        <v>2117.1678968995352</v>
      </c>
      <c r="M52" s="165">
        <f>IF(RES_hhdet_fec!M52=0,0,RES_hhdet_fec!M52/0.086*1000000/RES_hhdet_num!M51)</f>
        <v>2064.7329261252917</v>
      </c>
      <c r="N52" s="165">
        <f>IF(RES_hhdet_fec!N52=0,0,RES_hhdet_fec!N52/0.086*1000000/RES_hhdet_num!N51)</f>
        <v>1994.767176946041</v>
      </c>
      <c r="O52" s="165">
        <f>IF(RES_hhdet_fec!O52=0,0,RES_hhdet_fec!O52/0.086*1000000/RES_hhdet_num!O51)</f>
        <v>1961.2031431747143</v>
      </c>
      <c r="P52" s="165">
        <f>IF(RES_hhdet_fec!P52=0,0,RES_hhdet_fec!P52/0.086*1000000/RES_hhdet_num!P51)</f>
        <v>1887.8133170988567</v>
      </c>
      <c r="Q52" s="165">
        <f>IF(RES_hhdet_fec!Q52=0,0,RES_hhdet_fec!Q52/0.086*1000000/RES_hhdet_num!Q51)</f>
        <v>1892.6024899295164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516.03897918478538</v>
      </c>
      <c r="C53" s="164">
        <f>IF(RES_hhdet_fec!C53=0,0,RES_hhdet_fec!C53/0.086*1000000/RES_hhdet_num!C51)</f>
        <v>521.72325190102902</v>
      </c>
      <c r="D53" s="164">
        <f>IF(RES_hhdet_fec!D53=0,0,RES_hhdet_fec!D53/0.086*1000000/RES_hhdet_num!D51)</f>
        <v>544.61442465765163</v>
      </c>
      <c r="E53" s="164">
        <f>IF(RES_hhdet_fec!E53=0,0,RES_hhdet_fec!E53/0.086*1000000/RES_hhdet_num!E51)</f>
        <v>556.26524821209807</v>
      </c>
      <c r="F53" s="164">
        <f>IF(RES_hhdet_fec!F53=0,0,RES_hhdet_fec!F53/0.086*1000000/RES_hhdet_num!F51)</f>
        <v>563.04023710750459</v>
      </c>
      <c r="G53" s="164">
        <f>IF(RES_hhdet_fec!G53=0,0,RES_hhdet_fec!G53/0.086*1000000/RES_hhdet_num!G51)</f>
        <v>562.47479020508536</v>
      </c>
      <c r="H53" s="164">
        <f>IF(RES_hhdet_fec!H53=0,0,RES_hhdet_fec!H53/0.086*1000000/RES_hhdet_num!H51)</f>
        <v>560.1311121714416</v>
      </c>
      <c r="I53" s="164">
        <f>IF(RES_hhdet_fec!I53=0,0,RES_hhdet_fec!I53/0.086*1000000/RES_hhdet_num!I51)</f>
        <v>561.26860736980757</v>
      </c>
      <c r="J53" s="164">
        <f>IF(RES_hhdet_fec!J53=0,0,RES_hhdet_fec!J53/0.086*1000000/RES_hhdet_num!J51)</f>
        <v>565.60094251741157</v>
      </c>
      <c r="K53" s="164">
        <f>IF(RES_hhdet_fec!K53=0,0,RES_hhdet_fec!K53/0.086*1000000/RES_hhdet_num!K51)</f>
        <v>565.9007405180256</v>
      </c>
      <c r="L53" s="164">
        <f>IF(RES_hhdet_fec!L53=0,0,RES_hhdet_fec!L53/0.086*1000000/RES_hhdet_num!L51)</f>
        <v>579.82969906724406</v>
      </c>
      <c r="M53" s="164">
        <f>IF(RES_hhdet_fec!M53=0,0,RES_hhdet_fec!M53/0.086*1000000/RES_hhdet_num!M51)</f>
        <v>564.39252927172402</v>
      </c>
      <c r="N53" s="164">
        <f>IF(RES_hhdet_fec!N53=0,0,RES_hhdet_fec!N53/0.086*1000000/RES_hhdet_num!N51)</f>
        <v>548.5174696387005</v>
      </c>
      <c r="O53" s="164">
        <f>IF(RES_hhdet_fec!O53=0,0,RES_hhdet_fec!O53/0.086*1000000/RES_hhdet_num!O51)</f>
        <v>543.14430269131344</v>
      </c>
      <c r="P53" s="164">
        <f>IF(RES_hhdet_fec!P53=0,0,RES_hhdet_fec!P53/0.086*1000000/RES_hhdet_num!P51)</f>
        <v>526.65010271676465</v>
      </c>
      <c r="Q53" s="164">
        <f>IF(RES_hhdet_fec!Q53=0,0,RES_hhdet_fec!Q53/0.086*1000000/RES_hhdet_num!Q51)</f>
        <v>532.27060036669093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2606.9280358147744</v>
      </c>
      <c r="C54" s="162">
        <f>IF(RES_hhdet_fec!C54=0,0,RES_hhdet_fec!C54/0.086*1000000/RES_hhdet_num!C54)</f>
        <v>2591.9292624325913</v>
      </c>
      <c r="D54" s="162">
        <f>IF(RES_hhdet_fec!D54=0,0,RES_hhdet_fec!D54/0.086*1000000/RES_hhdet_num!D54)</f>
        <v>2728.9859964855418</v>
      </c>
      <c r="E54" s="162">
        <f>IF(RES_hhdet_fec!E54=0,0,RES_hhdet_fec!E54/0.086*1000000/RES_hhdet_num!E54)</f>
        <v>2573.2526022192324</v>
      </c>
      <c r="F54" s="162">
        <f>IF(RES_hhdet_fec!F54=0,0,RES_hhdet_fec!F54/0.086*1000000/RES_hhdet_num!F54)</f>
        <v>2670.7178739360152</v>
      </c>
      <c r="G54" s="162">
        <f>IF(RES_hhdet_fec!G54=0,0,RES_hhdet_fec!G54/0.086*1000000/RES_hhdet_num!G54)</f>
        <v>2695.2611197281776</v>
      </c>
      <c r="H54" s="162">
        <f>IF(RES_hhdet_fec!H54=0,0,RES_hhdet_fec!H54/0.086*1000000/RES_hhdet_num!H54)</f>
        <v>2735.5490287885077</v>
      </c>
      <c r="I54" s="162">
        <f>IF(RES_hhdet_fec!I54=0,0,RES_hhdet_fec!I54/0.086*1000000/RES_hhdet_num!I54)</f>
        <v>2580.9549969759923</v>
      </c>
      <c r="J54" s="162">
        <f>IF(RES_hhdet_fec!J54=0,0,RES_hhdet_fec!J54/0.086*1000000/RES_hhdet_num!J54)</f>
        <v>2759.7769968747525</v>
      </c>
      <c r="K54" s="162">
        <f>IF(RES_hhdet_fec!K54=0,0,RES_hhdet_fec!K54/0.086*1000000/RES_hhdet_num!K54)</f>
        <v>2669.2668277947305</v>
      </c>
      <c r="L54" s="162">
        <f>IF(RES_hhdet_fec!L54=0,0,RES_hhdet_fec!L54/0.086*1000000/RES_hhdet_num!L54)</f>
        <v>2759.995355040649</v>
      </c>
      <c r="M54" s="162">
        <f>IF(RES_hhdet_fec!M54=0,0,RES_hhdet_fec!M54/0.086*1000000/RES_hhdet_num!M54)</f>
        <v>2661.6459880777097</v>
      </c>
      <c r="N54" s="162">
        <f>IF(RES_hhdet_fec!N54=0,0,RES_hhdet_fec!N54/0.086*1000000/RES_hhdet_num!N54)</f>
        <v>2630.9044871161018</v>
      </c>
      <c r="O54" s="162">
        <f>IF(RES_hhdet_fec!O54=0,0,RES_hhdet_fec!O54/0.086*1000000/RES_hhdet_num!O54)</f>
        <v>2542.1980006517801</v>
      </c>
      <c r="P54" s="162">
        <f>IF(RES_hhdet_fec!P54=0,0,RES_hhdet_fec!P54/0.086*1000000/RES_hhdet_num!P54)</f>
        <v>2455.600085829446</v>
      </c>
      <c r="Q54" s="162">
        <f>IF(RES_hhdet_fec!Q54=0,0,RES_hhdet_fec!Q54/0.086*1000000/RES_hhdet_num!Q54)</f>
        <v>2547.5937551650868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2210.5422024643563</v>
      </c>
      <c r="C55" s="160">
        <f>IF(RES_hhdet_fec!C55=0,0,RES_hhdet_fec!C55/0.086*1000000/RES_hhdet_num!C55)</f>
        <v>2206.4772724822069</v>
      </c>
      <c r="D55" s="160">
        <f>IF(RES_hhdet_fec!D55=0,0,RES_hhdet_fec!D55/0.086*1000000/RES_hhdet_num!D55)</f>
        <v>2318.4553223732596</v>
      </c>
      <c r="E55" s="160">
        <f>IF(RES_hhdet_fec!E55=0,0,RES_hhdet_fec!E55/0.086*1000000/RES_hhdet_num!E55)</f>
        <v>2228.879439654585</v>
      </c>
      <c r="F55" s="160">
        <f>IF(RES_hhdet_fec!F55=0,0,RES_hhdet_fec!F55/0.086*1000000/RES_hhdet_num!F55)</f>
        <v>2299.0068551658997</v>
      </c>
      <c r="G55" s="160">
        <f>IF(RES_hhdet_fec!G55=0,0,RES_hhdet_fec!G55/0.086*1000000/RES_hhdet_num!G55)</f>
        <v>2314.3945180284072</v>
      </c>
      <c r="H55" s="160">
        <f>IF(RES_hhdet_fec!H55=0,0,RES_hhdet_fec!H55/0.086*1000000/RES_hhdet_num!H55)</f>
        <v>2338.2379808839592</v>
      </c>
      <c r="I55" s="160">
        <f>IF(RES_hhdet_fec!I55=0,0,RES_hhdet_fec!I55/0.086*1000000/RES_hhdet_num!I55)</f>
        <v>2238.8893554042015</v>
      </c>
      <c r="J55" s="160">
        <f>IF(RES_hhdet_fec!J55=0,0,RES_hhdet_fec!J55/0.086*1000000/RES_hhdet_num!J55)</f>
        <v>2359.4559904860171</v>
      </c>
      <c r="K55" s="160">
        <f>IF(RES_hhdet_fec!K55=0,0,RES_hhdet_fec!K55/0.086*1000000/RES_hhdet_num!K55)</f>
        <v>2300.9241785846007</v>
      </c>
      <c r="L55" s="160">
        <f>IF(RES_hhdet_fec!L55=0,0,RES_hhdet_fec!L55/0.086*1000000/RES_hhdet_num!L55)</f>
        <v>2373.8266798436607</v>
      </c>
      <c r="M55" s="160">
        <f>IF(RES_hhdet_fec!M55=0,0,RES_hhdet_fec!M55/0.086*1000000/RES_hhdet_num!M55)</f>
        <v>2294.462421522232</v>
      </c>
      <c r="N55" s="160">
        <f>IF(RES_hhdet_fec!N55=0,0,RES_hhdet_fec!N55/0.086*1000000/RES_hhdet_num!N55)</f>
        <v>2258.6053862641593</v>
      </c>
      <c r="O55" s="160">
        <f>IF(RES_hhdet_fec!O55=0,0,RES_hhdet_fec!O55/0.086*1000000/RES_hhdet_num!O55)</f>
        <v>2195.5730031149642</v>
      </c>
      <c r="P55" s="160">
        <f>IF(RES_hhdet_fec!P55=0,0,RES_hhdet_fec!P55/0.086*1000000/RES_hhdet_num!P55)</f>
        <v>2122.7901585058985</v>
      </c>
      <c r="Q55" s="160">
        <f>IF(RES_hhdet_fec!Q55=0,0,RES_hhdet_fec!Q55/0.086*1000000/RES_hhdet_num!Q55)</f>
        <v>2188.2065412239899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1694.5032232795711</v>
      </c>
      <c r="C56" s="156">
        <f>IF(RES_hhdet_fec!C56=0,0,RES_hhdet_fec!C56/0.086*1000000/RES_hhdet_num!C55)</f>
        <v>1684.7540205811779</v>
      </c>
      <c r="D56" s="156">
        <f>IF(RES_hhdet_fec!D56=0,0,RES_hhdet_fec!D56/0.086*1000000/RES_hhdet_num!D55)</f>
        <v>1773.8408977156087</v>
      </c>
      <c r="E56" s="156">
        <f>IF(RES_hhdet_fec!E56=0,0,RES_hhdet_fec!E56/0.086*1000000/RES_hhdet_num!E55)</f>
        <v>1672.6141914424868</v>
      </c>
      <c r="F56" s="156">
        <f>IF(RES_hhdet_fec!F56=0,0,RES_hhdet_fec!F56/0.086*1000000/RES_hhdet_num!F55)</f>
        <v>1735.9666180583947</v>
      </c>
      <c r="G56" s="156">
        <f>IF(RES_hhdet_fec!G56=0,0,RES_hhdet_fec!G56/0.086*1000000/RES_hhdet_num!G55)</f>
        <v>1751.9197278233216</v>
      </c>
      <c r="H56" s="156">
        <f>IF(RES_hhdet_fec!H56=0,0,RES_hhdet_fec!H56/0.086*1000000/RES_hhdet_num!H55)</f>
        <v>1778.1068687125176</v>
      </c>
      <c r="I56" s="156">
        <f>IF(RES_hhdet_fec!I56=0,0,RES_hhdet_fec!I56/0.086*1000000/RES_hhdet_num!I55)</f>
        <v>1677.6207480343942</v>
      </c>
      <c r="J56" s="156">
        <f>IF(RES_hhdet_fec!J56=0,0,RES_hhdet_fec!J56/0.086*1000000/RES_hhdet_num!J55)</f>
        <v>1793.8550479686048</v>
      </c>
      <c r="K56" s="156">
        <f>IF(RES_hhdet_fec!K56=0,0,RES_hhdet_fec!K56/0.086*1000000/RES_hhdet_num!K55)</f>
        <v>1735.0234380665754</v>
      </c>
      <c r="L56" s="156">
        <f>IF(RES_hhdet_fec!L56=0,0,RES_hhdet_fec!L56/0.086*1000000/RES_hhdet_num!L55)</f>
        <v>1793.9969807764162</v>
      </c>
      <c r="M56" s="156">
        <f>IF(RES_hhdet_fec!M56=0,0,RES_hhdet_fec!M56/0.086*1000000/RES_hhdet_num!M55)</f>
        <v>1730.0698922505076</v>
      </c>
      <c r="N56" s="156">
        <f>IF(RES_hhdet_fec!N56=0,0,RES_hhdet_fec!N56/0.086*1000000/RES_hhdet_num!N55)</f>
        <v>1710.0879166254588</v>
      </c>
      <c r="O56" s="156">
        <f>IF(RES_hhdet_fec!O56=0,0,RES_hhdet_fec!O56/0.086*1000000/RES_hhdet_num!O55)</f>
        <v>1652.428700423651</v>
      </c>
      <c r="P56" s="156">
        <f>IF(RES_hhdet_fec!P56=0,0,RES_hhdet_fec!P56/0.086*1000000/RES_hhdet_num!P55)</f>
        <v>1596.1400557891336</v>
      </c>
      <c r="Q56" s="156">
        <f>IF(RES_hhdet_fec!Q56=0,0,RES_hhdet_fec!Q56/0.086*1000000/RES_hhdet_num!Q55)</f>
        <v>1655.9359408572993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516.03897918478538</v>
      </c>
      <c r="C57" s="156">
        <f>IF(RES_hhdet_fec!C57=0,0,RES_hhdet_fec!C57/0.086*1000000/RES_hhdet_num!C55)</f>
        <v>521.72325190102924</v>
      </c>
      <c r="D57" s="156">
        <f>IF(RES_hhdet_fec!D57=0,0,RES_hhdet_fec!D57/0.086*1000000/RES_hhdet_num!D55)</f>
        <v>544.61442465765117</v>
      </c>
      <c r="E57" s="156">
        <f>IF(RES_hhdet_fec!E57=0,0,RES_hhdet_fec!E57/0.086*1000000/RES_hhdet_num!E55)</f>
        <v>556.2652482120983</v>
      </c>
      <c r="F57" s="156">
        <f>IF(RES_hhdet_fec!F57=0,0,RES_hhdet_fec!F57/0.086*1000000/RES_hhdet_num!F55)</f>
        <v>563.04023710750482</v>
      </c>
      <c r="G57" s="156">
        <f>IF(RES_hhdet_fec!G57=0,0,RES_hhdet_fec!G57/0.086*1000000/RES_hhdet_num!G55)</f>
        <v>562.4747902050857</v>
      </c>
      <c r="H57" s="156">
        <f>IF(RES_hhdet_fec!H57=0,0,RES_hhdet_fec!H57/0.086*1000000/RES_hhdet_num!H55)</f>
        <v>560.13111217144194</v>
      </c>
      <c r="I57" s="156">
        <f>IF(RES_hhdet_fec!I57=0,0,RES_hhdet_fec!I57/0.086*1000000/RES_hhdet_num!I55)</f>
        <v>561.26860736980757</v>
      </c>
      <c r="J57" s="156">
        <f>IF(RES_hhdet_fec!J57=0,0,RES_hhdet_fec!J57/0.086*1000000/RES_hhdet_num!J55)</f>
        <v>565.60094251741202</v>
      </c>
      <c r="K57" s="156">
        <f>IF(RES_hhdet_fec!K57=0,0,RES_hhdet_fec!K57/0.086*1000000/RES_hhdet_num!K55)</f>
        <v>565.90074051802549</v>
      </c>
      <c r="L57" s="156">
        <f>IF(RES_hhdet_fec!L57=0,0,RES_hhdet_fec!L57/0.086*1000000/RES_hhdet_num!L55)</f>
        <v>579.82969906724395</v>
      </c>
      <c r="M57" s="156">
        <f>IF(RES_hhdet_fec!M57=0,0,RES_hhdet_fec!M57/0.086*1000000/RES_hhdet_num!M55)</f>
        <v>564.39252927172413</v>
      </c>
      <c r="N57" s="156">
        <f>IF(RES_hhdet_fec!N57=0,0,RES_hhdet_fec!N57/0.086*1000000/RES_hhdet_num!N55)</f>
        <v>548.51746963870039</v>
      </c>
      <c r="O57" s="156">
        <f>IF(RES_hhdet_fec!O57=0,0,RES_hhdet_fec!O57/0.086*1000000/RES_hhdet_num!O55)</f>
        <v>543.1443026913131</v>
      </c>
      <c r="P57" s="156">
        <f>IF(RES_hhdet_fec!P57=0,0,RES_hhdet_fec!P57/0.086*1000000/RES_hhdet_num!P55)</f>
        <v>526.6501027167651</v>
      </c>
      <c r="Q57" s="156">
        <f>IF(RES_hhdet_fec!Q57=0,0,RES_hhdet_fec!Q57/0.086*1000000/RES_hhdet_num!Q55)</f>
        <v>532.27060036669081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1570.2328287693974</v>
      </c>
      <c r="C58" s="157">
        <f>IF(RES_hhdet_fec!C58=0,0,RES_hhdet_fec!C58/0.086*1000000/RES_hhdet_num!C$43)</f>
        <v>1566.6059130037274</v>
      </c>
      <c r="D58" s="157">
        <f>IF(RES_hhdet_fec!D58=0,0,RES_hhdet_fec!D58/0.086*1000000/RES_hhdet_num!D$43)</f>
        <v>1582.8147892844702</v>
      </c>
      <c r="E58" s="157">
        <f>IF(RES_hhdet_fec!E58=0,0,RES_hhdet_fec!E58/0.086*1000000/RES_hhdet_num!E$43)</f>
        <v>1499.2505062926916</v>
      </c>
      <c r="F58" s="157">
        <f>IF(RES_hhdet_fec!F58=0,0,RES_hhdet_fec!F58/0.086*1000000/RES_hhdet_num!F$43)</f>
        <v>1541.5373265231772</v>
      </c>
      <c r="G58" s="157">
        <f>IF(RES_hhdet_fec!G58=0,0,RES_hhdet_fec!G58/0.086*1000000/RES_hhdet_num!G$43)</f>
        <v>1557.3414640307674</v>
      </c>
      <c r="H58" s="157">
        <f>IF(RES_hhdet_fec!H58=0,0,RES_hhdet_fec!H58/0.086*1000000/RES_hhdet_num!H$43)</f>
        <v>1582.2216716633982</v>
      </c>
      <c r="I58" s="157">
        <f>IF(RES_hhdet_fec!I58=0,0,RES_hhdet_fec!I58/0.086*1000000/RES_hhdet_num!I$43)</f>
        <v>1520.9965370493294</v>
      </c>
      <c r="J58" s="157">
        <f>IF(RES_hhdet_fec!J58=0,0,RES_hhdet_fec!J58/0.086*1000000/RES_hhdet_num!J$43)</f>
        <v>1632.0063528870237</v>
      </c>
      <c r="K58" s="157">
        <f>IF(RES_hhdet_fec!K58=0,0,RES_hhdet_fec!K58/0.086*1000000/RES_hhdet_num!K$43)</f>
        <v>1620.7890406804718</v>
      </c>
      <c r="L58" s="157">
        <f>IF(RES_hhdet_fec!L58=0,0,RES_hhdet_fec!L58/0.086*1000000/RES_hhdet_num!L$43)</f>
        <v>1593.98938173189</v>
      </c>
      <c r="M58" s="157">
        <f>IF(RES_hhdet_fec!M58=0,0,RES_hhdet_fec!M58/0.086*1000000/RES_hhdet_num!M$43)</f>
        <v>1556.2353564376399</v>
      </c>
      <c r="N58" s="157">
        <f>IF(RES_hhdet_fec!N58=0,0,RES_hhdet_fec!N58/0.086*1000000/RES_hhdet_num!N$43)</f>
        <v>1565.9283591137721</v>
      </c>
      <c r="O58" s="157">
        <f>IF(RES_hhdet_fec!O58=0,0,RES_hhdet_fec!O58/0.086*1000000/RES_hhdet_num!O$43)</f>
        <v>1493.2674855211151</v>
      </c>
      <c r="P58" s="157">
        <f>IF(RES_hhdet_fec!P58=0,0,RES_hhdet_fec!P58/0.086*1000000/RES_hhdet_num!P$43)</f>
        <v>1426.5660111615371</v>
      </c>
      <c r="Q58" s="157">
        <f>IF(RES_hhdet_fec!Q58=0,0,RES_hhdet_fec!Q58/0.086*1000000/RES_hhdet_num!Q$43)</f>
        <v>1469.1101728533838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2523.7297370292335</v>
      </c>
      <c r="C59" s="156">
        <f>IF(RES_hhdet_fec!C59=0,0,RES_hhdet_fec!C59/0.086*1000000/RES_hhdet_num!C59)</f>
        <v>2522.1223258425189</v>
      </c>
      <c r="D59" s="156">
        <f>IF(RES_hhdet_fec!D59=0,0,RES_hhdet_fec!D59/0.086*1000000/RES_hhdet_num!D59)</f>
        <v>2479.15640028999</v>
      </c>
      <c r="E59" s="156">
        <f>IF(RES_hhdet_fec!E59=0,0,RES_hhdet_fec!E59/0.086*1000000/RES_hhdet_num!E59)</f>
        <v>2484.5190796499246</v>
      </c>
      <c r="F59" s="156">
        <f>IF(RES_hhdet_fec!F59=0,0,RES_hhdet_fec!F59/0.086*1000000/RES_hhdet_num!F59)</f>
        <v>2512.9698294145774</v>
      </c>
      <c r="G59" s="156">
        <f>IF(RES_hhdet_fec!G59=0,0,RES_hhdet_fec!G59/0.086*1000000/RES_hhdet_num!G59)</f>
        <v>2422.1304705827711</v>
      </c>
      <c r="H59" s="156">
        <f>IF(RES_hhdet_fec!H59=0,0,RES_hhdet_fec!H59/0.086*1000000/RES_hhdet_num!H59)</f>
        <v>2422.9880991716418</v>
      </c>
      <c r="I59" s="156">
        <f>IF(RES_hhdet_fec!I59=0,0,RES_hhdet_fec!I59/0.086*1000000/RES_hhdet_num!I59)</f>
        <v>2414.3879820619372</v>
      </c>
      <c r="J59" s="156">
        <f>IF(RES_hhdet_fec!J59=0,0,RES_hhdet_fec!J59/0.086*1000000/RES_hhdet_num!J59)</f>
        <v>2387.1081468150155</v>
      </c>
      <c r="K59" s="156">
        <f>IF(RES_hhdet_fec!K59=0,0,RES_hhdet_fec!K59/0.086*1000000/RES_hhdet_num!K59)</f>
        <v>2371.465062334576</v>
      </c>
      <c r="L59" s="156">
        <f>IF(RES_hhdet_fec!L59=0,0,RES_hhdet_fec!L59/0.086*1000000/RES_hhdet_num!L59)</f>
        <v>2341.5314704240482</v>
      </c>
      <c r="M59" s="156">
        <f>IF(RES_hhdet_fec!M59=0,0,RES_hhdet_fec!M59/0.086*1000000/RES_hhdet_num!M59)</f>
        <v>2345.0689017134769</v>
      </c>
      <c r="N59" s="156">
        <f>IF(RES_hhdet_fec!N59=0,0,RES_hhdet_fec!N59/0.086*1000000/RES_hhdet_num!N59)</f>
        <v>2347.6774858582703</v>
      </c>
      <c r="O59" s="156">
        <f>IF(RES_hhdet_fec!O59=0,0,RES_hhdet_fec!O59/0.086*1000000/RES_hhdet_num!O59)</f>
        <v>2262.532455523617</v>
      </c>
      <c r="P59" s="156">
        <f>IF(RES_hhdet_fec!P59=0,0,RES_hhdet_fec!P59/0.086*1000000/RES_hhdet_num!P59)</f>
        <v>2190.6741813818053</v>
      </c>
      <c r="Q59" s="156">
        <f>IF(RES_hhdet_fec!Q59=0,0,RES_hhdet_fec!Q59/0.086*1000000/RES_hhdet_num!Q59)</f>
        <v>2183.1288985154497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1408.458541235949</v>
      </c>
      <c r="C60" s="57">
        <f>IF(RES_hhdet_fec!C60=0,0,RES_hhdet_fec!C60/0.086*1000000/RES_hhdet_num!C60)</f>
        <v>1393.3616785906484</v>
      </c>
      <c r="D60" s="57">
        <f>IF(RES_hhdet_fec!D60=0,0,RES_hhdet_fec!D60/0.086*1000000/RES_hhdet_num!D60)</f>
        <v>1409.231260975155</v>
      </c>
      <c r="E60" s="57">
        <f>IF(RES_hhdet_fec!E60=0,0,RES_hhdet_fec!E60/0.086*1000000/RES_hhdet_num!E60)</f>
        <v>1304.3182853033277</v>
      </c>
      <c r="F60" s="57">
        <f>IF(RES_hhdet_fec!F60=0,0,RES_hhdet_fec!F60/0.086*1000000/RES_hhdet_num!F60)</f>
        <v>1336.0285962379121</v>
      </c>
      <c r="G60" s="57">
        <f>IF(RES_hhdet_fec!G60=0,0,RES_hhdet_fec!G60/0.086*1000000/RES_hhdet_num!G60)</f>
        <v>1372.5257172661736</v>
      </c>
      <c r="H60" s="57">
        <f>IF(RES_hhdet_fec!H60=0,0,RES_hhdet_fec!H60/0.086*1000000/RES_hhdet_num!H60)</f>
        <v>1390.0328279655284</v>
      </c>
      <c r="I60" s="57">
        <f>IF(RES_hhdet_fec!I60=0,0,RES_hhdet_fec!I60/0.086*1000000/RES_hhdet_num!I60)</f>
        <v>1334.0004401345884</v>
      </c>
      <c r="J60" s="57">
        <f>IF(RES_hhdet_fec!J60=0,0,RES_hhdet_fec!J60/0.086*1000000/RES_hhdet_num!J60)</f>
        <v>1397.5935093426635</v>
      </c>
      <c r="K60" s="57">
        <f>IF(RES_hhdet_fec!K60=0,0,RES_hhdet_fec!K60/0.086*1000000/RES_hhdet_num!K60)</f>
        <v>1355.7764725718591</v>
      </c>
      <c r="L60" s="57">
        <f>IF(RES_hhdet_fec!L60=0,0,RES_hhdet_fec!L60/0.086*1000000/RES_hhdet_num!L60)</f>
        <v>1368.0480829617377</v>
      </c>
      <c r="M60" s="57">
        <f>IF(RES_hhdet_fec!M60=0,0,RES_hhdet_fec!M60/0.086*1000000/RES_hhdet_num!M60)</f>
        <v>1364.0418973243222</v>
      </c>
      <c r="N60" s="57">
        <f>IF(RES_hhdet_fec!N60=0,0,RES_hhdet_fec!N60/0.086*1000000/RES_hhdet_num!N60)</f>
        <v>1403.9382346959537</v>
      </c>
      <c r="O60" s="57">
        <f>IF(RES_hhdet_fec!O60=0,0,RES_hhdet_fec!O60/0.086*1000000/RES_hhdet_num!O60)</f>
        <v>1340.919615060109</v>
      </c>
      <c r="P60" s="57">
        <f>IF(RES_hhdet_fec!P60=0,0,RES_hhdet_fec!P60/0.086*1000000/RES_hhdet_num!P60)</f>
        <v>1300.2532972938495</v>
      </c>
      <c r="Q60" s="57">
        <f>IF(RES_hhdet_fec!Q60=0,0,RES_hhdet_fec!Q60/0.086*1000000/RES_hhdet_num!Q60)</f>
        <v>1345.0357214037533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15837.101216086745</v>
      </c>
      <c r="C62" s="168">
        <f t="shared" ref="C62:Q62" si="12">SUM(C63,C66,C68,C77)</f>
        <v>17606.057342426095</v>
      </c>
      <c r="D62" s="168">
        <f t="shared" si="12"/>
        <v>17332.895377559875</v>
      </c>
      <c r="E62" s="168">
        <f t="shared" si="12"/>
        <v>18783.42038598315</v>
      </c>
      <c r="F62" s="168">
        <f t="shared" si="12"/>
        <v>18373.142086831729</v>
      </c>
      <c r="G62" s="168">
        <f t="shared" si="12"/>
        <v>18840.729552470533</v>
      </c>
      <c r="H62" s="168">
        <f t="shared" si="12"/>
        <v>17554.326345100111</v>
      </c>
      <c r="I62" s="168">
        <f t="shared" si="12"/>
        <v>16504.228277115712</v>
      </c>
      <c r="J62" s="168">
        <f t="shared" si="12"/>
        <v>16718.348208889398</v>
      </c>
      <c r="K62" s="168">
        <f t="shared" si="12"/>
        <v>16881.039062650259</v>
      </c>
      <c r="L62" s="168">
        <f t="shared" si="12"/>
        <v>17618.70329186353</v>
      </c>
      <c r="M62" s="168">
        <f t="shared" si="12"/>
        <v>16805.53375397003</v>
      </c>
      <c r="N62" s="168">
        <f t="shared" si="12"/>
        <v>16280.853242088966</v>
      </c>
      <c r="O62" s="168">
        <f t="shared" si="12"/>
        <v>15871.487689474729</v>
      </c>
      <c r="P62" s="168">
        <f t="shared" si="12"/>
        <v>14200.4745294483</v>
      </c>
      <c r="Q62" s="168">
        <f t="shared" si="12"/>
        <v>15579.641810529591</v>
      </c>
    </row>
    <row r="63" spans="1:17" ht="12.95" customHeight="1" x14ac:dyDescent="0.25">
      <c r="A63" s="158" t="s">
        <v>65</v>
      </c>
      <c r="B63" s="157">
        <f t="shared" ref="B63" si="13">SUM(B64:B65)</f>
        <v>10646.65164705696</v>
      </c>
      <c r="C63" s="157">
        <f t="shared" ref="C63:Q63" si="14">SUM(C64:C65)</f>
        <v>12325.674424918228</v>
      </c>
      <c r="D63" s="157">
        <f t="shared" si="14"/>
        <v>11901.319954503464</v>
      </c>
      <c r="E63" s="157">
        <f t="shared" si="14"/>
        <v>13269.192917811168</v>
      </c>
      <c r="F63" s="157">
        <f t="shared" si="14"/>
        <v>12810.199463104114</v>
      </c>
      <c r="G63" s="157">
        <f t="shared" si="14"/>
        <v>13265.632476594043</v>
      </c>
      <c r="H63" s="157">
        <f t="shared" si="14"/>
        <v>11984.496216128182</v>
      </c>
      <c r="I63" s="157">
        <f t="shared" si="14"/>
        <v>10918.023965587763</v>
      </c>
      <c r="J63" s="157">
        <f t="shared" si="14"/>
        <v>11105.347657295279</v>
      </c>
      <c r="K63" s="157">
        <f t="shared" si="14"/>
        <v>11255.688421281367</v>
      </c>
      <c r="L63" s="157">
        <f t="shared" si="14"/>
        <v>11920.540723457001</v>
      </c>
      <c r="M63" s="157">
        <f t="shared" si="14"/>
        <v>11220.325954375563</v>
      </c>
      <c r="N63" s="157">
        <f t="shared" si="14"/>
        <v>10830.741541657895</v>
      </c>
      <c r="O63" s="157">
        <f t="shared" si="14"/>
        <v>10555.702529868315</v>
      </c>
      <c r="P63" s="157">
        <f t="shared" si="14"/>
        <v>9070.2921799593205</v>
      </c>
      <c r="Q63" s="157">
        <f t="shared" si="14"/>
        <v>10411.249686021401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10369.641838655351</v>
      </c>
      <c r="C64" s="156">
        <f>IF(RES_hhdet_fec!C64=0,0,RES_hhdet_fec!C64/0.086*1000000/RES_hhdet_num!C$62)</f>
        <v>12104.692751821727</v>
      </c>
      <c r="D64" s="156">
        <f>IF(RES_hhdet_fec!D64=0,0,RES_hhdet_fec!D64/0.086*1000000/RES_hhdet_num!D$62)</f>
        <v>11612.189994891476</v>
      </c>
      <c r="E64" s="156">
        <f>IF(RES_hhdet_fec!E64=0,0,RES_hhdet_fec!E64/0.086*1000000/RES_hhdet_num!E$62)</f>
        <v>13218.529344642104</v>
      </c>
      <c r="F64" s="156">
        <f>IF(RES_hhdet_fec!F64=0,0,RES_hhdet_fec!F64/0.086*1000000/RES_hhdet_num!F$62)</f>
        <v>12654.614657444696</v>
      </c>
      <c r="G64" s="156">
        <f>IF(RES_hhdet_fec!G64=0,0,RES_hhdet_fec!G64/0.086*1000000/RES_hhdet_num!G$62)</f>
        <v>13055.606190832679</v>
      </c>
      <c r="H64" s="156">
        <f>IF(RES_hhdet_fec!H64=0,0,RES_hhdet_fec!H64/0.086*1000000/RES_hhdet_num!H$62)</f>
        <v>11724.085840235259</v>
      </c>
      <c r="I64" s="156">
        <f>IF(RES_hhdet_fec!I64=0,0,RES_hhdet_fec!I64/0.086*1000000/RES_hhdet_num!I$62)</f>
        <v>10797.200954768747</v>
      </c>
      <c r="J64" s="156">
        <f>IF(RES_hhdet_fec!J64=0,0,RES_hhdet_fec!J64/0.086*1000000/RES_hhdet_num!J$62)</f>
        <v>10829.724680665246</v>
      </c>
      <c r="K64" s="156">
        <f>IF(RES_hhdet_fec!K64=0,0,RES_hhdet_fec!K64/0.086*1000000/RES_hhdet_num!K$62)</f>
        <v>11066.870831234335</v>
      </c>
      <c r="L64" s="156">
        <f>IF(RES_hhdet_fec!L64=0,0,RES_hhdet_fec!L64/0.086*1000000/RES_hhdet_num!L$62)</f>
        <v>11699.875974507782</v>
      </c>
      <c r="M64" s="156">
        <f>IF(RES_hhdet_fec!M64=0,0,RES_hhdet_fec!M64/0.086*1000000/RES_hhdet_num!M$62)</f>
        <v>11018.367947336243</v>
      </c>
      <c r="N64" s="156">
        <f>IF(RES_hhdet_fec!N64=0,0,RES_hhdet_fec!N64/0.086*1000000/RES_hhdet_num!N$62)</f>
        <v>10594.649059799865</v>
      </c>
      <c r="O64" s="156">
        <f>IF(RES_hhdet_fec!O64=0,0,RES_hhdet_fec!O64/0.086*1000000/RES_hhdet_num!O$62)</f>
        <v>10345.445985342983</v>
      </c>
      <c r="P64" s="156">
        <f>IF(RES_hhdet_fec!P64=0,0,RES_hhdet_fec!P64/0.086*1000000/RES_hhdet_num!P$62)</f>
        <v>8864.3090524863219</v>
      </c>
      <c r="Q64" s="156">
        <f>IF(RES_hhdet_fec!Q64=0,0,RES_hhdet_fec!Q64/0.086*1000000/RES_hhdet_num!Q$62)</f>
        <v>10130.19714890979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277.00980840161066</v>
      </c>
      <c r="C65" s="156">
        <f>IF(RES_hhdet_fec!C65=0,0,RES_hhdet_fec!C65/0.086*1000000/RES_hhdet_num!C$62)</f>
        <v>220.9816730965008</v>
      </c>
      <c r="D65" s="156">
        <f>IF(RES_hhdet_fec!D65=0,0,RES_hhdet_fec!D65/0.086*1000000/RES_hhdet_num!D$62)</f>
        <v>289.12995961198862</v>
      </c>
      <c r="E65" s="156">
        <f>IF(RES_hhdet_fec!E65=0,0,RES_hhdet_fec!E65/0.086*1000000/RES_hhdet_num!E$62)</f>
        <v>50.663573169063689</v>
      </c>
      <c r="F65" s="156">
        <f>IF(RES_hhdet_fec!F65=0,0,RES_hhdet_fec!F65/0.086*1000000/RES_hhdet_num!F$62)</f>
        <v>155.58480565941829</v>
      </c>
      <c r="G65" s="156">
        <f>IF(RES_hhdet_fec!G65=0,0,RES_hhdet_fec!G65/0.086*1000000/RES_hhdet_num!G$62)</f>
        <v>210.02628576136311</v>
      </c>
      <c r="H65" s="156">
        <f>IF(RES_hhdet_fec!H65=0,0,RES_hhdet_fec!H65/0.086*1000000/RES_hhdet_num!H$62)</f>
        <v>260.41037589292307</v>
      </c>
      <c r="I65" s="156">
        <f>IF(RES_hhdet_fec!I65=0,0,RES_hhdet_fec!I65/0.086*1000000/RES_hhdet_num!I$62)</f>
        <v>120.8230108190162</v>
      </c>
      <c r="J65" s="156">
        <f>IF(RES_hhdet_fec!J65=0,0,RES_hhdet_fec!J65/0.086*1000000/RES_hhdet_num!J$62)</f>
        <v>275.62297663003289</v>
      </c>
      <c r="K65" s="156">
        <f>IF(RES_hhdet_fec!K65=0,0,RES_hhdet_fec!K65/0.086*1000000/RES_hhdet_num!K$62)</f>
        <v>188.81759004703176</v>
      </c>
      <c r="L65" s="156">
        <f>IF(RES_hhdet_fec!L65=0,0,RES_hhdet_fec!L65/0.086*1000000/RES_hhdet_num!L$62)</f>
        <v>220.6647489492195</v>
      </c>
      <c r="M65" s="156">
        <f>IF(RES_hhdet_fec!M65=0,0,RES_hhdet_fec!M65/0.086*1000000/RES_hhdet_num!M$62)</f>
        <v>201.95800703931982</v>
      </c>
      <c r="N65" s="156">
        <f>IF(RES_hhdet_fec!N65=0,0,RES_hhdet_fec!N65/0.086*1000000/RES_hhdet_num!N$62)</f>
        <v>236.09248185802883</v>
      </c>
      <c r="O65" s="156">
        <f>IF(RES_hhdet_fec!O65=0,0,RES_hhdet_fec!O65/0.086*1000000/RES_hhdet_num!O$62)</f>
        <v>210.25654452533058</v>
      </c>
      <c r="P65" s="156">
        <f>IF(RES_hhdet_fec!P65=0,0,RES_hhdet_fec!P65/0.086*1000000/RES_hhdet_num!P$62)</f>
        <v>205.98312747299914</v>
      </c>
      <c r="Q65" s="156">
        <f>IF(RES_hhdet_fec!Q65=0,0,RES_hhdet_fec!Q65/0.086*1000000/RES_hhdet_num!Q$62)</f>
        <v>281.05253711161004</v>
      </c>
    </row>
    <row r="66" spans="1:17" ht="12.95" customHeight="1" x14ac:dyDescent="0.25">
      <c r="A66" s="158" t="s">
        <v>112</v>
      </c>
      <c r="B66" s="157">
        <f t="shared" ref="B66:Q66" si="15">B67</f>
        <v>167.70525218835348</v>
      </c>
      <c r="C66" s="157">
        <f t="shared" si="15"/>
        <v>231.47969424989083</v>
      </c>
      <c r="D66" s="157">
        <f t="shared" si="15"/>
        <v>307.5183503940757</v>
      </c>
      <c r="E66" s="157">
        <f t="shared" si="15"/>
        <v>361.52404640342036</v>
      </c>
      <c r="F66" s="157">
        <f t="shared" si="15"/>
        <v>404.34624577073652</v>
      </c>
      <c r="G66" s="157">
        <f t="shared" si="15"/>
        <v>437.21902852865918</v>
      </c>
      <c r="H66" s="157">
        <f t="shared" si="15"/>
        <v>469.00310930573085</v>
      </c>
      <c r="I66" s="157">
        <f t="shared" si="15"/>
        <v>501.43809429382736</v>
      </c>
      <c r="J66" s="157">
        <f t="shared" si="15"/>
        <v>526.84080588957204</v>
      </c>
      <c r="K66" s="157">
        <f t="shared" si="15"/>
        <v>549.62781318343048</v>
      </c>
      <c r="L66" s="157">
        <f t="shared" si="15"/>
        <v>561.82231252307542</v>
      </c>
      <c r="M66" s="157">
        <f t="shared" si="15"/>
        <v>534.97090557820309</v>
      </c>
      <c r="N66" s="157">
        <f t="shared" si="15"/>
        <v>485.82543347867789</v>
      </c>
      <c r="O66" s="157">
        <f t="shared" si="15"/>
        <v>475.00431142350607</v>
      </c>
      <c r="P66" s="157">
        <f t="shared" si="15"/>
        <v>460.36593926288504</v>
      </c>
      <c r="Q66" s="157">
        <f t="shared" si="15"/>
        <v>488.33038002832927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167.70525218835348</v>
      </c>
      <c r="C67" s="156">
        <f>IF(RES_hhdet_fec!C67=0,0,RES_hhdet_fec!C67/0.086*1000000/RES_hhdet_num!C$62)</f>
        <v>231.47969424989083</v>
      </c>
      <c r="D67" s="156">
        <f>IF(RES_hhdet_fec!D67=0,0,RES_hhdet_fec!D67/0.086*1000000/RES_hhdet_num!D$62)</f>
        <v>307.5183503940757</v>
      </c>
      <c r="E67" s="156">
        <f>IF(RES_hhdet_fec!E67=0,0,RES_hhdet_fec!E67/0.086*1000000/RES_hhdet_num!E$62)</f>
        <v>361.52404640342036</v>
      </c>
      <c r="F67" s="156">
        <f>IF(RES_hhdet_fec!F67=0,0,RES_hhdet_fec!F67/0.086*1000000/RES_hhdet_num!F$62)</f>
        <v>404.34624577073652</v>
      </c>
      <c r="G67" s="156">
        <f>IF(RES_hhdet_fec!G67=0,0,RES_hhdet_fec!G67/0.086*1000000/RES_hhdet_num!G$62)</f>
        <v>437.21902852865918</v>
      </c>
      <c r="H67" s="156">
        <f>IF(RES_hhdet_fec!H67=0,0,RES_hhdet_fec!H67/0.086*1000000/RES_hhdet_num!H$62)</f>
        <v>469.00310930573085</v>
      </c>
      <c r="I67" s="156">
        <f>IF(RES_hhdet_fec!I67=0,0,RES_hhdet_fec!I67/0.086*1000000/RES_hhdet_num!I$62)</f>
        <v>501.43809429382736</v>
      </c>
      <c r="J67" s="156">
        <f>IF(RES_hhdet_fec!J67=0,0,RES_hhdet_fec!J67/0.086*1000000/RES_hhdet_num!J$62)</f>
        <v>526.84080588957204</v>
      </c>
      <c r="K67" s="156">
        <f>IF(RES_hhdet_fec!K67=0,0,RES_hhdet_fec!K67/0.086*1000000/RES_hhdet_num!K$62)</f>
        <v>549.62781318343048</v>
      </c>
      <c r="L67" s="156">
        <f>IF(RES_hhdet_fec!L67=0,0,RES_hhdet_fec!L67/0.086*1000000/RES_hhdet_num!L$62)</f>
        <v>561.82231252307542</v>
      </c>
      <c r="M67" s="156">
        <f>IF(RES_hhdet_fec!M67=0,0,RES_hhdet_fec!M67/0.086*1000000/RES_hhdet_num!M$62)</f>
        <v>534.97090557820309</v>
      </c>
      <c r="N67" s="156">
        <f>IF(RES_hhdet_fec!N67=0,0,RES_hhdet_fec!N67/0.086*1000000/RES_hhdet_num!N$62)</f>
        <v>485.82543347867789</v>
      </c>
      <c r="O67" s="156">
        <f>IF(RES_hhdet_fec!O67=0,0,RES_hhdet_fec!O67/0.086*1000000/RES_hhdet_num!O$62)</f>
        <v>475.00431142350607</v>
      </c>
      <c r="P67" s="156">
        <f>IF(RES_hhdet_fec!P67=0,0,RES_hhdet_fec!P67/0.086*1000000/RES_hhdet_num!P$62)</f>
        <v>460.36593926288504</v>
      </c>
      <c r="Q67" s="156">
        <f>IF(RES_hhdet_fec!Q67=0,0,RES_hhdet_fec!Q67/0.086*1000000/RES_hhdet_num!Q$62)</f>
        <v>488.33038002832927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2864.9037715135114</v>
      </c>
      <c r="C68" s="157">
        <f>IF(RES_hhdet_fec!C68=0,0,RES_hhdet_fec!C68/0.086*1000000/RES_hhdet_num!C$62)</f>
        <v>2876.1570109040772</v>
      </c>
      <c r="D68" s="157">
        <f>IF(RES_hhdet_fec!D68=0,0,RES_hhdet_fec!D68/0.086*1000000/RES_hhdet_num!D$62)</f>
        <v>2983.9267157808708</v>
      </c>
      <c r="E68" s="157">
        <f>IF(RES_hhdet_fec!E68=0,0,RES_hhdet_fec!E68/0.086*1000000/RES_hhdet_num!E$62)</f>
        <v>3008.7120158840639</v>
      </c>
      <c r="F68" s="157">
        <f>IF(RES_hhdet_fec!F68=0,0,RES_hhdet_fec!F68/0.086*1000000/RES_hhdet_num!F$62)</f>
        <v>3029.7833359978354</v>
      </c>
      <c r="G68" s="157">
        <f>IF(RES_hhdet_fec!G68=0,0,RES_hhdet_fec!G68/0.086*1000000/RES_hhdet_num!G$62)</f>
        <v>3007.9562792923107</v>
      </c>
      <c r="H68" s="157">
        <f>IF(RES_hhdet_fec!H68=0,0,RES_hhdet_fec!H68/0.086*1000000/RES_hhdet_num!H$62)</f>
        <v>2982.1088233364721</v>
      </c>
      <c r="I68" s="157">
        <f>IF(RES_hhdet_fec!I68=0,0,RES_hhdet_fec!I68/0.086*1000000/RES_hhdet_num!I$62)</f>
        <v>2955.3886849399887</v>
      </c>
      <c r="J68" s="157">
        <f>IF(RES_hhdet_fec!J68=0,0,RES_hhdet_fec!J68/0.086*1000000/RES_hhdet_num!J$62)</f>
        <v>2972.6812864745516</v>
      </c>
      <c r="K68" s="157">
        <f>IF(RES_hhdet_fec!K68=0,0,RES_hhdet_fec!K68/0.086*1000000/RES_hhdet_num!K$62)</f>
        <v>2950.5127540246699</v>
      </c>
      <c r="L68" s="157">
        <f>IF(RES_hhdet_fec!L68=0,0,RES_hhdet_fec!L68/0.086*1000000/RES_hhdet_num!L$62)</f>
        <v>3007.3577404103717</v>
      </c>
      <c r="M68" s="157">
        <f>IF(RES_hhdet_fec!M68=0,0,RES_hhdet_fec!M68/0.086*1000000/RES_hhdet_num!M$62)</f>
        <v>2920.6899199200861</v>
      </c>
      <c r="N68" s="157">
        <f>IF(RES_hhdet_fec!N68=0,0,RES_hhdet_fec!N68/0.086*1000000/RES_hhdet_num!N$62)</f>
        <v>2820.2826256018052</v>
      </c>
      <c r="O68" s="157">
        <f>IF(RES_hhdet_fec!O68=0,0,RES_hhdet_fec!O68/0.086*1000000/RES_hhdet_num!O$62)</f>
        <v>2772.0385918435563</v>
      </c>
      <c r="P68" s="157">
        <f>IF(RES_hhdet_fec!P68=0,0,RES_hhdet_fec!P68/0.086*1000000/RES_hhdet_num!P$62)</f>
        <v>2666.1678715630674</v>
      </c>
      <c r="Q68" s="157">
        <f>IF(RES_hhdet_fec!Q68=0,0,RES_hhdet_fec!Q68/0.086*1000000/RES_hhdet_num!Q$62)</f>
        <v>2676.5367337821758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2924.5060651487638</v>
      </c>
      <c r="C69" s="132">
        <f>IF(RES_hhdet_fec!C69=0,0,RES_hhdet_fec!C69/0.086*1000000/RES_hhdet_num!C69)</f>
        <v>2938.3175788908347</v>
      </c>
      <c r="D69" s="132">
        <f>IF(RES_hhdet_fec!D69=0,0,RES_hhdet_fec!D69/0.086*1000000/RES_hhdet_num!D69)</f>
        <v>3041.6406044017417</v>
      </c>
      <c r="E69" s="132">
        <f>IF(RES_hhdet_fec!E69=0,0,RES_hhdet_fec!E69/0.086*1000000/RES_hhdet_num!E69)</f>
        <v>3081.6745300658013</v>
      </c>
      <c r="F69" s="132">
        <f>IF(RES_hhdet_fec!F69=0,0,RES_hhdet_fec!F69/0.086*1000000/RES_hhdet_num!F69)</f>
        <v>3093.9775999181452</v>
      </c>
      <c r="G69" s="132">
        <f>IF(RES_hhdet_fec!G69=0,0,RES_hhdet_fec!G69/0.086*1000000/RES_hhdet_num!G69)</f>
        <v>3065.6152651381162</v>
      </c>
      <c r="H69" s="132">
        <f>IF(RES_hhdet_fec!H69=0,0,RES_hhdet_fec!H69/0.086*1000000/RES_hhdet_num!H69)</f>
        <v>3031.1374808931164</v>
      </c>
      <c r="I69" s="132">
        <f>IF(RES_hhdet_fec!I69=0,0,RES_hhdet_fec!I69/0.086*1000000/RES_hhdet_num!I69)</f>
        <v>3015.5112008558867</v>
      </c>
      <c r="J69" s="132">
        <f>IF(RES_hhdet_fec!J69=0,0,RES_hhdet_fec!J69/0.086*1000000/RES_hhdet_num!J69)</f>
        <v>3017.4258524151974</v>
      </c>
      <c r="K69" s="132">
        <f>IF(RES_hhdet_fec!K69=0,0,RES_hhdet_fec!K69/0.086*1000000/RES_hhdet_num!K69)</f>
        <v>2997.4736605634953</v>
      </c>
      <c r="L69" s="132">
        <f>IF(RES_hhdet_fec!L69=0,0,RES_hhdet_fec!L69/0.086*1000000/RES_hhdet_num!L69)</f>
        <v>3050.0606800762448</v>
      </c>
      <c r="M69" s="132">
        <f>IF(RES_hhdet_fec!M69=0,0,RES_hhdet_fec!M69/0.086*1000000/RES_hhdet_num!M69)</f>
        <v>2965.6312345148731</v>
      </c>
      <c r="N69" s="132">
        <f>IF(RES_hhdet_fec!N69=0,0,RES_hhdet_fec!N69/0.086*1000000/RES_hhdet_num!N69)</f>
        <v>2869.6693992799687</v>
      </c>
      <c r="O69" s="132">
        <f>IF(RES_hhdet_fec!O69=0,0,RES_hhdet_fec!O69/0.086*1000000/RES_hhdet_num!O69)</f>
        <v>2826.925617556506</v>
      </c>
      <c r="P69" s="132">
        <f>IF(RES_hhdet_fec!P69=0,0,RES_hhdet_fec!P69/0.086*1000000/RES_hhdet_num!P69)</f>
        <v>2726.4787173855334</v>
      </c>
      <c r="Q69" s="132">
        <f>IF(RES_hhdet_fec!Q69=0,0,RES_hhdet_fec!Q69/0.086*1000000/RES_hhdet_num!Q69)</f>
        <v>2740.8895250221472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2416.9679215314768</v>
      </c>
      <c r="C70" s="132">
        <f>IF(RES_hhdet_fec!C70=0,0,RES_hhdet_fec!C70/0.086*1000000/RES_hhdet_num!C70)</f>
        <v>2431.6296781800734</v>
      </c>
      <c r="D70" s="132">
        <f>IF(RES_hhdet_fec!D70=0,0,RES_hhdet_fec!D70/0.086*1000000/RES_hhdet_num!D70)</f>
        <v>2521.6808175187912</v>
      </c>
      <c r="E70" s="132">
        <f>IF(RES_hhdet_fec!E70=0,0,RES_hhdet_fec!E70/0.086*1000000/RES_hhdet_num!E70)</f>
        <v>2559.3536927548607</v>
      </c>
      <c r="F70" s="132">
        <f>IF(RES_hhdet_fec!F70=0,0,RES_hhdet_fec!F70/0.086*1000000/RES_hhdet_num!F70)</f>
        <v>2574.1256770543014</v>
      </c>
      <c r="G70" s="132">
        <f>IF(RES_hhdet_fec!G70=0,0,RES_hhdet_fec!G70/0.086*1000000/RES_hhdet_num!G70)</f>
        <v>2555.1247125448526</v>
      </c>
      <c r="H70" s="132">
        <f>IF(RES_hhdet_fec!H70=0,0,RES_hhdet_fec!H70/0.086*1000000/RES_hhdet_num!H70)</f>
        <v>2530.3704747519678</v>
      </c>
      <c r="I70" s="132">
        <f>IF(RES_hhdet_fec!I70=0,0,RES_hhdet_fec!I70/0.086*1000000/RES_hhdet_num!I70)</f>
        <v>2521.3508879261276</v>
      </c>
      <c r="J70" s="132">
        <f>IF(RES_hhdet_fec!J70=0,0,RES_hhdet_fec!J70/0.086*1000000/RES_hhdet_num!J70)</f>
        <v>2526.9277465873079</v>
      </c>
      <c r="K70" s="132">
        <f>IF(RES_hhdet_fec!K70=0,0,RES_hhdet_fec!K70/0.086*1000000/RES_hhdet_num!K70)</f>
        <v>2514.2586198842964</v>
      </c>
      <c r="L70" s="132">
        <f>IF(RES_hhdet_fec!L70=0,0,RES_hhdet_fec!L70/0.086*1000000/RES_hhdet_num!L70)</f>
        <v>2562.3691411167933</v>
      </c>
      <c r="M70" s="132">
        <f>IF(RES_hhdet_fec!M70=0,0,RES_hhdet_fec!M70/0.086*1000000/RES_hhdet_num!M70)</f>
        <v>2492.0528317063859</v>
      </c>
      <c r="N70" s="132">
        <f>IF(RES_hhdet_fec!N70=0,0,RES_hhdet_fec!N70/0.086*1000000/RES_hhdet_num!N70)</f>
        <v>2413.8025791706741</v>
      </c>
      <c r="O70" s="132">
        <f>IF(RES_hhdet_fec!O70=0,0,RES_hhdet_fec!O70/0.086*1000000/RES_hhdet_num!O70)</f>
        <v>2380.6459541030322</v>
      </c>
      <c r="P70" s="132">
        <f>IF(RES_hhdet_fec!P70=0,0,RES_hhdet_fec!P70/0.086*1000000/RES_hhdet_num!P70)</f>
        <v>2298.861269017355</v>
      </c>
      <c r="Q70" s="132">
        <f>IF(RES_hhdet_fec!Q70=0,0,RES_hhdet_fec!Q70/0.086*1000000/RES_hhdet_num!Q70)</f>
        <v>2313.8487916310823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1900.928942346691</v>
      </c>
      <c r="C71" s="165">
        <f>IF(RES_hhdet_fec!C71=0,0,RES_hhdet_fec!C71/0.086*1000000/RES_hhdet_num!C70)</f>
        <v>1909.9064262790444</v>
      </c>
      <c r="D71" s="165">
        <f>IF(RES_hhdet_fec!D71=0,0,RES_hhdet_fec!D71/0.086*1000000/RES_hhdet_num!D70)</f>
        <v>1977.0663928611391</v>
      </c>
      <c r="E71" s="165">
        <f>IF(RES_hhdet_fec!E71=0,0,RES_hhdet_fec!E71/0.086*1000000/RES_hhdet_num!E70)</f>
        <v>2003.0884445427632</v>
      </c>
      <c r="F71" s="165">
        <f>IF(RES_hhdet_fec!F71=0,0,RES_hhdet_fec!F71/0.086*1000000/RES_hhdet_num!F70)</f>
        <v>2011.0854399467971</v>
      </c>
      <c r="G71" s="165">
        <f>IF(RES_hhdet_fec!G71=0,0,RES_hhdet_fec!G71/0.086*1000000/RES_hhdet_num!G70)</f>
        <v>1992.6499223397693</v>
      </c>
      <c r="H71" s="165">
        <f>IF(RES_hhdet_fec!H71=0,0,RES_hhdet_fec!H71/0.086*1000000/RES_hhdet_num!H70)</f>
        <v>1970.2393625805259</v>
      </c>
      <c r="I71" s="165">
        <f>IF(RES_hhdet_fec!I71=0,0,RES_hhdet_fec!I71/0.086*1000000/RES_hhdet_num!I70)</f>
        <v>1960.0822805563198</v>
      </c>
      <c r="J71" s="165">
        <f>IF(RES_hhdet_fec!J71=0,0,RES_hhdet_fec!J71/0.086*1000000/RES_hhdet_num!J70)</f>
        <v>1961.3268040698974</v>
      </c>
      <c r="K71" s="165">
        <f>IF(RES_hhdet_fec!K71=0,0,RES_hhdet_fec!K71/0.086*1000000/RES_hhdet_num!K70)</f>
        <v>1948.3578793662709</v>
      </c>
      <c r="L71" s="165">
        <f>IF(RES_hhdet_fec!L71=0,0,RES_hhdet_fec!L71/0.086*1000000/RES_hhdet_num!L70)</f>
        <v>1982.5394420495495</v>
      </c>
      <c r="M71" s="165">
        <f>IF(RES_hhdet_fec!M71=0,0,RES_hhdet_fec!M71/0.086*1000000/RES_hhdet_num!M70)</f>
        <v>1927.6603024346618</v>
      </c>
      <c r="N71" s="165">
        <f>IF(RES_hhdet_fec!N71=0,0,RES_hhdet_fec!N71/0.086*1000000/RES_hhdet_num!N70)</f>
        <v>1865.2851095319741</v>
      </c>
      <c r="O71" s="165">
        <f>IF(RES_hhdet_fec!O71=0,0,RES_hhdet_fec!O71/0.086*1000000/RES_hhdet_num!O70)</f>
        <v>1837.5016514117192</v>
      </c>
      <c r="P71" s="165">
        <f>IF(RES_hhdet_fec!P71=0,0,RES_hhdet_fec!P71/0.086*1000000/RES_hhdet_num!P70)</f>
        <v>1772.2111663005899</v>
      </c>
      <c r="Q71" s="165">
        <f>IF(RES_hhdet_fec!Q71=0,0,RES_hhdet_fec!Q71/0.086*1000000/RES_hhdet_num!Q70)</f>
        <v>1781.5781912643915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516.03897918478538</v>
      </c>
      <c r="C72" s="164">
        <f>IF(RES_hhdet_fec!C72=0,0,RES_hhdet_fec!C72/0.086*1000000/RES_hhdet_num!C70)</f>
        <v>521.72325190102902</v>
      </c>
      <c r="D72" s="164">
        <f>IF(RES_hhdet_fec!D72=0,0,RES_hhdet_fec!D72/0.086*1000000/RES_hhdet_num!D70)</f>
        <v>544.61442465765163</v>
      </c>
      <c r="E72" s="164">
        <f>IF(RES_hhdet_fec!E72=0,0,RES_hhdet_fec!E72/0.086*1000000/RES_hhdet_num!E70)</f>
        <v>556.26524821209784</v>
      </c>
      <c r="F72" s="164">
        <f>IF(RES_hhdet_fec!F72=0,0,RES_hhdet_fec!F72/0.086*1000000/RES_hhdet_num!F70)</f>
        <v>563.04023710750459</v>
      </c>
      <c r="G72" s="164">
        <f>IF(RES_hhdet_fec!G72=0,0,RES_hhdet_fec!G72/0.086*1000000/RES_hhdet_num!G70)</f>
        <v>562.47479020508354</v>
      </c>
      <c r="H72" s="164">
        <f>IF(RES_hhdet_fec!H72=0,0,RES_hhdet_fec!H72/0.086*1000000/RES_hhdet_num!H70)</f>
        <v>560.13111217144171</v>
      </c>
      <c r="I72" s="164">
        <f>IF(RES_hhdet_fec!I72=0,0,RES_hhdet_fec!I72/0.086*1000000/RES_hhdet_num!I70)</f>
        <v>561.26860736980768</v>
      </c>
      <c r="J72" s="164">
        <f>IF(RES_hhdet_fec!J72=0,0,RES_hhdet_fec!J72/0.086*1000000/RES_hhdet_num!J70)</f>
        <v>565.60094251741066</v>
      </c>
      <c r="K72" s="164">
        <f>IF(RES_hhdet_fec!K72=0,0,RES_hhdet_fec!K72/0.086*1000000/RES_hhdet_num!K70)</f>
        <v>565.90074051802526</v>
      </c>
      <c r="L72" s="164">
        <f>IF(RES_hhdet_fec!L72=0,0,RES_hhdet_fec!L72/0.086*1000000/RES_hhdet_num!L70)</f>
        <v>579.82969906724384</v>
      </c>
      <c r="M72" s="164">
        <f>IF(RES_hhdet_fec!M72=0,0,RES_hhdet_fec!M72/0.086*1000000/RES_hhdet_num!M70)</f>
        <v>564.39252927172367</v>
      </c>
      <c r="N72" s="164">
        <f>IF(RES_hhdet_fec!N72=0,0,RES_hhdet_fec!N72/0.086*1000000/RES_hhdet_num!N70)</f>
        <v>548.51746963870062</v>
      </c>
      <c r="O72" s="164">
        <f>IF(RES_hhdet_fec!O72=0,0,RES_hhdet_fec!O72/0.086*1000000/RES_hhdet_num!O70)</f>
        <v>543.14430269131287</v>
      </c>
      <c r="P72" s="164">
        <f>IF(RES_hhdet_fec!P72=0,0,RES_hhdet_fec!P72/0.086*1000000/RES_hhdet_num!P70)</f>
        <v>526.65010271676476</v>
      </c>
      <c r="Q72" s="164">
        <f>IF(RES_hhdet_fec!Q72=0,0,RES_hhdet_fec!Q72/0.086*1000000/RES_hhdet_num!Q70)</f>
        <v>532.27060036669104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2606.9280358147748</v>
      </c>
      <c r="C73" s="162">
        <f>IF(RES_hhdet_fec!C73=0,0,RES_hhdet_fec!C73/0.086*1000000/RES_hhdet_num!C73)</f>
        <v>2591.9292624325903</v>
      </c>
      <c r="D73" s="162">
        <f>IF(RES_hhdet_fec!D73=0,0,RES_hhdet_fec!D73/0.086*1000000/RES_hhdet_num!D73)</f>
        <v>2728.9859964855414</v>
      </c>
      <c r="E73" s="162">
        <f>IF(RES_hhdet_fec!E73=0,0,RES_hhdet_fec!E73/0.086*1000000/RES_hhdet_num!E73)</f>
        <v>2573.252602219231</v>
      </c>
      <c r="F73" s="162">
        <f>IF(RES_hhdet_fec!F73=0,0,RES_hhdet_fec!F73/0.086*1000000/RES_hhdet_num!F73)</f>
        <v>2670.7178739360143</v>
      </c>
      <c r="G73" s="162">
        <f>IF(RES_hhdet_fec!G73=0,0,RES_hhdet_fec!G73/0.086*1000000/RES_hhdet_num!G73)</f>
        <v>2695.2611197281776</v>
      </c>
      <c r="H73" s="162">
        <f>IF(RES_hhdet_fec!H73=0,0,RES_hhdet_fec!H73/0.086*1000000/RES_hhdet_num!H73)</f>
        <v>2735.5490287885073</v>
      </c>
      <c r="I73" s="162">
        <f>IF(RES_hhdet_fec!I73=0,0,RES_hhdet_fec!I73/0.086*1000000/RES_hhdet_num!I73)</f>
        <v>2580.9549969759933</v>
      </c>
      <c r="J73" s="162">
        <f>IF(RES_hhdet_fec!J73=0,0,RES_hhdet_fec!J73/0.086*1000000/RES_hhdet_num!J73)</f>
        <v>2759.7769968747521</v>
      </c>
      <c r="K73" s="162">
        <f>IF(RES_hhdet_fec!K73=0,0,RES_hhdet_fec!K73/0.086*1000000/RES_hhdet_num!K73)</f>
        <v>2669.2668277947305</v>
      </c>
      <c r="L73" s="162">
        <f>IF(RES_hhdet_fec!L73=0,0,RES_hhdet_fec!L73/0.086*1000000/RES_hhdet_num!L73)</f>
        <v>2759.9953550406508</v>
      </c>
      <c r="M73" s="162">
        <f>IF(RES_hhdet_fec!M73=0,0,RES_hhdet_fec!M73/0.086*1000000/RES_hhdet_num!M73)</f>
        <v>2661.6459880777106</v>
      </c>
      <c r="N73" s="162">
        <f>IF(RES_hhdet_fec!N73=0,0,RES_hhdet_fec!N73/0.086*1000000/RES_hhdet_num!N73)</f>
        <v>2630.9044871161027</v>
      </c>
      <c r="O73" s="162">
        <f>IF(RES_hhdet_fec!O73=0,0,RES_hhdet_fec!O73/0.086*1000000/RES_hhdet_num!O73)</f>
        <v>2542.1980006517806</v>
      </c>
      <c r="P73" s="162">
        <f>IF(RES_hhdet_fec!P73=0,0,RES_hhdet_fec!P73/0.086*1000000/RES_hhdet_num!P73)</f>
        <v>2455.600085829446</v>
      </c>
      <c r="Q73" s="162">
        <f>IF(RES_hhdet_fec!Q73=0,0,RES_hhdet_fec!Q73/0.086*1000000/RES_hhdet_num!Q73)</f>
        <v>2547.5937551650868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2210.5422024643572</v>
      </c>
      <c r="C74" s="160">
        <f>IF(RES_hhdet_fec!C74=0,0,RES_hhdet_fec!C74/0.086*1000000/RES_hhdet_num!C74)</f>
        <v>2206.4772724822069</v>
      </c>
      <c r="D74" s="160">
        <f>IF(RES_hhdet_fec!D74=0,0,RES_hhdet_fec!D74/0.086*1000000/RES_hhdet_num!D74)</f>
        <v>2318.455322373261</v>
      </c>
      <c r="E74" s="160">
        <f>IF(RES_hhdet_fec!E74=0,0,RES_hhdet_fec!E74/0.086*1000000/RES_hhdet_num!E74)</f>
        <v>2228.8794396545859</v>
      </c>
      <c r="F74" s="160">
        <f>IF(RES_hhdet_fec!F74=0,0,RES_hhdet_fec!F74/0.086*1000000/RES_hhdet_num!F74)</f>
        <v>2299.0068551658997</v>
      </c>
      <c r="G74" s="160">
        <f>IF(RES_hhdet_fec!G74=0,0,RES_hhdet_fec!G74/0.086*1000000/RES_hhdet_num!G74)</f>
        <v>2314.3945180283981</v>
      </c>
      <c r="H74" s="160">
        <f>IF(RES_hhdet_fec!H74=0,0,RES_hhdet_fec!H74/0.086*1000000/RES_hhdet_num!H74)</f>
        <v>2338.2379808839587</v>
      </c>
      <c r="I74" s="160">
        <f>IF(RES_hhdet_fec!I74=0,0,RES_hhdet_fec!I74/0.086*1000000/RES_hhdet_num!I74)</f>
        <v>2238.8893554042024</v>
      </c>
      <c r="J74" s="160">
        <f>IF(RES_hhdet_fec!J74=0,0,RES_hhdet_fec!J74/0.086*1000000/RES_hhdet_num!J74)</f>
        <v>2359.4559904860103</v>
      </c>
      <c r="K74" s="160">
        <f>IF(RES_hhdet_fec!K74=0,0,RES_hhdet_fec!K74/0.086*1000000/RES_hhdet_num!K74)</f>
        <v>2300.9241785846002</v>
      </c>
      <c r="L74" s="160">
        <f>IF(RES_hhdet_fec!L74=0,0,RES_hhdet_fec!L74/0.086*1000000/RES_hhdet_num!L74)</f>
        <v>2373.8266798436603</v>
      </c>
      <c r="M74" s="160">
        <f>IF(RES_hhdet_fec!M74=0,0,RES_hhdet_fec!M74/0.086*1000000/RES_hhdet_num!M74)</f>
        <v>2294.462421522232</v>
      </c>
      <c r="N74" s="160">
        <f>IF(RES_hhdet_fec!N74=0,0,RES_hhdet_fec!N74/0.086*1000000/RES_hhdet_num!N74)</f>
        <v>2258.6053862641584</v>
      </c>
      <c r="O74" s="160">
        <f>IF(RES_hhdet_fec!O74=0,0,RES_hhdet_fec!O74/0.086*1000000/RES_hhdet_num!O74)</f>
        <v>2195.5730031149642</v>
      </c>
      <c r="P74" s="160">
        <f>IF(RES_hhdet_fec!P74=0,0,RES_hhdet_fec!P74/0.086*1000000/RES_hhdet_num!P74)</f>
        <v>2122.790158505898</v>
      </c>
      <c r="Q74" s="160">
        <f>IF(RES_hhdet_fec!Q74=0,0,RES_hhdet_fec!Q74/0.086*1000000/RES_hhdet_num!Q74)</f>
        <v>2188.2065412239899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1694.503223279572</v>
      </c>
      <c r="C75" s="156">
        <f>IF(RES_hhdet_fec!C75=0,0,RES_hhdet_fec!C75/0.086*1000000/RES_hhdet_num!C74)</f>
        <v>1684.7540205811777</v>
      </c>
      <c r="D75" s="156">
        <f>IF(RES_hhdet_fec!D75=0,0,RES_hhdet_fec!D75/0.086*1000000/RES_hhdet_num!D74)</f>
        <v>1773.8408977156093</v>
      </c>
      <c r="E75" s="156">
        <f>IF(RES_hhdet_fec!E75=0,0,RES_hhdet_fec!E75/0.086*1000000/RES_hhdet_num!E74)</f>
        <v>1672.6141914424868</v>
      </c>
      <c r="F75" s="156">
        <f>IF(RES_hhdet_fec!F75=0,0,RES_hhdet_fec!F75/0.086*1000000/RES_hhdet_num!F74)</f>
        <v>1735.9666180583952</v>
      </c>
      <c r="G75" s="156">
        <f>IF(RES_hhdet_fec!G75=0,0,RES_hhdet_fec!G75/0.086*1000000/RES_hhdet_num!G74)</f>
        <v>1751.9197278233148</v>
      </c>
      <c r="H75" s="156">
        <f>IF(RES_hhdet_fec!H75=0,0,RES_hhdet_fec!H75/0.086*1000000/RES_hhdet_num!H74)</f>
        <v>1778.1068687125171</v>
      </c>
      <c r="I75" s="156">
        <f>IF(RES_hhdet_fec!I75=0,0,RES_hhdet_fec!I75/0.086*1000000/RES_hhdet_num!I74)</f>
        <v>1677.6207480343949</v>
      </c>
      <c r="J75" s="156">
        <f>IF(RES_hhdet_fec!J75=0,0,RES_hhdet_fec!J75/0.086*1000000/RES_hhdet_num!J74)</f>
        <v>1793.8550479685996</v>
      </c>
      <c r="K75" s="156">
        <f>IF(RES_hhdet_fec!K75=0,0,RES_hhdet_fec!K75/0.086*1000000/RES_hhdet_num!K74)</f>
        <v>1735.0234380665747</v>
      </c>
      <c r="L75" s="156">
        <f>IF(RES_hhdet_fec!L75=0,0,RES_hhdet_fec!L75/0.086*1000000/RES_hhdet_num!L74)</f>
        <v>1793.9969807764162</v>
      </c>
      <c r="M75" s="156">
        <f>IF(RES_hhdet_fec!M75=0,0,RES_hhdet_fec!M75/0.086*1000000/RES_hhdet_num!M74)</f>
        <v>1730.0698922505076</v>
      </c>
      <c r="N75" s="156">
        <f>IF(RES_hhdet_fec!N75=0,0,RES_hhdet_fec!N75/0.086*1000000/RES_hhdet_num!N74)</f>
        <v>1710.0879166254581</v>
      </c>
      <c r="O75" s="156">
        <f>IF(RES_hhdet_fec!O75=0,0,RES_hhdet_fec!O75/0.086*1000000/RES_hhdet_num!O74)</f>
        <v>1652.4287004236512</v>
      </c>
      <c r="P75" s="156">
        <f>IF(RES_hhdet_fec!P75=0,0,RES_hhdet_fec!P75/0.086*1000000/RES_hhdet_num!P74)</f>
        <v>1596.1400557891334</v>
      </c>
      <c r="Q75" s="156">
        <f>IF(RES_hhdet_fec!Q75=0,0,RES_hhdet_fec!Q75/0.086*1000000/RES_hhdet_num!Q74)</f>
        <v>1655.9359408572989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516.03897918478526</v>
      </c>
      <c r="C76" s="156">
        <f>IF(RES_hhdet_fec!C76=0,0,RES_hhdet_fec!C76/0.086*1000000/RES_hhdet_num!C74)</f>
        <v>521.72325190102913</v>
      </c>
      <c r="D76" s="156">
        <f>IF(RES_hhdet_fec!D76=0,0,RES_hhdet_fec!D76/0.086*1000000/RES_hhdet_num!D74)</f>
        <v>544.61442465765163</v>
      </c>
      <c r="E76" s="156">
        <f>IF(RES_hhdet_fec!E76=0,0,RES_hhdet_fec!E76/0.086*1000000/RES_hhdet_num!E74)</f>
        <v>556.2652482120983</v>
      </c>
      <c r="F76" s="156">
        <f>IF(RES_hhdet_fec!F76=0,0,RES_hhdet_fec!F76/0.086*1000000/RES_hhdet_num!F74)</f>
        <v>563.04023710750471</v>
      </c>
      <c r="G76" s="156">
        <f>IF(RES_hhdet_fec!G76=0,0,RES_hhdet_fec!G76/0.086*1000000/RES_hhdet_num!G74)</f>
        <v>562.47479020508342</v>
      </c>
      <c r="H76" s="156">
        <f>IF(RES_hhdet_fec!H76=0,0,RES_hhdet_fec!H76/0.086*1000000/RES_hhdet_num!H74)</f>
        <v>560.1311121714416</v>
      </c>
      <c r="I76" s="156">
        <f>IF(RES_hhdet_fec!I76=0,0,RES_hhdet_fec!I76/0.086*1000000/RES_hhdet_num!I74)</f>
        <v>561.26860736980768</v>
      </c>
      <c r="J76" s="156">
        <f>IF(RES_hhdet_fec!J76=0,0,RES_hhdet_fec!J76/0.086*1000000/RES_hhdet_num!J74)</f>
        <v>565.60094251741054</v>
      </c>
      <c r="K76" s="156">
        <f>IF(RES_hhdet_fec!K76=0,0,RES_hhdet_fec!K76/0.086*1000000/RES_hhdet_num!K74)</f>
        <v>565.90074051802537</v>
      </c>
      <c r="L76" s="156">
        <f>IF(RES_hhdet_fec!L76=0,0,RES_hhdet_fec!L76/0.086*1000000/RES_hhdet_num!L74)</f>
        <v>579.82969906724429</v>
      </c>
      <c r="M76" s="156">
        <f>IF(RES_hhdet_fec!M76=0,0,RES_hhdet_fec!M76/0.086*1000000/RES_hhdet_num!M74)</f>
        <v>564.39252927172402</v>
      </c>
      <c r="N76" s="156">
        <f>IF(RES_hhdet_fec!N76=0,0,RES_hhdet_fec!N76/0.086*1000000/RES_hhdet_num!N74)</f>
        <v>548.51746963870016</v>
      </c>
      <c r="O76" s="156">
        <f>IF(RES_hhdet_fec!O76=0,0,RES_hhdet_fec!O76/0.086*1000000/RES_hhdet_num!O74)</f>
        <v>543.14430269131333</v>
      </c>
      <c r="P76" s="156">
        <f>IF(RES_hhdet_fec!P76=0,0,RES_hhdet_fec!P76/0.086*1000000/RES_hhdet_num!P74)</f>
        <v>526.65010271676488</v>
      </c>
      <c r="Q76" s="156">
        <f>IF(RES_hhdet_fec!Q76=0,0,RES_hhdet_fec!Q76/0.086*1000000/RES_hhdet_num!Q74)</f>
        <v>532.27060036669081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2157.8405453279192</v>
      </c>
      <c r="C77" s="157">
        <f>IF(RES_hhdet_fec!C77=0,0,RES_hhdet_fec!C77/0.086*1000000/RES_hhdet_num!C$62)</f>
        <v>2172.7462123538971</v>
      </c>
      <c r="D77" s="157">
        <f>IF(RES_hhdet_fec!D77=0,0,RES_hhdet_fec!D77/0.086*1000000/RES_hhdet_num!D$62)</f>
        <v>2140.1303568814656</v>
      </c>
      <c r="E77" s="157">
        <f>IF(RES_hhdet_fec!E77=0,0,RES_hhdet_fec!E77/0.086*1000000/RES_hhdet_num!E$62)</f>
        <v>2143.9914058844975</v>
      </c>
      <c r="F77" s="157">
        <f>IF(RES_hhdet_fec!F77=0,0,RES_hhdet_fec!F77/0.086*1000000/RES_hhdet_num!F$62)</f>
        <v>2128.8130419590434</v>
      </c>
      <c r="G77" s="157">
        <f>IF(RES_hhdet_fec!G77=0,0,RES_hhdet_fec!G77/0.086*1000000/RES_hhdet_num!G$62)</f>
        <v>2129.9217680555198</v>
      </c>
      <c r="H77" s="157">
        <f>IF(RES_hhdet_fec!H77=0,0,RES_hhdet_fec!H77/0.086*1000000/RES_hhdet_num!H$62)</f>
        <v>2118.718196329728</v>
      </c>
      <c r="I77" s="157">
        <f>IF(RES_hhdet_fec!I77=0,0,RES_hhdet_fec!I77/0.086*1000000/RES_hhdet_num!I$62)</f>
        <v>2129.377532294131</v>
      </c>
      <c r="J77" s="157">
        <f>IF(RES_hhdet_fec!J77=0,0,RES_hhdet_fec!J77/0.086*1000000/RES_hhdet_num!J$62)</f>
        <v>2113.4784592299948</v>
      </c>
      <c r="K77" s="157">
        <f>IF(RES_hhdet_fec!K77=0,0,RES_hhdet_fec!K77/0.086*1000000/RES_hhdet_num!K$62)</f>
        <v>2125.2100741607924</v>
      </c>
      <c r="L77" s="157">
        <f>IF(RES_hhdet_fec!L77=0,0,RES_hhdet_fec!L77/0.086*1000000/RES_hhdet_num!L$62)</f>
        <v>2128.9825154730825</v>
      </c>
      <c r="M77" s="157">
        <f>IF(RES_hhdet_fec!M77=0,0,RES_hhdet_fec!M77/0.086*1000000/RES_hhdet_num!M$62)</f>
        <v>2129.5469740961771</v>
      </c>
      <c r="N77" s="157">
        <f>IF(RES_hhdet_fec!N77=0,0,RES_hhdet_fec!N77/0.086*1000000/RES_hhdet_num!N$62)</f>
        <v>2144.0036413505873</v>
      </c>
      <c r="O77" s="157">
        <f>IF(RES_hhdet_fec!O77=0,0,RES_hhdet_fec!O77/0.086*1000000/RES_hhdet_num!O$62)</f>
        <v>2068.7422563393498</v>
      </c>
      <c r="P77" s="157">
        <f>IF(RES_hhdet_fec!P77=0,0,RES_hhdet_fec!P77/0.086*1000000/RES_hhdet_num!P$62)</f>
        <v>2003.6485386630263</v>
      </c>
      <c r="Q77" s="157">
        <f>IF(RES_hhdet_fec!Q77=0,0,RES_hhdet_fec!Q77/0.086*1000000/RES_hhdet_num!Q$62)</f>
        <v>2003.525010697686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2343.4566634055318</v>
      </c>
      <c r="C78" s="156">
        <f>IF(RES_hhdet_fec!C78=0,0,RES_hhdet_fec!C78/0.086*1000000/RES_hhdet_num!C78)</f>
        <v>2354.362639867124</v>
      </c>
      <c r="D78" s="156">
        <f>IF(RES_hhdet_fec!D78=0,0,RES_hhdet_fec!D78/0.086*1000000/RES_hhdet_num!D78)</f>
        <v>2310.278393601081</v>
      </c>
      <c r="E78" s="156">
        <f>IF(RES_hhdet_fec!E78=0,0,RES_hhdet_fec!E78/0.086*1000000/RES_hhdet_num!E78)</f>
        <v>2313.2664504838849</v>
      </c>
      <c r="F78" s="156">
        <f>IF(RES_hhdet_fec!F78=0,0,RES_hhdet_fec!F78/0.086*1000000/RES_hhdet_num!F78)</f>
        <v>2280.6895573590509</v>
      </c>
      <c r="G78" s="156">
        <f>IF(RES_hhdet_fec!G78=0,0,RES_hhdet_fec!G78/0.086*1000000/RES_hhdet_num!G78)</f>
        <v>2261.4466019951642</v>
      </c>
      <c r="H78" s="156">
        <f>IF(RES_hhdet_fec!H78=0,0,RES_hhdet_fec!H78/0.086*1000000/RES_hhdet_num!H78)</f>
        <v>2236.1184656604637</v>
      </c>
      <c r="I78" s="156">
        <f>IF(RES_hhdet_fec!I78=0,0,RES_hhdet_fec!I78/0.086*1000000/RES_hhdet_num!I78)</f>
        <v>2246.418026531348</v>
      </c>
      <c r="J78" s="156">
        <f>IF(RES_hhdet_fec!J78=0,0,RES_hhdet_fec!J78/0.086*1000000/RES_hhdet_num!J78)</f>
        <v>2199.9091848404346</v>
      </c>
      <c r="K78" s="156">
        <f>IF(RES_hhdet_fec!K78=0,0,RES_hhdet_fec!K78/0.086*1000000/RES_hhdet_num!K78)</f>
        <v>2195.6202471437805</v>
      </c>
      <c r="L78" s="156">
        <f>IF(RES_hhdet_fec!L78=0,0,RES_hhdet_fec!L78/0.086*1000000/RES_hhdet_num!L78)</f>
        <v>2170.7762012061939</v>
      </c>
      <c r="M78" s="156">
        <f>IF(RES_hhdet_fec!M78=0,0,RES_hhdet_fec!M78/0.086*1000000/RES_hhdet_num!M78)</f>
        <v>2177.7528254947765</v>
      </c>
      <c r="N78" s="156">
        <f>IF(RES_hhdet_fec!N78=0,0,RES_hhdet_fec!N78/0.086*1000000/RES_hhdet_num!N78)</f>
        <v>2188.4321405149472</v>
      </c>
      <c r="O78" s="156">
        <f>IF(RES_hhdet_fec!O78=0,0,RES_hhdet_fec!O78/0.086*1000000/RES_hhdet_num!O78)</f>
        <v>2107.1252322938026</v>
      </c>
      <c r="P78" s="156">
        <f>IF(RES_hhdet_fec!P78=0,0,RES_hhdet_fec!P78/0.086*1000000/RES_hhdet_num!P78)</f>
        <v>2037.708407184761</v>
      </c>
      <c r="Q78" s="156">
        <f>IF(RES_hhdet_fec!Q78=0,0,RES_hhdet_fec!Q78/0.086*1000000/RES_hhdet_num!Q78)</f>
        <v>2031.2735086239725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1408.458541235949</v>
      </c>
      <c r="C79" s="57">
        <f>IF(RES_hhdet_fec!C79=0,0,RES_hhdet_fec!C79/0.086*1000000/RES_hhdet_num!C79)</f>
        <v>1395.4228541090963</v>
      </c>
      <c r="D79" s="57">
        <f>IF(RES_hhdet_fec!D79=0,0,RES_hhdet_fec!D79/0.086*1000000/RES_hhdet_num!D79)</f>
        <v>1410.6736412193279</v>
      </c>
      <c r="E79" s="57">
        <f>IF(RES_hhdet_fec!E79=0,0,RES_hhdet_fec!E79/0.086*1000000/RES_hhdet_num!E79)</f>
        <v>1309.0268584187604</v>
      </c>
      <c r="F79" s="57">
        <f>IF(RES_hhdet_fec!F79=0,0,RES_hhdet_fec!F79/0.086*1000000/RES_hhdet_num!F79)</f>
        <v>1340.3638581599685</v>
      </c>
      <c r="G79" s="57">
        <f>IF(RES_hhdet_fec!G79=0,0,RES_hhdet_fec!G79/0.086*1000000/RES_hhdet_num!G79)</f>
        <v>1372.4444649689181</v>
      </c>
      <c r="H79" s="57">
        <f>IF(RES_hhdet_fec!H79=0,0,RES_hhdet_fec!H79/0.086*1000000/RES_hhdet_num!H79)</f>
        <v>1388.1117156494583</v>
      </c>
      <c r="I79" s="57">
        <f>IF(RES_hhdet_fec!I79=0,0,RES_hhdet_fec!I79/0.086*1000000/RES_hhdet_num!I79)</f>
        <v>1330.7906622585544</v>
      </c>
      <c r="J79" s="57">
        <f>IF(RES_hhdet_fec!J79=0,0,RES_hhdet_fec!J79/0.086*1000000/RES_hhdet_num!J79)</f>
        <v>1393.6928554799731</v>
      </c>
      <c r="K79" s="57">
        <f>IF(RES_hhdet_fec!K79=0,0,RES_hhdet_fec!K79/0.086*1000000/RES_hhdet_num!K79)</f>
        <v>1352.9911381879097</v>
      </c>
      <c r="L79" s="57">
        <f>IF(RES_hhdet_fec!L79=0,0,RES_hhdet_fec!L79/0.086*1000000/RES_hhdet_num!L79)</f>
        <v>1366.881134131871</v>
      </c>
      <c r="M79" s="57">
        <f>IF(RES_hhdet_fec!M79=0,0,RES_hhdet_fec!M79/0.086*1000000/RES_hhdet_num!M79)</f>
        <v>1368.1952899169387</v>
      </c>
      <c r="N79" s="57">
        <f>IF(RES_hhdet_fec!N79=0,0,RES_hhdet_fec!N79/0.086*1000000/RES_hhdet_num!N79)</f>
        <v>1413.2770004845811</v>
      </c>
      <c r="O79" s="57">
        <f>IF(RES_hhdet_fec!O79=0,0,RES_hhdet_fec!O79/0.086*1000000/RES_hhdet_num!O79)</f>
        <v>1347.1912703683167</v>
      </c>
      <c r="P79" s="57">
        <f>IF(RES_hhdet_fec!P79=0,0,RES_hhdet_fec!P79/0.086*1000000/RES_hhdet_num!P79)</f>
        <v>1300.5679716225745</v>
      </c>
      <c r="Q79" s="57">
        <f>IF(RES_hhdet_fec!Q79=0,0,RES_hhdet_fec!Q79/0.086*1000000/RES_hhdet_num!Q79)</f>
        <v>1343.247180288399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18053.408682857054</v>
      </c>
      <c r="C81" s="168">
        <f t="shared" ref="C81:Q81" si="16">SUM(C82,C85,C87,C100)</f>
        <v>20683.25451090599</v>
      </c>
      <c r="D81" s="168">
        <f t="shared" si="16"/>
        <v>19843.940734016331</v>
      </c>
      <c r="E81" s="168">
        <f t="shared" si="16"/>
        <v>21884.23749499843</v>
      </c>
      <c r="F81" s="168">
        <f t="shared" si="16"/>
        <v>21477.299256506598</v>
      </c>
      <c r="G81" s="168">
        <f t="shared" si="16"/>
        <v>21981.684217140348</v>
      </c>
      <c r="H81" s="168">
        <f t="shared" si="16"/>
        <v>20454.795947994942</v>
      </c>
      <c r="I81" s="168">
        <f t="shared" si="16"/>
        <v>19065.432442517646</v>
      </c>
      <c r="J81" s="168">
        <f t="shared" si="16"/>
        <v>19320.630386053661</v>
      </c>
      <c r="K81" s="168">
        <f t="shared" si="16"/>
        <v>19686.894255465384</v>
      </c>
      <c r="L81" s="168">
        <f t="shared" si="16"/>
        <v>20541.669434773434</v>
      </c>
      <c r="M81" s="168">
        <f t="shared" si="16"/>
        <v>19491.879386069373</v>
      </c>
      <c r="N81" s="168">
        <f t="shared" si="16"/>
        <v>18850.095950347441</v>
      </c>
      <c r="O81" s="168">
        <f t="shared" si="16"/>
        <v>18243.16500066948</v>
      </c>
      <c r="P81" s="168">
        <f t="shared" si="16"/>
        <v>16181.051693082392</v>
      </c>
      <c r="Q81" s="168">
        <f t="shared" si="16"/>
        <v>17850.193788665947</v>
      </c>
    </row>
    <row r="82" spans="1:17" ht="12.95" customHeight="1" x14ac:dyDescent="0.25">
      <c r="A82" s="158" t="s">
        <v>65</v>
      </c>
      <c r="B82" s="157">
        <f t="shared" ref="B82" si="17">SUM(B83:B84)</f>
        <v>13385.306385481388</v>
      </c>
      <c r="C82" s="157">
        <f t="shared" ref="C82:Q82" si="18">SUM(C83:C84)</f>
        <v>15929.824560205976</v>
      </c>
      <c r="D82" s="157">
        <f t="shared" si="18"/>
        <v>14877.870341885377</v>
      </c>
      <c r="E82" s="157">
        <f t="shared" si="18"/>
        <v>17004.569913533211</v>
      </c>
      <c r="F82" s="157">
        <f t="shared" si="18"/>
        <v>16439.270103238745</v>
      </c>
      <c r="G82" s="157">
        <f t="shared" si="18"/>
        <v>16885.20508637005</v>
      </c>
      <c r="H82" s="157">
        <f t="shared" si="18"/>
        <v>15287.083588633241</v>
      </c>
      <c r="I82" s="157">
        <f t="shared" si="18"/>
        <v>14015.294979553868</v>
      </c>
      <c r="J82" s="157">
        <f t="shared" si="18"/>
        <v>14034.975073543786</v>
      </c>
      <c r="K82" s="157">
        <f t="shared" si="18"/>
        <v>14348.38420360159</v>
      </c>
      <c r="L82" s="157">
        <f t="shared" si="18"/>
        <v>15155.952255423732</v>
      </c>
      <c r="M82" s="157">
        <f t="shared" si="18"/>
        <v>14249.379284470398</v>
      </c>
      <c r="N82" s="157">
        <f t="shared" si="18"/>
        <v>13713.158137330467</v>
      </c>
      <c r="O82" s="157">
        <f t="shared" si="18"/>
        <v>13226.363178904854</v>
      </c>
      <c r="P82" s="157">
        <f t="shared" si="18"/>
        <v>11344.406912324184</v>
      </c>
      <c r="Q82" s="157">
        <f t="shared" si="18"/>
        <v>12922.323944129113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13275.370435696246</v>
      </c>
      <c r="C83" s="156">
        <f>IF(RES_hhdet_fec!C83=0,0,RES_hhdet_fec!C83/0.086*1000000/RES_hhdet_num!C$81)</f>
        <v>15840.922007221718</v>
      </c>
      <c r="D83" s="156">
        <f>IF(RES_hhdet_fec!D83=0,0,RES_hhdet_fec!D83/0.086*1000000/RES_hhdet_num!D$81)</f>
        <v>14764.39959557174</v>
      </c>
      <c r="E83" s="156">
        <f>IF(RES_hhdet_fec!E83=0,0,RES_hhdet_fec!E83/0.086*1000000/RES_hhdet_num!E$81)</f>
        <v>16984.500460650401</v>
      </c>
      <c r="F83" s="156">
        <f>IF(RES_hhdet_fec!F83=0,0,RES_hhdet_fec!F83/0.086*1000000/RES_hhdet_num!F$81)</f>
        <v>16377.148887995314</v>
      </c>
      <c r="G83" s="156">
        <f>IF(RES_hhdet_fec!G83=0,0,RES_hhdet_fec!G83/0.086*1000000/RES_hhdet_num!G$81)</f>
        <v>16801.757018344208</v>
      </c>
      <c r="H83" s="156">
        <f>IF(RES_hhdet_fec!H83=0,0,RES_hhdet_fec!H83/0.086*1000000/RES_hhdet_num!H$81)</f>
        <v>15182.937637245861</v>
      </c>
      <c r="I83" s="156">
        <f>IF(RES_hhdet_fec!I83=0,0,RES_hhdet_fec!I83/0.086*1000000/RES_hhdet_num!I$81)</f>
        <v>13966.74077524209</v>
      </c>
      <c r="J83" s="156">
        <f>IF(RES_hhdet_fec!J83=0,0,RES_hhdet_fec!J83/0.086*1000000/RES_hhdet_num!J$81)</f>
        <v>13925.113435885327</v>
      </c>
      <c r="K83" s="156">
        <f>IF(RES_hhdet_fec!K83=0,0,RES_hhdet_fec!K83/0.086*1000000/RES_hhdet_num!K$81)</f>
        <v>14272.737444867167</v>
      </c>
      <c r="L83" s="156">
        <f>IF(RES_hhdet_fec!L83=0,0,RES_hhdet_fec!L83/0.086*1000000/RES_hhdet_num!L$81)</f>
        <v>15067.25818743974</v>
      </c>
      <c r="M83" s="156">
        <f>IF(RES_hhdet_fec!M83=0,0,RES_hhdet_fec!M83/0.086*1000000/RES_hhdet_num!M$81)</f>
        <v>14167.760455041143</v>
      </c>
      <c r="N83" s="156">
        <f>IF(RES_hhdet_fec!N83=0,0,RES_hhdet_fec!N83/0.086*1000000/RES_hhdet_num!N$81)</f>
        <v>13617.28580858368</v>
      </c>
      <c r="O83" s="156">
        <f>IF(RES_hhdet_fec!O83=0,0,RES_hhdet_fec!O83/0.086*1000000/RES_hhdet_num!O$81)</f>
        <v>13141.68780679703</v>
      </c>
      <c r="P83" s="156">
        <f>IF(RES_hhdet_fec!P83=0,0,RES_hhdet_fec!P83/0.086*1000000/RES_hhdet_num!P$81)</f>
        <v>11261.369593027926</v>
      </c>
      <c r="Q83" s="156">
        <f>IF(RES_hhdet_fec!Q83=0,0,RES_hhdet_fec!Q83/0.086*1000000/RES_hhdet_num!Q$81)</f>
        <v>12809.248944098852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109.93594978514106</v>
      </c>
      <c r="C84" s="156">
        <f>IF(RES_hhdet_fec!C84=0,0,RES_hhdet_fec!C84/0.086*1000000/RES_hhdet_num!C$81)</f>
        <v>88.902552984258904</v>
      </c>
      <c r="D84" s="156">
        <f>IF(RES_hhdet_fec!D84=0,0,RES_hhdet_fec!D84/0.086*1000000/RES_hhdet_num!D$81)</f>
        <v>113.47074631363679</v>
      </c>
      <c r="E84" s="156">
        <f>IF(RES_hhdet_fec!E84=0,0,RES_hhdet_fec!E84/0.086*1000000/RES_hhdet_num!E$81)</f>
        <v>20.069452882811312</v>
      </c>
      <c r="F84" s="156">
        <f>IF(RES_hhdet_fec!F84=0,0,RES_hhdet_fec!F84/0.086*1000000/RES_hhdet_num!F$81)</f>
        <v>62.121215243432317</v>
      </c>
      <c r="G84" s="156">
        <f>IF(RES_hhdet_fec!G84=0,0,RES_hhdet_fec!G84/0.086*1000000/RES_hhdet_num!G$81)</f>
        <v>83.448068025842446</v>
      </c>
      <c r="H84" s="156">
        <f>IF(RES_hhdet_fec!H84=0,0,RES_hhdet_fec!H84/0.086*1000000/RES_hhdet_num!H$81)</f>
        <v>104.1459513873788</v>
      </c>
      <c r="I84" s="156">
        <f>IF(RES_hhdet_fec!I84=0,0,RES_hhdet_fec!I84/0.086*1000000/RES_hhdet_num!I$81)</f>
        <v>48.554204311777973</v>
      </c>
      <c r="J84" s="156">
        <f>IF(RES_hhdet_fec!J84=0,0,RES_hhdet_fec!J84/0.086*1000000/RES_hhdet_num!J$81)</f>
        <v>109.86163765845993</v>
      </c>
      <c r="K84" s="156">
        <f>IF(RES_hhdet_fec!K84=0,0,RES_hhdet_fec!K84/0.086*1000000/RES_hhdet_num!K$81)</f>
        <v>75.646758734423898</v>
      </c>
      <c r="L84" s="156">
        <f>IF(RES_hhdet_fec!L84=0,0,RES_hhdet_fec!L84/0.086*1000000/RES_hhdet_num!L$81)</f>
        <v>88.694067983992198</v>
      </c>
      <c r="M84" s="156">
        <f>IF(RES_hhdet_fec!M84=0,0,RES_hhdet_fec!M84/0.086*1000000/RES_hhdet_num!M$81)</f>
        <v>81.618829429255058</v>
      </c>
      <c r="N84" s="156">
        <f>IF(RES_hhdet_fec!N84=0,0,RES_hhdet_fec!N84/0.086*1000000/RES_hhdet_num!N$81)</f>
        <v>95.872328746787275</v>
      </c>
      <c r="O84" s="156">
        <f>IF(RES_hhdet_fec!O84=0,0,RES_hhdet_fec!O84/0.086*1000000/RES_hhdet_num!O$81)</f>
        <v>84.675372107824614</v>
      </c>
      <c r="P84" s="156">
        <f>IF(RES_hhdet_fec!P84=0,0,RES_hhdet_fec!P84/0.086*1000000/RES_hhdet_num!P$81)</f>
        <v>83.037319296257408</v>
      </c>
      <c r="Q84" s="156">
        <f>IF(RES_hhdet_fec!Q84=0,0,RES_hhdet_fec!Q84/0.086*1000000/RES_hhdet_num!Q$81)</f>
        <v>113.07500003026149</v>
      </c>
    </row>
    <row r="85" spans="1:17" ht="12.95" customHeight="1" x14ac:dyDescent="0.25">
      <c r="A85" s="158" t="s">
        <v>112</v>
      </c>
      <c r="B85" s="157">
        <f t="shared" ref="B85:Q85" si="19">B86</f>
        <v>167.70413441119783</v>
      </c>
      <c r="C85" s="157">
        <f t="shared" si="19"/>
        <v>233.23780996594627</v>
      </c>
      <c r="D85" s="157">
        <f t="shared" si="19"/>
        <v>308.80601392692847</v>
      </c>
      <c r="E85" s="157">
        <f t="shared" si="19"/>
        <v>363.50726480837841</v>
      </c>
      <c r="F85" s="157">
        <f t="shared" si="19"/>
        <v>406.74101399693427</v>
      </c>
      <c r="G85" s="157">
        <f t="shared" si="19"/>
        <v>440.42552995562664</v>
      </c>
      <c r="H85" s="157">
        <f t="shared" si="19"/>
        <v>473.43542118538141</v>
      </c>
      <c r="I85" s="157">
        <f t="shared" si="19"/>
        <v>503.39056547709595</v>
      </c>
      <c r="J85" s="157">
        <f t="shared" si="19"/>
        <v>529.44086519315556</v>
      </c>
      <c r="K85" s="157">
        <f t="shared" si="19"/>
        <v>553.14698810677521</v>
      </c>
      <c r="L85" s="157">
        <f t="shared" si="19"/>
        <v>558.10959039706358</v>
      </c>
      <c r="M85" s="157">
        <f t="shared" si="19"/>
        <v>524.4949150336156</v>
      </c>
      <c r="N85" s="157">
        <f t="shared" si="19"/>
        <v>472.29293432422099</v>
      </c>
      <c r="O85" s="157">
        <f t="shared" si="19"/>
        <v>462.29706803119581</v>
      </c>
      <c r="P85" s="157">
        <f t="shared" si="19"/>
        <v>453.95243597500678</v>
      </c>
      <c r="Q85" s="157">
        <f t="shared" si="19"/>
        <v>470.54226532042264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167.70413441119783</v>
      </c>
      <c r="C86" s="156">
        <f>IF(RES_hhdet_fec!C86=0,0,RES_hhdet_fec!C86/0.086*1000000/RES_hhdet_num!C$81)</f>
        <v>233.23780996594627</v>
      </c>
      <c r="D86" s="156">
        <f>IF(RES_hhdet_fec!D86=0,0,RES_hhdet_fec!D86/0.086*1000000/RES_hhdet_num!D$81)</f>
        <v>308.80601392692847</v>
      </c>
      <c r="E86" s="156">
        <f>IF(RES_hhdet_fec!E86=0,0,RES_hhdet_fec!E86/0.086*1000000/RES_hhdet_num!E$81)</f>
        <v>363.50726480837841</v>
      </c>
      <c r="F86" s="156">
        <f>IF(RES_hhdet_fec!F86=0,0,RES_hhdet_fec!F86/0.086*1000000/RES_hhdet_num!F$81)</f>
        <v>406.74101399693427</v>
      </c>
      <c r="G86" s="156">
        <f>IF(RES_hhdet_fec!G86=0,0,RES_hhdet_fec!G86/0.086*1000000/RES_hhdet_num!G$81)</f>
        <v>440.42552995562664</v>
      </c>
      <c r="H86" s="156">
        <f>IF(RES_hhdet_fec!H86=0,0,RES_hhdet_fec!H86/0.086*1000000/RES_hhdet_num!H$81)</f>
        <v>473.43542118538141</v>
      </c>
      <c r="I86" s="156">
        <f>IF(RES_hhdet_fec!I86=0,0,RES_hhdet_fec!I86/0.086*1000000/RES_hhdet_num!I$81)</f>
        <v>503.39056547709595</v>
      </c>
      <c r="J86" s="156">
        <f>IF(RES_hhdet_fec!J86=0,0,RES_hhdet_fec!J86/0.086*1000000/RES_hhdet_num!J$81)</f>
        <v>529.44086519315556</v>
      </c>
      <c r="K86" s="156">
        <f>IF(RES_hhdet_fec!K86=0,0,RES_hhdet_fec!K86/0.086*1000000/RES_hhdet_num!K$81)</f>
        <v>553.14698810677521</v>
      </c>
      <c r="L86" s="156">
        <f>IF(RES_hhdet_fec!L86=0,0,RES_hhdet_fec!L86/0.086*1000000/RES_hhdet_num!L$81)</f>
        <v>558.10959039706358</v>
      </c>
      <c r="M86" s="156">
        <f>IF(RES_hhdet_fec!M86=0,0,RES_hhdet_fec!M86/0.086*1000000/RES_hhdet_num!M$81)</f>
        <v>524.4949150336156</v>
      </c>
      <c r="N86" s="156">
        <f>IF(RES_hhdet_fec!N86=0,0,RES_hhdet_fec!N86/0.086*1000000/RES_hhdet_num!N$81)</f>
        <v>472.29293432422099</v>
      </c>
      <c r="O86" s="156">
        <f>IF(RES_hhdet_fec!O86=0,0,RES_hhdet_fec!O86/0.086*1000000/RES_hhdet_num!O$81)</f>
        <v>462.29706803119581</v>
      </c>
      <c r="P86" s="156">
        <f>IF(RES_hhdet_fec!P86=0,0,RES_hhdet_fec!P86/0.086*1000000/RES_hhdet_num!P$81)</f>
        <v>453.95243597500678</v>
      </c>
      <c r="Q86" s="156">
        <f>IF(RES_hhdet_fec!Q86=0,0,RES_hhdet_fec!Q86/0.086*1000000/RES_hhdet_num!Q$81)</f>
        <v>470.54226532042264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2930.1650790147132</v>
      </c>
      <c r="C87" s="157">
        <f>IF(RES_hhdet_fec!C87=0,0,RES_hhdet_fec!C87/0.086*1000000/RES_hhdet_num!C$81)</f>
        <v>2946.577627816534</v>
      </c>
      <c r="D87" s="157">
        <f>IF(RES_hhdet_fec!D87=0,0,RES_hhdet_fec!D87/0.086*1000000/RES_hhdet_num!D$81)</f>
        <v>3069.455684260879</v>
      </c>
      <c r="E87" s="157">
        <f>IF(RES_hhdet_fec!E87=0,0,RES_hhdet_fec!E87/0.086*1000000/RES_hhdet_num!E$81)</f>
        <v>3013.2411938871587</v>
      </c>
      <c r="F87" s="157">
        <f>IF(RES_hhdet_fec!F87=0,0,RES_hhdet_fec!F87/0.086*1000000/RES_hhdet_num!F$81)</f>
        <v>3087.0850861943613</v>
      </c>
      <c r="G87" s="157">
        <f>IF(RES_hhdet_fec!G87=0,0,RES_hhdet_fec!G87/0.086*1000000/RES_hhdet_num!G$81)</f>
        <v>3104.4878074180792</v>
      </c>
      <c r="H87" s="157">
        <f>IF(RES_hhdet_fec!H87=0,0,RES_hhdet_fec!H87/0.086*1000000/RES_hhdet_num!H$81)</f>
        <v>3119.7847694028105</v>
      </c>
      <c r="I87" s="157">
        <f>IF(RES_hhdet_fec!I87=0,0,RES_hhdet_fec!I87/0.086*1000000/RES_hhdet_num!I$81)</f>
        <v>3031.0718547107822</v>
      </c>
      <c r="J87" s="157">
        <f>IF(RES_hhdet_fec!J87=0,0,RES_hhdet_fec!J87/0.086*1000000/RES_hhdet_num!J$81)</f>
        <v>3133.1822327539107</v>
      </c>
      <c r="K87" s="157">
        <f>IF(RES_hhdet_fec!K87=0,0,RES_hhdet_fec!K87/0.086*1000000/RES_hhdet_num!K$81)</f>
        <v>3131.0067896679816</v>
      </c>
      <c r="L87" s="157">
        <f>IF(RES_hhdet_fec!L87=0,0,RES_hhdet_fec!L87/0.086*1000000/RES_hhdet_num!L$81)</f>
        <v>3208.6526933151767</v>
      </c>
      <c r="M87" s="157">
        <f>IF(RES_hhdet_fec!M87=0,0,RES_hhdet_fec!M87/0.086*1000000/RES_hhdet_num!M$81)</f>
        <v>3139.5619331473163</v>
      </c>
      <c r="N87" s="157">
        <f>IF(RES_hhdet_fec!N87=0,0,RES_hhdet_fec!N87/0.086*1000000/RES_hhdet_num!N$81)</f>
        <v>3092.1326037187555</v>
      </c>
      <c r="O87" s="157">
        <f>IF(RES_hhdet_fec!O87=0,0,RES_hhdet_fec!O87/0.086*1000000/RES_hhdet_num!O$81)</f>
        <v>3040.0193900953022</v>
      </c>
      <c r="P87" s="157">
        <f>IF(RES_hhdet_fec!P87=0,0,RES_hhdet_fec!P87/0.086*1000000/RES_hhdet_num!P$81)</f>
        <v>2936.6207484749953</v>
      </c>
      <c r="Q87" s="157">
        <f>IF(RES_hhdet_fec!Q87=0,0,RES_hhdet_fec!Q87/0.086*1000000/RES_hhdet_num!Q$81)</f>
        <v>2967.5299791153475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3655.6478164337118</v>
      </c>
      <c r="C88" s="132">
        <f>IF(RES_hhdet_fec!C88=0,0,RES_hhdet_fec!C88/0.086*1000000/RES_hhdet_num!C88)</f>
        <v>3672.8919187397287</v>
      </c>
      <c r="D88" s="132">
        <f>IF(RES_hhdet_fec!D88=0,0,RES_hhdet_fec!D88/0.086*1000000/RES_hhdet_num!D88)</f>
        <v>3802.0476127351726</v>
      </c>
      <c r="E88" s="132">
        <f>IF(RES_hhdet_fec!E88=0,0,RES_hhdet_fec!E88/0.086*1000000/RES_hhdet_num!E88)</f>
        <v>3852.0931727768561</v>
      </c>
      <c r="F88" s="132">
        <f>IF(RES_hhdet_fec!F88=0,0,RES_hhdet_fec!F88/0.086*1000000/RES_hhdet_num!F88)</f>
        <v>3867.4718979248246</v>
      </c>
      <c r="G88" s="132">
        <f>IF(RES_hhdet_fec!G88=0,0,RES_hhdet_fec!G88/0.086*1000000/RES_hhdet_num!G88)</f>
        <v>3832.0251370521501</v>
      </c>
      <c r="H88" s="132">
        <f>IF(RES_hhdet_fec!H88=0,0,RES_hhdet_fec!H88/0.086*1000000/RES_hhdet_num!H88)</f>
        <v>3788.917757047157</v>
      </c>
      <c r="I88" s="132">
        <f>IF(RES_hhdet_fec!I88=0,0,RES_hhdet_fec!I88/0.086*1000000/RES_hhdet_num!I88)</f>
        <v>3769.3923052163195</v>
      </c>
      <c r="J88" s="132">
        <f>IF(RES_hhdet_fec!J88=0,0,RES_hhdet_fec!J88/0.086*1000000/RES_hhdet_num!J88)</f>
        <v>3771.7767789792047</v>
      </c>
      <c r="K88" s="132">
        <f>IF(RES_hhdet_fec!K88=0,0,RES_hhdet_fec!K88/0.086*1000000/RES_hhdet_num!K88)</f>
        <v>3746.8328095326956</v>
      </c>
      <c r="L88" s="132">
        <f>IF(RES_hhdet_fec!L88=0,0,RES_hhdet_fec!L88/0.086*1000000/RES_hhdet_num!L88)</f>
        <v>3812.5688425553622</v>
      </c>
      <c r="M88" s="132">
        <f>IF(RES_hhdet_fec!M88=0,0,RES_hhdet_fec!M88/0.086*1000000/RES_hhdet_num!M88)</f>
        <v>3703.5626791393697</v>
      </c>
      <c r="N88" s="132">
        <f>IF(RES_hhdet_fec!N88=0,0,RES_hhdet_fec!N88/0.086*1000000/RES_hhdet_num!N88)</f>
        <v>3570.6235934294637</v>
      </c>
      <c r="O88" s="132">
        <f>IF(RES_hhdet_fec!O88=0,0,RES_hhdet_fec!O88/0.086*1000000/RES_hhdet_num!O88)</f>
        <v>3503.3137213354707</v>
      </c>
      <c r="P88" s="132">
        <f>IF(RES_hhdet_fec!P88=0,0,RES_hhdet_fec!P88/0.086*1000000/RES_hhdet_num!P88)</f>
        <v>3366.1313466949982</v>
      </c>
      <c r="Q88" s="132">
        <f>IF(RES_hhdet_fec!Q88=0,0,RES_hhdet_fec!Q88/0.086*1000000/RES_hhdet_num!Q88)</f>
        <v>3371.3420728554661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2892.210059866653</v>
      </c>
      <c r="C89" s="132">
        <f>IF(RES_hhdet_fec!C89=0,0,RES_hhdet_fec!C89/0.086*1000000/RES_hhdet_num!C89)</f>
        <v>2909.1029990818447</v>
      </c>
      <c r="D89" s="132">
        <f>IF(RES_hhdet_fec!D89=0,0,RES_hhdet_fec!D89/0.086*1000000/RES_hhdet_num!D89)</f>
        <v>3015.9453729354877</v>
      </c>
      <c r="E89" s="132">
        <f>IF(RES_hhdet_fec!E89=0,0,RES_hhdet_fec!E89/0.086*1000000/RES_hhdet_num!E89)</f>
        <v>3060.1258105170509</v>
      </c>
      <c r="F89" s="132">
        <f>IF(RES_hhdet_fec!F89=0,0,RES_hhdet_fec!F89/0.086*1000000/RES_hhdet_num!F89)</f>
        <v>3076.8969707586184</v>
      </c>
      <c r="G89" s="132">
        <f>IF(RES_hhdet_fec!G89=0,0,RES_hhdet_fec!G89/0.086*1000000/RES_hhdet_num!G89)</f>
        <v>3053.291129288983</v>
      </c>
      <c r="H89" s="132">
        <f>IF(RES_hhdet_fec!H89=0,0,RES_hhdet_fec!H89/0.086*1000000/RES_hhdet_num!H89)</f>
        <v>3022.9276542520943</v>
      </c>
      <c r="I89" s="132">
        <f>IF(RES_hhdet_fec!I89=0,0,RES_hhdet_fec!I89/0.086*1000000/RES_hhdet_num!I89)</f>
        <v>3011.3736057603987</v>
      </c>
      <c r="J89" s="132">
        <f>IF(RES_hhdet_fec!J89=0,0,RES_hhdet_fec!J89/0.086*1000000/RES_hhdet_num!J89)</f>
        <v>3017.2558488538998</v>
      </c>
      <c r="K89" s="132">
        <f>IF(RES_hhdet_fec!K89=0,0,RES_hhdet_fec!K89/0.086*1000000/RES_hhdet_num!K89)</f>
        <v>3001.3420667142809</v>
      </c>
      <c r="L89" s="132">
        <f>IF(RES_hhdet_fec!L89=0,0,RES_hhdet_fec!L89/0.086*1000000/RES_hhdet_num!L89)</f>
        <v>3057.9994467282145</v>
      </c>
      <c r="M89" s="132">
        <f>IF(RES_hhdet_fec!M89=0,0,RES_hhdet_fec!M89/0.086*1000000/RES_hhdet_num!M89)</f>
        <v>2971.7082707123045</v>
      </c>
      <c r="N89" s="132">
        <f>IF(RES_hhdet_fec!N89=0,0,RES_hhdet_fec!N89/0.086*1000000/RES_hhdet_num!N89)</f>
        <v>2869.4228053678426</v>
      </c>
      <c r="O89" s="132">
        <f>IF(RES_hhdet_fec!O89=0,0,RES_hhdet_fec!O89/0.086*1000000/RES_hhdet_num!O89)</f>
        <v>2820.2982215593611</v>
      </c>
      <c r="P89" s="132">
        <f>IF(RES_hhdet_fec!P89=0,0,RES_hhdet_fec!P89/0.086*1000000/RES_hhdet_num!P89)</f>
        <v>2714.635478068506</v>
      </c>
      <c r="Q89" s="132">
        <f>IF(RES_hhdet_fec!Q89=0,0,RES_hhdet_fec!Q89/0.086*1000000/RES_hhdet_num!Q89)</f>
        <v>2723.6429477227366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2376.1710806818674</v>
      </c>
      <c r="C90" s="165">
        <f>IF(RES_hhdet_fec!C90=0,0,RES_hhdet_fec!C90/0.086*1000000/RES_hhdet_num!C89)</f>
        <v>2387.3797471808161</v>
      </c>
      <c r="D90" s="165">
        <f>IF(RES_hhdet_fec!D90=0,0,RES_hhdet_fec!D90/0.086*1000000/RES_hhdet_num!D89)</f>
        <v>2471.3309482778363</v>
      </c>
      <c r="E90" s="165">
        <f>IF(RES_hhdet_fec!E90=0,0,RES_hhdet_fec!E90/0.086*1000000/RES_hhdet_num!E89)</f>
        <v>2503.860562304953</v>
      </c>
      <c r="F90" s="165">
        <f>IF(RES_hhdet_fec!F90=0,0,RES_hhdet_fec!F90/0.086*1000000/RES_hhdet_num!F89)</f>
        <v>2513.8567336511137</v>
      </c>
      <c r="G90" s="165">
        <f>IF(RES_hhdet_fec!G90=0,0,RES_hhdet_fec!G90/0.086*1000000/RES_hhdet_num!G89)</f>
        <v>2490.816339083899</v>
      </c>
      <c r="H90" s="165">
        <f>IF(RES_hhdet_fec!H90=0,0,RES_hhdet_fec!H90/0.086*1000000/RES_hhdet_num!H89)</f>
        <v>2462.7965420806531</v>
      </c>
      <c r="I90" s="165">
        <f>IF(RES_hhdet_fec!I90=0,0,RES_hhdet_fec!I90/0.086*1000000/RES_hhdet_num!I89)</f>
        <v>2450.1049983905909</v>
      </c>
      <c r="J90" s="165">
        <f>IF(RES_hhdet_fec!J90=0,0,RES_hhdet_fec!J90/0.086*1000000/RES_hhdet_num!J89)</f>
        <v>2451.6549063364896</v>
      </c>
      <c r="K90" s="165">
        <f>IF(RES_hhdet_fec!K90=0,0,RES_hhdet_fec!K90/0.086*1000000/RES_hhdet_num!K89)</f>
        <v>2435.4413261962554</v>
      </c>
      <c r="L90" s="165">
        <f>IF(RES_hhdet_fec!L90=0,0,RES_hhdet_fec!L90/0.086*1000000/RES_hhdet_num!L89)</f>
        <v>2478.1697476609711</v>
      </c>
      <c r="M90" s="165">
        <f>IF(RES_hhdet_fec!M90=0,0,RES_hhdet_fec!M90/0.086*1000000/RES_hhdet_num!M89)</f>
        <v>2407.3157414405805</v>
      </c>
      <c r="N90" s="165">
        <f>IF(RES_hhdet_fec!N90=0,0,RES_hhdet_fec!N90/0.086*1000000/RES_hhdet_num!N89)</f>
        <v>2320.9053357291423</v>
      </c>
      <c r="O90" s="165">
        <f>IF(RES_hhdet_fec!O90=0,0,RES_hhdet_fec!O90/0.086*1000000/RES_hhdet_num!O89)</f>
        <v>2277.1539188680481</v>
      </c>
      <c r="P90" s="165">
        <f>IF(RES_hhdet_fec!P90=0,0,RES_hhdet_fec!P90/0.086*1000000/RES_hhdet_num!P89)</f>
        <v>2187.9853753517414</v>
      </c>
      <c r="Q90" s="165">
        <f>IF(RES_hhdet_fec!Q90=0,0,RES_hhdet_fec!Q90/0.086*1000000/RES_hhdet_num!Q89)</f>
        <v>2191.3723473560458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516.03897918478549</v>
      </c>
      <c r="C91" s="164">
        <f>IF(RES_hhdet_fec!C91=0,0,RES_hhdet_fec!C91/0.086*1000000/RES_hhdet_num!C89)</f>
        <v>521.72325190102902</v>
      </c>
      <c r="D91" s="164">
        <f>IF(RES_hhdet_fec!D91=0,0,RES_hhdet_fec!D91/0.086*1000000/RES_hhdet_num!D89)</f>
        <v>544.61442465765117</v>
      </c>
      <c r="E91" s="164">
        <f>IF(RES_hhdet_fec!E91=0,0,RES_hhdet_fec!E91/0.086*1000000/RES_hhdet_num!E89)</f>
        <v>556.26524821209819</v>
      </c>
      <c r="F91" s="164">
        <f>IF(RES_hhdet_fec!F91=0,0,RES_hhdet_fec!F91/0.086*1000000/RES_hhdet_num!F89)</f>
        <v>563.04023710750459</v>
      </c>
      <c r="G91" s="164">
        <f>IF(RES_hhdet_fec!G91=0,0,RES_hhdet_fec!G91/0.086*1000000/RES_hhdet_num!G89)</f>
        <v>562.47479020508354</v>
      </c>
      <c r="H91" s="164">
        <f>IF(RES_hhdet_fec!H91=0,0,RES_hhdet_fec!H91/0.086*1000000/RES_hhdet_num!H89)</f>
        <v>560.13111217144149</v>
      </c>
      <c r="I91" s="164">
        <f>IF(RES_hhdet_fec!I91=0,0,RES_hhdet_fec!I91/0.086*1000000/RES_hhdet_num!I89)</f>
        <v>561.26860736980757</v>
      </c>
      <c r="J91" s="164">
        <f>IF(RES_hhdet_fec!J91=0,0,RES_hhdet_fec!J91/0.086*1000000/RES_hhdet_num!J89)</f>
        <v>565.60094251741066</v>
      </c>
      <c r="K91" s="164">
        <f>IF(RES_hhdet_fec!K91=0,0,RES_hhdet_fec!K91/0.086*1000000/RES_hhdet_num!K89)</f>
        <v>565.90074051802537</v>
      </c>
      <c r="L91" s="164">
        <f>IF(RES_hhdet_fec!L91=0,0,RES_hhdet_fec!L91/0.086*1000000/RES_hhdet_num!L89)</f>
        <v>579.82969906724384</v>
      </c>
      <c r="M91" s="164">
        <f>IF(RES_hhdet_fec!M91=0,0,RES_hhdet_fec!M91/0.086*1000000/RES_hhdet_num!M89)</f>
        <v>564.39252927172402</v>
      </c>
      <c r="N91" s="164">
        <f>IF(RES_hhdet_fec!N91=0,0,RES_hhdet_fec!N91/0.086*1000000/RES_hhdet_num!N89)</f>
        <v>548.51746963870016</v>
      </c>
      <c r="O91" s="164">
        <f>IF(RES_hhdet_fec!O91=0,0,RES_hhdet_fec!O91/0.086*1000000/RES_hhdet_num!O89)</f>
        <v>543.14430269131333</v>
      </c>
      <c r="P91" s="164">
        <f>IF(RES_hhdet_fec!P91=0,0,RES_hhdet_fec!P91/0.086*1000000/RES_hhdet_num!P89)</f>
        <v>526.65010271676476</v>
      </c>
      <c r="Q91" s="164">
        <f>IF(RES_hhdet_fec!Q91=0,0,RES_hhdet_fec!Q91/0.086*1000000/RES_hhdet_num!Q89)</f>
        <v>532.2706003666907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3046.3782382364607</v>
      </c>
      <c r="C92" s="162">
        <f>IF(RES_hhdet_fec!C92=0,0,RES_hhdet_fec!C92/0.086*1000000/RES_hhdet_num!C92)</f>
        <v>3060.7247508627088</v>
      </c>
      <c r="D92" s="162">
        <f>IF(RES_hhdet_fec!D92=0,0,RES_hhdet_fec!D92/0.086*1000000/RES_hhdet_num!D92)</f>
        <v>3168.3554732988059</v>
      </c>
      <c r="E92" s="162">
        <f>IF(RES_hhdet_fec!E92=0,0,RES_hhdet_fec!E92/0.086*1000000/RES_hhdet_num!E92)</f>
        <v>3210.0798725508675</v>
      </c>
      <c r="F92" s="162">
        <f>IF(RES_hhdet_fec!F92=0,0,RES_hhdet_fec!F92/0.086*1000000/RES_hhdet_num!F92)</f>
        <v>3222.8601368825693</v>
      </c>
      <c r="G92" s="162">
        <f>IF(RES_hhdet_fec!G92=0,0,RES_hhdet_fec!G92/0.086*1000000/RES_hhdet_num!G92)</f>
        <v>3193.3290494570579</v>
      </c>
      <c r="H92" s="162">
        <f>IF(RES_hhdet_fec!H92=0,0,RES_hhdet_fec!H92/0.086*1000000/RES_hhdet_num!H92)</f>
        <v>3157.4589046284937</v>
      </c>
      <c r="I92" s="162">
        <f>IF(RES_hhdet_fec!I92=0,0,RES_hhdet_fec!I92/0.086*1000000/RES_hhdet_num!I92)</f>
        <v>3141.1693385851868</v>
      </c>
      <c r="J92" s="162">
        <f>IF(RES_hhdet_fec!J92=0,0,RES_hhdet_fec!J92/0.086*1000000/RES_hhdet_num!J92)</f>
        <v>3143.1448720337789</v>
      </c>
      <c r="K92" s="162">
        <f>IF(RES_hhdet_fec!K92=0,0,RES_hhdet_fec!K92/0.086*1000000/RES_hhdet_num!K92)</f>
        <v>3122.3529934430435</v>
      </c>
      <c r="L92" s="162">
        <f>IF(RES_hhdet_fec!L92=0,0,RES_hhdet_fec!L92/0.086*1000000/RES_hhdet_num!L92)</f>
        <v>3177.1194401355779</v>
      </c>
      <c r="M92" s="162">
        <f>IF(RES_hhdet_fec!M92=0,0,RES_hhdet_fec!M92/0.086*1000000/RES_hhdet_num!M92)</f>
        <v>3087.5087174154719</v>
      </c>
      <c r="N92" s="162">
        <f>IF(RES_hhdet_fec!N92=0,0,RES_hhdet_fec!N92/0.086*1000000/RES_hhdet_num!N92)</f>
        <v>2981.0552620767635</v>
      </c>
      <c r="O92" s="162">
        <f>IF(RES_hhdet_fec!O92=0,0,RES_hhdet_fec!O92/0.086*1000000/RES_hhdet_num!O92)</f>
        <v>2929.2483640750952</v>
      </c>
      <c r="P92" s="162">
        <f>IF(RES_hhdet_fec!P92=0,0,RES_hhdet_fec!P92/0.086*1000000/RES_hhdet_num!P92)</f>
        <v>2816.9768735828766</v>
      </c>
      <c r="Q92" s="162">
        <f>IF(RES_hhdet_fec!Q92=0,0,RES_hhdet_fec!Q92/0.086*1000000/RES_hhdet_num!Q92)</f>
        <v>2822.8643334550984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2496.1848340384627</v>
      </c>
      <c r="C93" s="160">
        <f>IF(RES_hhdet_fec!C93=0,0,RES_hhdet_fec!C93/0.086*1000000/RES_hhdet_num!C93)</f>
        <v>2511.194339961799</v>
      </c>
      <c r="D93" s="160">
        <f>IF(RES_hhdet_fec!D93=0,0,RES_hhdet_fec!D93/0.086*1000000/RES_hhdet_num!D93)</f>
        <v>2604.0454823018799</v>
      </c>
      <c r="E93" s="160">
        <f>IF(RES_hhdet_fec!E93=0,0,RES_hhdet_fec!E93/0.086*1000000/RES_hhdet_num!E93)</f>
        <v>2642.8171653701675</v>
      </c>
      <c r="F93" s="160">
        <f>IF(RES_hhdet_fec!F93=0,0,RES_hhdet_fec!F93/0.086*1000000/RES_hhdet_num!F93)</f>
        <v>2657.8993260811649</v>
      </c>
      <c r="G93" s="160">
        <f>IF(RES_hhdet_fec!G93=0,0,RES_hhdet_fec!G93/0.086*1000000/RES_hhdet_num!G93)</f>
        <v>2638.1386723521591</v>
      </c>
      <c r="H93" s="160">
        <f>IF(RES_hhdet_fec!H93=0,0,RES_hhdet_fec!H93/0.086*1000000/RES_hhdet_num!H93)</f>
        <v>2612.4794001799592</v>
      </c>
      <c r="I93" s="160">
        <f>IF(RES_hhdet_fec!I93=0,0,RES_hhdet_fec!I93/0.086*1000000/RES_hhdet_num!I93)</f>
        <v>2603.0286774501615</v>
      </c>
      <c r="J93" s="160">
        <f>IF(RES_hhdet_fec!J93=0,0,RES_hhdet_fec!J93/0.086*1000000/RES_hhdet_num!J93)</f>
        <v>2608.6451093393771</v>
      </c>
      <c r="K93" s="160">
        <f>IF(RES_hhdet_fec!K93=0,0,RES_hhdet_fec!K93/0.086*1000000/RES_hhdet_num!K93)</f>
        <v>2595.4301862560037</v>
      </c>
      <c r="L93" s="160">
        <f>IF(RES_hhdet_fec!L93=0,0,RES_hhdet_fec!L93/0.086*1000000/RES_hhdet_num!L93)</f>
        <v>2644.957335155364</v>
      </c>
      <c r="M93" s="160">
        <f>IF(RES_hhdet_fec!M93=0,0,RES_hhdet_fec!M93/0.086*1000000/RES_hhdet_num!M93)</f>
        <v>2571.2731955917661</v>
      </c>
      <c r="N93" s="160">
        <f>IF(RES_hhdet_fec!N93=0,0,RES_hhdet_fec!N93/0.086*1000000/RES_hhdet_num!N93)</f>
        <v>2486.2033899885837</v>
      </c>
      <c r="O93" s="160">
        <f>IF(RES_hhdet_fec!O93=0,0,RES_hhdet_fec!O93/0.086*1000000/RES_hhdet_num!O93)</f>
        <v>2447.155739340114</v>
      </c>
      <c r="P93" s="160">
        <f>IF(RES_hhdet_fec!P93=0,0,RES_hhdet_fec!P93/0.086*1000000/RES_hhdet_num!P93)</f>
        <v>2357.6850705456268</v>
      </c>
      <c r="Q93" s="160">
        <f>IF(RES_hhdet_fec!Q93=0,0,RES_hhdet_fec!Q93/0.086*1000000/RES_hhdet_num!Q93)</f>
        <v>2367.1324171124952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1980.1458548536777</v>
      </c>
      <c r="C94" s="156">
        <f>IF(RES_hhdet_fec!C94=0,0,RES_hhdet_fec!C94/0.086*1000000/RES_hhdet_num!C93)</f>
        <v>1989.4710880607699</v>
      </c>
      <c r="D94" s="156">
        <f>IF(RES_hhdet_fec!D94=0,0,RES_hhdet_fec!D94/0.086*1000000/RES_hhdet_num!D93)</f>
        <v>2059.4310576442294</v>
      </c>
      <c r="E94" s="156">
        <f>IF(RES_hhdet_fec!E94=0,0,RES_hhdet_fec!E94/0.086*1000000/RES_hhdet_num!E93)</f>
        <v>2086.551917158069</v>
      </c>
      <c r="F94" s="156">
        <f>IF(RES_hhdet_fec!F94=0,0,RES_hhdet_fec!F94/0.086*1000000/RES_hhdet_num!F93)</f>
        <v>2094.8590889736602</v>
      </c>
      <c r="G94" s="156">
        <f>IF(RES_hhdet_fec!G94=0,0,RES_hhdet_fec!G94/0.086*1000000/RES_hhdet_num!G93)</f>
        <v>2075.6638821470747</v>
      </c>
      <c r="H94" s="156">
        <f>IF(RES_hhdet_fec!H94=0,0,RES_hhdet_fec!H94/0.086*1000000/RES_hhdet_num!H93)</f>
        <v>2052.3482880085171</v>
      </c>
      <c r="I94" s="156">
        <f>IF(RES_hhdet_fec!I94=0,0,RES_hhdet_fec!I94/0.086*1000000/RES_hhdet_num!I93)</f>
        <v>2041.7600700803541</v>
      </c>
      <c r="J94" s="156">
        <f>IF(RES_hhdet_fec!J94=0,0,RES_hhdet_fec!J94/0.086*1000000/RES_hhdet_num!J93)</f>
        <v>2043.0441668219669</v>
      </c>
      <c r="K94" s="156">
        <f>IF(RES_hhdet_fec!K94=0,0,RES_hhdet_fec!K94/0.086*1000000/RES_hhdet_num!K93)</f>
        <v>2029.5294457379782</v>
      </c>
      <c r="L94" s="156">
        <f>IF(RES_hhdet_fec!L94=0,0,RES_hhdet_fec!L94/0.086*1000000/RES_hhdet_num!L93)</f>
        <v>2065.1276360881197</v>
      </c>
      <c r="M94" s="156">
        <f>IF(RES_hhdet_fec!M94=0,0,RES_hhdet_fec!M94/0.086*1000000/RES_hhdet_num!M93)</f>
        <v>2006.8806663200419</v>
      </c>
      <c r="N94" s="156">
        <f>IF(RES_hhdet_fec!N94=0,0,RES_hhdet_fec!N94/0.086*1000000/RES_hhdet_num!N93)</f>
        <v>1937.6859203498836</v>
      </c>
      <c r="O94" s="156">
        <f>IF(RES_hhdet_fec!O94=0,0,RES_hhdet_fec!O94/0.086*1000000/RES_hhdet_num!O93)</f>
        <v>1904.0114366488003</v>
      </c>
      <c r="P94" s="156">
        <f>IF(RES_hhdet_fec!P94=0,0,RES_hhdet_fec!P94/0.086*1000000/RES_hhdet_num!P93)</f>
        <v>1831.0349678288617</v>
      </c>
      <c r="Q94" s="156">
        <f>IF(RES_hhdet_fec!Q94=0,0,RES_hhdet_fec!Q94/0.086*1000000/RES_hhdet_num!Q93)</f>
        <v>1834.8618167458044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516.03897918478549</v>
      </c>
      <c r="C95" s="156">
        <f>IF(RES_hhdet_fec!C95=0,0,RES_hhdet_fec!C95/0.086*1000000/RES_hhdet_num!C93)</f>
        <v>521.72325190102913</v>
      </c>
      <c r="D95" s="156">
        <f>IF(RES_hhdet_fec!D95=0,0,RES_hhdet_fec!D95/0.086*1000000/RES_hhdet_num!D93)</f>
        <v>544.6144246576506</v>
      </c>
      <c r="E95" s="156">
        <f>IF(RES_hhdet_fec!E95=0,0,RES_hhdet_fec!E95/0.086*1000000/RES_hhdet_num!E93)</f>
        <v>556.26524821209841</v>
      </c>
      <c r="F95" s="156">
        <f>IF(RES_hhdet_fec!F95=0,0,RES_hhdet_fec!F95/0.086*1000000/RES_hhdet_num!F93)</f>
        <v>563.04023710750494</v>
      </c>
      <c r="G95" s="156">
        <f>IF(RES_hhdet_fec!G95=0,0,RES_hhdet_fec!G95/0.086*1000000/RES_hhdet_num!G93)</f>
        <v>562.47479020508399</v>
      </c>
      <c r="H95" s="156">
        <f>IF(RES_hhdet_fec!H95=0,0,RES_hhdet_fec!H95/0.086*1000000/RES_hhdet_num!H93)</f>
        <v>560.1311121714416</v>
      </c>
      <c r="I95" s="156">
        <f>IF(RES_hhdet_fec!I95=0,0,RES_hhdet_fec!I95/0.086*1000000/RES_hhdet_num!I93)</f>
        <v>561.26860736980757</v>
      </c>
      <c r="J95" s="156">
        <f>IF(RES_hhdet_fec!J95=0,0,RES_hhdet_fec!J95/0.086*1000000/RES_hhdet_num!J93)</f>
        <v>565.6009425174102</v>
      </c>
      <c r="K95" s="156">
        <f>IF(RES_hhdet_fec!K95=0,0,RES_hhdet_fec!K95/0.086*1000000/RES_hhdet_num!K93)</f>
        <v>565.90074051802537</v>
      </c>
      <c r="L95" s="156">
        <f>IF(RES_hhdet_fec!L95=0,0,RES_hhdet_fec!L95/0.086*1000000/RES_hhdet_num!L93)</f>
        <v>579.82969906724395</v>
      </c>
      <c r="M95" s="156">
        <f>IF(RES_hhdet_fec!M95=0,0,RES_hhdet_fec!M95/0.086*1000000/RES_hhdet_num!M93)</f>
        <v>564.39252927172402</v>
      </c>
      <c r="N95" s="156">
        <f>IF(RES_hhdet_fec!N95=0,0,RES_hhdet_fec!N95/0.086*1000000/RES_hhdet_num!N93)</f>
        <v>548.51746963870028</v>
      </c>
      <c r="O95" s="156">
        <f>IF(RES_hhdet_fec!O95=0,0,RES_hhdet_fec!O95/0.086*1000000/RES_hhdet_num!O93)</f>
        <v>543.14430269131321</v>
      </c>
      <c r="P95" s="156">
        <f>IF(RES_hhdet_fec!P95=0,0,RES_hhdet_fec!P95/0.086*1000000/RES_hhdet_num!P93)</f>
        <v>526.65010271676499</v>
      </c>
      <c r="Q95" s="156">
        <f>IF(RES_hhdet_fec!Q95=0,0,RES_hhdet_fec!Q95/0.086*1000000/RES_hhdet_num!Q93)</f>
        <v>532.27060036669093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2606.9280358147744</v>
      </c>
      <c r="C96" s="162">
        <f>IF(RES_hhdet_fec!C96=0,0,RES_hhdet_fec!C96/0.086*1000000/RES_hhdet_num!C96)</f>
        <v>2591.9292624325917</v>
      </c>
      <c r="D96" s="162">
        <f>IF(RES_hhdet_fec!D96=0,0,RES_hhdet_fec!D96/0.086*1000000/RES_hhdet_num!D96)</f>
        <v>2728.9859964855409</v>
      </c>
      <c r="E96" s="162">
        <f>IF(RES_hhdet_fec!E96=0,0,RES_hhdet_fec!E96/0.086*1000000/RES_hhdet_num!E96)</f>
        <v>2573.2526022192319</v>
      </c>
      <c r="F96" s="162">
        <f>IF(RES_hhdet_fec!F96=0,0,RES_hhdet_fec!F96/0.086*1000000/RES_hhdet_num!F96)</f>
        <v>2670.7178739360152</v>
      </c>
      <c r="G96" s="162">
        <f>IF(RES_hhdet_fec!G96=0,0,RES_hhdet_fec!G96/0.086*1000000/RES_hhdet_num!G96)</f>
        <v>2695.2611197281776</v>
      </c>
      <c r="H96" s="162">
        <f>IF(RES_hhdet_fec!H96=0,0,RES_hhdet_fec!H96/0.086*1000000/RES_hhdet_num!H96)</f>
        <v>2735.5490287885073</v>
      </c>
      <c r="I96" s="162">
        <f>IF(RES_hhdet_fec!I96=0,0,RES_hhdet_fec!I96/0.086*1000000/RES_hhdet_num!I96)</f>
        <v>2580.9549969759919</v>
      </c>
      <c r="J96" s="162">
        <f>IF(RES_hhdet_fec!J96=0,0,RES_hhdet_fec!J96/0.086*1000000/RES_hhdet_num!J96)</f>
        <v>2759.7769968747516</v>
      </c>
      <c r="K96" s="162">
        <f>IF(RES_hhdet_fec!K96=0,0,RES_hhdet_fec!K96/0.086*1000000/RES_hhdet_num!K96)</f>
        <v>2669.2668277947319</v>
      </c>
      <c r="L96" s="162">
        <f>IF(RES_hhdet_fec!L96=0,0,RES_hhdet_fec!L96/0.086*1000000/RES_hhdet_num!L96)</f>
        <v>2759.9953550406508</v>
      </c>
      <c r="M96" s="162">
        <f>IF(RES_hhdet_fec!M96=0,0,RES_hhdet_fec!M96/0.086*1000000/RES_hhdet_num!M96)</f>
        <v>2661.645988077712</v>
      </c>
      <c r="N96" s="162">
        <f>IF(RES_hhdet_fec!N96=0,0,RES_hhdet_fec!N96/0.086*1000000/RES_hhdet_num!N96)</f>
        <v>2630.9044871161032</v>
      </c>
      <c r="O96" s="162">
        <f>IF(RES_hhdet_fec!O96=0,0,RES_hhdet_fec!O96/0.086*1000000/RES_hhdet_num!O96)</f>
        <v>2542.1980006517801</v>
      </c>
      <c r="P96" s="162">
        <f>IF(RES_hhdet_fec!P96=0,0,RES_hhdet_fec!P96/0.086*1000000/RES_hhdet_num!P96)</f>
        <v>2455.6000858294474</v>
      </c>
      <c r="Q96" s="162">
        <f>IF(RES_hhdet_fec!Q96=0,0,RES_hhdet_fec!Q96/0.086*1000000/RES_hhdet_num!Q96)</f>
        <v>2547.5937551650886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2210.5422024643572</v>
      </c>
      <c r="C97" s="160">
        <f>IF(RES_hhdet_fec!C97=0,0,RES_hhdet_fec!C97/0.086*1000000/RES_hhdet_num!C97)</f>
        <v>2206.4772724822074</v>
      </c>
      <c r="D97" s="160">
        <f>IF(RES_hhdet_fec!D97=0,0,RES_hhdet_fec!D97/0.086*1000000/RES_hhdet_num!D97)</f>
        <v>2318.4553223732605</v>
      </c>
      <c r="E97" s="160">
        <f>IF(RES_hhdet_fec!E97=0,0,RES_hhdet_fec!E97/0.086*1000000/RES_hhdet_num!E97)</f>
        <v>2228.8794396545836</v>
      </c>
      <c r="F97" s="160">
        <f>IF(RES_hhdet_fec!F97=0,0,RES_hhdet_fec!F97/0.086*1000000/RES_hhdet_num!F97)</f>
        <v>2299.0068551658992</v>
      </c>
      <c r="G97" s="160">
        <f>IF(RES_hhdet_fec!G97=0,0,RES_hhdet_fec!G97/0.086*1000000/RES_hhdet_num!G97)</f>
        <v>2314.3945180283981</v>
      </c>
      <c r="H97" s="160">
        <f>IF(RES_hhdet_fec!H97=0,0,RES_hhdet_fec!H97/0.086*1000000/RES_hhdet_num!H97)</f>
        <v>2338.2379808839578</v>
      </c>
      <c r="I97" s="160">
        <f>IF(RES_hhdet_fec!I97=0,0,RES_hhdet_fec!I97/0.086*1000000/RES_hhdet_num!I97)</f>
        <v>2238.8893554042029</v>
      </c>
      <c r="J97" s="160">
        <f>IF(RES_hhdet_fec!J97=0,0,RES_hhdet_fec!J97/0.086*1000000/RES_hhdet_num!J97)</f>
        <v>2359.4559904860103</v>
      </c>
      <c r="K97" s="160">
        <f>IF(RES_hhdet_fec!K97=0,0,RES_hhdet_fec!K97/0.086*1000000/RES_hhdet_num!K97)</f>
        <v>2300.9241785846007</v>
      </c>
      <c r="L97" s="160">
        <f>IF(RES_hhdet_fec!L97=0,0,RES_hhdet_fec!L97/0.086*1000000/RES_hhdet_num!L97)</f>
        <v>2373.8266798436589</v>
      </c>
      <c r="M97" s="160">
        <f>IF(RES_hhdet_fec!M97=0,0,RES_hhdet_fec!M97/0.086*1000000/RES_hhdet_num!M97)</f>
        <v>2294.4624215222311</v>
      </c>
      <c r="N97" s="160">
        <f>IF(RES_hhdet_fec!N97=0,0,RES_hhdet_fec!N97/0.086*1000000/RES_hhdet_num!N97)</f>
        <v>2258.6053862641588</v>
      </c>
      <c r="O97" s="160">
        <f>IF(RES_hhdet_fec!O97=0,0,RES_hhdet_fec!O97/0.086*1000000/RES_hhdet_num!O97)</f>
        <v>2195.5730031149642</v>
      </c>
      <c r="P97" s="160">
        <f>IF(RES_hhdet_fec!P97=0,0,RES_hhdet_fec!P97/0.086*1000000/RES_hhdet_num!P97)</f>
        <v>2122.7901585058971</v>
      </c>
      <c r="Q97" s="160">
        <f>IF(RES_hhdet_fec!Q97=0,0,RES_hhdet_fec!Q97/0.086*1000000/RES_hhdet_num!Q97)</f>
        <v>2188.2065412239899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1694.5032232795713</v>
      </c>
      <c r="C98" s="156">
        <f>IF(RES_hhdet_fec!C98=0,0,RES_hhdet_fec!C98/0.086*1000000/RES_hhdet_num!C97)</f>
        <v>1684.7540205811777</v>
      </c>
      <c r="D98" s="156">
        <f>IF(RES_hhdet_fec!D98=0,0,RES_hhdet_fec!D98/0.086*1000000/RES_hhdet_num!D97)</f>
        <v>1773.8408977156089</v>
      </c>
      <c r="E98" s="156">
        <f>IF(RES_hhdet_fec!E98=0,0,RES_hhdet_fec!E98/0.086*1000000/RES_hhdet_num!E97)</f>
        <v>1672.6141914424859</v>
      </c>
      <c r="F98" s="156">
        <f>IF(RES_hhdet_fec!F98=0,0,RES_hhdet_fec!F98/0.086*1000000/RES_hhdet_num!F97)</f>
        <v>1735.9666180583947</v>
      </c>
      <c r="G98" s="156">
        <f>IF(RES_hhdet_fec!G98=0,0,RES_hhdet_fec!G98/0.086*1000000/RES_hhdet_num!G97)</f>
        <v>1751.9197278233144</v>
      </c>
      <c r="H98" s="156">
        <f>IF(RES_hhdet_fec!H98=0,0,RES_hhdet_fec!H98/0.086*1000000/RES_hhdet_num!H97)</f>
        <v>1778.1068687125164</v>
      </c>
      <c r="I98" s="156">
        <f>IF(RES_hhdet_fec!I98=0,0,RES_hhdet_fec!I98/0.086*1000000/RES_hhdet_num!I97)</f>
        <v>1677.6207480343951</v>
      </c>
      <c r="J98" s="156">
        <f>IF(RES_hhdet_fec!J98=0,0,RES_hhdet_fec!J98/0.086*1000000/RES_hhdet_num!J97)</f>
        <v>1793.8550479685998</v>
      </c>
      <c r="K98" s="156">
        <f>IF(RES_hhdet_fec!K98=0,0,RES_hhdet_fec!K98/0.086*1000000/RES_hhdet_num!K97)</f>
        <v>1735.0234380665752</v>
      </c>
      <c r="L98" s="156">
        <f>IF(RES_hhdet_fec!L98=0,0,RES_hhdet_fec!L98/0.086*1000000/RES_hhdet_num!L97)</f>
        <v>1793.9969807764155</v>
      </c>
      <c r="M98" s="156">
        <f>IF(RES_hhdet_fec!M98=0,0,RES_hhdet_fec!M98/0.086*1000000/RES_hhdet_num!M97)</f>
        <v>1730.0698922505073</v>
      </c>
      <c r="N98" s="156">
        <f>IF(RES_hhdet_fec!N98=0,0,RES_hhdet_fec!N98/0.086*1000000/RES_hhdet_num!N97)</f>
        <v>1710.0879166254588</v>
      </c>
      <c r="O98" s="156">
        <f>IF(RES_hhdet_fec!O98=0,0,RES_hhdet_fec!O98/0.086*1000000/RES_hhdet_num!O97)</f>
        <v>1652.4287004236508</v>
      </c>
      <c r="P98" s="156">
        <f>IF(RES_hhdet_fec!P98=0,0,RES_hhdet_fec!P98/0.086*1000000/RES_hhdet_num!P97)</f>
        <v>1596.1400557891322</v>
      </c>
      <c r="Q98" s="156">
        <f>IF(RES_hhdet_fec!Q98=0,0,RES_hhdet_fec!Q98/0.086*1000000/RES_hhdet_num!Q97)</f>
        <v>1655.9359408572989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516.03897918478549</v>
      </c>
      <c r="C99" s="156">
        <f>IF(RES_hhdet_fec!C99=0,0,RES_hhdet_fec!C99/0.086*1000000/RES_hhdet_num!C97)</f>
        <v>521.72325190102913</v>
      </c>
      <c r="D99" s="156">
        <f>IF(RES_hhdet_fec!D99=0,0,RES_hhdet_fec!D99/0.086*1000000/RES_hhdet_num!D97)</f>
        <v>544.61442465765128</v>
      </c>
      <c r="E99" s="156">
        <f>IF(RES_hhdet_fec!E99=0,0,RES_hhdet_fec!E99/0.086*1000000/RES_hhdet_num!E97)</f>
        <v>556.26524821209773</v>
      </c>
      <c r="F99" s="156">
        <f>IF(RES_hhdet_fec!F99=0,0,RES_hhdet_fec!F99/0.086*1000000/RES_hhdet_num!F97)</f>
        <v>563.04023710750471</v>
      </c>
      <c r="G99" s="156">
        <f>IF(RES_hhdet_fec!G99=0,0,RES_hhdet_fec!G99/0.086*1000000/RES_hhdet_num!G97)</f>
        <v>562.47479020508354</v>
      </c>
      <c r="H99" s="156">
        <f>IF(RES_hhdet_fec!H99=0,0,RES_hhdet_fec!H99/0.086*1000000/RES_hhdet_num!H97)</f>
        <v>560.1311121714416</v>
      </c>
      <c r="I99" s="156">
        <f>IF(RES_hhdet_fec!I99=0,0,RES_hhdet_fec!I99/0.086*1000000/RES_hhdet_num!I97)</f>
        <v>561.26860736980791</v>
      </c>
      <c r="J99" s="156">
        <f>IF(RES_hhdet_fec!J99=0,0,RES_hhdet_fec!J99/0.086*1000000/RES_hhdet_num!J97)</f>
        <v>565.60094251741054</v>
      </c>
      <c r="K99" s="156">
        <f>IF(RES_hhdet_fec!K99=0,0,RES_hhdet_fec!K99/0.086*1000000/RES_hhdet_num!K97)</f>
        <v>565.90074051802549</v>
      </c>
      <c r="L99" s="156">
        <f>IF(RES_hhdet_fec!L99=0,0,RES_hhdet_fec!L99/0.086*1000000/RES_hhdet_num!L97)</f>
        <v>579.82969906724395</v>
      </c>
      <c r="M99" s="156">
        <f>IF(RES_hhdet_fec!M99=0,0,RES_hhdet_fec!M99/0.086*1000000/RES_hhdet_num!M97)</f>
        <v>564.3925292717239</v>
      </c>
      <c r="N99" s="156">
        <f>IF(RES_hhdet_fec!N99=0,0,RES_hhdet_fec!N99/0.086*1000000/RES_hhdet_num!N97)</f>
        <v>548.51746963870028</v>
      </c>
      <c r="O99" s="156">
        <f>IF(RES_hhdet_fec!O99=0,0,RES_hhdet_fec!O99/0.086*1000000/RES_hhdet_num!O97)</f>
        <v>543.14430269131321</v>
      </c>
      <c r="P99" s="156">
        <f>IF(RES_hhdet_fec!P99=0,0,RES_hhdet_fec!P99/0.086*1000000/RES_hhdet_num!P97)</f>
        <v>526.65010271676488</v>
      </c>
      <c r="Q99" s="156">
        <f>IF(RES_hhdet_fec!Q99=0,0,RES_hhdet_fec!Q99/0.086*1000000/RES_hhdet_num!Q97)</f>
        <v>532.27060036669081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1570.2330839497549</v>
      </c>
      <c r="C100" s="157">
        <f>IF(RES_hhdet_fec!C100=0,0,RES_hhdet_fec!C100/0.086*1000000/RES_hhdet_num!C$81)</f>
        <v>1573.6145129175361</v>
      </c>
      <c r="D100" s="157">
        <f>IF(RES_hhdet_fec!D100=0,0,RES_hhdet_fec!D100/0.086*1000000/RES_hhdet_num!D$81)</f>
        <v>1587.808693943145</v>
      </c>
      <c r="E100" s="157">
        <f>IF(RES_hhdet_fec!E100=0,0,RES_hhdet_fec!E100/0.086*1000000/RES_hhdet_num!E$81)</f>
        <v>1502.9191227696833</v>
      </c>
      <c r="F100" s="157">
        <f>IF(RES_hhdet_fec!F100=0,0,RES_hhdet_fec!F100/0.086*1000000/RES_hhdet_num!F$81)</f>
        <v>1544.2030530765601</v>
      </c>
      <c r="G100" s="157">
        <f>IF(RES_hhdet_fec!G100=0,0,RES_hhdet_fec!G100/0.086*1000000/RES_hhdet_num!G$81)</f>
        <v>1551.5657933965915</v>
      </c>
      <c r="H100" s="157">
        <f>IF(RES_hhdet_fec!H100=0,0,RES_hhdet_fec!H100/0.086*1000000/RES_hhdet_num!H$81)</f>
        <v>1574.4921687735105</v>
      </c>
      <c r="I100" s="157">
        <f>IF(RES_hhdet_fec!I100=0,0,RES_hhdet_fec!I100/0.086*1000000/RES_hhdet_num!I$81)</f>
        <v>1515.6750427759</v>
      </c>
      <c r="J100" s="157">
        <f>IF(RES_hhdet_fec!J100=0,0,RES_hhdet_fec!J100/0.086*1000000/RES_hhdet_num!J$81)</f>
        <v>1623.0322145628083</v>
      </c>
      <c r="K100" s="157">
        <f>IF(RES_hhdet_fec!K100=0,0,RES_hhdet_fec!K100/0.086*1000000/RES_hhdet_num!K$81)</f>
        <v>1654.3562740890382</v>
      </c>
      <c r="L100" s="157">
        <f>IF(RES_hhdet_fec!L100=0,0,RES_hhdet_fec!L100/0.086*1000000/RES_hhdet_num!L$81)</f>
        <v>1618.9548956374601</v>
      </c>
      <c r="M100" s="157">
        <f>IF(RES_hhdet_fec!M100=0,0,RES_hhdet_fec!M100/0.086*1000000/RES_hhdet_num!M$81)</f>
        <v>1578.4432534180407</v>
      </c>
      <c r="N100" s="157">
        <f>IF(RES_hhdet_fec!N100=0,0,RES_hhdet_fec!N100/0.086*1000000/RES_hhdet_num!N$81)</f>
        <v>1572.5122749739983</v>
      </c>
      <c r="O100" s="157">
        <f>IF(RES_hhdet_fec!O100=0,0,RES_hhdet_fec!O100/0.086*1000000/RES_hhdet_num!O$81)</f>
        <v>1514.4853636381267</v>
      </c>
      <c r="P100" s="157">
        <f>IF(RES_hhdet_fec!P100=0,0,RES_hhdet_fec!P100/0.086*1000000/RES_hhdet_num!P$81)</f>
        <v>1446.0715963082055</v>
      </c>
      <c r="Q100" s="157">
        <f>IF(RES_hhdet_fec!Q100=0,0,RES_hhdet_fec!Q100/0.086*1000000/RES_hhdet_num!Q$81)</f>
        <v>1489.7976001010661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3956.7435745720131</v>
      </c>
      <c r="L101" s="156">
        <f>IF(RES_hhdet_fec!L101=0,0,RES_hhdet_fec!L101/0.086*1000000/RES_hhdet_num!L101)</f>
        <v>3305.2830152952538</v>
      </c>
      <c r="M101" s="156">
        <f>IF(RES_hhdet_fec!M101=0,0,RES_hhdet_fec!M101/0.086*1000000/RES_hhdet_num!M101)</f>
        <v>2946.5116895068022</v>
      </c>
      <c r="N101" s="156">
        <f>IF(RES_hhdet_fec!N101=0,0,RES_hhdet_fec!N101/0.086*1000000/RES_hhdet_num!N101)</f>
        <v>1768.9729353128748</v>
      </c>
      <c r="O101" s="156">
        <f>IF(RES_hhdet_fec!O101=0,0,RES_hhdet_fec!O101/0.086*1000000/RES_hhdet_num!O101)</f>
        <v>2773.7398738673614</v>
      </c>
      <c r="P101" s="156">
        <f>IF(RES_hhdet_fec!P101=0,0,RES_hhdet_fec!P101/0.086*1000000/RES_hhdet_num!P101)</f>
        <v>2696.55740258584</v>
      </c>
      <c r="Q101" s="156">
        <f>IF(RES_hhdet_fec!Q101=0,0,RES_hhdet_fec!Q101/0.086*1000000/RES_hhdet_num!Q101)</f>
        <v>2702.8939574600836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2523.7297370292331</v>
      </c>
      <c r="C102" s="156">
        <f>IF(RES_hhdet_fec!C102=0,0,RES_hhdet_fec!C102/0.086*1000000/RES_hhdet_num!C102)</f>
        <v>2542.1386074081274</v>
      </c>
      <c r="D102" s="156">
        <f>IF(RES_hhdet_fec!D102=0,0,RES_hhdet_fec!D102/0.086*1000000/RES_hhdet_num!D102)</f>
        <v>2492.3538373285946</v>
      </c>
      <c r="E102" s="156">
        <f>IF(RES_hhdet_fec!E102=0,0,RES_hhdet_fec!E102/0.086*1000000/RES_hhdet_num!E102)</f>
        <v>2494.4556225535639</v>
      </c>
      <c r="F102" s="156">
        <f>IF(RES_hhdet_fec!F102=0,0,RES_hhdet_fec!F102/0.086*1000000/RES_hhdet_num!F102)</f>
        <v>2519.7476086290071</v>
      </c>
      <c r="G102" s="156">
        <f>IF(RES_hhdet_fec!G102=0,0,RES_hhdet_fec!G102/0.086*1000000/RES_hhdet_num!G102)</f>
        <v>2409.2761498493446</v>
      </c>
      <c r="H102" s="156">
        <f>IF(RES_hhdet_fec!H102=0,0,RES_hhdet_fec!H102/0.086*1000000/RES_hhdet_num!H102)</f>
        <v>2406.1396505928906</v>
      </c>
      <c r="I102" s="156">
        <f>IF(RES_hhdet_fec!I102=0,0,RES_hhdet_fec!I102/0.086*1000000/RES_hhdet_num!I102)</f>
        <v>2420.4839453983423</v>
      </c>
      <c r="J102" s="156">
        <f>IF(RES_hhdet_fec!J102=0,0,RES_hhdet_fec!J102/0.086*1000000/RES_hhdet_num!J102)</f>
        <v>2366.5623907742493</v>
      </c>
      <c r="K102" s="156">
        <f>IF(RES_hhdet_fec!K102=0,0,RES_hhdet_fec!K102/0.086*1000000/RES_hhdet_num!K102)</f>
        <v>2364.273407553017</v>
      </c>
      <c r="L102" s="156">
        <f>IF(RES_hhdet_fec!L102=0,0,RES_hhdet_fec!L102/0.086*1000000/RES_hhdet_num!L102)</f>
        <v>2337.9827294569809</v>
      </c>
      <c r="M102" s="156">
        <f>IF(RES_hhdet_fec!M102=0,0,RES_hhdet_fec!M102/0.086*1000000/RES_hhdet_num!M102)</f>
        <v>2345.39874375108</v>
      </c>
      <c r="N102" s="156">
        <f>IF(RES_hhdet_fec!N102=0,0,RES_hhdet_fec!N102/0.086*1000000/RES_hhdet_num!N102)</f>
        <v>2356.4714945898468</v>
      </c>
      <c r="O102" s="156">
        <f>IF(RES_hhdet_fec!O102=0,0,RES_hhdet_fec!O102/0.086*1000000/RES_hhdet_num!O102)</f>
        <v>2266.6442520378255</v>
      </c>
      <c r="P102" s="156">
        <f>IF(RES_hhdet_fec!P102=0,0,RES_hhdet_fec!P102/0.086*1000000/RES_hhdet_num!P102)</f>
        <v>2191.0478645854496</v>
      </c>
      <c r="Q102" s="156">
        <f>IF(RES_hhdet_fec!Q102=0,0,RES_hhdet_fec!Q102/0.086*1000000/RES_hhdet_num!Q102)</f>
        <v>2181.8875186937053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1408.458541235949</v>
      </c>
      <c r="C103" s="57">
        <f>IF(RES_hhdet_fec!C103=0,0,RES_hhdet_fec!C103/0.086*1000000/RES_hhdet_num!C103)</f>
        <v>1398.0085108885155</v>
      </c>
      <c r="D103" s="57">
        <f>IF(RES_hhdet_fec!D103=0,0,RES_hhdet_fec!D103/0.086*1000000/RES_hhdet_num!D103)</f>
        <v>1412.6375351220931</v>
      </c>
      <c r="E103" s="57">
        <f>IF(RES_hhdet_fec!E103=0,0,RES_hhdet_fec!E103/0.086*1000000/RES_hhdet_num!E103)</f>
        <v>1306.7468721526263</v>
      </c>
      <c r="F103" s="57">
        <f>IF(RES_hhdet_fec!F103=0,0,RES_hhdet_fec!F103/0.086*1000000/RES_hhdet_num!F103)</f>
        <v>1337.8207277475422</v>
      </c>
      <c r="G103" s="57">
        <f>IF(RES_hhdet_fec!G103=0,0,RES_hhdet_fec!G103/0.086*1000000/RES_hhdet_num!G103)</f>
        <v>1368.2650319723332</v>
      </c>
      <c r="H103" s="57">
        <f>IF(RES_hhdet_fec!H103=0,0,RES_hhdet_fec!H103/0.086*1000000/RES_hhdet_num!H103)</f>
        <v>1384.391821725018</v>
      </c>
      <c r="I103" s="57">
        <f>IF(RES_hhdet_fec!I103=0,0,RES_hhdet_fec!I103/0.086*1000000/RES_hhdet_num!I103)</f>
        <v>1326.2867548069869</v>
      </c>
      <c r="J103" s="57">
        <f>IF(RES_hhdet_fec!J103=0,0,RES_hhdet_fec!J103/0.086*1000000/RES_hhdet_num!J103)</f>
        <v>1392.2168671393347</v>
      </c>
      <c r="K103" s="57">
        <f>IF(RES_hhdet_fec!K103=0,0,RES_hhdet_fec!K103/0.086*1000000/RES_hhdet_num!K103)</f>
        <v>1352.9016054422102</v>
      </c>
      <c r="L103" s="57">
        <f>IF(RES_hhdet_fec!L103=0,0,RES_hhdet_fec!L103/0.086*1000000/RES_hhdet_num!L103)</f>
        <v>1366.5729613422184</v>
      </c>
      <c r="M103" s="57">
        <f>IF(RES_hhdet_fec!M103=0,0,RES_hhdet_fec!M103/0.086*1000000/RES_hhdet_num!M103)</f>
        <v>1364.7608402099274</v>
      </c>
      <c r="N103" s="57">
        <f>IF(RES_hhdet_fec!N103=0,0,RES_hhdet_fec!N103/0.086*1000000/RES_hhdet_num!N103)</f>
        <v>1406.4050142777032</v>
      </c>
      <c r="O103" s="57">
        <f>IF(RES_hhdet_fec!O103=0,0,RES_hhdet_fec!O103/0.086*1000000/RES_hhdet_num!O103)</f>
        <v>1341.4429111999575</v>
      </c>
      <c r="P103" s="57">
        <f>IF(RES_hhdet_fec!P103=0,0,RES_hhdet_fec!P103/0.086*1000000/RES_hhdet_num!P103)</f>
        <v>1298.9744289949367</v>
      </c>
      <c r="Q103" s="57">
        <f>IF(RES_hhdet_fec!Q103=0,0,RES_hhdet_fec!Q103/0.086*1000000/RES_hhdet_num!Q103)</f>
        <v>1342.1413128430247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12050.895996922241</v>
      </c>
      <c r="C124" s="168">
        <f t="shared" ref="C124:Q124" si="24">SUM(C125,C128,C130,C139)</f>
        <v>13525.611439048207</v>
      </c>
      <c r="D124" s="168">
        <f t="shared" si="24"/>
        <v>13363.717744762092</v>
      </c>
      <c r="E124" s="168">
        <f t="shared" si="24"/>
        <v>14298.325282406471</v>
      </c>
      <c r="F124" s="168">
        <f t="shared" si="24"/>
        <v>14090.905525074177</v>
      </c>
      <c r="G124" s="168">
        <f t="shared" si="24"/>
        <v>14613.665396171496</v>
      </c>
      <c r="H124" s="168">
        <f t="shared" si="24"/>
        <v>13327.926301691636</v>
      </c>
      <c r="I124" s="168">
        <f t="shared" si="24"/>
        <v>12609.096299632503</v>
      </c>
      <c r="J124" s="168">
        <f t="shared" si="24"/>
        <v>12995.809317512123</v>
      </c>
      <c r="K124" s="168">
        <f t="shared" si="24"/>
        <v>13103.799217119402</v>
      </c>
      <c r="L124" s="168">
        <f t="shared" si="24"/>
        <v>13631.252221763829</v>
      </c>
      <c r="M124" s="168">
        <f t="shared" si="24"/>
        <v>13017.623900220187</v>
      </c>
      <c r="N124" s="168">
        <f t="shared" si="24"/>
        <v>12421.09559728161</v>
      </c>
      <c r="O124" s="168">
        <f t="shared" si="24"/>
        <v>12465.443667775167</v>
      </c>
      <c r="P124" s="168">
        <f t="shared" si="24"/>
        <v>10928.282295177913</v>
      </c>
      <c r="Q124" s="168">
        <f t="shared" si="24"/>
        <v>12052.850131610925</v>
      </c>
    </row>
    <row r="125" spans="1:17" ht="12.95" customHeight="1" x14ac:dyDescent="0.25">
      <c r="A125" s="158" t="s">
        <v>65</v>
      </c>
      <c r="B125" s="157">
        <f t="shared" ref="B125" si="25">SUM(B126:B127)</f>
        <v>8351.1034937303975</v>
      </c>
      <c r="C125" s="157">
        <f t="shared" ref="C125:Q125" si="26">SUM(C126:C127)</f>
        <v>9762.4543835907753</v>
      </c>
      <c r="D125" s="157">
        <f t="shared" si="26"/>
        <v>9432.830212633995</v>
      </c>
      <c r="E125" s="157">
        <f t="shared" si="26"/>
        <v>10386.6604235333</v>
      </c>
      <c r="F125" s="157">
        <f t="shared" si="26"/>
        <v>10075.090405729779</v>
      </c>
      <c r="G125" s="157">
        <f t="shared" si="26"/>
        <v>10552.455943651692</v>
      </c>
      <c r="H125" s="157">
        <f t="shared" si="26"/>
        <v>9258.4461732128675</v>
      </c>
      <c r="I125" s="157">
        <f t="shared" si="26"/>
        <v>8576.894485537523</v>
      </c>
      <c r="J125" s="157">
        <f t="shared" si="26"/>
        <v>8826.6373076888722</v>
      </c>
      <c r="K125" s="157">
        <f t="shared" si="26"/>
        <v>8944.9017779602309</v>
      </c>
      <c r="L125" s="157">
        <f t="shared" si="26"/>
        <v>9460.5572134486538</v>
      </c>
      <c r="M125" s="157">
        <f t="shared" si="26"/>
        <v>8979.8484736210194</v>
      </c>
      <c r="N125" s="157">
        <f t="shared" si="26"/>
        <v>8504.3835255045014</v>
      </c>
      <c r="O125" s="157">
        <f t="shared" si="26"/>
        <v>8604.0026291524318</v>
      </c>
      <c r="P125" s="157">
        <f t="shared" si="26"/>
        <v>7215.3981850491618</v>
      </c>
      <c r="Q125" s="157">
        <f t="shared" si="26"/>
        <v>8247.7944244046466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8295.701611253513</v>
      </c>
      <c r="C126" s="156">
        <f>IF(RES_hhdet_fec!C126=0,0,RES_hhdet_fec!C126/0.086*1000000/RES_hhdet_num!C$124)</f>
        <v>9718.3767947991164</v>
      </c>
      <c r="D126" s="156">
        <f>IF(RES_hhdet_fec!D126=0,0,RES_hhdet_fec!D126/0.086*1000000/RES_hhdet_num!D$124)</f>
        <v>9375.2261190179543</v>
      </c>
      <c r="E126" s="156">
        <f>IF(RES_hhdet_fec!E126=0,0,RES_hhdet_fec!E126/0.086*1000000/RES_hhdet_num!E$124)</f>
        <v>10376.938878547197</v>
      </c>
      <c r="F126" s="156">
        <f>IF(RES_hhdet_fec!F126=0,0,RES_hhdet_fec!F126/0.086*1000000/RES_hhdet_num!F$124)</f>
        <v>10045.142617962527</v>
      </c>
      <c r="G126" s="156">
        <f>IF(RES_hhdet_fec!G126=0,0,RES_hhdet_fec!G126/0.086*1000000/RES_hhdet_num!G$124)</f>
        <v>10511.875215171991</v>
      </c>
      <c r="H126" s="156">
        <f>IF(RES_hhdet_fec!H126=0,0,RES_hhdet_fec!H126/0.086*1000000/RES_hhdet_num!H$124)</f>
        <v>9209.7313643452744</v>
      </c>
      <c r="I126" s="156">
        <f>IF(RES_hhdet_fec!I126=0,0,RES_hhdet_fec!I126/0.086*1000000/RES_hhdet_num!I$124)</f>
        <v>8554.2070680619945</v>
      </c>
      <c r="J126" s="156">
        <f>IF(RES_hhdet_fec!J126=0,0,RES_hhdet_fec!J126/0.086*1000000/RES_hhdet_num!J$124)</f>
        <v>8774.160840473196</v>
      </c>
      <c r="K126" s="156">
        <f>IF(RES_hhdet_fec!K126=0,0,RES_hhdet_fec!K126/0.086*1000000/RES_hhdet_num!K$124)</f>
        <v>8909.3247875138022</v>
      </c>
      <c r="L126" s="156">
        <f>IF(RES_hhdet_fec!L126=0,0,RES_hhdet_fec!L126/0.086*1000000/RES_hhdet_num!L$124)</f>
        <v>9419.1208717707286</v>
      </c>
      <c r="M126" s="156">
        <f>IF(RES_hhdet_fec!M126=0,0,RES_hhdet_fec!M126/0.086*1000000/RES_hhdet_num!M$124)</f>
        <v>8941.6467778298756</v>
      </c>
      <c r="N126" s="156">
        <f>IF(RES_hhdet_fec!N126=0,0,RES_hhdet_fec!N126/0.086*1000000/RES_hhdet_num!N$124)</f>
        <v>8460.5342299563745</v>
      </c>
      <c r="O126" s="156">
        <f>IF(RES_hhdet_fec!O126=0,0,RES_hhdet_fec!O126/0.086*1000000/RES_hhdet_num!O$124)</f>
        <v>8563.6458115237838</v>
      </c>
      <c r="P126" s="156">
        <f>IF(RES_hhdet_fec!P126=0,0,RES_hhdet_fec!P126/0.086*1000000/RES_hhdet_num!P$124)</f>
        <v>7176.9283492163131</v>
      </c>
      <c r="Q126" s="156">
        <f>IF(RES_hhdet_fec!Q126=0,0,RES_hhdet_fec!Q126/0.086*1000000/RES_hhdet_num!Q$124)</f>
        <v>8195.5818175307686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55.401882476884346</v>
      </c>
      <c r="C127" s="156">
        <f>IF(RES_hhdet_fec!C127=0,0,RES_hhdet_fec!C127/0.086*1000000/RES_hhdet_num!C$124)</f>
        <v>44.077588791659466</v>
      </c>
      <c r="D127" s="156">
        <f>IF(RES_hhdet_fec!D127=0,0,RES_hhdet_fec!D127/0.086*1000000/RES_hhdet_num!D$124)</f>
        <v>57.604093616040096</v>
      </c>
      <c r="E127" s="156">
        <f>IF(RES_hhdet_fec!E127=0,0,RES_hhdet_fec!E127/0.086*1000000/RES_hhdet_num!E$124)</f>
        <v>9.7215449861035808</v>
      </c>
      <c r="F127" s="156">
        <f>IF(RES_hhdet_fec!F127=0,0,RES_hhdet_fec!F127/0.086*1000000/RES_hhdet_num!F$124)</f>
        <v>29.947787767252201</v>
      </c>
      <c r="G127" s="156">
        <f>IF(RES_hhdet_fec!G127=0,0,RES_hhdet_fec!G127/0.086*1000000/RES_hhdet_num!G$124)</f>
        <v>40.580728479701925</v>
      </c>
      <c r="H127" s="156">
        <f>IF(RES_hhdet_fec!H127=0,0,RES_hhdet_fec!H127/0.086*1000000/RES_hhdet_num!H$124)</f>
        <v>48.714808867592943</v>
      </c>
      <c r="I127" s="156">
        <f>IF(RES_hhdet_fec!I127=0,0,RES_hhdet_fec!I127/0.086*1000000/RES_hhdet_num!I$124)</f>
        <v>22.687417475528445</v>
      </c>
      <c r="J127" s="156">
        <f>IF(RES_hhdet_fec!J127=0,0,RES_hhdet_fec!J127/0.086*1000000/RES_hhdet_num!J$124)</f>
        <v>52.476467215676031</v>
      </c>
      <c r="K127" s="156">
        <f>IF(RES_hhdet_fec!K127=0,0,RES_hhdet_fec!K127/0.086*1000000/RES_hhdet_num!K$124)</f>
        <v>35.576990446428162</v>
      </c>
      <c r="L127" s="156">
        <f>IF(RES_hhdet_fec!L127=0,0,RES_hhdet_fec!L127/0.086*1000000/RES_hhdet_num!L$124)</f>
        <v>41.436341677924261</v>
      </c>
      <c r="M127" s="156">
        <f>IF(RES_hhdet_fec!M127=0,0,RES_hhdet_fec!M127/0.086*1000000/RES_hhdet_num!M$124)</f>
        <v>38.201695791144111</v>
      </c>
      <c r="N127" s="156">
        <f>IF(RES_hhdet_fec!N127=0,0,RES_hhdet_fec!N127/0.086*1000000/RES_hhdet_num!N$124)</f>
        <v>43.849295548126094</v>
      </c>
      <c r="O127" s="156">
        <f>IF(RES_hhdet_fec!O127=0,0,RES_hhdet_fec!O127/0.086*1000000/RES_hhdet_num!O$124)</f>
        <v>40.356817628648869</v>
      </c>
      <c r="P127" s="156">
        <f>IF(RES_hhdet_fec!P127=0,0,RES_hhdet_fec!P127/0.086*1000000/RES_hhdet_num!P$124)</f>
        <v>38.469835832848531</v>
      </c>
      <c r="Q127" s="156">
        <f>IF(RES_hhdet_fec!Q127=0,0,RES_hhdet_fec!Q127/0.086*1000000/RES_hhdet_num!Q$124)</f>
        <v>52.212606873878364</v>
      </c>
    </row>
    <row r="128" spans="1:17" ht="12.95" customHeight="1" x14ac:dyDescent="0.25">
      <c r="A128" s="158" t="s">
        <v>112</v>
      </c>
      <c r="B128" s="157">
        <f t="shared" ref="B128:Q128" si="27">B129</f>
        <v>167.7082037649063</v>
      </c>
      <c r="C128" s="157">
        <f t="shared" si="27"/>
        <v>231.24892226129026</v>
      </c>
      <c r="D128" s="157">
        <f t="shared" si="27"/>
        <v>307.49028952908429</v>
      </c>
      <c r="E128" s="157">
        <f t="shared" si="27"/>
        <v>362.30297524114087</v>
      </c>
      <c r="F128" s="157">
        <f t="shared" si="27"/>
        <v>405.81884609035586</v>
      </c>
      <c r="G128" s="157">
        <f t="shared" si="27"/>
        <v>440.81077272766487</v>
      </c>
      <c r="H128" s="157">
        <f t="shared" si="27"/>
        <v>474.23390117999543</v>
      </c>
      <c r="I128" s="157">
        <f t="shared" si="27"/>
        <v>506.8365288753339</v>
      </c>
      <c r="J128" s="157">
        <f t="shared" si="27"/>
        <v>533.86995110070188</v>
      </c>
      <c r="K128" s="157">
        <f t="shared" si="27"/>
        <v>551.21519999005477</v>
      </c>
      <c r="L128" s="157">
        <f t="shared" si="27"/>
        <v>558.0891167571092</v>
      </c>
      <c r="M128" s="157">
        <f t="shared" si="27"/>
        <v>525.05622329813446</v>
      </c>
      <c r="N128" s="157">
        <f t="shared" si="27"/>
        <v>474.44699339283187</v>
      </c>
      <c r="O128" s="157">
        <f t="shared" si="27"/>
        <v>468.42857668118802</v>
      </c>
      <c r="P128" s="157">
        <f t="shared" si="27"/>
        <v>462.1457326360669</v>
      </c>
      <c r="Q128" s="157">
        <f t="shared" si="27"/>
        <v>491.24484984671352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167.7082037649063</v>
      </c>
      <c r="C129" s="156">
        <f>IF(RES_hhdet_fec!C129=0,0,RES_hhdet_fec!C129/0.086*1000000/RES_hhdet_num!C$124)</f>
        <v>231.24892226129026</v>
      </c>
      <c r="D129" s="156">
        <f>IF(RES_hhdet_fec!D129=0,0,RES_hhdet_fec!D129/0.086*1000000/RES_hhdet_num!D$124)</f>
        <v>307.49028952908429</v>
      </c>
      <c r="E129" s="156">
        <f>IF(RES_hhdet_fec!E129=0,0,RES_hhdet_fec!E129/0.086*1000000/RES_hhdet_num!E$124)</f>
        <v>362.30297524114087</v>
      </c>
      <c r="F129" s="156">
        <f>IF(RES_hhdet_fec!F129=0,0,RES_hhdet_fec!F129/0.086*1000000/RES_hhdet_num!F$124)</f>
        <v>405.81884609035586</v>
      </c>
      <c r="G129" s="156">
        <f>IF(RES_hhdet_fec!G129=0,0,RES_hhdet_fec!G129/0.086*1000000/RES_hhdet_num!G$124)</f>
        <v>440.81077272766487</v>
      </c>
      <c r="H129" s="156">
        <f>IF(RES_hhdet_fec!H129=0,0,RES_hhdet_fec!H129/0.086*1000000/RES_hhdet_num!H$124)</f>
        <v>474.23390117999543</v>
      </c>
      <c r="I129" s="156">
        <f>IF(RES_hhdet_fec!I129=0,0,RES_hhdet_fec!I129/0.086*1000000/RES_hhdet_num!I$124)</f>
        <v>506.8365288753339</v>
      </c>
      <c r="J129" s="156">
        <f>IF(RES_hhdet_fec!J129=0,0,RES_hhdet_fec!J129/0.086*1000000/RES_hhdet_num!J$124)</f>
        <v>533.86995110070188</v>
      </c>
      <c r="K129" s="156">
        <f>IF(RES_hhdet_fec!K129=0,0,RES_hhdet_fec!K129/0.086*1000000/RES_hhdet_num!K$124)</f>
        <v>551.21519999005477</v>
      </c>
      <c r="L129" s="156">
        <f>IF(RES_hhdet_fec!L129=0,0,RES_hhdet_fec!L129/0.086*1000000/RES_hhdet_num!L$124)</f>
        <v>558.0891167571092</v>
      </c>
      <c r="M129" s="156">
        <f>IF(RES_hhdet_fec!M129=0,0,RES_hhdet_fec!M129/0.086*1000000/RES_hhdet_num!M$124)</f>
        <v>525.05622329813446</v>
      </c>
      <c r="N129" s="156">
        <f>IF(RES_hhdet_fec!N129=0,0,RES_hhdet_fec!N129/0.086*1000000/RES_hhdet_num!N$124)</f>
        <v>474.44699339283187</v>
      </c>
      <c r="O129" s="156">
        <f>IF(RES_hhdet_fec!O129=0,0,RES_hhdet_fec!O129/0.086*1000000/RES_hhdet_num!O$124)</f>
        <v>468.42857668118802</v>
      </c>
      <c r="P129" s="156">
        <f>IF(RES_hhdet_fec!P129=0,0,RES_hhdet_fec!P129/0.086*1000000/RES_hhdet_num!P$124)</f>
        <v>462.1457326360669</v>
      </c>
      <c r="Q129" s="156">
        <f>IF(RES_hhdet_fec!Q129=0,0,RES_hhdet_fec!Q129/0.086*1000000/RES_hhdet_num!Q$124)</f>
        <v>491.24484984671352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1961.8526805155145</v>
      </c>
      <c r="C130" s="157">
        <f>IF(RES_hhdet_fec!C130=0,0,RES_hhdet_fec!C130/0.086*1000000/RES_hhdet_num!C$124)</f>
        <v>1965.7967366376283</v>
      </c>
      <c r="D130" s="157">
        <f>IF(RES_hhdet_fec!D130=0,0,RES_hhdet_fec!D130/0.086*1000000/RES_hhdet_num!D$124)</f>
        <v>2040.1404830206022</v>
      </c>
      <c r="E130" s="157">
        <f>IF(RES_hhdet_fec!E130=0,0,RES_hhdet_fec!E130/0.086*1000000/RES_hhdet_num!E$124)</f>
        <v>2049.8081105693082</v>
      </c>
      <c r="F130" s="157">
        <f>IF(RES_hhdet_fec!F130=0,0,RES_hhdet_fec!F130/0.086*1000000/RES_hhdet_num!F$124)</f>
        <v>2067.9069686641533</v>
      </c>
      <c r="G130" s="157">
        <f>IF(RES_hhdet_fec!G130=0,0,RES_hhdet_fec!G130/0.086*1000000/RES_hhdet_num!G$124)</f>
        <v>2068.6352454593439</v>
      </c>
      <c r="H130" s="157">
        <f>IF(RES_hhdet_fec!H130=0,0,RES_hhdet_fec!H130/0.086*1000000/RES_hhdet_num!H$124)</f>
        <v>2019.8717065721937</v>
      </c>
      <c r="I130" s="157">
        <f>IF(RES_hhdet_fec!I130=0,0,RES_hhdet_fec!I130/0.086*1000000/RES_hhdet_num!I$124)</f>
        <v>2007.5326000417558</v>
      </c>
      <c r="J130" s="157">
        <f>IF(RES_hhdet_fec!J130=0,0,RES_hhdet_fec!J130/0.086*1000000/RES_hhdet_num!J$124)</f>
        <v>2010.5208103462792</v>
      </c>
      <c r="K130" s="157">
        <f>IF(RES_hhdet_fec!K130=0,0,RES_hhdet_fec!K130/0.086*1000000/RES_hhdet_num!K$124)</f>
        <v>1992.4650000808097</v>
      </c>
      <c r="L130" s="157">
        <f>IF(RES_hhdet_fec!L130=0,0,RES_hhdet_fec!L130/0.086*1000000/RES_hhdet_num!L$124)</f>
        <v>2021.6876589482752</v>
      </c>
      <c r="M130" s="157">
        <f>IF(RES_hhdet_fec!M130=0,0,RES_hhdet_fec!M130/0.086*1000000/RES_hhdet_num!M$124)</f>
        <v>1956.8869337746758</v>
      </c>
      <c r="N130" s="157">
        <f>IF(RES_hhdet_fec!N130=0,0,RES_hhdet_fec!N130/0.086*1000000/RES_hhdet_num!N$124)</f>
        <v>1873.5541850367708</v>
      </c>
      <c r="O130" s="157">
        <f>IF(RES_hhdet_fec!O130=0,0,RES_hhdet_fec!O130/0.086*1000000/RES_hhdet_num!O$124)</f>
        <v>1897.5567027221628</v>
      </c>
      <c r="P130" s="157">
        <f>IF(RES_hhdet_fec!P130=0,0,RES_hhdet_fec!P130/0.086*1000000/RES_hhdet_num!P$124)</f>
        <v>1823.7755843088667</v>
      </c>
      <c r="Q130" s="157">
        <f>IF(RES_hhdet_fec!Q130=0,0,RES_hhdet_fec!Q130/0.086*1000000/RES_hhdet_num!Q$124)</f>
        <v>1843.8493966972387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1871.1590530416097</v>
      </c>
      <c r="C131" s="132">
        <f>IF(RES_hhdet_fec!C131=0,0,RES_hhdet_fec!C131/0.086*1000000/RES_hhdet_num!C131)</f>
        <v>1884.7195888160056</v>
      </c>
      <c r="D131" s="132">
        <f>IF(RES_hhdet_fec!D131=0,0,RES_hhdet_fec!D131/0.086*1000000/RES_hhdet_num!D131)</f>
        <v>1957.5015551193424</v>
      </c>
      <c r="E131" s="132">
        <f>IF(RES_hhdet_fec!E131=0,0,RES_hhdet_fec!E131/0.086*1000000/RES_hhdet_num!E131)</f>
        <v>1989.6737500639981</v>
      </c>
      <c r="F131" s="132">
        <f>IF(RES_hhdet_fec!F131=0,0,RES_hhdet_fec!F131/0.086*1000000/RES_hhdet_num!F131)</f>
        <v>2004.1131534546694</v>
      </c>
      <c r="G131" s="132">
        <f>IF(RES_hhdet_fec!G131=0,0,RES_hhdet_fec!G131/0.086*1000000/RES_hhdet_num!G131)</f>
        <v>2013.4874876937779</v>
      </c>
      <c r="H131" s="132">
        <f>IF(RES_hhdet_fec!H131=0,0,RES_hhdet_fec!H131/0.086*1000000/RES_hhdet_num!H131)</f>
        <v>1957.4088962484166</v>
      </c>
      <c r="I131" s="132">
        <f>IF(RES_hhdet_fec!I131=0,0,RES_hhdet_fec!I131/0.086*1000000/RES_hhdet_num!I131)</f>
        <v>1971.0255742019558</v>
      </c>
      <c r="J131" s="132">
        <f>IF(RES_hhdet_fec!J131=0,0,RES_hhdet_fec!J131/0.086*1000000/RES_hhdet_num!J131)</f>
        <v>1977.8460104235783</v>
      </c>
      <c r="K131" s="132">
        <f>IF(RES_hhdet_fec!K131=0,0,RES_hhdet_fec!K131/0.086*1000000/RES_hhdet_num!K131)</f>
        <v>1970.4199440030818</v>
      </c>
      <c r="L131" s="132">
        <f>IF(RES_hhdet_fec!L131=0,0,RES_hhdet_fec!L131/0.086*1000000/RES_hhdet_num!L131)</f>
        <v>2010.5433841676277</v>
      </c>
      <c r="M131" s="132">
        <f>IF(RES_hhdet_fec!M131=0,0,RES_hhdet_fec!M131/0.086*1000000/RES_hhdet_num!M131)</f>
        <v>1957.0450912435726</v>
      </c>
      <c r="N131" s="132">
        <f>IF(RES_hhdet_fec!N131=0,0,RES_hhdet_fec!N131/0.086*1000000/RES_hhdet_num!N131)</f>
        <v>1870.5369036720278</v>
      </c>
      <c r="O131" s="132">
        <f>IF(RES_hhdet_fec!O131=0,0,RES_hhdet_fec!O131/0.086*1000000/RES_hhdet_num!O131)</f>
        <v>1906.5730747069081</v>
      </c>
      <c r="P131" s="132">
        <f>IF(RES_hhdet_fec!P131=0,0,RES_hhdet_fec!P131/0.086*1000000/RES_hhdet_num!P131)</f>
        <v>1823.7794358834619</v>
      </c>
      <c r="Q131" s="132">
        <f>IF(RES_hhdet_fec!Q131=0,0,RES_hhdet_fec!Q131/0.086*1000000/RES_hhdet_num!Q131)</f>
        <v>1841.9630154798533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1732.2923636618139</v>
      </c>
      <c r="C132" s="132">
        <f>IF(RES_hhdet_fec!C132=0,0,RES_hhdet_fec!C132/0.086*1000000/RES_hhdet_num!C132)</f>
        <v>1746.7909846314146</v>
      </c>
      <c r="D132" s="132">
        <f>IF(RES_hhdet_fec!D132=0,0,RES_hhdet_fec!D132/0.086*1000000/RES_hhdet_num!D132)</f>
        <v>1816.9904354852324</v>
      </c>
      <c r="E132" s="132">
        <f>IF(RES_hhdet_fec!E132=0,0,RES_hhdet_fec!E132/0.086*1000000/RES_hhdet_num!E132)</f>
        <v>1849.5531857536794</v>
      </c>
      <c r="F132" s="132">
        <f>IF(RES_hhdet_fec!F132=0,0,RES_hhdet_fec!F132/0.086*1000000/RES_hhdet_num!F132)</f>
        <v>1865.7137868530249</v>
      </c>
      <c r="G132" s="132">
        <f>IF(RES_hhdet_fec!G132=0,0,RES_hhdet_fec!G132/0.086*1000000/RES_hhdet_num!G132)</f>
        <v>1871.2416572060406</v>
      </c>
      <c r="H132" s="132">
        <f>IF(RES_hhdet_fec!H132=0,0,RES_hhdet_fec!H132/0.086*1000000/RES_hhdet_num!H132)</f>
        <v>1832.4468947329101</v>
      </c>
      <c r="I132" s="132">
        <f>IF(RES_hhdet_fec!I132=0,0,RES_hhdet_fec!I132/0.086*1000000/RES_hhdet_num!I132)</f>
        <v>1842.4352306010678</v>
      </c>
      <c r="J132" s="132">
        <f>IF(RES_hhdet_fec!J132=0,0,RES_hhdet_fec!J132/0.086*1000000/RES_hhdet_num!J132)</f>
        <v>1851.2008492927414</v>
      </c>
      <c r="K132" s="132">
        <f>IF(RES_hhdet_fec!K132=0,0,RES_hhdet_fec!K132/0.086*1000000/RES_hhdet_num!K132)</f>
        <v>1846.6737041200256</v>
      </c>
      <c r="L132" s="132">
        <f>IF(RES_hhdet_fec!L132=0,0,RES_hhdet_fec!L132/0.086*1000000/RES_hhdet_num!L132)</f>
        <v>1886.6828987761969</v>
      </c>
      <c r="M132" s="132">
        <f>IF(RES_hhdet_fec!M132=0,0,RES_hhdet_fec!M132/0.086*1000000/RES_hhdet_num!M132)</f>
        <v>1836.4718385800411</v>
      </c>
      <c r="N132" s="132">
        <f>IF(RES_hhdet_fec!N132=0,0,RES_hhdet_fec!N132/0.086*1000000/RES_hhdet_num!N132)</f>
        <v>1764.3664570255128</v>
      </c>
      <c r="O132" s="132">
        <f>IF(RES_hhdet_fec!O132=0,0,RES_hhdet_fec!O132/0.086*1000000/RES_hhdet_num!O132)</f>
        <v>1782.416801250796</v>
      </c>
      <c r="P132" s="132">
        <f>IF(RES_hhdet_fec!P132=0,0,RES_hhdet_fec!P132/0.086*1000000/RES_hhdet_num!P132)</f>
        <v>1712.1067360410086</v>
      </c>
      <c r="Q132" s="132">
        <f>IF(RES_hhdet_fec!Q132=0,0,RES_hhdet_fec!Q132/0.086*1000000/RES_hhdet_num!Q132)</f>
        <v>1729.5465604285901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1216.2533844770282</v>
      </c>
      <c r="C133" s="165">
        <f>IF(RES_hhdet_fec!C133=0,0,RES_hhdet_fec!C133/0.086*1000000/RES_hhdet_num!C132)</f>
        <v>1225.0677327303856</v>
      </c>
      <c r="D133" s="165">
        <f>IF(RES_hhdet_fec!D133=0,0,RES_hhdet_fec!D133/0.086*1000000/RES_hhdet_num!D132)</f>
        <v>1272.376010827581</v>
      </c>
      <c r="E133" s="165">
        <f>IF(RES_hhdet_fec!E133=0,0,RES_hhdet_fec!E133/0.086*1000000/RES_hhdet_num!E132)</f>
        <v>1293.2879375415816</v>
      </c>
      <c r="F133" s="165">
        <f>IF(RES_hhdet_fec!F133=0,0,RES_hhdet_fec!F133/0.086*1000000/RES_hhdet_num!F132)</f>
        <v>1302.6735497455202</v>
      </c>
      <c r="G133" s="165">
        <f>IF(RES_hhdet_fec!G133=0,0,RES_hhdet_fec!G133/0.086*1000000/RES_hhdet_num!G132)</f>
        <v>1308.7668670009568</v>
      </c>
      <c r="H133" s="165">
        <f>IF(RES_hhdet_fec!H133=0,0,RES_hhdet_fec!H133/0.086*1000000/RES_hhdet_num!H132)</f>
        <v>1272.3157825614683</v>
      </c>
      <c r="I133" s="165">
        <f>IF(RES_hhdet_fec!I133=0,0,RES_hhdet_fec!I133/0.086*1000000/RES_hhdet_num!I132)</f>
        <v>1281.1666232312605</v>
      </c>
      <c r="J133" s="165">
        <f>IF(RES_hhdet_fec!J133=0,0,RES_hhdet_fec!J133/0.086*1000000/RES_hhdet_num!J132)</f>
        <v>1285.5999067753307</v>
      </c>
      <c r="K133" s="165">
        <f>IF(RES_hhdet_fec!K133=0,0,RES_hhdet_fec!K133/0.086*1000000/RES_hhdet_num!K132)</f>
        <v>1280.7729636020006</v>
      </c>
      <c r="L133" s="165">
        <f>IF(RES_hhdet_fec!L133=0,0,RES_hhdet_fec!L133/0.086*1000000/RES_hhdet_num!L132)</f>
        <v>1306.8531997089535</v>
      </c>
      <c r="M133" s="165">
        <f>IF(RES_hhdet_fec!M133=0,0,RES_hhdet_fec!M133/0.086*1000000/RES_hhdet_num!M132)</f>
        <v>1272.0793093083173</v>
      </c>
      <c r="N133" s="165">
        <f>IF(RES_hhdet_fec!N133=0,0,RES_hhdet_fec!N133/0.086*1000000/RES_hhdet_num!N132)</f>
        <v>1215.8489873868132</v>
      </c>
      <c r="O133" s="165">
        <f>IF(RES_hhdet_fec!O133=0,0,RES_hhdet_fec!O133/0.086*1000000/RES_hhdet_num!O132)</f>
        <v>1239.2724985594825</v>
      </c>
      <c r="P133" s="165">
        <f>IF(RES_hhdet_fec!P133=0,0,RES_hhdet_fec!P133/0.086*1000000/RES_hhdet_num!P132)</f>
        <v>1185.4566333242442</v>
      </c>
      <c r="Q133" s="165">
        <f>IF(RES_hhdet_fec!Q133=0,0,RES_hhdet_fec!Q133/0.086*1000000/RES_hhdet_num!Q132)</f>
        <v>1197.2759600618992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516.03897918478526</v>
      </c>
      <c r="C134" s="164">
        <f>IF(RES_hhdet_fec!C134=0,0,RES_hhdet_fec!C134/0.086*1000000/RES_hhdet_num!C132)</f>
        <v>521.72325190102902</v>
      </c>
      <c r="D134" s="164">
        <f>IF(RES_hhdet_fec!D134=0,0,RES_hhdet_fec!D134/0.086*1000000/RES_hhdet_num!D132)</f>
        <v>544.61442465765151</v>
      </c>
      <c r="E134" s="164">
        <f>IF(RES_hhdet_fec!E134=0,0,RES_hhdet_fec!E134/0.086*1000000/RES_hhdet_num!E132)</f>
        <v>556.26524821209796</v>
      </c>
      <c r="F134" s="164">
        <f>IF(RES_hhdet_fec!F134=0,0,RES_hhdet_fec!F134/0.086*1000000/RES_hhdet_num!F132)</f>
        <v>563.04023710750471</v>
      </c>
      <c r="G134" s="164">
        <f>IF(RES_hhdet_fec!G134=0,0,RES_hhdet_fec!G134/0.086*1000000/RES_hhdet_num!G132)</f>
        <v>562.47479020508354</v>
      </c>
      <c r="H134" s="164">
        <f>IF(RES_hhdet_fec!H134=0,0,RES_hhdet_fec!H134/0.086*1000000/RES_hhdet_num!H132)</f>
        <v>560.13111217144149</v>
      </c>
      <c r="I134" s="164">
        <f>IF(RES_hhdet_fec!I134=0,0,RES_hhdet_fec!I134/0.086*1000000/RES_hhdet_num!I132)</f>
        <v>561.26860736980746</v>
      </c>
      <c r="J134" s="164">
        <f>IF(RES_hhdet_fec!J134=0,0,RES_hhdet_fec!J134/0.086*1000000/RES_hhdet_num!J132)</f>
        <v>565.60094251741054</v>
      </c>
      <c r="K134" s="164">
        <f>IF(RES_hhdet_fec!K134=0,0,RES_hhdet_fec!K134/0.086*1000000/RES_hhdet_num!K132)</f>
        <v>565.90074051802537</v>
      </c>
      <c r="L134" s="164">
        <f>IF(RES_hhdet_fec!L134=0,0,RES_hhdet_fec!L134/0.086*1000000/RES_hhdet_num!L132)</f>
        <v>579.82969906724384</v>
      </c>
      <c r="M134" s="164">
        <f>IF(RES_hhdet_fec!M134=0,0,RES_hhdet_fec!M134/0.086*1000000/RES_hhdet_num!M132)</f>
        <v>564.39252927172367</v>
      </c>
      <c r="N134" s="164">
        <f>IF(RES_hhdet_fec!N134=0,0,RES_hhdet_fec!N134/0.086*1000000/RES_hhdet_num!N132)</f>
        <v>548.51746963870005</v>
      </c>
      <c r="O134" s="164">
        <f>IF(RES_hhdet_fec!O134=0,0,RES_hhdet_fec!O134/0.086*1000000/RES_hhdet_num!O132)</f>
        <v>543.14430269131333</v>
      </c>
      <c r="P134" s="164">
        <f>IF(RES_hhdet_fec!P134=0,0,RES_hhdet_fec!P134/0.086*1000000/RES_hhdet_num!P132)</f>
        <v>526.65010271676465</v>
      </c>
      <c r="Q134" s="164">
        <f>IF(RES_hhdet_fec!Q134=0,0,RES_hhdet_fec!Q134/0.086*1000000/RES_hhdet_num!Q132)</f>
        <v>532.27060036669059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2606.9280358147748</v>
      </c>
      <c r="C135" s="162">
        <f>IF(RES_hhdet_fec!C135=0,0,RES_hhdet_fec!C135/0.086*1000000/RES_hhdet_num!C135)</f>
        <v>2591.9292624325913</v>
      </c>
      <c r="D135" s="162">
        <f>IF(RES_hhdet_fec!D135=0,0,RES_hhdet_fec!D135/0.086*1000000/RES_hhdet_num!D135)</f>
        <v>2728.9859964855427</v>
      </c>
      <c r="E135" s="162">
        <f>IF(RES_hhdet_fec!E135=0,0,RES_hhdet_fec!E135/0.086*1000000/RES_hhdet_num!E135)</f>
        <v>2573.2526022192324</v>
      </c>
      <c r="F135" s="162">
        <f>IF(RES_hhdet_fec!F135=0,0,RES_hhdet_fec!F135/0.086*1000000/RES_hhdet_num!F135)</f>
        <v>2670.7178739360147</v>
      </c>
      <c r="G135" s="162">
        <f>IF(RES_hhdet_fec!G135=0,0,RES_hhdet_fec!G135/0.086*1000000/RES_hhdet_num!G135)</f>
        <v>2695.2611197281776</v>
      </c>
      <c r="H135" s="162">
        <f>IF(RES_hhdet_fec!H135=0,0,RES_hhdet_fec!H135/0.086*1000000/RES_hhdet_num!H135)</f>
        <v>2735.5490287885063</v>
      </c>
      <c r="I135" s="162">
        <f>IF(RES_hhdet_fec!I135=0,0,RES_hhdet_fec!I135/0.086*1000000/RES_hhdet_num!I135)</f>
        <v>2580.9549969759919</v>
      </c>
      <c r="J135" s="162">
        <f>IF(RES_hhdet_fec!J135=0,0,RES_hhdet_fec!J135/0.086*1000000/RES_hhdet_num!J135)</f>
        <v>2759.7769968747534</v>
      </c>
      <c r="K135" s="162">
        <f>IF(RES_hhdet_fec!K135=0,0,RES_hhdet_fec!K135/0.086*1000000/RES_hhdet_num!K135)</f>
        <v>2669.26682779473</v>
      </c>
      <c r="L135" s="162">
        <f>IF(RES_hhdet_fec!L135=0,0,RES_hhdet_fec!L135/0.086*1000000/RES_hhdet_num!L135)</f>
        <v>2759.9953550406499</v>
      </c>
      <c r="M135" s="162">
        <f>IF(RES_hhdet_fec!M135=0,0,RES_hhdet_fec!M135/0.086*1000000/RES_hhdet_num!M135)</f>
        <v>2661.6459880777102</v>
      </c>
      <c r="N135" s="162">
        <f>IF(RES_hhdet_fec!N135=0,0,RES_hhdet_fec!N135/0.086*1000000/RES_hhdet_num!N135)</f>
        <v>2630.9044871161027</v>
      </c>
      <c r="O135" s="162">
        <f>IF(RES_hhdet_fec!O135=0,0,RES_hhdet_fec!O135/0.086*1000000/RES_hhdet_num!O135)</f>
        <v>2542.1980006517806</v>
      </c>
      <c r="P135" s="162">
        <f>IF(RES_hhdet_fec!P135=0,0,RES_hhdet_fec!P135/0.086*1000000/RES_hhdet_num!P135)</f>
        <v>2455.6000858294428</v>
      </c>
      <c r="Q135" s="162">
        <f>IF(RES_hhdet_fec!Q135=0,0,RES_hhdet_fec!Q135/0.086*1000000/RES_hhdet_num!Q135)</f>
        <v>2547.5937551650827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2210.5422024643576</v>
      </c>
      <c r="C136" s="160">
        <f>IF(RES_hhdet_fec!C136=0,0,RES_hhdet_fec!C136/0.086*1000000/RES_hhdet_num!C136)</f>
        <v>2206.4772724822069</v>
      </c>
      <c r="D136" s="160">
        <f>IF(RES_hhdet_fec!D136=0,0,RES_hhdet_fec!D136/0.086*1000000/RES_hhdet_num!D136)</f>
        <v>2318.4553223732601</v>
      </c>
      <c r="E136" s="160">
        <f>IF(RES_hhdet_fec!E136=0,0,RES_hhdet_fec!E136/0.086*1000000/RES_hhdet_num!E136)</f>
        <v>2228.8794396545845</v>
      </c>
      <c r="F136" s="160">
        <f>IF(RES_hhdet_fec!F136=0,0,RES_hhdet_fec!F136/0.086*1000000/RES_hhdet_num!F136)</f>
        <v>2299.0068551658992</v>
      </c>
      <c r="G136" s="160">
        <f>IF(RES_hhdet_fec!G136=0,0,RES_hhdet_fec!G136/0.086*1000000/RES_hhdet_num!G136)</f>
        <v>2314.3945180283968</v>
      </c>
      <c r="H136" s="160">
        <f>IF(RES_hhdet_fec!H136=0,0,RES_hhdet_fec!H136/0.086*1000000/RES_hhdet_num!H136)</f>
        <v>2338.2379808839587</v>
      </c>
      <c r="I136" s="160">
        <f>IF(RES_hhdet_fec!I136=0,0,RES_hhdet_fec!I136/0.086*1000000/RES_hhdet_num!I136)</f>
        <v>2238.889355404202</v>
      </c>
      <c r="J136" s="160">
        <f>IF(RES_hhdet_fec!J136=0,0,RES_hhdet_fec!J136/0.086*1000000/RES_hhdet_num!J136)</f>
        <v>2359.4559904860098</v>
      </c>
      <c r="K136" s="160">
        <f>IF(RES_hhdet_fec!K136=0,0,RES_hhdet_fec!K136/0.086*1000000/RES_hhdet_num!K136)</f>
        <v>2300.9241785846011</v>
      </c>
      <c r="L136" s="160">
        <f>IF(RES_hhdet_fec!L136=0,0,RES_hhdet_fec!L136/0.086*1000000/RES_hhdet_num!L136)</f>
        <v>2373.8266798436593</v>
      </c>
      <c r="M136" s="160">
        <f>IF(RES_hhdet_fec!M136=0,0,RES_hhdet_fec!M136/0.086*1000000/RES_hhdet_num!M136)</f>
        <v>2294.4624215222311</v>
      </c>
      <c r="N136" s="160">
        <f>IF(RES_hhdet_fec!N136=0,0,RES_hhdet_fec!N136/0.086*1000000/RES_hhdet_num!N136)</f>
        <v>2258.6053862641584</v>
      </c>
      <c r="O136" s="160">
        <f>IF(RES_hhdet_fec!O136=0,0,RES_hhdet_fec!O136/0.086*1000000/RES_hhdet_num!O136)</f>
        <v>2195.5730031149637</v>
      </c>
      <c r="P136" s="160">
        <f>IF(RES_hhdet_fec!P136=0,0,RES_hhdet_fec!P136/0.086*1000000/RES_hhdet_num!P136)</f>
        <v>2122.7901585058976</v>
      </c>
      <c r="Q136" s="160">
        <f>IF(RES_hhdet_fec!Q136=0,0,RES_hhdet_fec!Q136/0.086*1000000/RES_hhdet_num!Q136)</f>
        <v>2188.2065412239886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1694.5032232795718</v>
      </c>
      <c r="C137" s="156">
        <f>IF(RES_hhdet_fec!C137=0,0,RES_hhdet_fec!C137/0.086*1000000/RES_hhdet_num!C136)</f>
        <v>1684.7540205811783</v>
      </c>
      <c r="D137" s="156">
        <f>IF(RES_hhdet_fec!D137=0,0,RES_hhdet_fec!D137/0.086*1000000/RES_hhdet_num!D136)</f>
        <v>1773.8408977156091</v>
      </c>
      <c r="E137" s="156">
        <f>IF(RES_hhdet_fec!E137=0,0,RES_hhdet_fec!E137/0.086*1000000/RES_hhdet_num!E136)</f>
        <v>1672.6141914424866</v>
      </c>
      <c r="F137" s="156">
        <f>IF(RES_hhdet_fec!F137=0,0,RES_hhdet_fec!F137/0.086*1000000/RES_hhdet_num!F136)</f>
        <v>1735.9666180583943</v>
      </c>
      <c r="G137" s="156">
        <f>IF(RES_hhdet_fec!G137=0,0,RES_hhdet_fec!G137/0.086*1000000/RES_hhdet_num!G136)</f>
        <v>1751.9197278233132</v>
      </c>
      <c r="H137" s="156">
        <f>IF(RES_hhdet_fec!H137=0,0,RES_hhdet_fec!H137/0.086*1000000/RES_hhdet_num!H136)</f>
        <v>1778.1068687125166</v>
      </c>
      <c r="I137" s="156">
        <f>IF(RES_hhdet_fec!I137=0,0,RES_hhdet_fec!I137/0.086*1000000/RES_hhdet_num!I136)</f>
        <v>1677.6207480343944</v>
      </c>
      <c r="J137" s="156">
        <f>IF(RES_hhdet_fec!J137=0,0,RES_hhdet_fec!J137/0.086*1000000/RES_hhdet_num!J136)</f>
        <v>1793.8550479685996</v>
      </c>
      <c r="K137" s="156">
        <f>IF(RES_hhdet_fec!K137=0,0,RES_hhdet_fec!K137/0.086*1000000/RES_hhdet_num!K136)</f>
        <v>1735.0234380665756</v>
      </c>
      <c r="L137" s="156">
        <f>IF(RES_hhdet_fec!L137=0,0,RES_hhdet_fec!L137/0.086*1000000/RES_hhdet_num!L136)</f>
        <v>1793.9969807764153</v>
      </c>
      <c r="M137" s="156">
        <f>IF(RES_hhdet_fec!M137=0,0,RES_hhdet_fec!M137/0.086*1000000/RES_hhdet_num!M136)</f>
        <v>1730.0698922505071</v>
      </c>
      <c r="N137" s="156">
        <f>IF(RES_hhdet_fec!N137=0,0,RES_hhdet_fec!N137/0.086*1000000/RES_hhdet_num!N136)</f>
        <v>1710.0879166254579</v>
      </c>
      <c r="O137" s="156">
        <f>IF(RES_hhdet_fec!O137=0,0,RES_hhdet_fec!O137/0.086*1000000/RES_hhdet_num!O136)</f>
        <v>1652.4287004236508</v>
      </c>
      <c r="P137" s="156">
        <f>IF(RES_hhdet_fec!P137=0,0,RES_hhdet_fec!P137/0.086*1000000/RES_hhdet_num!P136)</f>
        <v>1596.1400557891332</v>
      </c>
      <c r="Q137" s="156">
        <f>IF(RES_hhdet_fec!Q137=0,0,RES_hhdet_fec!Q137/0.086*1000000/RES_hhdet_num!Q136)</f>
        <v>1655.935940857298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516.0389791847856</v>
      </c>
      <c r="C138" s="156">
        <f>IF(RES_hhdet_fec!C138=0,0,RES_hhdet_fec!C138/0.086*1000000/RES_hhdet_num!C136)</f>
        <v>521.72325190102913</v>
      </c>
      <c r="D138" s="156">
        <f>IF(RES_hhdet_fec!D138=0,0,RES_hhdet_fec!D138/0.086*1000000/RES_hhdet_num!D136)</f>
        <v>544.61442465765117</v>
      </c>
      <c r="E138" s="156">
        <f>IF(RES_hhdet_fec!E138=0,0,RES_hhdet_fec!E138/0.086*1000000/RES_hhdet_num!E136)</f>
        <v>556.26524821209807</v>
      </c>
      <c r="F138" s="156">
        <f>IF(RES_hhdet_fec!F138=0,0,RES_hhdet_fec!F138/0.086*1000000/RES_hhdet_num!F136)</f>
        <v>563.04023710750482</v>
      </c>
      <c r="G138" s="156">
        <f>IF(RES_hhdet_fec!G138=0,0,RES_hhdet_fec!G138/0.086*1000000/RES_hhdet_num!G136)</f>
        <v>562.47479020508331</v>
      </c>
      <c r="H138" s="156">
        <f>IF(RES_hhdet_fec!H138=0,0,RES_hhdet_fec!H138/0.086*1000000/RES_hhdet_num!H136)</f>
        <v>560.1311121714416</v>
      </c>
      <c r="I138" s="156">
        <f>IF(RES_hhdet_fec!I138=0,0,RES_hhdet_fec!I138/0.086*1000000/RES_hhdet_num!I136)</f>
        <v>561.26860736980746</v>
      </c>
      <c r="J138" s="156">
        <f>IF(RES_hhdet_fec!J138=0,0,RES_hhdet_fec!J138/0.086*1000000/RES_hhdet_num!J136)</f>
        <v>565.60094251741043</v>
      </c>
      <c r="K138" s="156">
        <f>IF(RES_hhdet_fec!K138=0,0,RES_hhdet_fec!K138/0.086*1000000/RES_hhdet_num!K136)</f>
        <v>565.90074051802549</v>
      </c>
      <c r="L138" s="156">
        <f>IF(RES_hhdet_fec!L138=0,0,RES_hhdet_fec!L138/0.086*1000000/RES_hhdet_num!L136)</f>
        <v>579.82969906724395</v>
      </c>
      <c r="M138" s="156">
        <f>IF(RES_hhdet_fec!M138=0,0,RES_hhdet_fec!M138/0.086*1000000/RES_hhdet_num!M136)</f>
        <v>564.39252927172402</v>
      </c>
      <c r="N138" s="156">
        <f>IF(RES_hhdet_fec!N138=0,0,RES_hhdet_fec!N138/0.086*1000000/RES_hhdet_num!N136)</f>
        <v>548.51746963870028</v>
      </c>
      <c r="O138" s="156">
        <f>IF(RES_hhdet_fec!O138=0,0,RES_hhdet_fec!O138/0.086*1000000/RES_hhdet_num!O136)</f>
        <v>543.14430269131321</v>
      </c>
      <c r="P138" s="156">
        <f>IF(RES_hhdet_fec!P138=0,0,RES_hhdet_fec!P138/0.086*1000000/RES_hhdet_num!P136)</f>
        <v>526.65010271676476</v>
      </c>
      <c r="Q138" s="156">
        <f>IF(RES_hhdet_fec!Q138=0,0,RES_hhdet_fec!Q138/0.086*1000000/RES_hhdet_num!Q136)</f>
        <v>532.27060036669059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1570.2316189114229</v>
      </c>
      <c r="C139" s="157">
        <f>IF(RES_hhdet_fec!C139=0,0,RES_hhdet_fec!C139/0.086*1000000/RES_hhdet_num!C$124)</f>
        <v>1566.1113965585146</v>
      </c>
      <c r="D139" s="157">
        <f>IF(RES_hhdet_fec!D139=0,0,RES_hhdet_fec!D139/0.086*1000000/RES_hhdet_num!D$124)</f>
        <v>1583.2567595784121</v>
      </c>
      <c r="E139" s="157">
        <f>IF(RES_hhdet_fec!E139=0,0,RES_hhdet_fec!E139/0.086*1000000/RES_hhdet_num!E$124)</f>
        <v>1499.5537730627236</v>
      </c>
      <c r="F139" s="157">
        <f>IF(RES_hhdet_fec!F139=0,0,RES_hhdet_fec!F139/0.086*1000000/RES_hhdet_num!F$124)</f>
        <v>1542.0893045898879</v>
      </c>
      <c r="G139" s="157">
        <f>IF(RES_hhdet_fec!G139=0,0,RES_hhdet_fec!G139/0.086*1000000/RES_hhdet_num!G$124)</f>
        <v>1551.7634343327952</v>
      </c>
      <c r="H139" s="157">
        <f>IF(RES_hhdet_fec!H139=0,0,RES_hhdet_fec!H139/0.086*1000000/RES_hhdet_num!H$124)</f>
        <v>1575.3745207265781</v>
      </c>
      <c r="I139" s="157">
        <f>IF(RES_hhdet_fec!I139=0,0,RES_hhdet_fec!I139/0.086*1000000/RES_hhdet_num!I$124)</f>
        <v>1517.8326851778904</v>
      </c>
      <c r="J139" s="157">
        <f>IF(RES_hhdet_fec!J139=0,0,RES_hhdet_fec!J139/0.086*1000000/RES_hhdet_num!J$124)</f>
        <v>1624.7812483762705</v>
      </c>
      <c r="K139" s="157">
        <f>IF(RES_hhdet_fec!K139=0,0,RES_hhdet_fec!K139/0.086*1000000/RES_hhdet_num!K$124)</f>
        <v>1615.2172390883059</v>
      </c>
      <c r="L139" s="157">
        <f>IF(RES_hhdet_fec!L139=0,0,RES_hhdet_fec!L139/0.086*1000000/RES_hhdet_num!L$124)</f>
        <v>1590.9182326097914</v>
      </c>
      <c r="M139" s="157">
        <f>IF(RES_hhdet_fec!M139=0,0,RES_hhdet_fec!M139/0.086*1000000/RES_hhdet_num!M$124)</f>
        <v>1555.8322695263575</v>
      </c>
      <c r="N139" s="157">
        <f>IF(RES_hhdet_fec!N139=0,0,RES_hhdet_fec!N139/0.086*1000000/RES_hhdet_num!N$124)</f>
        <v>1568.7108933475047</v>
      </c>
      <c r="O139" s="157">
        <f>IF(RES_hhdet_fec!O139=0,0,RES_hhdet_fec!O139/0.086*1000000/RES_hhdet_num!O$124)</f>
        <v>1495.4557592193844</v>
      </c>
      <c r="P139" s="157">
        <f>IF(RES_hhdet_fec!P139=0,0,RES_hhdet_fec!P139/0.086*1000000/RES_hhdet_num!P$124)</f>
        <v>1426.9627931838172</v>
      </c>
      <c r="Q139" s="157">
        <f>IF(RES_hhdet_fec!Q139=0,0,RES_hhdet_fec!Q139/0.086*1000000/RES_hhdet_num!Q$124)</f>
        <v>1469.9614606623268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2523.729737029234</v>
      </c>
      <c r="C140" s="156">
        <f>IF(RES_hhdet_fec!C140=0,0,RES_hhdet_fec!C140/0.086*1000000/RES_hhdet_num!C140)</f>
        <v>2520.6968677315649</v>
      </c>
      <c r="D140" s="156">
        <f>IF(RES_hhdet_fec!D140=0,0,RES_hhdet_fec!D140/0.086*1000000/RES_hhdet_num!D140)</f>
        <v>2480.3181711365146</v>
      </c>
      <c r="E140" s="156">
        <f>IF(RES_hhdet_fec!E140=0,0,RES_hhdet_fec!E140/0.086*1000000/RES_hhdet_num!E140)</f>
        <v>2485.3182169374018</v>
      </c>
      <c r="F140" s="156">
        <f>IF(RES_hhdet_fec!F140=0,0,RES_hhdet_fec!F140/0.086*1000000/RES_hhdet_num!F140)</f>
        <v>2514.346621602002</v>
      </c>
      <c r="G140" s="156">
        <f>IF(RES_hhdet_fec!G140=0,0,RES_hhdet_fec!G140/0.086*1000000/RES_hhdet_num!G140)</f>
        <v>2409.6362981881766</v>
      </c>
      <c r="H140" s="156">
        <f>IF(RES_hhdet_fec!H140=0,0,RES_hhdet_fec!H140/0.086*1000000/RES_hhdet_num!H140)</f>
        <v>2408.0066772244454</v>
      </c>
      <c r="I140" s="156">
        <f>IF(RES_hhdet_fec!I140=0,0,RES_hhdet_fec!I140/0.086*1000000/RES_hhdet_num!I140)</f>
        <v>2425.8042608852807</v>
      </c>
      <c r="J140" s="156">
        <f>IF(RES_hhdet_fec!J140=0,0,RES_hhdet_fec!J140/0.086*1000000/RES_hhdet_num!J140)</f>
        <v>2369.5567041698105</v>
      </c>
      <c r="K140" s="156">
        <f>IF(RES_hhdet_fec!K140=0,0,RES_hhdet_fec!K140/0.086*1000000/RES_hhdet_num!K140)</f>
        <v>2361.3196353208846</v>
      </c>
      <c r="L140" s="156">
        <f>IF(RES_hhdet_fec!L140=0,0,RES_hhdet_fec!L140/0.086*1000000/RES_hhdet_num!L140)</f>
        <v>2335.3697463535859</v>
      </c>
      <c r="M140" s="156">
        <f>IF(RES_hhdet_fec!M140=0,0,RES_hhdet_fec!M140/0.086*1000000/RES_hhdet_num!M140)</f>
        <v>2341.4599938530737</v>
      </c>
      <c r="N140" s="156">
        <f>IF(RES_hhdet_fec!N140=0,0,RES_hhdet_fec!N140/0.086*1000000/RES_hhdet_num!N140)</f>
        <v>2351.5926499434568</v>
      </c>
      <c r="O140" s="156">
        <f>IF(RES_hhdet_fec!O140=0,0,RES_hhdet_fec!O140/0.086*1000000/RES_hhdet_num!O140)</f>
        <v>2269.2710569515957</v>
      </c>
      <c r="P140" s="156">
        <f>IF(RES_hhdet_fec!P140=0,0,RES_hhdet_fec!P140/0.086*1000000/RES_hhdet_num!P140)</f>
        <v>2195.6008929741429</v>
      </c>
      <c r="Q140" s="156">
        <f>IF(RES_hhdet_fec!Q140=0,0,RES_hhdet_fec!Q140/0.086*1000000/RES_hhdet_num!Q140)</f>
        <v>2194.5799376016744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1408.458541235949</v>
      </c>
      <c r="C141" s="57">
        <f>IF(RES_hhdet_fec!C141=0,0,RES_hhdet_fec!C141/0.086*1000000/RES_hhdet_num!C141)</f>
        <v>1393.0312023147449</v>
      </c>
      <c r="D141" s="57">
        <f>IF(RES_hhdet_fec!D141=0,0,RES_hhdet_fec!D141/0.086*1000000/RES_hhdet_num!D141)</f>
        <v>1409.537141936647</v>
      </c>
      <c r="E141" s="57">
        <f>IF(RES_hhdet_fec!E141=0,0,RES_hhdet_fec!E141/0.086*1000000/RES_hhdet_num!E141)</f>
        <v>1304.5201496915927</v>
      </c>
      <c r="F141" s="57">
        <f>IF(RES_hhdet_fec!F141=0,0,RES_hhdet_fec!F141/0.086*1000000/RES_hhdet_num!F141)</f>
        <v>1336.4049868335662</v>
      </c>
      <c r="G141" s="57">
        <f>IF(RES_hhdet_fec!G141=0,0,RES_hhdet_fec!G141/0.086*1000000/RES_hhdet_num!G141)</f>
        <v>1368.4251537227442</v>
      </c>
      <c r="H141" s="57">
        <f>IF(RES_hhdet_fec!H141=0,0,RES_hhdet_fec!H141/0.086*1000000/RES_hhdet_num!H141)</f>
        <v>1385.0495436934964</v>
      </c>
      <c r="I141" s="57">
        <f>IF(RES_hhdet_fec!I141=0,0,RES_hhdet_fec!I141/0.086*1000000/RES_hhdet_num!I141)</f>
        <v>1327.7779655171166</v>
      </c>
      <c r="J141" s="57">
        <f>IF(RES_hhdet_fec!J141=0,0,RES_hhdet_fec!J141/0.086*1000000/RES_hhdet_num!J141)</f>
        <v>1393.5777877831797</v>
      </c>
      <c r="K141" s="57">
        <f>IF(RES_hhdet_fec!K141=0,0,RES_hhdet_fec!K141/0.086*1000000/RES_hhdet_num!K141)</f>
        <v>1351.8151034000755</v>
      </c>
      <c r="L141" s="57">
        <f>IF(RES_hhdet_fec!L141=0,0,RES_hhdet_fec!L141/0.086*1000000/RES_hhdet_num!L141)</f>
        <v>1365.9084469207939</v>
      </c>
      <c r="M141" s="57">
        <f>IF(RES_hhdet_fec!M141=0,0,RES_hhdet_fec!M141/0.086*1000000/RES_hhdet_num!M141)</f>
        <v>1364.4263439377694</v>
      </c>
      <c r="N141" s="57">
        <f>IF(RES_hhdet_fec!N141=0,0,RES_hhdet_fec!N141/0.086*1000000/RES_hhdet_num!N141)</f>
        <v>1406.4877992740999</v>
      </c>
      <c r="O141" s="57">
        <f>IF(RES_hhdet_fec!O141=0,0,RES_hhdet_fec!O141/0.086*1000000/RES_hhdet_num!O141)</f>
        <v>1342.2033019446794</v>
      </c>
      <c r="P141" s="57">
        <f>IF(RES_hhdet_fec!P141=0,0,RES_hhdet_fec!P141/0.086*1000000/RES_hhdet_num!P141)</f>
        <v>1299.9084550512491</v>
      </c>
      <c r="Q141" s="57">
        <f>IF(RES_hhdet_fec!Q141=0,0,RES_hhdet_fec!Q141/0.086*1000000/RES_hhdet_num!Q141)</f>
        <v>1344.0466318219701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11403.842708516531</v>
      </c>
      <c r="C143" s="168">
        <f t="shared" ref="C143:Q143" si="28">SUM(C144,C146,C148,C157)</f>
        <v>12293.032406818238</v>
      </c>
      <c r="D143" s="168">
        <f t="shared" si="28"/>
        <v>11915.288787985301</v>
      </c>
      <c r="E143" s="168">
        <f t="shared" si="28"/>
        <v>11805.193553355861</v>
      </c>
      <c r="F143" s="168">
        <f t="shared" si="28"/>
        <v>11667.934952877731</v>
      </c>
      <c r="G143" s="168">
        <f t="shared" si="28"/>
        <v>11726.13264892115</v>
      </c>
      <c r="H143" s="168">
        <f t="shared" si="28"/>
        <v>10869.848759638669</v>
      </c>
      <c r="I143" s="168">
        <f t="shared" si="28"/>
        <v>9848.6996868524511</v>
      </c>
      <c r="J143" s="168">
        <f t="shared" si="28"/>
        <v>9951.313975269255</v>
      </c>
      <c r="K143" s="168">
        <f t="shared" si="28"/>
        <v>9790.2636311370079</v>
      </c>
      <c r="L143" s="168">
        <f t="shared" si="28"/>
        <v>9866.8536753855042</v>
      </c>
      <c r="M143" s="168">
        <f t="shared" si="28"/>
        <v>9357.4992154314878</v>
      </c>
      <c r="N143" s="168">
        <f t="shared" si="28"/>
        <v>8780.4067089356904</v>
      </c>
      <c r="O143" s="168">
        <f t="shared" si="28"/>
        <v>8439.3244688747127</v>
      </c>
      <c r="P143" s="168">
        <f t="shared" si="28"/>
        <v>7698.3976588495398</v>
      </c>
      <c r="Q143" s="168">
        <f t="shared" si="28"/>
        <v>7994.9672711824587</v>
      </c>
    </row>
    <row r="144" spans="1:17" ht="12.95" customHeight="1" x14ac:dyDescent="0.25">
      <c r="A144" s="158" t="s">
        <v>65</v>
      </c>
      <c r="B144" s="157">
        <f t="shared" ref="B144:Q144" si="29">B145</f>
        <v>6262.7261973461964</v>
      </c>
      <c r="C144" s="157">
        <f t="shared" si="29"/>
        <v>7187.7104802694694</v>
      </c>
      <c r="D144" s="157">
        <f t="shared" si="29"/>
        <v>6760.6018170959969</v>
      </c>
      <c r="E144" s="157">
        <f t="shared" si="29"/>
        <v>6982.851972391245</v>
      </c>
      <c r="F144" s="157">
        <f t="shared" si="29"/>
        <v>6713.6277642900368</v>
      </c>
      <c r="G144" s="157">
        <f t="shared" si="29"/>
        <v>6751.00332283641</v>
      </c>
      <c r="H144" s="157">
        <f t="shared" si="29"/>
        <v>5849.5866243608689</v>
      </c>
      <c r="I144" s="157">
        <f t="shared" si="29"/>
        <v>5059.6656657362282</v>
      </c>
      <c r="J144" s="157">
        <f t="shared" si="29"/>
        <v>4898.6560047625726</v>
      </c>
      <c r="K144" s="157">
        <f t="shared" si="29"/>
        <v>4836.3893861522274</v>
      </c>
      <c r="L144" s="157">
        <f t="shared" si="29"/>
        <v>4866.8621009312383</v>
      </c>
      <c r="M144" s="157">
        <f t="shared" si="29"/>
        <v>4513.389314429146</v>
      </c>
      <c r="N144" s="157">
        <f t="shared" si="29"/>
        <v>4038.7687399293291</v>
      </c>
      <c r="O144" s="157">
        <f t="shared" si="29"/>
        <v>3861.4572533737182</v>
      </c>
      <c r="P144" s="157">
        <f t="shared" si="29"/>
        <v>3277.6599518884505</v>
      </c>
      <c r="Q144" s="157">
        <f t="shared" si="29"/>
        <v>3448.3555379581348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6262.7261973461964</v>
      </c>
      <c r="C145" s="156">
        <f>IF(RES_hhdet_fec!C145=0,0,RES_hhdet_fec!C145/0.086*1000000/RES_hhdet_num!C$143)</f>
        <v>7187.7104802694694</v>
      </c>
      <c r="D145" s="156">
        <f>IF(RES_hhdet_fec!D145=0,0,RES_hhdet_fec!D145/0.086*1000000/RES_hhdet_num!D$143)</f>
        <v>6760.6018170959969</v>
      </c>
      <c r="E145" s="156">
        <f>IF(RES_hhdet_fec!E145=0,0,RES_hhdet_fec!E145/0.086*1000000/RES_hhdet_num!E$143)</f>
        <v>6982.851972391245</v>
      </c>
      <c r="F145" s="156">
        <f>IF(RES_hhdet_fec!F145=0,0,RES_hhdet_fec!F145/0.086*1000000/RES_hhdet_num!F$143)</f>
        <v>6713.6277642900368</v>
      </c>
      <c r="G145" s="156">
        <f>IF(RES_hhdet_fec!G145=0,0,RES_hhdet_fec!G145/0.086*1000000/RES_hhdet_num!G$143)</f>
        <v>6751.00332283641</v>
      </c>
      <c r="H145" s="156">
        <f>IF(RES_hhdet_fec!H145=0,0,RES_hhdet_fec!H145/0.086*1000000/RES_hhdet_num!H$143)</f>
        <v>5849.5866243608689</v>
      </c>
      <c r="I145" s="156">
        <f>IF(RES_hhdet_fec!I145=0,0,RES_hhdet_fec!I145/0.086*1000000/RES_hhdet_num!I$143)</f>
        <v>5059.6656657362282</v>
      </c>
      <c r="J145" s="156">
        <f>IF(RES_hhdet_fec!J145=0,0,RES_hhdet_fec!J145/0.086*1000000/RES_hhdet_num!J$143)</f>
        <v>4898.6560047625726</v>
      </c>
      <c r="K145" s="156">
        <f>IF(RES_hhdet_fec!K145=0,0,RES_hhdet_fec!K145/0.086*1000000/RES_hhdet_num!K$143)</f>
        <v>4836.3893861522274</v>
      </c>
      <c r="L145" s="156">
        <f>IF(RES_hhdet_fec!L145=0,0,RES_hhdet_fec!L145/0.086*1000000/RES_hhdet_num!L$143)</f>
        <v>4866.8621009312383</v>
      </c>
      <c r="M145" s="156">
        <f>IF(RES_hhdet_fec!M145=0,0,RES_hhdet_fec!M145/0.086*1000000/RES_hhdet_num!M$143)</f>
        <v>4513.389314429146</v>
      </c>
      <c r="N145" s="156">
        <f>IF(RES_hhdet_fec!N145=0,0,RES_hhdet_fec!N145/0.086*1000000/RES_hhdet_num!N$143)</f>
        <v>4038.7687399293291</v>
      </c>
      <c r="O145" s="156">
        <f>IF(RES_hhdet_fec!O145=0,0,RES_hhdet_fec!O145/0.086*1000000/RES_hhdet_num!O$143)</f>
        <v>3861.4572533737182</v>
      </c>
      <c r="P145" s="156">
        <f>IF(RES_hhdet_fec!P145=0,0,RES_hhdet_fec!P145/0.086*1000000/RES_hhdet_num!P$143)</f>
        <v>3277.6599518884505</v>
      </c>
      <c r="Q145" s="156">
        <f>IF(RES_hhdet_fec!Q145=0,0,RES_hhdet_fec!Q145/0.086*1000000/RES_hhdet_num!Q$143)</f>
        <v>3448.3555379581348</v>
      </c>
    </row>
    <row r="146" spans="1:17" ht="12.95" customHeight="1" x14ac:dyDescent="0.25">
      <c r="A146" s="158" t="s">
        <v>112</v>
      </c>
      <c r="B146" s="157">
        <f t="shared" ref="B146:Q146" si="30">B147</f>
        <v>955.92729533369504</v>
      </c>
      <c r="C146" s="157">
        <f t="shared" si="30"/>
        <v>942.9910134076141</v>
      </c>
      <c r="D146" s="157">
        <f t="shared" si="30"/>
        <v>869.46385634583396</v>
      </c>
      <c r="E146" s="157">
        <f t="shared" si="30"/>
        <v>799.17974628397678</v>
      </c>
      <c r="F146" s="157">
        <f t="shared" si="30"/>
        <v>788.2142479841159</v>
      </c>
      <c r="G146" s="157">
        <f t="shared" si="30"/>
        <v>771.85527845411571</v>
      </c>
      <c r="H146" s="157">
        <f t="shared" si="30"/>
        <v>749.87284848765398</v>
      </c>
      <c r="I146" s="157">
        <f t="shared" si="30"/>
        <v>722.06736769679912</v>
      </c>
      <c r="J146" s="157">
        <f t="shared" si="30"/>
        <v>697.53992739965281</v>
      </c>
      <c r="K146" s="157">
        <f t="shared" si="30"/>
        <v>696.07386828707718</v>
      </c>
      <c r="L146" s="157">
        <f t="shared" si="30"/>
        <v>678.33627611556358</v>
      </c>
      <c r="M146" s="157">
        <f t="shared" si="30"/>
        <v>658.43380819198342</v>
      </c>
      <c r="N146" s="157">
        <f t="shared" si="30"/>
        <v>580.58949766600153</v>
      </c>
      <c r="O146" s="157">
        <f t="shared" si="30"/>
        <v>581.5059904148975</v>
      </c>
      <c r="P146" s="157">
        <f t="shared" si="30"/>
        <v>583.97861378487971</v>
      </c>
      <c r="Q146" s="157">
        <f t="shared" si="30"/>
        <v>587.24925258736459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955.92729533369504</v>
      </c>
      <c r="C147" s="156">
        <f>IF(RES_hhdet_fec!C147=0,0,RES_hhdet_fec!C147/0.086*1000000/RES_hhdet_num!C$143)</f>
        <v>942.9910134076141</v>
      </c>
      <c r="D147" s="156">
        <f>IF(RES_hhdet_fec!D147=0,0,RES_hhdet_fec!D147/0.086*1000000/RES_hhdet_num!D$143)</f>
        <v>869.46385634583396</v>
      </c>
      <c r="E147" s="156">
        <f>IF(RES_hhdet_fec!E147=0,0,RES_hhdet_fec!E147/0.086*1000000/RES_hhdet_num!E$143)</f>
        <v>799.17974628397678</v>
      </c>
      <c r="F147" s="156">
        <f>IF(RES_hhdet_fec!F147=0,0,RES_hhdet_fec!F147/0.086*1000000/RES_hhdet_num!F$143)</f>
        <v>788.2142479841159</v>
      </c>
      <c r="G147" s="156">
        <f>IF(RES_hhdet_fec!G147=0,0,RES_hhdet_fec!G147/0.086*1000000/RES_hhdet_num!G$143)</f>
        <v>771.85527845411571</v>
      </c>
      <c r="H147" s="156">
        <f>IF(RES_hhdet_fec!H147=0,0,RES_hhdet_fec!H147/0.086*1000000/RES_hhdet_num!H$143)</f>
        <v>749.87284848765398</v>
      </c>
      <c r="I147" s="156">
        <f>IF(RES_hhdet_fec!I147=0,0,RES_hhdet_fec!I147/0.086*1000000/RES_hhdet_num!I$143)</f>
        <v>722.06736769679912</v>
      </c>
      <c r="J147" s="156">
        <f>IF(RES_hhdet_fec!J147=0,0,RES_hhdet_fec!J147/0.086*1000000/RES_hhdet_num!J$143)</f>
        <v>697.53992739965281</v>
      </c>
      <c r="K147" s="156">
        <f>IF(RES_hhdet_fec!K147=0,0,RES_hhdet_fec!K147/0.086*1000000/RES_hhdet_num!K$143)</f>
        <v>696.07386828707718</v>
      </c>
      <c r="L147" s="156">
        <f>IF(RES_hhdet_fec!L147=0,0,RES_hhdet_fec!L147/0.086*1000000/RES_hhdet_num!L$143)</f>
        <v>678.33627611556358</v>
      </c>
      <c r="M147" s="156">
        <f>IF(RES_hhdet_fec!M147=0,0,RES_hhdet_fec!M147/0.086*1000000/RES_hhdet_num!M$143)</f>
        <v>658.43380819198342</v>
      </c>
      <c r="N147" s="156">
        <f>IF(RES_hhdet_fec!N147=0,0,RES_hhdet_fec!N147/0.086*1000000/RES_hhdet_num!N$143)</f>
        <v>580.58949766600153</v>
      </c>
      <c r="O147" s="156">
        <f>IF(RES_hhdet_fec!O147=0,0,RES_hhdet_fec!O147/0.086*1000000/RES_hhdet_num!O$143)</f>
        <v>581.5059904148975</v>
      </c>
      <c r="P147" s="156">
        <f>IF(RES_hhdet_fec!P147=0,0,RES_hhdet_fec!P147/0.086*1000000/RES_hhdet_num!P$143)</f>
        <v>583.97861378487971</v>
      </c>
      <c r="Q147" s="156">
        <f>IF(RES_hhdet_fec!Q147=0,0,RES_hhdet_fec!Q147/0.086*1000000/RES_hhdet_num!Q$143)</f>
        <v>587.24925258736459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2613.8258931926844</v>
      </c>
      <c r="C148" s="157">
        <f>IF(RES_hhdet_fec!C148=0,0,RES_hhdet_fec!C148/0.086*1000000/RES_hhdet_num!C$143)</f>
        <v>2599.7564868483901</v>
      </c>
      <c r="D148" s="157">
        <f>IF(RES_hhdet_fec!D148=0,0,RES_hhdet_fec!D148/0.086*1000000/RES_hhdet_num!D$143)</f>
        <v>2731.696377695398</v>
      </c>
      <c r="E148" s="157">
        <f>IF(RES_hhdet_fec!E148=0,0,RES_hhdet_fec!E148/0.086*1000000/RES_hhdet_num!E$143)</f>
        <v>2571.0508756631689</v>
      </c>
      <c r="F148" s="157">
        <f>IF(RES_hhdet_fec!F148=0,0,RES_hhdet_fec!F148/0.086*1000000/RES_hhdet_num!F$143)</f>
        <v>2665.517108936353</v>
      </c>
      <c r="G148" s="157">
        <f>IF(RES_hhdet_fec!G148=0,0,RES_hhdet_fec!G148/0.086*1000000/RES_hhdet_num!G$143)</f>
        <v>2687.108856204808</v>
      </c>
      <c r="H148" s="157">
        <f>IF(RES_hhdet_fec!H148=0,0,RES_hhdet_fec!H148/0.086*1000000/RES_hhdet_num!H$143)</f>
        <v>2723.3752159412916</v>
      </c>
      <c r="I148" s="157">
        <f>IF(RES_hhdet_fec!I148=0,0,RES_hhdet_fec!I148/0.086*1000000/RES_hhdet_num!I$143)</f>
        <v>2568.4466958021321</v>
      </c>
      <c r="J148" s="157">
        <f>IF(RES_hhdet_fec!J148=0,0,RES_hhdet_fec!J148/0.086*1000000/RES_hhdet_num!J$143)</f>
        <v>2739.6671071394685</v>
      </c>
      <c r="K148" s="157">
        <f>IF(RES_hhdet_fec!K148=0,0,RES_hhdet_fec!K148/0.086*1000000/RES_hhdet_num!K$143)</f>
        <v>2647.9863065419349</v>
      </c>
      <c r="L148" s="157">
        <f>IF(RES_hhdet_fec!L148=0,0,RES_hhdet_fec!L148/0.086*1000000/RES_hhdet_num!L$143)</f>
        <v>2734.9798812202062</v>
      </c>
      <c r="M148" s="157">
        <f>IF(RES_hhdet_fec!M148=0,0,RES_hhdet_fec!M148/0.086*1000000/RES_hhdet_num!M$143)</f>
        <v>2632.8029719412766</v>
      </c>
      <c r="N148" s="157">
        <f>IF(RES_hhdet_fec!N148=0,0,RES_hhdet_fec!N148/0.086*1000000/RES_hhdet_num!N$143)</f>
        <v>2594.9808016118209</v>
      </c>
      <c r="O148" s="157">
        <f>IF(RES_hhdet_fec!O148=0,0,RES_hhdet_fec!O148/0.086*1000000/RES_hhdet_num!O$143)</f>
        <v>2503.0742907521421</v>
      </c>
      <c r="P148" s="157">
        <f>IF(RES_hhdet_fec!P148=0,0,RES_hhdet_fec!P148/0.086*1000000/RES_hhdet_num!P$143)</f>
        <v>2411.3887154570252</v>
      </c>
      <c r="Q148" s="157">
        <f>IF(RES_hhdet_fec!Q148=0,0,RES_hhdet_fec!Q148/0.086*1000000/RES_hhdet_num!Q$143)</f>
        <v>2494.835440409121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3046.3782382364629</v>
      </c>
      <c r="C149" s="132">
        <f>IF(RES_hhdet_fec!C149=0,0,RES_hhdet_fec!C149/0.086*1000000/RES_hhdet_num!C149)</f>
        <v>3060.7247508627088</v>
      </c>
      <c r="D149" s="132">
        <f>IF(RES_hhdet_fec!D149=0,0,RES_hhdet_fec!D149/0.086*1000000/RES_hhdet_num!D149)</f>
        <v>3168.3554732988082</v>
      </c>
      <c r="E149" s="132">
        <f>IF(RES_hhdet_fec!E149=0,0,RES_hhdet_fec!E149/0.086*1000000/RES_hhdet_num!E149)</f>
        <v>3210.0798725508657</v>
      </c>
      <c r="F149" s="132">
        <f>IF(RES_hhdet_fec!F149=0,0,RES_hhdet_fec!F149/0.086*1000000/RES_hhdet_num!F149)</f>
        <v>3222.8601368825703</v>
      </c>
      <c r="G149" s="132">
        <f>IF(RES_hhdet_fec!G149=0,0,RES_hhdet_fec!G149/0.086*1000000/RES_hhdet_num!G149)</f>
        <v>3193.3290494570533</v>
      </c>
      <c r="H149" s="132">
        <f>IF(RES_hhdet_fec!H149=0,0,RES_hhdet_fec!H149/0.086*1000000/RES_hhdet_num!H149)</f>
        <v>3157.4589046284941</v>
      </c>
      <c r="I149" s="132">
        <f>IF(RES_hhdet_fec!I149=0,0,RES_hhdet_fec!I149/0.086*1000000/RES_hhdet_num!I149)</f>
        <v>3141.1693385851859</v>
      </c>
      <c r="J149" s="132">
        <f>IF(RES_hhdet_fec!J149=0,0,RES_hhdet_fec!J149/0.086*1000000/RES_hhdet_num!J149)</f>
        <v>3143.1448720337776</v>
      </c>
      <c r="K149" s="132">
        <f>IF(RES_hhdet_fec!K149=0,0,RES_hhdet_fec!K149/0.086*1000000/RES_hhdet_num!K149)</f>
        <v>3122.3529934430435</v>
      </c>
      <c r="L149" s="132">
        <f>IF(RES_hhdet_fec!L149=0,0,RES_hhdet_fec!L149/0.086*1000000/RES_hhdet_num!L149)</f>
        <v>3177.1194401355801</v>
      </c>
      <c r="M149" s="132">
        <f>IF(RES_hhdet_fec!M149=0,0,RES_hhdet_fec!M149/0.086*1000000/RES_hhdet_num!M149)</f>
        <v>3087.5087174154696</v>
      </c>
      <c r="N149" s="132">
        <f>IF(RES_hhdet_fec!N149=0,0,RES_hhdet_fec!N149/0.086*1000000/RES_hhdet_num!N149)</f>
        <v>2981.055262076763</v>
      </c>
      <c r="O149" s="132">
        <f>IF(RES_hhdet_fec!O149=0,0,RES_hhdet_fec!O149/0.086*1000000/RES_hhdet_num!O149)</f>
        <v>2929.2483640750938</v>
      </c>
      <c r="P149" s="132">
        <f>IF(RES_hhdet_fec!P149=0,0,RES_hhdet_fec!P149/0.086*1000000/RES_hhdet_num!P149)</f>
        <v>2816.9768735828752</v>
      </c>
      <c r="Q149" s="132">
        <f>IF(RES_hhdet_fec!Q149=0,0,RES_hhdet_fec!Q149/0.086*1000000/RES_hhdet_num!Q149)</f>
        <v>2822.8643334550979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2638.1386723521387</v>
      </c>
      <c r="H150" s="132">
        <f>IF(RES_hhdet_fec!H150=0,0,RES_hhdet_fec!H150/0.086*1000000/RES_hhdet_num!H150)</f>
        <v>2612.4794001799592</v>
      </c>
      <c r="I150" s="132">
        <f>IF(RES_hhdet_fec!I150=0,0,RES_hhdet_fec!I150/0.086*1000000/RES_hhdet_num!I150)</f>
        <v>2603.028677450161</v>
      </c>
      <c r="J150" s="132">
        <f>IF(RES_hhdet_fec!J150=0,0,RES_hhdet_fec!J150/0.086*1000000/RES_hhdet_num!J150)</f>
        <v>2608.6451093393789</v>
      </c>
      <c r="K150" s="132">
        <f>IF(RES_hhdet_fec!K150=0,0,RES_hhdet_fec!K150/0.086*1000000/RES_hhdet_num!K150)</f>
        <v>2595.4301862560023</v>
      </c>
      <c r="L150" s="132">
        <f>IF(RES_hhdet_fec!L150=0,0,RES_hhdet_fec!L150/0.086*1000000/RES_hhdet_num!L150)</f>
        <v>2644.9573351553636</v>
      </c>
      <c r="M150" s="132">
        <f>IF(RES_hhdet_fec!M150=0,0,RES_hhdet_fec!M150/0.086*1000000/RES_hhdet_num!M150)</f>
        <v>2571.2731955917661</v>
      </c>
      <c r="N150" s="132">
        <f>IF(RES_hhdet_fec!N150=0,0,RES_hhdet_fec!N150/0.086*1000000/RES_hhdet_num!N150)</f>
        <v>2486.2033899885841</v>
      </c>
      <c r="O150" s="132">
        <f>IF(RES_hhdet_fec!O150=0,0,RES_hhdet_fec!O150/0.086*1000000/RES_hhdet_num!O150)</f>
        <v>2447.1557393401135</v>
      </c>
      <c r="P150" s="132">
        <f>IF(RES_hhdet_fec!P150=0,0,RES_hhdet_fec!P150/0.086*1000000/RES_hhdet_num!P150)</f>
        <v>2357.6850705456268</v>
      </c>
      <c r="Q150" s="132">
        <f>IF(RES_hhdet_fec!Q150=0,0,RES_hhdet_fec!Q150/0.086*1000000/RES_hhdet_num!Q150)</f>
        <v>2367.1324171124952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2075.6638821470588</v>
      </c>
      <c r="H151" s="165">
        <f>IF(RES_hhdet_fec!H151=0,0,RES_hhdet_fec!H151/0.086*1000000/RES_hhdet_num!H150)</f>
        <v>2052.3482880085176</v>
      </c>
      <c r="I151" s="165">
        <f>IF(RES_hhdet_fec!I151=0,0,RES_hhdet_fec!I151/0.086*1000000/RES_hhdet_num!I150)</f>
        <v>2041.7600700803534</v>
      </c>
      <c r="J151" s="165">
        <f>IF(RES_hhdet_fec!J151=0,0,RES_hhdet_fec!J151/0.086*1000000/RES_hhdet_num!J150)</f>
        <v>2043.044166821968</v>
      </c>
      <c r="K151" s="165">
        <f>IF(RES_hhdet_fec!K151=0,0,RES_hhdet_fec!K151/0.086*1000000/RES_hhdet_num!K150)</f>
        <v>2029.5294457379778</v>
      </c>
      <c r="L151" s="165">
        <f>IF(RES_hhdet_fec!L151=0,0,RES_hhdet_fec!L151/0.086*1000000/RES_hhdet_num!L150)</f>
        <v>2065.1276360881197</v>
      </c>
      <c r="M151" s="165">
        <f>IF(RES_hhdet_fec!M151=0,0,RES_hhdet_fec!M151/0.086*1000000/RES_hhdet_num!M150)</f>
        <v>2006.8806663200419</v>
      </c>
      <c r="N151" s="165">
        <f>IF(RES_hhdet_fec!N151=0,0,RES_hhdet_fec!N151/0.086*1000000/RES_hhdet_num!N150)</f>
        <v>1937.6859203498839</v>
      </c>
      <c r="O151" s="165">
        <f>IF(RES_hhdet_fec!O151=0,0,RES_hhdet_fec!O151/0.086*1000000/RES_hhdet_num!O150)</f>
        <v>1904.0114366488001</v>
      </c>
      <c r="P151" s="165">
        <f>IF(RES_hhdet_fec!P151=0,0,RES_hhdet_fec!P151/0.086*1000000/RES_hhdet_num!P150)</f>
        <v>1831.0349678288619</v>
      </c>
      <c r="Q151" s="165">
        <f>IF(RES_hhdet_fec!Q151=0,0,RES_hhdet_fec!Q151/0.086*1000000/RES_hhdet_num!Q150)</f>
        <v>1834.8618167458042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562.4747902050799</v>
      </c>
      <c r="H152" s="164">
        <f>IF(RES_hhdet_fec!H152=0,0,RES_hhdet_fec!H152/0.086*1000000/RES_hhdet_num!H150)</f>
        <v>560.13111217144183</v>
      </c>
      <c r="I152" s="164">
        <f>IF(RES_hhdet_fec!I152=0,0,RES_hhdet_fec!I152/0.086*1000000/RES_hhdet_num!I150)</f>
        <v>561.26860736980757</v>
      </c>
      <c r="J152" s="164">
        <f>IF(RES_hhdet_fec!J152=0,0,RES_hhdet_fec!J152/0.086*1000000/RES_hhdet_num!J150)</f>
        <v>565.60094251741054</v>
      </c>
      <c r="K152" s="164">
        <f>IF(RES_hhdet_fec!K152=0,0,RES_hhdet_fec!K152/0.086*1000000/RES_hhdet_num!K150)</f>
        <v>565.90074051802503</v>
      </c>
      <c r="L152" s="164">
        <f>IF(RES_hhdet_fec!L152=0,0,RES_hhdet_fec!L152/0.086*1000000/RES_hhdet_num!L150)</f>
        <v>579.82969906724395</v>
      </c>
      <c r="M152" s="164">
        <f>IF(RES_hhdet_fec!M152=0,0,RES_hhdet_fec!M152/0.086*1000000/RES_hhdet_num!M150)</f>
        <v>564.39252927172402</v>
      </c>
      <c r="N152" s="164">
        <f>IF(RES_hhdet_fec!N152=0,0,RES_hhdet_fec!N152/0.086*1000000/RES_hhdet_num!N150)</f>
        <v>548.51746963870028</v>
      </c>
      <c r="O152" s="164">
        <f>IF(RES_hhdet_fec!O152=0,0,RES_hhdet_fec!O152/0.086*1000000/RES_hhdet_num!O150)</f>
        <v>543.14430269131321</v>
      </c>
      <c r="P152" s="164">
        <f>IF(RES_hhdet_fec!P152=0,0,RES_hhdet_fec!P152/0.086*1000000/RES_hhdet_num!P150)</f>
        <v>526.65010271676488</v>
      </c>
      <c r="Q152" s="164">
        <f>IF(RES_hhdet_fec!Q152=0,0,RES_hhdet_fec!Q152/0.086*1000000/RES_hhdet_num!Q150)</f>
        <v>532.27060036669081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2606.9280358147744</v>
      </c>
      <c r="C153" s="162">
        <f>IF(RES_hhdet_fec!C153=0,0,RES_hhdet_fec!C153/0.086*1000000/RES_hhdet_num!C153)</f>
        <v>2591.9292624325922</v>
      </c>
      <c r="D153" s="162">
        <f>IF(RES_hhdet_fec!D153=0,0,RES_hhdet_fec!D153/0.086*1000000/RES_hhdet_num!D153)</f>
        <v>2728.9859964855418</v>
      </c>
      <c r="E153" s="162">
        <f>IF(RES_hhdet_fec!E153=0,0,RES_hhdet_fec!E153/0.086*1000000/RES_hhdet_num!E153)</f>
        <v>2573.2526022192324</v>
      </c>
      <c r="F153" s="162">
        <f>IF(RES_hhdet_fec!F153=0,0,RES_hhdet_fec!F153/0.086*1000000/RES_hhdet_num!F153)</f>
        <v>2670.7178739360152</v>
      </c>
      <c r="G153" s="162">
        <f>IF(RES_hhdet_fec!G153=0,0,RES_hhdet_fec!G153/0.086*1000000/RES_hhdet_num!G153)</f>
        <v>2695.2611197281772</v>
      </c>
      <c r="H153" s="162">
        <f>IF(RES_hhdet_fec!H153=0,0,RES_hhdet_fec!H153/0.086*1000000/RES_hhdet_num!H153)</f>
        <v>2735.5490287885077</v>
      </c>
      <c r="I153" s="162">
        <f>IF(RES_hhdet_fec!I153=0,0,RES_hhdet_fec!I153/0.086*1000000/RES_hhdet_num!I153)</f>
        <v>2580.9549969759928</v>
      </c>
      <c r="J153" s="162">
        <f>IF(RES_hhdet_fec!J153=0,0,RES_hhdet_fec!J153/0.086*1000000/RES_hhdet_num!J153)</f>
        <v>2759.7769968747516</v>
      </c>
      <c r="K153" s="162">
        <f>IF(RES_hhdet_fec!K153=0,0,RES_hhdet_fec!K153/0.086*1000000/RES_hhdet_num!K153)</f>
        <v>2669.26682779473</v>
      </c>
      <c r="L153" s="162">
        <f>IF(RES_hhdet_fec!L153=0,0,RES_hhdet_fec!L153/0.086*1000000/RES_hhdet_num!L153)</f>
        <v>2759.9953550406494</v>
      </c>
      <c r="M153" s="162">
        <f>IF(RES_hhdet_fec!M153=0,0,RES_hhdet_fec!M153/0.086*1000000/RES_hhdet_num!M153)</f>
        <v>2661.6459880777102</v>
      </c>
      <c r="N153" s="162">
        <f>IF(RES_hhdet_fec!N153=0,0,RES_hhdet_fec!N153/0.086*1000000/RES_hhdet_num!N153)</f>
        <v>2630.9044871161027</v>
      </c>
      <c r="O153" s="162">
        <f>IF(RES_hhdet_fec!O153=0,0,RES_hhdet_fec!O153/0.086*1000000/RES_hhdet_num!O153)</f>
        <v>2542.1980006517788</v>
      </c>
      <c r="P153" s="162">
        <f>IF(RES_hhdet_fec!P153=0,0,RES_hhdet_fec!P153/0.086*1000000/RES_hhdet_num!P153)</f>
        <v>2455.600085829446</v>
      </c>
      <c r="Q153" s="162">
        <f>IF(RES_hhdet_fec!Q153=0,0,RES_hhdet_fec!Q153/0.086*1000000/RES_hhdet_num!Q153)</f>
        <v>2547.5937551650873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2210.5422024643572</v>
      </c>
      <c r="C154" s="160">
        <f>IF(RES_hhdet_fec!C154=0,0,RES_hhdet_fec!C154/0.086*1000000/RES_hhdet_num!C154)</f>
        <v>2206.477272482206</v>
      </c>
      <c r="D154" s="160">
        <f>IF(RES_hhdet_fec!D154=0,0,RES_hhdet_fec!D154/0.086*1000000/RES_hhdet_num!D154)</f>
        <v>2318.4553223732614</v>
      </c>
      <c r="E154" s="160">
        <f>IF(RES_hhdet_fec!E154=0,0,RES_hhdet_fec!E154/0.086*1000000/RES_hhdet_num!E154)</f>
        <v>2228.8794396545836</v>
      </c>
      <c r="F154" s="160">
        <f>IF(RES_hhdet_fec!F154=0,0,RES_hhdet_fec!F154/0.086*1000000/RES_hhdet_num!F154)</f>
        <v>2299.0068551658997</v>
      </c>
      <c r="G154" s="160">
        <f>IF(RES_hhdet_fec!G154=0,0,RES_hhdet_fec!G154/0.086*1000000/RES_hhdet_num!G154)</f>
        <v>2314.3945180283972</v>
      </c>
      <c r="H154" s="160">
        <f>IF(RES_hhdet_fec!H154=0,0,RES_hhdet_fec!H154/0.086*1000000/RES_hhdet_num!H154)</f>
        <v>2338.2379808839587</v>
      </c>
      <c r="I154" s="160">
        <f>IF(RES_hhdet_fec!I154=0,0,RES_hhdet_fec!I154/0.086*1000000/RES_hhdet_num!I154)</f>
        <v>2238.8893554042029</v>
      </c>
      <c r="J154" s="160">
        <f>IF(RES_hhdet_fec!J154=0,0,RES_hhdet_fec!J154/0.086*1000000/RES_hhdet_num!J154)</f>
        <v>2359.4559904860098</v>
      </c>
      <c r="K154" s="160">
        <f>IF(RES_hhdet_fec!K154=0,0,RES_hhdet_fec!K154/0.086*1000000/RES_hhdet_num!K154)</f>
        <v>2300.9241785846007</v>
      </c>
      <c r="L154" s="160">
        <f>IF(RES_hhdet_fec!L154=0,0,RES_hhdet_fec!L154/0.086*1000000/RES_hhdet_num!L154)</f>
        <v>2373.8266798436598</v>
      </c>
      <c r="M154" s="160">
        <f>IF(RES_hhdet_fec!M154=0,0,RES_hhdet_fec!M154/0.086*1000000/RES_hhdet_num!M154)</f>
        <v>2294.4624215222311</v>
      </c>
      <c r="N154" s="160">
        <f>IF(RES_hhdet_fec!N154=0,0,RES_hhdet_fec!N154/0.086*1000000/RES_hhdet_num!N154)</f>
        <v>2258.6053862641584</v>
      </c>
      <c r="O154" s="160">
        <f>IF(RES_hhdet_fec!O154=0,0,RES_hhdet_fec!O154/0.086*1000000/RES_hhdet_num!O154)</f>
        <v>2195.5730031149646</v>
      </c>
      <c r="P154" s="160">
        <f>IF(RES_hhdet_fec!P154=0,0,RES_hhdet_fec!P154/0.086*1000000/RES_hhdet_num!P154)</f>
        <v>2122.7901585058985</v>
      </c>
      <c r="Q154" s="160">
        <f>IF(RES_hhdet_fec!Q154=0,0,RES_hhdet_fec!Q154/0.086*1000000/RES_hhdet_num!Q154)</f>
        <v>2188.206541223989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1694.5032232795718</v>
      </c>
      <c r="C155" s="156">
        <f>IF(RES_hhdet_fec!C155=0,0,RES_hhdet_fec!C155/0.086*1000000/RES_hhdet_num!C154)</f>
        <v>1684.754020581177</v>
      </c>
      <c r="D155" s="156">
        <f>IF(RES_hhdet_fec!D155=0,0,RES_hhdet_fec!D155/0.086*1000000/RES_hhdet_num!D154)</f>
        <v>1773.8408977156096</v>
      </c>
      <c r="E155" s="156">
        <f>IF(RES_hhdet_fec!E155=0,0,RES_hhdet_fec!E155/0.086*1000000/RES_hhdet_num!E154)</f>
        <v>1672.6141914424861</v>
      </c>
      <c r="F155" s="156">
        <f>IF(RES_hhdet_fec!F155=0,0,RES_hhdet_fec!F155/0.086*1000000/RES_hhdet_num!F154)</f>
        <v>1735.9666180583949</v>
      </c>
      <c r="G155" s="156">
        <f>IF(RES_hhdet_fec!G155=0,0,RES_hhdet_fec!G155/0.086*1000000/RES_hhdet_num!G154)</f>
        <v>1751.9197278233135</v>
      </c>
      <c r="H155" s="156">
        <f>IF(RES_hhdet_fec!H155=0,0,RES_hhdet_fec!H155/0.086*1000000/RES_hhdet_num!H154)</f>
        <v>1778.1068687125166</v>
      </c>
      <c r="I155" s="156">
        <f>IF(RES_hhdet_fec!I155=0,0,RES_hhdet_fec!I155/0.086*1000000/RES_hhdet_num!I154)</f>
        <v>1677.6207480343951</v>
      </c>
      <c r="J155" s="156">
        <f>IF(RES_hhdet_fec!J155=0,0,RES_hhdet_fec!J155/0.086*1000000/RES_hhdet_num!J154)</f>
        <v>1793.8550479685991</v>
      </c>
      <c r="K155" s="156">
        <f>IF(RES_hhdet_fec!K155=0,0,RES_hhdet_fec!K155/0.086*1000000/RES_hhdet_num!K154)</f>
        <v>1735.0234380665754</v>
      </c>
      <c r="L155" s="156">
        <f>IF(RES_hhdet_fec!L155=0,0,RES_hhdet_fec!L155/0.086*1000000/RES_hhdet_num!L154)</f>
        <v>1793.9969807764155</v>
      </c>
      <c r="M155" s="156">
        <f>IF(RES_hhdet_fec!M155=0,0,RES_hhdet_fec!M155/0.086*1000000/RES_hhdet_num!M154)</f>
        <v>1730.0698922505073</v>
      </c>
      <c r="N155" s="156">
        <f>IF(RES_hhdet_fec!N155=0,0,RES_hhdet_fec!N155/0.086*1000000/RES_hhdet_num!N154)</f>
        <v>1710.0879166254583</v>
      </c>
      <c r="O155" s="156">
        <f>IF(RES_hhdet_fec!O155=0,0,RES_hhdet_fec!O155/0.086*1000000/RES_hhdet_num!O154)</f>
        <v>1652.4287004236514</v>
      </c>
      <c r="P155" s="156">
        <f>IF(RES_hhdet_fec!P155=0,0,RES_hhdet_fec!P155/0.086*1000000/RES_hhdet_num!P154)</f>
        <v>1596.1400557891334</v>
      </c>
      <c r="Q155" s="156">
        <f>IF(RES_hhdet_fec!Q155=0,0,RES_hhdet_fec!Q155/0.086*1000000/RES_hhdet_num!Q154)</f>
        <v>1655.9359408572984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516.03897918478538</v>
      </c>
      <c r="C156" s="156">
        <f>IF(RES_hhdet_fec!C156=0,0,RES_hhdet_fec!C156/0.086*1000000/RES_hhdet_num!C154)</f>
        <v>521.72325190102879</v>
      </c>
      <c r="D156" s="156">
        <f>IF(RES_hhdet_fec!D156=0,0,RES_hhdet_fec!D156/0.086*1000000/RES_hhdet_num!D154)</f>
        <v>544.61442465765151</v>
      </c>
      <c r="E156" s="156">
        <f>IF(RES_hhdet_fec!E156=0,0,RES_hhdet_fec!E156/0.086*1000000/RES_hhdet_num!E154)</f>
        <v>556.26524821209773</v>
      </c>
      <c r="F156" s="156">
        <f>IF(RES_hhdet_fec!F156=0,0,RES_hhdet_fec!F156/0.086*1000000/RES_hhdet_num!F154)</f>
        <v>563.04023710750471</v>
      </c>
      <c r="G156" s="156">
        <f>IF(RES_hhdet_fec!G156=0,0,RES_hhdet_fec!G156/0.086*1000000/RES_hhdet_num!G154)</f>
        <v>562.47479020508342</v>
      </c>
      <c r="H156" s="156">
        <f>IF(RES_hhdet_fec!H156=0,0,RES_hhdet_fec!H156/0.086*1000000/RES_hhdet_num!H154)</f>
        <v>560.13111217144183</v>
      </c>
      <c r="I156" s="156">
        <f>IF(RES_hhdet_fec!I156=0,0,RES_hhdet_fec!I156/0.086*1000000/RES_hhdet_num!I154)</f>
        <v>561.26860736980757</v>
      </c>
      <c r="J156" s="156">
        <f>IF(RES_hhdet_fec!J156=0,0,RES_hhdet_fec!J156/0.086*1000000/RES_hhdet_num!J154)</f>
        <v>565.60094251741054</v>
      </c>
      <c r="K156" s="156">
        <f>IF(RES_hhdet_fec!K156=0,0,RES_hhdet_fec!K156/0.086*1000000/RES_hhdet_num!K154)</f>
        <v>565.9007405180256</v>
      </c>
      <c r="L156" s="156">
        <f>IF(RES_hhdet_fec!L156=0,0,RES_hhdet_fec!L156/0.086*1000000/RES_hhdet_num!L154)</f>
        <v>579.82969906724395</v>
      </c>
      <c r="M156" s="156">
        <f>IF(RES_hhdet_fec!M156=0,0,RES_hhdet_fec!M156/0.086*1000000/RES_hhdet_num!M154)</f>
        <v>564.3925292717239</v>
      </c>
      <c r="N156" s="156">
        <f>IF(RES_hhdet_fec!N156=0,0,RES_hhdet_fec!N156/0.086*1000000/RES_hhdet_num!N154)</f>
        <v>548.51746963870028</v>
      </c>
      <c r="O156" s="156">
        <f>IF(RES_hhdet_fec!O156=0,0,RES_hhdet_fec!O156/0.086*1000000/RES_hhdet_num!O154)</f>
        <v>543.14430269131333</v>
      </c>
      <c r="P156" s="156">
        <f>IF(RES_hhdet_fec!P156=0,0,RES_hhdet_fec!P156/0.086*1000000/RES_hhdet_num!P154)</f>
        <v>526.65010271676499</v>
      </c>
      <c r="Q156" s="156">
        <f>IF(RES_hhdet_fec!Q156=0,0,RES_hhdet_fec!Q156/0.086*1000000/RES_hhdet_num!Q154)</f>
        <v>532.2706003666907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1571.363322643957</v>
      </c>
      <c r="C157" s="157">
        <f>IF(RES_hhdet_fec!C157=0,0,RES_hhdet_fec!C157/0.086*1000000/RES_hhdet_num!C$143)</f>
        <v>1562.574426292764</v>
      </c>
      <c r="D157" s="157">
        <f>IF(RES_hhdet_fec!D157=0,0,RES_hhdet_fec!D157/0.086*1000000/RES_hhdet_num!D$143)</f>
        <v>1553.5267368480713</v>
      </c>
      <c r="E157" s="157">
        <f>IF(RES_hhdet_fec!E157=0,0,RES_hhdet_fec!E157/0.086*1000000/RES_hhdet_num!E$143)</f>
        <v>1452.1109590174703</v>
      </c>
      <c r="F157" s="157">
        <f>IF(RES_hhdet_fec!F157=0,0,RES_hhdet_fec!F157/0.086*1000000/RES_hhdet_num!F$143)</f>
        <v>1500.575831667225</v>
      </c>
      <c r="G157" s="157">
        <f>IF(RES_hhdet_fec!G157=0,0,RES_hhdet_fec!G157/0.086*1000000/RES_hhdet_num!G$143)</f>
        <v>1516.1651914258157</v>
      </c>
      <c r="H157" s="157">
        <f>IF(RES_hhdet_fec!H157=0,0,RES_hhdet_fec!H157/0.086*1000000/RES_hhdet_num!H$143)</f>
        <v>1547.0140708488552</v>
      </c>
      <c r="I157" s="157">
        <f>IF(RES_hhdet_fec!I157=0,0,RES_hhdet_fec!I157/0.086*1000000/RES_hhdet_num!I$143)</f>
        <v>1498.5199576172924</v>
      </c>
      <c r="J157" s="157">
        <f>IF(RES_hhdet_fec!J157=0,0,RES_hhdet_fec!J157/0.086*1000000/RES_hhdet_num!J$143)</f>
        <v>1615.450935967561</v>
      </c>
      <c r="K157" s="157">
        <f>IF(RES_hhdet_fec!K157=0,0,RES_hhdet_fec!K157/0.086*1000000/RES_hhdet_num!K$143)</f>
        <v>1609.8140701557677</v>
      </c>
      <c r="L157" s="157">
        <f>IF(RES_hhdet_fec!L157=0,0,RES_hhdet_fec!L157/0.086*1000000/RES_hhdet_num!L$143)</f>
        <v>1586.6754171184975</v>
      </c>
      <c r="M157" s="157">
        <f>IF(RES_hhdet_fec!M157=0,0,RES_hhdet_fec!M157/0.086*1000000/RES_hhdet_num!M$143)</f>
        <v>1552.8731208690824</v>
      </c>
      <c r="N157" s="157">
        <f>IF(RES_hhdet_fec!N157=0,0,RES_hhdet_fec!N157/0.086*1000000/RES_hhdet_num!N$143)</f>
        <v>1566.0676697285405</v>
      </c>
      <c r="O157" s="157">
        <f>IF(RES_hhdet_fec!O157=0,0,RES_hhdet_fec!O157/0.086*1000000/RES_hhdet_num!O$143)</f>
        <v>1493.2869343339548</v>
      </c>
      <c r="P157" s="157">
        <f>IF(RES_hhdet_fec!P157=0,0,RES_hhdet_fec!P157/0.086*1000000/RES_hhdet_num!P$143)</f>
        <v>1425.3703777191847</v>
      </c>
      <c r="Q157" s="157">
        <f>IF(RES_hhdet_fec!Q157=0,0,RES_hhdet_fec!Q157/0.086*1000000/RES_hhdet_num!Q$143)</f>
        <v>1464.5270402278388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2523.729737029234</v>
      </c>
      <c r="C158" s="156">
        <f>IF(RES_hhdet_fec!C158=0,0,RES_hhdet_fec!C158/0.086*1000000/RES_hhdet_num!C158)</f>
        <v>2516.2143815080717</v>
      </c>
      <c r="D158" s="156">
        <f>IF(RES_hhdet_fec!D158=0,0,RES_hhdet_fec!D158/0.086*1000000/RES_hhdet_num!D158)</f>
        <v>2401.5991147657933</v>
      </c>
      <c r="E158" s="156">
        <f>IF(RES_hhdet_fec!E158=0,0,RES_hhdet_fec!E158/0.086*1000000/RES_hhdet_num!E158)</f>
        <v>2360.3852060446693</v>
      </c>
      <c r="F158" s="156">
        <f>IF(RES_hhdet_fec!F158=0,0,RES_hhdet_fec!F158/0.086*1000000/RES_hhdet_num!F158)</f>
        <v>2411.0848719454107</v>
      </c>
      <c r="G158" s="156">
        <f>IF(RES_hhdet_fec!G158=0,0,RES_hhdet_fec!G158/0.086*1000000/RES_hhdet_num!G158)</f>
        <v>2325.424112018497</v>
      </c>
      <c r="H158" s="156">
        <f>IF(RES_hhdet_fec!H158=0,0,RES_hhdet_fec!H158/0.086*1000000/RES_hhdet_num!H158)</f>
        <v>2344.0540642566252</v>
      </c>
      <c r="I158" s="156">
        <f>IF(RES_hhdet_fec!I158=0,0,RES_hhdet_fec!I158/0.086*1000000/RES_hhdet_num!I158)</f>
        <v>2375.6866682656655</v>
      </c>
      <c r="J158" s="156">
        <f>IF(RES_hhdet_fec!J158=0,0,RES_hhdet_fec!J158/0.086*1000000/RES_hhdet_num!J158)</f>
        <v>2350.8088455767706</v>
      </c>
      <c r="K158" s="156">
        <f>IF(RES_hhdet_fec!K158=0,0,RES_hhdet_fec!K158/0.086*1000000/RES_hhdet_num!K158)</f>
        <v>2351.2966694132069</v>
      </c>
      <c r="L158" s="156">
        <f>IF(RES_hhdet_fec!L158=0,0,RES_hhdet_fec!L158/0.086*1000000/RES_hhdet_num!L158)</f>
        <v>2327.6728113144245</v>
      </c>
      <c r="M158" s="156">
        <f>IF(RES_hhdet_fec!M158=0,0,RES_hhdet_fec!M158/0.086*1000000/RES_hhdet_num!M158)</f>
        <v>2336.1569338348754</v>
      </c>
      <c r="N158" s="156">
        <f>IF(RES_hhdet_fec!N158=0,0,RES_hhdet_fec!N158/0.086*1000000/RES_hhdet_num!N158)</f>
        <v>2347.2559924390516</v>
      </c>
      <c r="O158" s="156">
        <f>IF(RES_hhdet_fec!O158=0,0,RES_hhdet_fec!O158/0.086*1000000/RES_hhdet_num!O158)</f>
        <v>2261.4799702661057</v>
      </c>
      <c r="P158" s="156">
        <f>IF(RES_hhdet_fec!P158=0,0,RES_hhdet_fec!P158/0.086*1000000/RES_hhdet_num!P158)</f>
        <v>2188.4027762484284</v>
      </c>
      <c r="Q158" s="156">
        <f>IF(RES_hhdet_fec!Q158=0,0,RES_hhdet_fec!Q158/0.086*1000000/RES_hhdet_num!Q158)</f>
        <v>2170.1100587673518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1408.458541235949</v>
      </c>
      <c r="C159" s="57">
        <f>IF(RES_hhdet_fec!C159=0,0,RES_hhdet_fec!C159/0.086*1000000/RES_hhdet_num!C159)</f>
        <v>1391.0997340300742</v>
      </c>
      <c r="D159" s="57">
        <f>IF(RES_hhdet_fec!D159=0,0,RES_hhdet_fec!D159/0.086*1000000/RES_hhdet_num!D159)</f>
        <v>1388.5321107940395</v>
      </c>
      <c r="E159" s="57">
        <f>IF(RES_hhdet_fec!E159=0,0,RES_hhdet_fec!E159/0.086*1000000/RES_hhdet_num!E159)</f>
        <v>1272.4895594188074</v>
      </c>
      <c r="F159" s="57">
        <f>IF(RES_hhdet_fec!F159=0,0,RES_hhdet_fec!F159/0.086*1000000/RES_hhdet_num!F159)</f>
        <v>1307.768578386962</v>
      </c>
      <c r="G159" s="57">
        <f>IF(RES_hhdet_fec!G159=0,0,RES_hhdet_fec!G159/0.086*1000000/RES_hhdet_num!G159)</f>
        <v>1343.4097081666625</v>
      </c>
      <c r="H159" s="57">
        <f>IF(RES_hhdet_fec!H159=0,0,RES_hhdet_fec!H159/0.086*1000000/RES_hhdet_num!H159)</f>
        <v>1364.912732836294</v>
      </c>
      <c r="I159" s="57">
        <f>IF(RES_hhdet_fec!I159=0,0,RES_hhdet_fec!I159/0.086*1000000/RES_hhdet_num!I159)</f>
        <v>1314.8305387175762</v>
      </c>
      <c r="J159" s="57">
        <f>IF(RES_hhdet_fec!J159=0,0,RES_hhdet_fec!J159/0.086*1000000/RES_hhdet_num!J159)</f>
        <v>1387.2290677137541</v>
      </c>
      <c r="K159" s="57">
        <f>IF(RES_hhdet_fec!K159=0,0,RES_hhdet_fec!K159/0.086*1000000/RES_hhdet_num!K159)</f>
        <v>1348.0864485053219</v>
      </c>
      <c r="L159" s="57">
        <f>IF(RES_hhdet_fec!L159=0,0,RES_hhdet_fec!L159/0.086*1000000/RES_hhdet_num!L159)</f>
        <v>1362.7370854528695</v>
      </c>
      <c r="M159" s="57">
        <f>IF(RES_hhdet_fec!M159=0,0,RES_hhdet_fec!M159/0.086*1000000/RES_hhdet_num!M159)</f>
        <v>1362.0562290273581</v>
      </c>
      <c r="N159" s="57">
        <f>IF(RES_hhdet_fec!N159=0,0,RES_hhdet_fec!N159/0.086*1000000/RES_hhdet_num!N159)</f>
        <v>1404.2109501351715</v>
      </c>
      <c r="O159" s="57">
        <f>IF(RES_hhdet_fec!O159=0,0,RES_hhdet_fec!O159/0.086*1000000/RES_hhdet_num!O159)</f>
        <v>1341.1593013800241</v>
      </c>
      <c r="P159" s="57">
        <f>IF(RES_hhdet_fec!P159=0,0,RES_hhdet_fec!P159/0.086*1000000/RES_hhdet_num!P159)</f>
        <v>1299.2527054063585</v>
      </c>
      <c r="Q159" s="57">
        <f>IF(RES_hhdet_fec!Q159=0,0,RES_hhdet_fec!Q159/0.086*1000000/RES_hhdet_num!Q159)</f>
        <v>1341.9162111592109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14351.485080815521</v>
      </c>
      <c r="C161" s="168">
        <f t="shared" ref="C161:Q161" si="31">SUM(C162,C164,C166,C175)</f>
        <v>15727.623570167867</v>
      </c>
      <c r="D161" s="168">
        <f t="shared" si="31"/>
        <v>16012.740503042631</v>
      </c>
      <c r="E161" s="168">
        <f t="shared" si="31"/>
        <v>15790.810178413845</v>
      </c>
      <c r="F161" s="168">
        <f t="shared" si="31"/>
        <v>16150.09059232517</v>
      </c>
      <c r="G161" s="168">
        <f t="shared" si="31"/>
        <v>16904.355982383673</v>
      </c>
      <c r="H161" s="168">
        <f t="shared" si="31"/>
        <v>16099.687488087628</v>
      </c>
      <c r="I161" s="168">
        <f t="shared" si="31"/>
        <v>14327.372997366107</v>
      </c>
      <c r="J161" s="168">
        <f t="shared" si="31"/>
        <v>15521.071813242284</v>
      </c>
      <c r="K161" s="168">
        <f t="shared" si="31"/>
        <v>15246.731032081407</v>
      </c>
      <c r="L161" s="168">
        <f t="shared" si="31"/>
        <v>16049.00859997483</v>
      </c>
      <c r="M161" s="168">
        <f t="shared" si="31"/>
        <v>15144.90545553282</v>
      </c>
      <c r="N161" s="168">
        <f t="shared" si="31"/>
        <v>14886.495834971454</v>
      </c>
      <c r="O161" s="168">
        <f t="shared" si="31"/>
        <v>14406.695494712632</v>
      </c>
      <c r="P161" s="168">
        <f t="shared" si="31"/>
        <v>12887.325477571438</v>
      </c>
      <c r="Q161" s="168">
        <f t="shared" si="31"/>
        <v>14612.081434550973</v>
      </c>
    </row>
    <row r="162" spans="1:17" ht="12.95" customHeight="1" x14ac:dyDescent="0.25">
      <c r="A162" s="158" t="s">
        <v>65</v>
      </c>
      <c r="B162" s="157">
        <f t="shared" ref="B162:Q162" si="32">B163</f>
        <v>9999.421181705342</v>
      </c>
      <c r="C162" s="157">
        <f t="shared" si="32"/>
        <v>11334.115564573345</v>
      </c>
      <c r="D162" s="157">
        <f t="shared" si="32"/>
        <v>11389.631706552424</v>
      </c>
      <c r="E162" s="157">
        <f t="shared" si="32"/>
        <v>11344.65249688392</v>
      </c>
      <c r="F162" s="157">
        <f t="shared" si="32"/>
        <v>11521.425552342944</v>
      </c>
      <c r="G162" s="157">
        <f t="shared" si="32"/>
        <v>12206.066573161432</v>
      </c>
      <c r="H162" s="157">
        <f t="shared" si="32"/>
        <v>11306.117833976921</v>
      </c>
      <c r="I162" s="157">
        <f t="shared" si="32"/>
        <v>9701.303239414694</v>
      </c>
      <c r="J162" s="157">
        <f t="shared" si="32"/>
        <v>10603.369248969244</v>
      </c>
      <c r="K162" s="157">
        <f t="shared" si="32"/>
        <v>10405.521353527636</v>
      </c>
      <c r="L162" s="157">
        <f t="shared" si="32"/>
        <v>11147.520658830443</v>
      </c>
      <c r="M162" s="157">
        <f t="shared" si="32"/>
        <v>10417.732350661203</v>
      </c>
      <c r="N162" s="157">
        <f t="shared" si="32"/>
        <v>10242.881107671308</v>
      </c>
      <c r="O162" s="157">
        <f t="shared" si="32"/>
        <v>9932.6373083317649</v>
      </c>
      <c r="P162" s="157">
        <f t="shared" si="32"/>
        <v>8582.1303180026734</v>
      </c>
      <c r="Q162" s="157">
        <f t="shared" si="32"/>
        <v>10159.195555407103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9999.421181705342</v>
      </c>
      <c r="C163" s="57">
        <f>IF(RES_hhdet_fec!C163=0,0,RES_hhdet_fec!C163/0.086*1000000/RES_hhdet_num!C$161)</f>
        <v>11334.115564573345</v>
      </c>
      <c r="D163" s="57">
        <f>IF(RES_hhdet_fec!D163=0,0,RES_hhdet_fec!D163/0.086*1000000/RES_hhdet_num!D$161)</f>
        <v>11389.631706552424</v>
      </c>
      <c r="E163" s="57">
        <f>IF(RES_hhdet_fec!E163=0,0,RES_hhdet_fec!E163/0.086*1000000/RES_hhdet_num!E$161)</f>
        <v>11344.65249688392</v>
      </c>
      <c r="F163" s="57">
        <f>IF(RES_hhdet_fec!F163=0,0,RES_hhdet_fec!F163/0.086*1000000/RES_hhdet_num!F$161)</f>
        <v>11521.425552342944</v>
      </c>
      <c r="G163" s="57">
        <f>IF(RES_hhdet_fec!G163=0,0,RES_hhdet_fec!G163/0.086*1000000/RES_hhdet_num!G$161)</f>
        <v>12206.066573161432</v>
      </c>
      <c r="H163" s="57">
        <f>IF(RES_hhdet_fec!H163=0,0,RES_hhdet_fec!H163/0.086*1000000/RES_hhdet_num!H$161)</f>
        <v>11306.117833976921</v>
      </c>
      <c r="I163" s="57">
        <f>IF(RES_hhdet_fec!I163=0,0,RES_hhdet_fec!I163/0.086*1000000/RES_hhdet_num!I$161)</f>
        <v>9701.303239414694</v>
      </c>
      <c r="J163" s="57">
        <f>IF(RES_hhdet_fec!J163=0,0,RES_hhdet_fec!J163/0.086*1000000/RES_hhdet_num!J$161)</f>
        <v>10603.369248969244</v>
      </c>
      <c r="K163" s="57">
        <f>IF(RES_hhdet_fec!K163=0,0,RES_hhdet_fec!K163/0.086*1000000/RES_hhdet_num!K$161)</f>
        <v>10405.521353527636</v>
      </c>
      <c r="L163" s="57">
        <f>IF(RES_hhdet_fec!L163=0,0,RES_hhdet_fec!L163/0.086*1000000/RES_hhdet_num!L$161)</f>
        <v>11147.520658830443</v>
      </c>
      <c r="M163" s="57">
        <f>IF(RES_hhdet_fec!M163=0,0,RES_hhdet_fec!M163/0.086*1000000/RES_hhdet_num!M$161)</f>
        <v>10417.732350661203</v>
      </c>
      <c r="N163" s="57">
        <f>IF(RES_hhdet_fec!N163=0,0,RES_hhdet_fec!N163/0.086*1000000/RES_hhdet_num!N$161)</f>
        <v>10242.881107671308</v>
      </c>
      <c r="O163" s="57">
        <f>IF(RES_hhdet_fec!O163=0,0,RES_hhdet_fec!O163/0.086*1000000/RES_hhdet_num!O$161)</f>
        <v>9932.6373083317649</v>
      </c>
      <c r="P163" s="57">
        <f>IF(RES_hhdet_fec!P163=0,0,RES_hhdet_fec!P163/0.086*1000000/RES_hhdet_num!P$161)</f>
        <v>8582.1303180026734</v>
      </c>
      <c r="Q163" s="57">
        <f>IF(RES_hhdet_fec!Q163=0,0,RES_hhdet_fec!Q163/0.086*1000000/RES_hhdet_num!Q$161)</f>
        <v>10159.195555407103</v>
      </c>
    </row>
    <row r="164" spans="1:17" ht="12.95" customHeight="1" x14ac:dyDescent="0.25">
      <c r="A164" s="158" t="s">
        <v>112</v>
      </c>
      <c r="B164" s="157">
        <f t="shared" ref="B164:Q164" si="33">B165</f>
        <v>167.82200365582941</v>
      </c>
      <c r="C164" s="157">
        <f t="shared" si="33"/>
        <v>230.39292905639385</v>
      </c>
      <c r="D164" s="157">
        <f t="shared" si="33"/>
        <v>306.11188900266933</v>
      </c>
      <c r="E164" s="157">
        <f t="shared" si="33"/>
        <v>360.58080768719907</v>
      </c>
      <c r="F164" s="157">
        <f t="shared" si="33"/>
        <v>403.59536289933618</v>
      </c>
      <c r="G164" s="157">
        <f t="shared" si="33"/>
        <v>438.05688329703338</v>
      </c>
      <c r="H164" s="157">
        <f t="shared" si="33"/>
        <v>471.54244517457568</v>
      </c>
      <c r="I164" s="157">
        <f t="shared" si="33"/>
        <v>504.25271950820917</v>
      </c>
      <c r="J164" s="157">
        <f t="shared" si="33"/>
        <v>528.91101490045469</v>
      </c>
      <c r="K164" s="157">
        <f t="shared" si="33"/>
        <v>549.43472037979041</v>
      </c>
      <c r="L164" s="157">
        <f t="shared" si="33"/>
        <v>552.30965971517651</v>
      </c>
      <c r="M164" s="157">
        <f t="shared" si="33"/>
        <v>519.19780803963067</v>
      </c>
      <c r="N164" s="157">
        <f t="shared" si="33"/>
        <v>466.23942309262213</v>
      </c>
      <c r="O164" s="157">
        <f t="shared" si="33"/>
        <v>461.31049358113256</v>
      </c>
      <c r="P164" s="157">
        <f t="shared" si="33"/>
        <v>454.59214367226474</v>
      </c>
      <c r="Q164" s="157">
        <f t="shared" si="33"/>
        <v>480.01844411504902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167.82200365582941</v>
      </c>
      <c r="C165" s="156">
        <f>IF(RES_hhdet_fec!C165=0,0,RES_hhdet_fec!C165/0.086*1000000/RES_hhdet_num!C$161)</f>
        <v>230.39292905639385</v>
      </c>
      <c r="D165" s="156">
        <f>IF(RES_hhdet_fec!D165=0,0,RES_hhdet_fec!D165/0.086*1000000/RES_hhdet_num!D$161)</f>
        <v>306.11188900266933</v>
      </c>
      <c r="E165" s="156">
        <f>IF(RES_hhdet_fec!E165=0,0,RES_hhdet_fec!E165/0.086*1000000/RES_hhdet_num!E$161)</f>
        <v>360.58080768719907</v>
      </c>
      <c r="F165" s="156">
        <f>IF(RES_hhdet_fec!F165=0,0,RES_hhdet_fec!F165/0.086*1000000/RES_hhdet_num!F$161)</f>
        <v>403.59536289933618</v>
      </c>
      <c r="G165" s="156">
        <f>IF(RES_hhdet_fec!G165=0,0,RES_hhdet_fec!G165/0.086*1000000/RES_hhdet_num!G$161)</f>
        <v>438.05688329703338</v>
      </c>
      <c r="H165" s="156">
        <f>IF(RES_hhdet_fec!H165=0,0,RES_hhdet_fec!H165/0.086*1000000/RES_hhdet_num!H$161)</f>
        <v>471.54244517457568</v>
      </c>
      <c r="I165" s="156">
        <f>IF(RES_hhdet_fec!I165=0,0,RES_hhdet_fec!I165/0.086*1000000/RES_hhdet_num!I$161)</f>
        <v>504.25271950820917</v>
      </c>
      <c r="J165" s="156">
        <f>IF(RES_hhdet_fec!J165=0,0,RES_hhdet_fec!J165/0.086*1000000/RES_hhdet_num!J$161)</f>
        <v>528.91101490045469</v>
      </c>
      <c r="K165" s="156">
        <f>IF(RES_hhdet_fec!K165=0,0,RES_hhdet_fec!K165/0.086*1000000/RES_hhdet_num!K$161)</f>
        <v>549.43472037979041</v>
      </c>
      <c r="L165" s="156">
        <f>IF(RES_hhdet_fec!L165=0,0,RES_hhdet_fec!L165/0.086*1000000/RES_hhdet_num!L$161)</f>
        <v>552.30965971517651</v>
      </c>
      <c r="M165" s="156">
        <f>IF(RES_hhdet_fec!M165=0,0,RES_hhdet_fec!M165/0.086*1000000/RES_hhdet_num!M$161)</f>
        <v>519.19780803963067</v>
      </c>
      <c r="N165" s="156">
        <f>IF(RES_hhdet_fec!N165=0,0,RES_hhdet_fec!N165/0.086*1000000/RES_hhdet_num!N$161)</f>
        <v>466.23942309262213</v>
      </c>
      <c r="O165" s="156">
        <f>IF(RES_hhdet_fec!O165=0,0,RES_hhdet_fec!O165/0.086*1000000/RES_hhdet_num!O$161)</f>
        <v>461.31049358113256</v>
      </c>
      <c r="P165" s="156">
        <f>IF(RES_hhdet_fec!P165=0,0,RES_hhdet_fec!P165/0.086*1000000/RES_hhdet_num!P$161)</f>
        <v>454.59214367226474</v>
      </c>
      <c r="Q165" s="156">
        <f>IF(RES_hhdet_fec!Q165=0,0,RES_hhdet_fec!Q165/0.086*1000000/RES_hhdet_num!Q$161)</f>
        <v>480.01844411504902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2614.155411557826</v>
      </c>
      <c r="C166" s="157">
        <f>IF(RES_hhdet_fec!C166=0,0,RES_hhdet_fec!C166/0.086*1000000/RES_hhdet_num!C$161)</f>
        <v>2600.5211827558405</v>
      </c>
      <c r="D166" s="157">
        <f>IF(RES_hhdet_fec!D166=0,0,RES_hhdet_fec!D166/0.086*1000000/RES_hhdet_num!D$161)</f>
        <v>2738.635787477207</v>
      </c>
      <c r="E166" s="157">
        <f>IF(RES_hhdet_fec!E166=0,0,RES_hhdet_fec!E166/0.086*1000000/RES_hhdet_num!E$161)</f>
        <v>2591.0732951126538</v>
      </c>
      <c r="F166" s="157">
        <f>IF(RES_hhdet_fec!F166=0,0,RES_hhdet_fec!F166/0.086*1000000/RES_hhdet_num!F$161)</f>
        <v>2687.6336838545526</v>
      </c>
      <c r="G166" s="157">
        <f>IF(RES_hhdet_fec!G166=0,0,RES_hhdet_fec!G166/0.086*1000000/RES_hhdet_num!G$161)</f>
        <v>2712.413919367777</v>
      </c>
      <c r="H166" s="157">
        <f>IF(RES_hhdet_fec!H166=0,0,RES_hhdet_fec!H166/0.086*1000000/RES_hhdet_num!H$161)</f>
        <v>2748.9361100953797</v>
      </c>
      <c r="I166" s="157">
        <f>IF(RES_hhdet_fec!I166=0,0,RES_hhdet_fec!I166/0.086*1000000/RES_hhdet_num!I$161)</f>
        <v>2604.7706395608898</v>
      </c>
      <c r="J166" s="157">
        <f>IF(RES_hhdet_fec!J166=0,0,RES_hhdet_fec!J166/0.086*1000000/RES_hhdet_num!J$161)</f>
        <v>2764.3395223844445</v>
      </c>
      <c r="K166" s="157">
        <f>IF(RES_hhdet_fec!K166=0,0,RES_hhdet_fec!K166/0.086*1000000/RES_hhdet_num!K$161)</f>
        <v>2677.0177325503023</v>
      </c>
      <c r="L166" s="157">
        <f>IF(RES_hhdet_fec!L166=0,0,RES_hhdet_fec!L166/0.086*1000000/RES_hhdet_num!L$161)</f>
        <v>2759.4949899434259</v>
      </c>
      <c r="M166" s="157">
        <f>IF(RES_hhdet_fec!M166=0,0,RES_hhdet_fec!M166/0.086*1000000/RES_hhdet_num!M$161)</f>
        <v>2653.3264677931938</v>
      </c>
      <c r="N166" s="157">
        <f>IF(RES_hhdet_fec!N166=0,0,RES_hhdet_fec!N166/0.086*1000000/RES_hhdet_num!N$161)</f>
        <v>2609.5104701909058</v>
      </c>
      <c r="O166" s="157">
        <f>IF(RES_hhdet_fec!O166=0,0,RES_hhdet_fec!O166/0.086*1000000/RES_hhdet_num!O$161)</f>
        <v>2518.4859076543721</v>
      </c>
      <c r="P166" s="157">
        <f>IF(RES_hhdet_fec!P166=0,0,RES_hhdet_fec!P166/0.086*1000000/RES_hhdet_num!P$161)</f>
        <v>2424.4267030425949</v>
      </c>
      <c r="Q166" s="157">
        <f>IF(RES_hhdet_fec!Q166=0,0,RES_hhdet_fec!Q166/0.086*1000000/RES_hhdet_num!Q$161)</f>
        <v>2503.7862939811853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3046.3782382364625</v>
      </c>
      <c r="C167" s="132">
        <f>IF(RES_hhdet_fec!C167=0,0,RES_hhdet_fec!C167/0.086*1000000/RES_hhdet_num!C167)</f>
        <v>3060.7247508627088</v>
      </c>
      <c r="D167" s="132">
        <f>IF(RES_hhdet_fec!D167=0,0,RES_hhdet_fec!D167/0.086*1000000/RES_hhdet_num!D167)</f>
        <v>3168.3554732988073</v>
      </c>
      <c r="E167" s="132">
        <f>IF(RES_hhdet_fec!E167=0,0,RES_hhdet_fec!E167/0.086*1000000/RES_hhdet_num!E167)</f>
        <v>3210.0798725508657</v>
      </c>
      <c r="F167" s="132">
        <f>IF(RES_hhdet_fec!F167=0,0,RES_hhdet_fec!F167/0.086*1000000/RES_hhdet_num!F167)</f>
        <v>3222.8601368825666</v>
      </c>
      <c r="G167" s="132">
        <f>IF(RES_hhdet_fec!G167=0,0,RES_hhdet_fec!G167/0.086*1000000/RES_hhdet_num!G167)</f>
        <v>3193.3290494570551</v>
      </c>
      <c r="H167" s="132">
        <f>IF(RES_hhdet_fec!H167=0,0,RES_hhdet_fec!H167/0.086*1000000/RES_hhdet_num!H167)</f>
        <v>3157.4589046284941</v>
      </c>
      <c r="I167" s="132">
        <f>IF(RES_hhdet_fec!I167=0,0,RES_hhdet_fec!I167/0.086*1000000/RES_hhdet_num!I167)</f>
        <v>3141.1693385851868</v>
      </c>
      <c r="J167" s="132">
        <f>IF(RES_hhdet_fec!J167=0,0,RES_hhdet_fec!J167/0.086*1000000/RES_hhdet_num!J167)</f>
        <v>3143.1448720337794</v>
      </c>
      <c r="K167" s="132">
        <f>IF(RES_hhdet_fec!K167=0,0,RES_hhdet_fec!K167/0.086*1000000/RES_hhdet_num!K167)</f>
        <v>3122.3529934430439</v>
      </c>
      <c r="L167" s="132">
        <f>IF(RES_hhdet_fec!L167=0,0,RES_hhdet_fec!L167/0.086*1000000/RES_hhdet_num!L167)</f>
        <v>3177.1194401355779</v>
      </c>
      <c r="M167" s="132">
        <f>IF(RES_hhdet_fec!M167=0,0,RES_hhdet_fec!M167/0.086*1000000/RES_hhdet_num!M167)</f>
        <v>3087.5087174154687</v>
      </c>
      <c r="N167" s="132">
        <f>IF(RES_hhdet_fec!N167=0,0,RES_hhdet_fec!N167/0.086*1000000/RES_hhdet_num!N167)</f>
        <v>2981.0552620767639</v>
      </c>
      <c r="O167" s="132">
        <f>IF(RES_hhdet_fec!O167=0,0,RES_hhdet_fec!O167/0.086*1000000/RES_hhdet_num!O167)</f>
        <v>2929.2483640750943</v>
      </c>
      <c r="P167" s="132">
        <f>IF(RES_hhdet_fec!P167=0,0,RES_hhdet_fec!P167/0.086*1000000/RES_hhdet_num!P167)</f>
        <v>2816.9768735828757</v>
      </c>
      <c r="Q167" s="132">
        <f>IF(RES_hhdet_fec!Q167=0,0,RES_hhdet_fec!Q167/0.086*1000000/RES_hhdet_num!Q167)</f>
        <v>2822.864333455097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2496.1848340384636</v>
      </c>
      <c r="C168" s="132">
        <f>IF(RES_hhdet_fec!C168=0,0,RES_hhdet_fec!C168/0.086*1000000/RES_hhdet_num!C168)</f>
        <v>2511.1943399618008</v>
      </c>
      <c r="D168" s="132">
        <f>IF(RES_hhdet_fec!D168=0,0,RES_hhdet_fec!D168/0.086*1000000/RES_hhdet_num!D168)</f>
        <v>2604.0454823018831</v>
      </c>
      <c r="E168" s="132">
        <f>IF(RES_hhdet_fec!E168=0,0,RES_hhdet_fec!E168/0.086*1000000/RES_hhdet_num!E168)</f>
        <v>2642.8171653701665</v>
      </c>
      <c r="F168" s="132">
        <f>IF(RES_hhdet_fec!F168=0,0,RES_hhdet_fec!F168/0.086*1000000/RES_hhdet_num!F168)</f>
        <v>2657.8993260811599</v>
      </c>
      <c r="G168" s="132">
        <f>IF(RES_hhdet_fec!G168=0,0,RES_hhdet_fec!G168/0.086*1000000/RES_hhdet_num!G168)</f>
        <v>2638.1386723521546</v>
      </c>
      <c r="H168" s="132">
        <f>IF(RES_hhdet_fec!H168=0,0,RES_hhdet_fec!H168/0.086*1000000/RES_hhdet_num!H168)</f>
        <v>2612.4794001799578</v>
      </c>
      <c r="I168" s="132">
        <f>IF(RES_hhdet_fec!I168=0,0,RES_hhdet_fec!I168/0.086*1000000/RES_hhdet_num!I168)</f>
        <v>2603.028677450161</v>
      </c>
      <c r="J168" s="132">
        <f>IF(RES_hhdet_fec!J168=0,0,RES_hhdet_fec!J168/0.086*1000000/RES_hhdet_num!J168)</f>
        <v>2608.6451093393789</v>
      </c>
      <c r="K168" s="132">
        <f>IF(RES_hhdet_fec!K168=0,0,RES_hhdet_fec!K168/0.086*1000000/RES_hhdet_num!K168)</f>
        <v>2595.4301862560046</v>
      </c>
      <c r="L168" s="132">
        <f>IF(RES_hhdet_fec!L168=0,0,RES_hhdet_fec!L168/0.086*1000000/RES_hhdet_num!L168)</f>
        <v>2644.9573351553636</v>
      </c>
      <c r="M168" s="132">
        <f>IF(RES_hhdet_fec!M168=0,0,RES_hhdet_fec!M168/0.086*1000000/RES_hhdet_num!M168)</f>
        <v>2571.2731955917661</v>
      </c>
      <c r="N168" s="132">
        <f>IF(RES_hhdet_fec!N168=0,0,RES_hhdet_fec!N168/0.086*1000000/RES_hhdet_num!N168)</f>
        <v>2486.2033899885837</v>
      </c>
      <c r="O168" s="132">
        <f>IF(RES_hhdet_fec!O168=0,0,RES_hhdet_fec!O168/0.086*1000000/RES_hhdet_num!O168)</f>
        <v>2447.1557393401126</v>
      </c>
      <c r="P168" s="132">
        <f>IF(RES_hhdet_fec!P168=0,0,RES_hhdet_fec!P168/0.086*1000000/RES_hhdet_num!P168)</f>
        <v>2357.6850705456254</v>
      </c>
      <c r="Q168" s="132">
        <f>IF(RES_hhdet_fec!Q168=0,0,RES_hhdet_fec!Q168/0.086*1000000/RES_hhdet_num!Q168)</f>
        <v>2367.1324171124952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1980.1458548536777</v>
      </c>
      <c r="C169" s="165">
        <f>IF(RES_hhdet_fec!C169=0,0,RES_hhdet_fec!C169/0.086*1000000/RES_hhdet_num!C168)</f>
        <v>1989.4710880607711</v>
      </c>
      <c r="D169" s="165">
        <f>IF(RES_hhdet_fec!D169=0,0,RES_hhdet_fec!D169/0.086*1000000/RES_hhdet_num!D168)</f>
        <v>2059.4310576442322</v>
      </c>
      <c r="E169" s="165">
        <f>IF(RES_hhdet_fec!E169=0,0,RES_hhdet_fec!E169/0.086*1000000/RES_hhdet_num!E168)</f>
        <v>2086.5519171580681</v>
      </c>
      <c r="F169" s="165">
        <f>IF(RES_hhdet_fec!F169=0,0,RES_hhdet_fec!F169/0.086*1000000/RES_hhdet_num!F168)</f>
        <v>2094.8590889736561</v>
      </c>
      <c r="G169" s="165">
        <f>IF(RES_hhdet_fec!G169=0,0,RES_hhdet_fec!G169/0.086*1000000/RES_hhdet_num!G168)</f>
        <v>2075.663882147071</v>
      </c>
      <c r="H169" s="165">
        <f>IF(RES_hhdet_fec!H169=0,0,RES_hhdet_fec!H169/0.086*1000000/RES_hhdet_num!H168)</f>
        <v>2052.3482880085166</v>
      </c>
      <c r="I169" s="165">
        <f>IF(RES_hhdet_fec!I169=0,0,RES_hhdet_fec!I169/0.086*1000000/RES_hhdet_num!I168)</f>
        <v>2041.7600700803534</v>
      </c>
      <c r="J169" s="165">
        <f>IF(RES_hhdet_fec!J169=0,0,RES_hhdet_fec!J169/0.086*1000000/RES_hhdet_num!J168)</f>
        <v>2043.0441668219685</v>
      </c>
      <c r="K169" s="165">
        <f>IF(RES_hhdet_fec!K169=0,0,RES_hhdet_fec!K169/0.086*1000000/RES_hhdet_num!K168)</f>
        <v>2029.5294457379791</v>
      </c>
      <c r="L169" s="165">
        <f>IF(RES_hhdet_fec!L169=0,0,RES_hhdet_fec!L169/0.086*1000000/RES_hhdet_num!L168)</f>
        <v>2065.1276360881197</v>
      </c>
      <c r="M169" s="165">
        <f>IF(RES_hhdet_fec!M169=0,0,RES_hhdet_fec!M169/0.086*1000000/RES_hhdet_num!M168)</f>
        <v>2006.8806663200423</v>
      </c>
      <c r="N169" s="165">
        <f>IF(RES_hhdet_fec!N169=0,0,RES_hhdet_fec!N169/0.086*1000000/RES_hhdet_num!N168)</f>
        <v>1937.6859203498834</v>
      </c>
      <c r="O169" s="165">
        <f>IF(RES_hhdet_fec!O169=0,0,RES_hhdet_fec!O169/0.086*1000000/RES_hhdet_num!O168)</f>
        <v>1904.0114366487996</v>
      </c>
      <c r="P169" s="165">
        <f>IF(RES_hhdet_fec!P169=0,0,RES_hhdet_fec!P169/0.086*1000000/RES_hhdet_num!P168)</f>
        <v>1831.0349678288603</v>
      </c>
      <c r="Q169" s="165">
        <f>IF(RES_hhdet_fec!Q169=0,0,RES_hhdet_fec!Q169/0.086*1000000/RES_hhdet_num!Q168)</f>
        <v>1834.8618167458039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516.03897918478538</v>
      </c>
      <c r="C170" s="164">
        <f>IF(RES_hhdet_fec!C170=0,0,RES_hhdet_fec!C170/0.086*1000000/RES_hhdet_num!C168)</f>
        <v>521.72325190102958</v>
      </c>
      <c r="D170" s="164">
        <f>IF(RES_hhdet_fec!D170=0,0,RES_hhdet_fec!D170/0.086*1000000/RES_hhdet_num!D168)</f>
        <v>544.61442465765117</v>
      </c>
      <c r="E170" s="164">
        <f>IF(RES_hhdet_fec!E170=0,0,RES_hhdet_fec!E170/0.086*1000000/RES_hhdet_num!E168)</f>
        <v>556.26524821209819</v>
      </c>
      <c r="F170" s="164">
        <f>IF(RES_hhdet_fec!F170=0,0,RES_hhdet_fec!F170/0.086*1000000/RES_hhdet_num!F168)</f>
        <v>563.04023710750414</v>
      </c>
      <c r="G170" s="164">
        <f>IF(RES_hhdet_fec!G170=0,0,RES_hhdet_fec!G170/0.086*1000000/RES_hhdet_num!G168)</f>
        <v>562.47479020508342</v>
      </c>
      <c r="H170" s="164">
        <f>IF(RES_hhdet_fec!H170=0,0,RES_hhdet_fec!H170/0.086*1000000/RES_hhdet_num!H168)</f>
        <v>560.13111217144137</v>
      </c>
      <c r="I170" s="164">
        <f>IF(RES_hhdet_fec!I170=0,0,RES_hhdet_fec!I170/0.086*1000000/RES_hhdet_num!I168)</f>
        <v>561.26860736980757</v>
      </c>
      <c r="J170" s="164">
        <f>IF(RES_hhdet_fec!J170=0,0,RES_hhdet_fec!J170/0.086*1000000/RES_hhdet_num!J168)</f>
        <v>565.60094251741043</v>
      </c>
      <c r="K170" s="164">
        <f>IF(RES_hhdet_fec!K170=0,0,RES_hhdet_fec!K170/0.086*1000000/RES_hhdet_num!K168)</f>
        <v>565.9007405180256</v>
      </c>
      <c r="L170" s="164">
        <f>IF(RES_hhdet_fec!L170=0,0,RES_hhdet_fec!L170/0.086*1000000/RES_hhdet_num!L168)</f>
        <v>579.82969906724406</v>
      </c>
      <c r="M170" s="164">
        <f>IF(RES_hhdet_fec!M170=0,0,RES_hhdet_fec!M170/0.086*1000000/RES_hhdet_num!M168)</f>
        <v>564.39252927172402</v>
      </c>
      <c r="N170" s="164">
        <f>IF(RES_hhdet_fec!N170=0,0,RES_hhdet_fec!N170/0.086*1000000/RES_hhdet_num!N168)</f>
        <v>548.51746963870039</v>
      </c>
      <c r="O170" s="164">
        <f>IF(RES_hhdet_fec!O170=0,0,RES_hhdet_fec!O170/0.086*1000000/RES_hhdet_num!O168)</f>
        <v>543.14430269131287</v>
      </c>
      <c r="P170" s="164">
        <f>IF(RES_hhdet_fec!P170=0,0,RES_hhdet_fec!P170/0.086*1000000/RES_hhdet_num!P168)</f>
        <v>526.65010271676488</v>
      </c>
      <c r="Q170" s="164">
        <f>IF(RES_hhdet_fec!Q170=0,0,RES_hhdet_fec!Q170/0.086*1000000/RES_hhdet_num!Q168)</f>
        <v>532.27060036669104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2606.9280358147744</v>
      </c>
      <c r="C171" s="162">
        <f>IF(RES_hhdet_fec!C171=0,0,RES_hhdet_fec!C171/0.086*1000000/RES_hhdet_num!C171)</f>
        <v>2591.9292624325917</v>
      </c>
      <c r="D171" s="162">
        <f>IF(RES_hhdet_fec!D171=0,0,RES_hhdet_fec!D171/0.086*1000000/RES_hhdet_num!D171)</f>
        <v>2728.9859964855414</v>
      </c>
      <c r="E171" s="162">
        <f>IF(RES_hhdet_fec!E171=0,0,RES_hhdet_fec!E171/0.086*1000000/RES_hhdet_num!E171)</f>
        <v>2573.2526022192324</v>
      </c>
      <c r="F171" s="162">
        <f>IF(RES_hhdet_fec!F171=0,0,RES_hhdet_fec!F171/0.086*1000000/RES_hhdet_num!F171)</f>
        <v>2670.7178739360147</v>
      </c>
      <c r="G171" s="162">
        <f>IF(RES_hhdet_fec!G171=0,0,RES_hhdet_fec!G171/0.086*1000000/RES_hhdet_num!G171)</f>
        <v>2695.2611197281781</v>
      </c>
      <c r="H171" s="162">
        <f>IF(RES_hhdet_fec!H171=0,0,RES_hhdet_fec!H171/0.086*1000000/RES_hhdet_num!H171)</f>
        <v>2735.5490287885082</v>
      </c>
      <c r="I171" s="162">
        <f>IF(RES_hhdet_fec!I171=0,0,RES_hhdet_fec!I171/0.086*1000000/RES_hhdet_num!I171)</f>
        <v>2580.9549969759942</v>
      </c>
      <c r="J171" s="162">
        <f>IF(RES_hhdet_fec!J171=0,0,RES_hhdet_fec!J171/0.086*1000000/RES_hhdet_num!J171)</f>
        <v>2759.7769968747534</v>
      </c>
      <c r="K171" s="162">
        <f>IF(RES_hhdet_fec!K171=0,0,RES_hhdet_fec!K171/0.086*1000000/RES_hhdet_num!K171)</f>
        <v>2669.2668277947323</v>
      </c>
      <c r="L171" s="162">
        <f>IF(RES_hhdet_fec!L171=0,0,RES_hhdet_fec!L171/0.086*1000000/RES_hhdet_num!L171)</f>
        <v>2759.995355040649</v>
      </c>
      <c r="M171" s="162">
        <f>IF(RES_hhdet_fec!M171=0,0,RES_hhdet_fec!M171/0.086*1000000/RES_hhdet_num!M171)</f>
        <v>2661.6459880777115</v>
      </c>
      <c r="N171" s="162">
        <f>IF(RES_hhdet_fec!N171=0,0,RES_hhdet_fec!N171/0.086*1000000/RES_hhdet_num!N171)</f>
        <v>2630.9044871161022</v>
      </c>
      <c r="O171" s="162">
        <f>IF(RES_hhdet_fec!O171=0,0,RES_hhdet_fec!O171/0.086*1000000/RES_hhdet_num!O171)</f>
        <v>2542.1980006517801</v>
      </c>
      <c r="P171" s="162">
        <f>IF(RES_hhdet_fec!P171=0,0,RES_hhdet_fec!P171/0.086*1000000/RES_hhdet_num!P171)</f>
        <v>2455.6000858294465</v>
      </c>
      <c r="Q171" s="162">
        <f>IF(RES_hhdet_fec!Q171=0,0,RES_hhdet_fec!Q171/0.086*1000000/RES_hhdet_num!Q171)</f>
        <v>2547.5937551650863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2210.5422024643576</v>
      </c>
      <c r="C172" s="160">
        <f>IF(RES_hhdet_fec!C172=0,0,RES_hhdet_fec!C172/0.086*1000000/RES_hhdet_num!C172)</f>
        <v>2206.4772724822069</v>
      </c>
      <c r="D172" s="160">
        <f>IF(RES_hhdet_fec!D172=0,0,RES_hhdet_fec!D172/0.086*1000000/RES_hhdet_num!D172)</f>
        <v>2318.455322373261</v>
      </c>
      <c r="E172" s="160">
        <f>IF(RES_hhdet_fec!E172=0,0,RES_hhdet_fec!E172/0.086*1000000/RES_hhdet_num!E172)</f>
        <v>2228.8794396545841</v>
      </c>
      <c r="F172" s="160">
        <f>IF(RES_hhdet_fec!F172=0,0,RES_hhdet_fec!F172/0.086*1000000/RES_hhdet_num!F172)</f>
        <v>2299.0068551658997</v>
      </c>
      <c r="G172" s="160">
        <f>IF(RES_hhdet_fec!G172=0,0,RES_hhdet_fec!G172/0.086*1000000/RES_hhdet_num!G172)</f>
        <v>2314.3945180283986</v>
      </c>
      <c r="H172" s="160">
        <f>IF(RES_hhdet_fec!H172=0,0,RES_hhdet_fec!H172/0.086*1000000/RES_hhdet_num!H172)</f>
        <v>2338.2379808839587</v>
      </c>
      <c r="I172" s="160">
        <f>IF(RES_hhdet_fec!I172=0,0,RES_hhdet_fec!I172/0.086*1000000/RES_hhdet_num!I172)</f>
        <v>2238.889355404202</v>
      </c>
      <c r="J172" s="160">
        <f>IF(RES_hhdet_fec!J172=0,0,RES_hhdet_fec!J172/0.086*1000000/RES_hhdet_num!J172)</f>
        <v>2359.4559904860103</v>
      </c>
      <c r="K172" s="160">
        <f>IF(RES_hhdet_fec!K172=0,0,RES_hhdet_fec!K172/0.086*1000000/RES_hhdet_num!K172)</f>
        <v>2300.9241785846011</v>
      </c>
      <c r="L172" s="160">
        <f>IF(RES_hhdet_fec!L172=0,0,RES_hhdet_fec!L172/0.086*1000000/RES_hhdet_num!L172)</f>
        <v>2373.8266798436593</v>
      </c>
      <c r="M172" s="160">
        <f>IF(RES_hhdet_fec!M172=0,0,RES_hhdet_fec!M172/0.086*1000000/RES_hhdet_num!M172)</f>
        <v>2294.4624215222316</v>
      </c>
      <c r="N172" s="160">
        <f>IF(RES_hhdet_fec!N172=0,0,RES_hhdet_fec!N172/0.086*1000000/RES_hhdet_num!N172)</f>
        <v>2258.6053862641588</v>
      </c>
      <c r="O172" s="160">
        <f>IF(RES_hhdet_fec!O172=0,0,RES_hhdet_fec!O172/0.086*1000000/RES_hhdet_num!O172)</f>
        <v>2195.5730031149646</v>
      </c>
      <c r="P172" s="160">
        <f>IF(RES_hhdet_fec!P172=0,0,RES_hhdet_fec!P172/0.086*1000000/RES_hhdet_num!P172)</f>
        <v>2122.7901585058976</v>
      </c>
      <c r="Q172" s="160">
        <f>IF(RES_hhdet_fec!Q172=0,0,RES_hhdet_fec!Q172/0.086*1000000/RES_hhdet_num!Q172)</f>
        <v>2188.2065412239895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1694.5032232795722</v>
      </c>
      <c r="C173" s="156">
        <f>IF(RES_hhdet_fec!C173=0,0,RES_hhdet_fec!C173/0.086*1000000/RES_hhdet_num!C172)</f>
        <v>1684.7540205811779</v>
      </c>
      <c r="D173" s="156">
        <f>IF(RES_hhdet_fec!D173=0,0,RES_hhdet_fec!D173/0.086*1000000/RES_hhdet_num!D172)</f>
        <v>1773.8408977156093</v>
      </c>
      <c r="E173" s="156">
        <f>IF(RES_hhdet_fec!E173=0,0,RES_hhdet_fec!E173/0.086*1000000/RES_hhdet_num!E172)</f>
        <v>1672.6141914424863</v>
      </c>
      <c r="F173" s="156">
        <f>IF(RES_hhdet_fec!F173=0,0,RES_hhdet_fec!F173/0.086*1000000/RES_hhdet_num!F172)</f>
        <v>1735.9666180583945</v>
      </c>
      <c r="G173" s="156">
        <f>IF(RES_hhdet_fec!G173=0,0,RES_hhdet_fec!G173/0.086*1000000/RES_hhdet_num!G172)</f>
        <v>1751.919727823315</v>
      </c>
      <c r="H173" s="156">
        <f>IF(RES_hhdet_fec!H173=0,0,RES_hhdet_fec!H173/0.086*1000000/RES_hhdet_num!H172)</f>
        <v>1778.1068687125171</v>
      </c>
      <c r="I173" s="156">
        <f>IF(RES_hhdet_fec!I173=0,0,RES_hhdet_fec!I173/0.086*1000000/RES_hhdet_num!I172)</f>
        <v>1677.6207480343946</v>
      </c>
      <c r="J173" s="156">
        <f>IF(RES_hhdet_fec!J173=0,0,RES_hhdet_fec!J173/0.086*1000000/RES_hhdet_num!J172)</f>
        <v>1793.8550479685998</v>
      </c>
      <c r="K173" s="156">
        <f>IF(RES_hhdet_fec!K173=0,0,RES_hhdet_fec!K173/0.086*1000000/RES_hhdet_num!K172)</f>
        <v>1735.0234380665756</v>
      </c>
      <c r="L173" s="156">
        <f>IF(RES_hhdet_fec!L173=0,0,RES_hhdet_fec!L173/0.086*1000000/RES_hhdet_num!L172)</f>
        <v>1793.996980776416</v>
      </c>
      <c r="M173" s="156">
        <f>IF(RES_hhdet_fec!M173=0,0,RES_hhdet_fec!M173/0.086*1000000/RES_hhdet_num!M172)</f>
        <v>1730.069892250508</v>
      </c>
      <c r="N173" s="156">
        <f>IF(RES_hhdet_fec!N173=0,0,RES_hhdet_fec!N173/0.086*1000000/RES_hhdet_num!N172)</f>
        <v>1710.0879166254583</v>
      </c>
      <c r="O173" s="156">
        <f>IF(RES_hhdet_fec!O173=0,0,RES_hhdet_fec!O173/0.086*1000000/RES_hhdet_num!O172)</f>
        <v>1652.4287004236512</v>
      </c>
      <c r="P173" s="156">
        <f>IF(RES_hhdet_fec!P173=0,0,RES_hhdet_fec!P173/0.086*1000000/RES_hhdet_num!P172)</f>
        <v>1596.1400557891329</v>
      </c>
      <c r="Q173" s="156">
        <f>IF(RES_hhdet_fec!Q173=0,0,RES_hhdet_fec!Q173/0.086*1000000/RES_hhdet_num!Q172)</f>
        <v>1655.9359408572989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516.03897918478538</v>
      </c>
      <c r="C174" s="57">
        <f>IF(RES_hhdet_fec!C174=0,0,RES_hhdet_fec!C174/0.086*1000000/RES_hhdet_num!C172)</f>
        <v>521.72325190102924</v>
      </c>
      <c r="D174" s="57">
        <f>IF(RES_hhdet_fec!D174=0,0,RES_hhdet_fec!D174/0.086*1000000/RES_hhdet_num!D172)</f>
        <v>544.6144246576514</v>
      </c>
      <c r="E174" s="57">
        <f>IF(RES_hhdet_fec!E174=0,0,RES_hhdet_fec!E174/0.086*1000000/RES_hhdet_num!E172)</f>
        <v>556.26524821209784</v>
      </c>
      <c r="F174" s="57">
        <f>IF(RES_hhdet_fec!F174=0,0,RES_hhdet_fec!F174/0.086*1000000/RES_hhdet_num!F172)</f>
        <v>563.04023710750459</v>
      </c>
      <c r="G174" s="57">
        <f>IF(RES_hhdet_fec!G174=0,0,RES_hhdet_fec!G174/0.086*1000000/RES_hhdet_num!G172)</f>
        <v>562.47479020508376</v>
      </c>
      <c r="H174" s="57">
        <f>IF(RES_hhdet_fec!H174=0,0,RES_hhdet_fec!H174/0.086*1000000/RES_hhdet_num!H172)</f>
        <v>560.13111217144171</v>
      </c>
      <c r="I174" s="57">
        <f>IF(RES_hhdet_fec!I174=0,0,RES_hhdet_fec!I174/0.086*1000000/RES_hhdet_num!I172)</f>
        <v>561.26860736980746</v>
      </c>
      <c r="J174" s="57">
        <f>IF(RES_hhdet_fec!J174=0,0,RES_hhdet_fec!J174/0.086*1000000/RES_hhdet_num!J172)</f>
        <v>565.60094251741043</v>
      </c>
      <c r="K174" s="57">
        <f>IF(RES_hhdet_fec!K174=0,0,RES_hhdet_fec!K174/0.086*1000000/RES_hhdet_num!K172)</f>
        <v>565.9007405180256</v>
      </c>
      <c r="L174" s="57">
        <f>IF(RES_hhdet_fec!L174=0,0,RES_hhdet_fec!L174/0.086*1000000/RES_hhdet_num!L172)</f>
        <v>579.82969906724395</v>
      </c>
      <c r="M174" s="57">
        <f>IF(RES_hhdet_fec!M174=0,0,RES_hhdet_fec!M174/0.086*1000000/RES_hhdet_num!M172)</f>
        <v>564.39252927172402</v>
      </c>
      <c r="N174" s="57">
        <f>IF(RES_hhdet_fec!N174=0,0,RES_hhdet_fec!N174/0.086*1000000/RES_hhdet_num!N172)</f>
        <v>548.51746963870028</v>
      </c>
      <c r="O174" s="57">
        <f>IF(RES_hhdet_fec!O174=0,0,RES_hhdet_fec!O174/0.086*1000000/RES_hhdet_num!O172)</f>
        <v>543.14430269131321</v>
      </c>
      <c r="P174" s="57">
        <f>IF(RES_hhdet_fec!P174=0,0,RES_hhdet_fec!P174/0.086*1000000/RES_hhdet_num!P172)</f>
        <v>526.65010271676454</v>
      </c>
      <c r="Q174" s="57">
        <f>IF(RES_hhdet_fec!Q174=0,0,RES_hhdet_fec!Q174/0.086*1000000/RES_hhdet_num!Q172)</f>
        <v>532.27060036669081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1570.0864838965249</v>
      </c>
      <c r="C175" s="157">
        <f>IF(RES_hhdet_fec!C175=0,0,RES_hhdet_fec!C175/0.086*1000000/RES_hhdet_num!C$161)</f>
        <v>1562.5938937822873</v>
      </c>
      <c r="D175" s="157">
        <f>IF(RES_hhdet_fec!D175=0,0,RES_hhdet_fec!D175/0.086*1000000/RES_hhdet_num!D$161)</f>
        <v>1578.3611200103296</v>
      </c>
      <c r="E175" s="157">
        <f>IF(RES_hhdet_fec!E175=0,0,RES_hhdet_fec!E175/0.086*1000000/RES_hhdet_num!E$161)</f>
        <v>1494.5035787300708</v>
      </c>
      <c r="F175" s="157">
        <f>IF(RES_hhdet_fec!F175=0,0,RES_hhdet_fec!F175/0.086*1000000/RES_hhdet_num!F$161)</f>
        <v>1537.4359932283385</v>
      </c>
      <c r="G175" s="157">
        <f>IF(RES_hhdet_fec!G175=0,0,RES_hhdet_fec!G175/0.086*1000000/RES_hhdet_num!G$161)</f>
        <v>1547.8186065574309</v>
      </c>
      <c r="H175" s="157">
        <f>IF(RES_hhdet_fec!H175=0,0,RES_hhdet_fec!H175/0.086*1000000/RES_hhdet_num!H$161)</f>
        <v>1573.0910988407527</v>
      </c>
      <c r="I175" s="157">
        <f>IF(RES_hhdet_fec!I175=0,0,RES_hhdet_fec!I175/0.086*1000000/RES_hhdet_num!I$161)</f>
        <v>1517.0463988823133</v>
      </c>
      <c r="J175" s="157">
        <f>IF(RES_hhdet_fec!J175=0,0,RES_hhdet_fec!J175/0.086*1000000/RES_hhdet_num!J$161)</f>
        <v>1624.4520269881402</v>
      </c>
      <c r="K175" s="157">
        <f>IF(RES_hhdet_fec!K175=0,0,RES_hhdet_fec!K175/0.086*1000000/RES_hhdet_num!K$161)</f>
        <v>1614.7572256236781</v>
      </c>
      <c r="L175" s="157">
        <f>IF(RES_hhdet_fec!L175=0,0,RES_hhdet_fec!L175/0.086*1000000/RES_hhdet_num!L$161)</f>
        <v>1589.6832914857846</v>
      </c>
      <c r="M175" s="157">
        <f>IF(RES_hhdet_fec!M175=0,0,RES_hhdet_fec!M175/0.086*1000000/RES_hhdet_num!M$161)</f>
        <v>1554.6488290387913</v>
      </c>
      <c r="N175" s="157">
        <f>IF(RES_hhdet_fec!N175=0,0,RES_hhdet_fec!N175/0.086*1000000/RES_hhdet_num!N$161)</f>
        <v>1567.8648340166187</v>
      </c>
      <c r="O175" s="157">
        <f>IF(RES_hhdet_fec!O175=0,0,RES_hhdet_fec!O175/0.086*1000000/RES_hhdet_num!O$161)</f>
        <v>1494.261785145362</v>
      </c>
      <c r="P175" s="157">
        <f>IF(RES_hhdet_fec!P175=0,0,RES_hhdet_fec!P175/0.086*1000000/RES_hhdet_num!P$161)</f>
        <v>1426.1763128539039</v>
      </c>
      <c r="Q175" s="157">
        <f>IF(RES_hhdet_fec!Q175=0,0,RES_hhdet_fec!Q175/0.086*1000000/RES_hhdet_num!Q$161)</f>
        <v>1469.0811410476356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2523.729737029234</v>
      </c>
      <c r="C176" s="156">
        <f>IF(RES_hhdet_fec!C176=0,0,RES_hhdet_fec!C176/0.086*1000000/RES_hhdet_num!C176)</f>
        <v>2510.3517462432105</v>
      </c>
      <c r="D176" s="156">
        <f>IF(RES_hhdet_fec!D176=0,0,RES_hhdet_fec!D176/0.086*1000000/RES_hhdet_num!D176)</f>
        <v>2467.7463582606956</v>
      </c>
      <c r="E176" s="156">
        <f>IF(RES_hhdet_fec!E176=0,0,RES_hhdet_fec!E176/0.086*1000000/RES_hhdet_num!E176)</f>
        <v>2472.151268383881</v>
      </c>
      <c r="F176" s="156">
        <f>IF(RES_hhdet_fec!F176=0,0,RES_hhdet_fec!F176/0.086*1000000/RES_hhdet_num!F176)</f>
        <v>2502.1282516299548</v>
      </c>
      <c r="G176" s="156">
        <f>IF(RES_hhdet_fec!G176=0,0,RES_hhdet_fec!G176/0.086*1000000/RES_hhdet_num!G176)</f>
        <v>2400.0697406273243</v>
      </c>
      <c r="H176" s="156">
        <f>IF(RES_hhdet_fec!H176=0,0,RES_hhdet_fec!H176/0.086*1000000/RES_hhdet_num!H176)</f>
        <v>2402.301849261291</v>
      </c>
      <c r="I176" s="156">
        <f>IF(RES_hhdet_fec!I176=0,0,RES_hhdet_fec!I176/0.086*1000000/RES_hhdet_num!I176)</f>
        <v>2423.9032870197566</v>
      </c>
      <c r="J176" s="156">
        <f>IF(RES_hhdet_fec!J176=0,0,RES_hhdet_fec!J176/0.086*1000000/RES_hhdet_num!J176)</f>
        <v>2368.452075777936</v>
      </c>
      <c r="K176" s="156">
        <f>IF(RES_hhdet_fec!K176=0,0,RES_hhdet_fec!K176/0.086*1000000/RES_hhdet_num!K176)</f>
        <v>2360.2316075732474</v>
      </c>
      <c r="L176" s="156">
        <f>IF(RES_hhdet_fec!L176=0,0,RES_hhdet_fec!L176/0.086*1000000/RES_hhdet_num!L176)</f>
        <v>2333.5833752742556</v>
      </c>
      <c r="M176" s="156">
        <f>IF(RES_hhdet_fec!M176=0,0,RES_hhdet_fec!M176/0.086*1000000/RES_hhdet_num!M176)</f>
        <v>2340.6974828713555</v>
      </c>
      <c r="N176" s="156">
        <f>IF(RES_hhdet_fec!N176=0,0,RES_hhdet_fec!N176/0.086*1000000/RES_hhdet_num!N176)</f>
        <v>2352.2968719382775</v>
      </c>
      <c r="O176" s="156">
        <f>IF(RES_hhdet_fec!O176=0,0,RES_hhdet_fec!O176/0.086*1000000/RES_hhdet_num!O176)</f>
        <v>2265.9983587487591</v>
      </c>
      <c r="P176" s="156">
        <f>IF(RES_hhdet_fec!P176=0,0,RES_hhdet_fec!P176/0.086*1000000/RES_hhdet_num!P176)</f>
        <v>2192.407138866527</v>
      </c>
      <c r="Q176" s="156">
        <f>IF(RES_hhdet_fec!Q176=0,0,RES_hhdet_fec!Q176/0.086*1000000/RES_hhdet_num!Q176)</f>
        <v>2188.3840221871101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1408.458541235949</v>
      </c>
      <c r="C177" s="57">
        <f>IF(RES_hhdet_fec!C177=0,0,RES_hhdet_fec!C177/0.086*1000000/RES_hhdet_num!C177)</f>
        <v>1390.6868479518914</v>
      </c>
      <c r="D177" s="57">
        <f>IF(RES_hhdet_fec!D177=0,0,RES_hhdet_fec!D177/0.086*1000000/RES_hhdet_num!D177)</f>
        <v>1406.265412533312</v>
      </c>
      <c r="E177" s="57">
        <f>IF(RES_hhdet_fec!E177=0,0,RES_hhdet_fec!E177/0.086*1000000/RES_hhdet_num!E177)</f>
        <v>1301.2539521244307</v>
      </c>
      <c r="F177" s="57">
        <f>IF(RES_hhdet_fec!F177=0,0,RES_hhdet_fec!F177/0.086*1000000/RES_hhdet_num!F177)</f>
        <v>1333.1690453025651</v>
      </c>
      <c r="G177" s="57">
        <f>IF(RES_hhdet_fec!G177=0,0,RES_hhdet_fec!G177/0.086*1000000/RES_hhdet_num!G177)</f>
        <v>1365.6780728374627</v>
      </c>
      <c r="H177" s="57">
        <f>IF(RES_hhdet_fec!H177=0,0,RES_hhdet_fec!H177/0.086*1000000/RES_hhdet_num!H177)</f>
        <v>1383.3538690604503</v>
      </c>
      <c r="I177" s="57">
        <f>IF(RES_hhdet_fec!I177=0,0,RES_hhdet_fec!I177/0.086*1000000/RES_hhdet_num!I177)</f>
        <v>1327.3716637512321</v>
      </c>
      <c r="J177" s="57">
        <f>IF(RES_hhdet_fec!J177=0,0,RES_hhdet_fec!J177/0.086*1000000/RES_hhdet_num!J177)</f>
        <v>1393.472923369216</v>
      </c>
      <c r="K177" s="57">
        <f>IF(RES_hhdet_fec!K177=0,0,RES_hhdet_fec!K177/0.086*1000000/RES_hhdet_num!K177)</f>
        <v>1351.3508039546389</v>
      </c>
      <c r="L177" s="57">
        <f>IF(RES_hhdet_fec!L177=0,0,RES_hhdet_fec!L177/0.086*1000000/RES_hhdet_num!L177)</f>
        <v>1364.6171952982099</v>
      </c>
      <c r="M177" s="57">
        <f>IF(RES_hhdet_fec!M177=0,0,RES_hhdet_fec!M177/0.086*1000000/RES_hhdet_num!M177)</f>
        <v>1363.1877738213116</v>
      </c>
      <c r="N177" s="57">
        <f>IF(RES_hhdet_fec!N177=0,0,RES_hhdet_fec!N177/0.086*1000000/RES_hhdet_num!N177)</f>
        <v>1405.133378224233</v>
      </c>
      <c r="O177" s="57">
        <f>IF(RES_hhdet_fec!O177=0,0,RES_hhdet_fec!O177/0.086*1000000/RES_hhdet_num!O177)</f>
        <v>1341.3948658536126</v>
      </c>
      <c r="P177" s="57">
        <f>IF(RES_hhdet_fec!P177=0,0,RES_hhdet_fec!P177/0.086*1000000/RES_hhdet_num!P177)</f>
        <v>1299.5105365457464</v>
      </c>
      <c r="Q177" s="57">
        <f>IF(RES_hhdet_fec!Q177=0,0,RES_hhdet_fec!Q177/0.086*1000000/RES_hhdet_num!Q177)</f>
        <v>1344.0975893574455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9729.3387916730717</v>
      </c>
      <c r="C3" s="168">
        <f t="shared" ref="C3:Q3" si="0">SUM(C4,C7,C9,C19)</f>
        <v>9313.3436908036474</v>
      </c>
      <c r="D3" s="168">
        <f t="shared" si="0"/>
        <v>10273.631884045439</v>
      </c>
      <c r="E3" s="168">
        <f t="shared" si="0"/>
        <v>12217.131698208457</v>
      </c>
      <c r="F3" s="168">
        <f t="shared" si="0"/>
        <v>9607.1117538234757</v>
      </c>
      <c r="G3" s="168">
        <f t="shared" si="0"/>
        <v>12639.881559443549</v>
      </c>
      <c r="H3" s="168">
        <f t="shared" si="0"/>
        <v>10832.516440185398</v>
      </c>
      <c r="I3" s="168">
        <f t="shared" si="0"/>
        <v>9460.7038708135769</v>
      </c>
      <c r="J3" s="168">
        <f t="shared" si="0"/>
        <v>12161.525401559096</v>
      </c>
      <c r="K3" s="168">
        <f t="shared" si="0"/>
        <v>9565.2048128128372</v>
      </c>
      <c r="L3" s="168">
        <f t="shared" si="0"/>
        <v>12453.573608381426</v>
      </c>
      <c r="M3" s="168">
        <f t="shared" si="0"/>
        <v>10629.571726717542</v>
      </c>
      <c r="N3" s="168">
        <f t="shared" si="0"/>
        <v>9703.3754471795837</v>
      </c>
      <c r="O3" s="168">
        <f t="shared" si="0"/>
        <v>11347.320598105545</v>
      </c>
      <c r="P3" s="168">
        <f t="shared" si="0"/>
        <v>9587.2242558193739</v>
      </c>
      <c r="Q3" s="168">
        <f t="shared" si="0"/>
        <v>10662.238095251945</v>
      </c>
    </row>
    <row r="4" spans="1:17" ht="12.95" customHeight="1" x14ac:dyDescent="0.25">
      <c r="A4" s="158" t="s">
        <v>65</v>
      </c>
      <c r="B4" s="157">
        <f t="shared" ref="B4:Q4" si="1">SUM(B5:B6)</f>
        <v>6776.5748900660974</v>
      </c>
      <c r="C4" s="157">
        <f t="shared" si="1"/>
        <v>6248.9945309371597</v>
      </c>
      <c r="D4" s="157">
        <f t="shared" si="1"/>
        <v>6887.0231895954512</v>
      </c>
      <c r="E4" s="157">
        <f t="shared" si="1"/>
        <v>8850.0097867116274</v>
      </c>
      <c r="F4" s="157">
        <f t="shared" si="1"/>
        <v>6029.4418891920868</v>
      </c>
      <c r="G4" s="157">
        <f t="shared" si="1"/>
        <v>8921.057520932327</v>
      </c>
      <c r="H4" s="157">
        <f t="shared" si="1"/>
        <v>6967.7810915916189</v>
      </c>
      <c r="I4" s="157">
        <f t="shared" si="1"/>
        <v>5592.2253738507616</v>
      </c>
      <c r="J4" s="157">
        <f t="shared" si="1"/>
        <v>8040.7230995707696</v>
      </c>
      <c r="K4" s="157">
        <f t="shared" si="1"/>
        <v>5418.6736060287731</v>
      </c>
      <c r="L4" s="157">
        <f t="shared" si="1"/>
        <v>8105.03311441182</v>
      </c>
      <c r="M4" s="157">
        <f t="shared" si="1"/>
        <v>6347.6719156293366</v>
      </c>
      <c r="N4" s="157">
        <f t="shared" si="1"/>
        <v>5470.9347865722211</v>
      </c>
      <c r="O4" s="157">
        <f t="shared" si="1"/>
        <v>7184.3195095883284</v>
      </c>
      <c r="P4" s="157">
        <f t="shared" si="1"/>
        <v>5491.2580055267717</v>
      </c>
      <c r="Q4" s="157">
        <f t="shared" si="1"/>
        <v>6358.6290320103162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6652.2077583583459</v>
      </c>
      <c r="C5" s="156">
        <f>IF(RES_hhdet_tes!C5=0,0,RES_hhdet_tes!C5/0.086*1000000/RES_hhdet_num!C$3)</f>
        <v>6170.809671820396</v>
      </c>
      <c r="D5" s="156">
        <f>IF(RES_hhdet_tes!D5=0,0,RES_hhdet_tes!D5/0.086*1000000/RES_hhdet_num!D$3)</f>
        <v>6771.0333592377701</v>
      </c>
      <c r="E5" s="156">
        <f>IF(RES_hhdet_tes!E5=0,0,RES_hhdet_tes!E5/0.086*1000000/RES_hhdet_num!E$3)</f>
        <v>8827.0123329970811</v>
      </c>
      <c r="F5" s="156">
        <f>IF(RES_hhdet_tes!F5=0,0,RES_hhdet_tes!F5/0.086*1000000/RES_hhdet_num!F$3)</f>
        <v>5980.000358215495</v>
      </c>
      <c r="G5" s="156">
        <f>IF(RES_hhdet_tes!G5=0,0,RES_hhdet_tes!G5/0.086*1000000/RES_hhdet_num!G$3)</f>
        <v>8826.8553587147362</v>
      </c>
      <c r="H5" s="156">
        <f>IF(RES_hhdet_tes!H5=0,0,RES_hhdet_tes!H5/0.086*1000000/RES_hhdet_num!H$3)</f>
        <v>6867.6964659224823</v>
      </c>
      <c r="I5" s="156">
        <f>IF(RES_hhdet_tes!I5=0,0,RES_hhdet_tes!I5/0.086*1000000/RES_hhdet_num!I$3)</f>
        <v>5551.8092158774634</v>
      </c>
      <c r="J5" s="156">
        <f>IF(RES_hhdet_tes!J5=0,0,RES_hhdet_tes!J5/0.086*1000000/RES_hhdet_num!J$3)</f>
        <v>7911.4279823662937</v>
      </c>
      <c r="K5" s="156">
        <f>IF(RES_hhdet_tes!K5=0,0,RES_hhdet_tes!K5/0.086*1000000/RES_hhdet_num!K$3)</f>
        <v>5360.4549758468775</v>
      </c>
      <c r="L5" s="156">
        <f>IF(RES_hhdet_tes!L5=0,0,RES_hhdet_tes!L5/0.086*1000000/RES_hhdet_num!L$3)</f>
        <v>8009.6105205107042</v>
      </c>
      <c r="M5" s="156">
        <f>IF(RES_hhdet_tes!M5=0,0,RES_hhdet_tes!M5/0.086*1000000/RES_hhdet_num!M$3)</f>
        <v>6275.398813386797</v>
      </c>
      <c r="N5" s="156">
        <f>IF(RES_hhdet_tes!N5=0,0,RES_hhdet_tes!N5/0.086*1000000/RES_hhdet_num!N$3)</f>
        <v>5395.8972521940987</v>
      </c>
      <c r="O5" s="156">
        <f>IF(RES_hhdet_tes!O5=0,0,RES_hhdet_tes!O5/0.086*1000000/RES_hhdet_num!O$3)</f>
        <v>7095.0209033792526</v>
      </c>
      <c r="P5" s="156">
        <f>IF(RES_hhdet_tes!P5=0,0,RES_hhdet_tes!P5/0.086*1000000/RES_hhdet_num!P$3)</f>
        <v>5414.068350215809</v>
      </c>
      <c r="Q5" s="156">
        <f>IF(RES_hhdet_tes!Q5=0,0,RES_hhdet_tes!Q5/0.086*1000000/RES_hhdet_num!Q$3)</f>
        <v>6253.0287697873064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124.3671317077518</v>
      </c>
      <c r="C6" s="156">
        <f>IF(RES_hhdet_tes!C6=0,0,RES_hhdet_tes!C6/0.086*1000000/RES_hhdet_num!C$3)</f>
        <v>78.184859116763789</v>
      </c>
      <c r="D6" s="156">
        <f>IF(RES_hhdet_tes!D6=0,0,RES_hhdet_tes!D6/0.086*1000000/RES_hhdet_num!D$3)</f>
        <v>115.98983035768104</v>
      </c>
      <c r="E6" s="156">
        <f>IF(RES_hhdet_tes!E6=0,0,RES_hhdet_tes!E6/0.086*1000000/RES_hhdet_num!E$3)</f>
        <v>22.997453714545784</v>
      </c>
      <c r="F6" s="156">
        <f>IF(RES_hhdet_tes!F6=0,0,RES_hhdet_tes!F6/0.086*1000000/RES_hhdet_num!F$3)</f>
        <v>49.441530976591409</v>
      </c>
      <c r="G6" s="156">
        <f>IF(RES_hhdet_tes!G6=0,0,RES_hhdet_tes!G6/0.086*1000000/RES_hhdet_num!G$3)</f>
        <v>94.20216221759091</v>
      </c>
      <c r="H6" s="156">
        <f>IF(RES_hhdet_tes!H6=0,0,RES_hhdet_tes!H6/0.086*1000000/RES_hhdet_num!H$3)</f>
        <v>100.08462566913644</v>
      </c>
      <c r="I6" s="156">
        <f>IF(RES_hhdet_tes!I6=0,0,RES_hhdet_tes!I6/0.086*1000000/RES_hhdet_num!I$3)</f>
        <v>40.416157973298496</v>
      </c>
      <c r="J6" s="156">
        <f>IF(RES_hhdet_tes!J6=0,0,RES_hhdet_tes!J6/0.086*1000000/RES_hhdet_num!J$3)</f>
        <v>129.29511720447616</v>
      </c>
      <c r="K6" s="156">
        <f>IF(RES_hhdet_tes!K6=0,0,RES_hhdet_tes!K6/0.086*1000000/RES_hhdet_num!K$3)</f>
        <v>58.218630181895762</v>
      </c>
      <c r="L6" s="156">
        <f>IF(RES_hhdet_tes!L6=0,0,RES_hhdet_tes!L6/0.086*1000000/RES_hhdet_num!L$3)</f>
        <v>95.42259390111613</v>
      </c>
      <c r="M6" s="156">
        <f>IF(RES_hhdet_tes!M6=0,0,RES_hhdet_tes!M6/0.086*1000000/RES_hhdet_num!M$3)</f>
        <v>72.273102242539977</v>
      </c>
      <c r="N6" s="156">
        <f>IF(RES_hhdet_tes!N6=0,0,RES_hhdet_tes!N6/0.086*1000000/RES_hhdet_num!N$3)</f>
        <v>75.03753437812216</v>
      </c>
      <c r="O6" s="156">
        <f>IF(RES_hhdet_tes!O6=0,0,RES_hhdet_tes!O6/0.086*1000000/RES_hhdet_num!O$3)</f>
        <v>89.298606209075814</v>
      </c>
      <c r="P6" s="156">
        <f>IF(RES_hhdet_tes!P6=0,0,RES_hhdet_tes!P6/0.086*1000000/RES_hhdet_num!P$3)</f>
        <v>77.189655310962792</v>
      </c>
      <c r="Q6" s="156">
        <f>IF(RES_hhdet_tes!Q6=0,0,RES_hhdet_tes!Q6/0.086*1000000/RES_hhdet_num!Q$3)</f>
        <v>105.60026222301025</v>
      </c>
    </row>
    <row r="7" spans="1:17" ht="12.95" customHeight="1" x14ac:dyDescent="0.25">
      <c r="A7" s="158" t="s">
        <v>112</v>
      </c>
      <c r="B7" s="157">
        <f t="shared" ref="B7:Q7" si="2">B8</f>
        <v>257.0375754140623</v>
      </c>
      <c r="C7" s="157">
        <f t="shared" si="2"/>
        <v>379.47252547641529</v>
      </c>
      <c r="D7" s="157">
        <f t="shared" si="2"/>
        <v>527.37987463397633</v>
      </c>
      <c r="E7" s="157">
        <f t="shared" si="2"/>
        <v>639.34499578804071</v>
      </c>
      <c r="F7" s="157">
        <f t="shared" si="2"/>
        <v>733.09336982559557</v>
      </c>
      <c r="G7" s="157">
        <f t="shared" si="2"/>
        <v>813.80815771115078</v>
      </c>
      <c r="H7" s="157">
        <f t="shared" si="2"/>
        <v>896.56224898182199</v>
      </c>
      <c r="I7" s="157">
        <f t="shared" si="2"/>
        <v>980.01020187315316</v>
      </c>
      <c r="J7" s="157">
        <f t="shared" si="2"/>
        <v>1066.6818890641218</v>
      </c>
      <c r="K7" s="157">
        <f t="shared" si="2"/>
        <v>1176.0397499229587</v>
      </c>
      <c r="L7" s="157">
        <f t="shared" si="2"/>
        <v>1277.5704619324868</v>
      </c>
      <c r="M7" s="157">
        <f t="shared" si="2"/>
        <v>1262.5005802450883</v>
      </c>
      <c r="N7" s="157">
        <f t="shared" si="2"/>
        <v>1193.0239148113103</v>
      </c>
      <c r="O7" s="157">
        <f t="shared" si="2"/>
        <v>1224.5513085055452</v>
      </c>
      <c r="P7" s="157">
        <f t="shared" si="2"/>
        <v>1252.9257501683433</v>
      </c>
      <c r="Q7" s="157">
        <f t="shared" si="2"/>
        <v>1366.270793732788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257.0375754140623</v>
      </c>
      <c r="C8" s="156">
        <f>IF(RES_hhdet_tes!C8=0,0,RES_hhdet_tes!C8/0.086*1000000/RES_hhdet_num!C$3)</f>
        <v>379.47252547641529</v>
      </c>
      <c r="D8" s="156">
        <f>IF(RES_hhdet_tes!D8=0,0,RES_hhdet_tes!D8/0.086*1000000/RES_hhdet_num!D$3)</f>
        <v>527.37987463397633</v>
      </c>
      <c r="E8" s="156">
        <f>IF(RES_hhdet_tes!E8=0,0,RES_hhdet_tes!E8/0.086*1000000/RES_hhdet_num!E$3)</f>
        <v>639.34499578804071</v>
      </c>
      <c r="F8" s="156">
        <f>IF(RES_hhdet_tes!F8=0,0,RES_hhdet_tes!F8/0.086*1000000/RES_hhdet_num!F$3)</f>
        <v>733.09336982559557</v>
      </c>
      <c r="G8" s="156">
        <f>IF(RES_hhdet_tes!G8=0,0,RES_hhdet_tes!G8/0.086*1000000/RES_hhdet_num!G$3)</f>
        <v>813.80815771115078</v>
      </c>
      <c r="H8" s="156">
        <f>IF(RES_hhdet_tes!H8=0,0,RES_hhdet_tes!H8/0.086*1000000/RES_hhdet_num!H$3)</f>
        <v>896.56224898182199</v>
      </c>
      <c r="I8" s="156">
        <f>IF(RES_hhdet_tes!I8=0,0,RES_hhdet_tes!I8/0.086*1000000/RES_hhdet_num!I$3)</f>
        <v>980.01020187315316</v>
      </c>
      <c r="J8" s="156">
        <f>IF(RES_hhdet_tes!J8=0,0,RES_hhdet_tes!J8/0.086*1000000/RES_hhdet_num!J$3)</f>
        <v>1066.6818890641218</v>
      </c>
      <c r="K8" s="156">
        <f>IF(RES_hhdet_tes!K8=0,0,RES_hhdet_tes!K8/0.086*1000000/RES_hhdet_num!K$3)</f>
        <v>1176.0397499229587</v>
      </c>
      <c r="L8" s="156">
        <f>IF(RES_hhdet_tes!L8=0,0,RES_hhdet_tes!L8/0.086*1000000/RES_hhdet_num!L$3)</f>
        <v>1277.5704619324868</v>
      </c>
      <c r="M8" s="156">
        <f>IF(RES_hhdet_tes!M8=0,0,RES_hhdet_tes!M8/0.086*1000000/RES_hhdet_num!M$3)</f>
        <v>1262.5005802450883</v>
      </c>
      <c r="N8" s="156">
        <f>IF(RES_hhdet_tes!N8=0,0,RES_hhdet_tes!N8/0.086*1000000/RES_hhdet_num!N$3)</f>
        <v>1193.0239148113103</v>
      </c>
      <c r="O8" s="156">
        <f>IF(RES_hhdet_tes!O8=0,0,RES_hhdet_tes!O8/0.086*1000000/RES_hhdet_num!O$3)</f>
        <v>1224.5513085055452</v>
      </c>
      <c r="P8" s="156">
        <f>IF(RES_hhdet_tes!P8=0,0,RES_hhdet_tes!P8/0.086*1000000/RES_hhdet_num!P$3)</f>
        <v>1252.9257501683433</v>
      </c>
      <c r="Q8" s="156">
        <f>IF(RES_hhdet_tes!Q8=0,0,RES_hhdet_tes!Q8/0.086*1000000/RES_hhdet_num!Q$3)</f>
        <v>1366.270793732788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1607.0147612685612</v>
      </c>
      <c r="C9" s="157">
        <f>IF(RES_hhdet_tes!C9=0,0,RES_hhdet_tes!C9/0.086*1000000/RES_hhdet_num!C$3)</f>
        <v>1598.4747575525564</v>
      </c>
      <c r="D9" s="157">
        <f>IF(RES_hhdet_tes!D9=0,0,RES_hhdet_tes!D9/0.086*1000000/RES_hhdet_num!D$3)</f>
        <v>1756.9458841332744</v>
      </c>
      <c r="E9" s="157">
        <f>IF(RES_hhdet_tes!E9=0,0,RES_hhdet_tes!E9/0.086*1000000/RES_hhdet_num!E$3)</f>
        <v>1686.6473634875299</v>
      </c>
      <c r="F9" s="157">
        <f>IF(RES_hhdet_tes!F9=0,0,RES_hhdet_tes!F9/0.086*1000000/RES_hhdet_num!F$3)</f>
        <v>1771.3195353565166</v>
      </c>
      <c r="G9" s="157">
        <f>IF(RES_hhdet_tes!G9=0,0,RES_hhdet_tes!G9/0.086*1000000/RES_hhdet_num!G$3)</f>
        <v>1809.4293469413299</v>
      </c>
      <c r="H9" s="157">
        <f>IF(RES_hhdet_tes!H9=0,0,RES_hhdet_tes!H9/0.086*1000000/RES_hhdet_num!H$3)</f>
        <v>1852.6942374721209</v>
      </c>
      <c r="I9" s="157">
        <f>IF(RES_hhdet_tes!I9=0,0,RES_hhdet_tes!I9/0.086*1000000/RES_hhdet_num!I$3)</f>
        <v>1800.0615930274096</v>
      </c>
      <c r="J9" s="157">
        <f>IF(RES_hhdet_tes!J9=0,0,RES_hhdet_tes!J9/0.086*1000000/RES_hhdet_num!J$3)</f>
        <v>1919.3120942274847</v>
      </c>
      <c r="K9" s="157">
        <f>IF(RES_hhdet_tes!K9=0,0,RES_hhdet_tes!K9/0.086*1000000/RES_hhdet_num!K$3)</f>
        <v>1859.6886683609589</v>
      </c>
      <c r="L9" s="157">
        <f>IF(RES_hhdet_tes!L9=0,0,RES_hhdet_tes!L9/0.086*1000000/RES_hhdet_num!L$3)</f>
        <v>1949.6139763382582</v>
      </c>
      <c r="M9" s="157">
        <f>IF(RES_hhdet_tes!M9=0,0,RES_hhdet_tes!M9/0.086*1000000/RES_hhdet_num!M$3)</f>
        <v>1892.7829639203173</v>
      </c>
      <c r="N9" s="157">
        <f>IF(RES_hhdet_tes!N9=0,0,RES_hhdet_tes!N9/0.086*1000000/RES_hhdet_num!N$3)</f>
        <v>1878.756127398944</v>
      </c>
      <c r="O9" s="157">
        <f>IF(RES_hhdet_tes!O9=0,0,RES_hhdet_tes!O9/0.086*1000000/RES_hhdet_num!O$3)</f>
        <v>1826.1906872581801</v>
      </c>
      <c r="P9" s="157">
        <f>IF(RES_hhdet_tes!P9=0,0,RES_hhdet_tes!P9/0.086*1000000/RES_hhdet_num!P$3)</f>
        <v>1762.223080205086</v>
      </c>
      <c r="Q9" s="157">
        <f>IF(RES_hhdet_tes!Q9=0,0,RES_hhdet_tes!Q9/0.086*1000000/RES_hhdet_num!Q$3)</f>
        <v>1823.6578379294169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0</v>
      </c>
      <c r="C10" s="132">
        <f>IF(RES_hhdet_tes!C10=0,0,RES_hhdet_tes!C10/0.086*1000000/RES_hhdet_num!C10)</f>
        <v>0</v>
      </c>
      <c r="D10" s="132">
        <f>IF(RES_hhdet_tes!D10=0,0,RES_hhdet_tes!D10/0.086*1000000/RES_hhdet_num!D10)</f>
        <v>0</v>
      </c>
      <c r="E10" s="132">
        <f>IF(RES_hhdet_tes!E10=0,0,RES_hhdet_tes!E10/0.086*1000000/RES_hhdet_num!E10)</f>
        <v>0</v>
      </c>
      <c r="F10" s="132">
        <f>IF(RES_hhdet_tes!F10=0,0,RES_hhdet_tes!F10/0.086*1000000/RES_hhdet_num!F10)</f>
        <v>0</v>
      </c>
      <c r="G10" s="132">
        <f>IF(RES_hhdet_tes!G10=0,0,RES_hhdet_tes!G10/0.086*1000000/RES_hhdet_num!G10)</f>
        <v>0</v>
      </c>
      <c r="H10" s="132">
        <f>IF(RES_hhdet_tes!H10=0,0,RES_hhdet_tes!H10/0.086*1000000/RES_hhdet_num!H10)</f>
        <v>0</v>
      </c>
      <c r="I10" s="132">
        <f>IF(RES_hhdet_tes!I10=0,0,RES_hhdet_tes!I10/0.086*1000000/RES_hhdet_num!I10)</f>
        <v>0</v>
      </c>
      <c r="J10" s="132">
        <f>IF(RES_hhdet_tes!J10=0,0,RES_hhdet_tes!J10/0.086*1000000/RES_hhdet_num!J10)</f>
        <v>0</v>
      </c>
      <c r="K10" s="132">
        <f>IF(RES_hhdet_tes!K10=0,0,RES_hhdet_tes!K10/0.086*1000000/RES_hhdet_num!K10)</f>
        <v>0</v>
      </c>
      <c r="L10" s="132">
        <f>IF(RES_hhdet_tes!L10=0,0,RES_hhdet_tes!L10/0.086*1000000/RES_hhdet_num!L10)</f>
        <v>0</v>
      </c>
      <c r="M10" s="132">
        <f>IF(RES_hhdet_tes!M10=0,0,RES_hhdet_tes!M10/0.086*1000000/RES_hhdet_num!M10)</f>
        <v>0</v>
      </c>
      <c r="N10" s="132">
        <f>IF(RES_hhdet_tes!N10=0,0,RES_hhdet_tes!N10/0.086*1000000/RES_hhdet_num!N10)</f>
        <v>0</v>
      </c>
      <c r="O10" s="132">
        <f>IF(RES_hhdet_tes!O10=0,0,RES_hhdet_tes!O10/0.086*1000000/RES_hhdet_num!O10)</f>
        <v>0</v>
      </c>
      <c r="P10" s="132">
        <f>IF(RES_hhdet_tes!P10=0,0,RES_hhdet_tes!P10/0.086*1000000/RES_hhdet_num!P10)</f>
        <v>0</v>
      </c>
      <c r="Q10" s="132">
        <f>IF(RES_hhdet_tes!Q10=0,0,RES_hhdet_tes!Q10/0.086*1000000/RES_hhdet_num!Q10)</f>
        <v>0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1474.3713233671931</v>
      </c>
      <c r="C11" s="132">
        <f>IF(RES_hhdet_tes!C11=0,0,RES_hhdet_tes!C11/0.086*1000000/RES_hhdet_num!C11)</f>
        <v>1481.3146787723008</v>
      </c>
      <c r="D11" s="132">
        <f>IF(RES_hhdet_tes!D11=0,0,RES_hhdet_tes!D11/0.086*1000000/RES_hhdet_num!D11)</f>
        <v>1754.8153394916442</v>
      </c>
      <c r="E11" s="132">
        <f>IF(RES_hhdet_tes!E11=0,0,RES_hhdet_tes!E11/0.086*1000000/RES_hhdet_num!E11)</f>
        <v>1779.5361769695182</v>
      </c>
      <c r="F11" s="132">
        <f>IF(RES_hhdet_tes!F11=0,0,RES_hhdet_tes!F11/0.086*1000000/RES_hhdet_num!F11)</f>
        <v>1814.0832025443308</v>
      </c>
      <c r="G11" s="132">
        <f>IF(RES_hhdet_tes!G11=0,0,RES_hhdet_tes!G11/0.086*1000000/RES_hhdet_num!G11)</f>
        <v>1803.6600693045107</v>
      </c>
      <c r="H11" s="132">
        <f>IF(RES_hhdet_tes!H11=0,0,RES_hhdet_tes!H11/0.086*1000000/RES_hhdet_num!H11)</f>
        <v>1784.8163525198208</v>
      </c>
      <c r="I11" s="132">
        <f>IF(RES_hhdet_tes!I11=0,0,RES_hhdet_tes!I11/0.086*1000000/RES_hhdet_num!I11)</f>
        <v>1779.7257086758646</v>
      </c>
      <c r="J11" s="132">
        <f>IF(RES_hhdet_tes!J11=0,0,RES_hhdet_tes!J11/0.086*1000000/RES_hhdet_num!J11)</f>
        <v>1781.3625188345677</v>
      </c>
      <c r="K11" s="132">
        <f>IF(RES_hhdet_tes!K11=0,0,RES_hhdet_tes!K11/0.086*1000000/RES_hhdet_num!K11)</f>
        <v>1769.6578853392195</v>
      </c>
      <c r="L11" s="132">
        <f>IF(RES_hhdet_tes!L11=0,0,RES_hhdet_tes!L11/0.086*1000000/RES_hhdet_num!L11)</f>
        <v>1809.5256475170863</v>
      </c>
      <c r="M11" s="132">
        <f>IF(RES_hhdet_tes!M11=0,0,RES_hhdet_tes!M11/0.086*1000000/RES_hhdet_num!M11)</f>
        <v>1759.6958317238741</v>
      </c>
      <c r="N11" s="132">
        <f>IF(RES_hhdet_tes!N11=0,0,RES_hhdet_tes!N11/0.086*1000000/RES_hhdet_num!N11)</f>
        <v>1699.7781724453664</v>
      </c>
      <c r="O11" s="132">
        <f>IF(RES_hhdet_tes!O11=0,0,RES_hhdet_tes!O11/0.086*1000000/RES_hhdet_num!O11)</f>
        <v>1713.4802970626492</v>
      </c>
      <c r="P11" s="132">
        <f>IF(RES_hhdet_tes!P11=0,0,RES_hhdet_tes!P11/0.086*1000000/RES_hhdet_num!P11)</f>
        <v>1652.016903767234</v>
      </c>
      <c r="Q11" s="132">
        <f>IF(RES_hhdet_tes!Q11=0,0,RES_hhdet_tes!Q11/0.086*1000000/RES_hhdet_num!Q11)</f>
        <v>1661.1860325787893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1474.3803393734504</v>
      </c>
      <c r="C12" s="132">
        <f>IF(RES_hhdet_tes!C12=0,0,RES_hhdet_tes!C12/0.086*1000000/RES_hhdet_num!C12)</f>
        <v>1484.5777931030295</v>
      </c>
      <c r="D12" s="132">
        <f>IF(RES_hhdet_tes!D12=0,0,RES_hhdet_tes!D12/0.086*1000000/RES_hhdet_num!D12)</f>
        <v>1691.5329698475991</v>
      </c>
      <c r="E12" s="132">
        <f>IF(RES_hhdet_tes!E12=0,0,RES_hhdet_tes!E12/0.086*1000000/RES_hhdet_num!E12)</f>
        <v>1719.4028954919277</v>
      </c>
      <c r="F12" s="132">
        <f>IF(RES_hhdet_tes!F12=0,0,RES_hhdet_tes!F12/0.086*1000000/RES_hhdet_num!F12)</f>
        <v>1742.9863301335499</v>
      </c>
      <c r="G12" s="132">
        <f>IF(RES_hhdet_tes!G12=0,0,RES_hhdet_tes!G12/0.086*1000000/RES_hhdet_num!G12)</f>
        <v>1735.701155240926</v>
      </c>
      <c r="H12" s="132">
        <f>IF(RES_hhdet_tes!H12=0,0,RES_hhdet_tes!H12/0.086*1000000/RES_hhdet_num!H12)</f>
        <v>1720.7021781707522</v>
      </c>
      <c r="I12" s="132">
        <f>IF(RES_hhdet_tes!I12=0,0,RES_hhdet_tes!I12/0.086*1000000/RES_hhdet_num!I12)</f>
        <v>1717.3675160703576</v>
      </c>
      <c r="J12" s="132">
        <f>IF(RES_hhdet_tes!J12=0,0,RES_hhdet_tes!J12/0.086*1000000/RES_hhdet_num!J12)</f>
        <v>1725.0082531661512</v>
      </c>
      <c r="K12" s="132">
        <f>IF(RES_hhdet_tes!K12=0,0,RES_hhdet_tes!K12/0.086*1000000/RES_hhdet_num!K12)</f>
        <v>1717.6385809318053</v>
      </c>
      <c r="L12" s="132">
        <f>IF(RES_hhdet_tes!L12=0,0,RES_hhdet_tes!L12/0.086*1000000/RES_hhdet_num!L12)</f>
        <v>1763.95477430712</v>
      </c>
      <c r="M12" s="132">
        <f>IF(RES_hhdet_tes!M12=0,0,RES_hhdet_tes!M12/0.086*1000000/RES_hhdet_num!M12)</f>
        <v>1717.108418759379</v>
      </c>
      <c r="N12" s="132">
        <f>IF(RES_hhdet_tes!N12=0,0,RES_hhdet_tes!N12/0.086*1000000/RES_hhdet_num!N12)</f>
        <v>1665.108868377331</v>
      </c>
      <c r="O12" s="132">
        <f>IF(RES_hhdet_tes!O12=0,0,RES_hhdet_tes!O12/0.086*1000000/RES_hhdet_num!O12)</f>
        <v>1662.0504749902577</v>
      </c>
      <c r="P12" s="132">
        <f>IF(RES_hhdet_tes!P12=0,0,RES_hhdet_tes!P12/0.086*1000000/RES_hhdet_num!P12)</f>
        <v>1605.2204570676895</v>
      </c>
      <c r="Q12" s="132">
        <f>IF(RES_hhdet_tes!Q12=0,0,RES_hhdet_tes!Q12/0.086*1000000/RES_hhdet_num!Q12)</f>
        <v>1613.5513482250783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958.34136018866457</v>
      </c>
      <c r="C13" s="165">
        <f>IF(RES_hhdet_tes!C13=0,0,RES_hhdet_tes!C13/0.086*1000000/RES_hhdet_num!C12)</f>
        <v>962.85454120199995</v>
      </c>
      <c r="D13" s="165">
        <f>IF(RES_hhdet_tes!D13=0,0,RES_hhdet_tes!D13/0.086*1000000/RES_hhdet_num!D12)</f>
        <v>1146.9185451899477</v>
      </c>
      <c r="E13" s="165">
        <f>IF(RES_hhdet_tes!E13=0,0,RES_hhdet_tes!E13/0.086*1000000/RES_hhdet_num!E12)</f>
        <v>1163.1376472798295</v>
      </c>
      <c r="F13" s="165">
        <f>IF(RES_hhdet_tes!F13=0,0,RES_hhdet_tes!F13/0.086*1000000/RES_hhdet_num!F12)</f>
        <v>1179.946093026045</v>
      </c>
      <c r="G13" s="165">
        <f>IF(RES_hhdet_tes!G13=0,0,RES_hhdet_tes!G13/0.086*1000000/RES_hhdet_num!G12)</f>
        <v>1173.2263650358425</v>
      </c>
      <c r="H13" s="165">
        <f>IF(RES_hhdet_tes!H13=0,0,RES_hhdet_tes!H13/0.086*1000000/RES_hhdet_num!H12)</f>
        <v>1160.5710659993108</v>
      </c>
      <c r="I13" s="165">
        <f>IF(RES_hhdet_tes!I13=0,0,RES_hhdet_tes!I13/0.086*1000000/RES_hhdet_num!I12)</f>
        <v>1156.0989087005496</v>
      </c>
      <c r="J13" s="165">
        <f>IF(RES_hhdet_tes!J13=0,0,RES_hhdet_tes!J13/0.086*1000000/RES_hhdet_num!J12)</f>
        <v>1159.4073106487415</v>
      </c>
      <c r="K13" s="165">
        <f>IF(RES_hhdet_tes!K13=0,0,RES_hhdet_tes!K13/0.086*1000000/RES_hhdet_num!K12)</f>
        <v>1151.7378404137801</v>
      </c>
      <c r="L13" s="165">
        <f>IF(RES_hhdet_tes!L13=0,0,RES_hhdet_tes!L13/0.086*1000000/RES_hhdet_num!L12)</f>
        <v>1184.1250752398762</v>
      </c>
      <c r="M13" s="165">
        <f>IF(RES_hhdet_tes!M13=0,0,RES_hhdet_tes!M13/0.086*1000000/RES_hhdet_num!M12)</f>
        <v>1152.715889487655</v>
      </c>
      <c r="N13" s="165">
        <f>IF(RES_hhdet_tes!N13=0,0,RES_hhdet_tes!N13/0.086*1000000/RES_hhdet_num!N12)</f>
        <v>1116.5913987386307</v>
      </c>
      <c r="O13" s="165">
        <f>IF(RES_hhdet_tes!O13=0,0,RES_hhdet_tes!O13/0.086*1000000/RES_hhdet_num!O12)</f>
        <v>1118.9061722989447</v>
      </c>
      <c r="P13" s="165">
        <f>IF(RES_hhdet_tes!P13=0,0,RES_hhdet_tes!P13/0.086*1000000/RES_hhdet_num!P12)</f>
        <v>1078.5703543509251</v>
      </c>
      <c r="Q13" s="165">
        <f>IF(RES_hhdet_tes!Q13=0,0,RES_hhdet_tes!Q13/0.086*1000000/RES_hhdet_num!Q12)</f>
        <v>1081.2807478583873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516.0389791847856</v>
      </c>
      <c r="C14" s="164">
        <f>IF(RES_hhdet_tes!C14=0,0,RES_hhdet_tes!C14/0.086*1000000/RES_hhdet_num!C12)</f>
        <v>521.72325190102913</v>
      </c>
      <c r="D14" s="164">
        <f>IF(RES_hhdet_tes!D14=0,0,RES_hhdet_tes!D14/0.086*1000000/RES_hhdet_num!D12)</f>
        <v>544.6144246576514</v>
      </c>
      <c r="E14" s="164">
        <f>IF(RES_hhdet_tes!E14=0,0,RES_hhdet_tes!E14/0.086*1000000/RES_hhdet_num!E12)</f>
        <v>556.26524821209796</v>
      </c>
      <c r="F14" s="164">
        <f>IF(RES_hhdet_tes!F14=0,0,RES_hhdet_tes!F14/0.086*1000000/RES_hhdet_num!F12)</f>
        <v>563.04023710750459</v>
      </c>
      <c r="G14" s="164">
        <f>IF(RES_hhdet_tes!G14=0,0,RES_hhdet_tes!G14/0.086*1000000/RES_hhdet_num!G12)</f>
        <v>562.47479020508342</v>
      </c>
      <c r="H14" s="164">
        <f>IF(RES_hhdet_tes!H14=0,0,RES_hhdet_tes!H14/0.086*1000000/RES_hhdet_num!H12)</f>
        <v>560.13111217144149</v>
      </c>
      <c r="I14" s="164">
        <f>IF(RES_hhdet_tes!I14=0,0,RES_hhdet_tes!I14/0.086*1000000/RES_hhdet_num!I12)</f>
        <v>561.26860736980768</v>
      </c>
      <c r="J14" s="164">
        <f>IF(RES_hhdet_tes!J14=0,0,RES_hhdet_tes!J14/0.086*1000000/RES_hhdet_num!J12)</f>
        <v>565.60094251740998</v>
      </c>
      <c r="K14" s="164">
        <f>IF(RES_hhdet_tes!K14=0,0,RES_hhdet_tes!K14/0.086*1000000/RES_hhdet_num!K12)</f>
        <v>565.90074051802549</v>
      </c>
      <c r="L14" s="164">
        <f>IF(RES_hhdet_tes!L14=0,0,RES_hhdet_tes!L14/0.086*1000000/RES_hhdet_num!L12)</f>
        <v>579.82969906724395</v>
      </c>
      <c r="M14" s="164">
        <f>IF(RES_hhdet_tes!M14=0,0,RES_hhdet_tes!M14/0.086*1000000/RES_hhdet_num!M12)</f>
        <v>564.39252927172402</v>
      </c>
      <c r="N14" s="164">
        <f>IF(RES_hhdet_tes!N14=0,0,RES_hhdet_tes!N14/0.086*1000000/RES_hhdet_num!N12)</f>
        <v>548.51746963870039</v>
      </c>
      <c r="O14" s="164">
        <f>IF(RES_hhdet_tes!O14=0,0,RES_hhdet_tes!O14/0.086*1000000/RES_hhdet_num!O12)</f>
        <v>543.14430269131321</v>
      </c>
      <c r="P14" s="164">
        <f>IF(RES_hhdet_tes!P14=0,0,RES_hhdet_tes!P14/0.086*1000000/RES_hhdet_num!P12)</f>
        <v>526.65010271676442</v>
      </c>
      <c r="Q14" s="164">
        <f>IF(RES_hhdet_tes!Q14=0,0,RES_hhdet_tes!Q14/0.086*1000000/RES_hhdet_num!Q12)</f>
        <v>532.27060036669081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1612.1573382967356</v>
      </c>
      <c r="C15" s="162">
        <f>IF(RES_hhdet_tes!C15=0,0,RES_hhdet_tes!C15/0.086*1000000/RES_hhdet_num!C15)</f>
        <v>1602.8819067384663</v>
      </c>
      <c r="D15" s="162">
        <f>IF(RES_hhdet_tes!D15=0,0,RES_hhdet_tes!D15/0.086*1000000/RES_hhdet_num!D15)</f>
        <v>1757.677006717124</v>
      </c>
      <c r="E15" s="162">
        <f>IF(RES_hhdet_tes!E15=0,0,RES_hhdet_tes!E15/0.086*1000000/RES_hhdet_num!E15)</f>
        <v>1682.5526879828128</v>
      </c>
      <c r="F15" s="162">
        <f>IF(RES_hhdet_tes!F15=0,0,RES_hhdet_tes!F15/0.086*1000000/RES_hhdet_num!F15)</f>
        <v>1769.6051948147763</v>
      </c>
      <c r="G15" s="162">
        <f>IF(RES_hhdet_tes!G15=0,0,RES_hhdet_tes!G15/0.086*1000000/RES_hhdet_num!G15)</f>
        <v>1810.4928133379165</v>
      </c>
      <c r="H15" s="162">
        <f>IF(RES_hhdet_tes!H15=0,0,RES_hhdet_tes!H15/0.086*1000000/RES_hhdet_num!H15)</f>
        <v>1857.4107215741051</v>
      </c>
      <c r="I15" s="162">
        <f>IF(RES_hhdet_tes!I15=0,0,RES_hhdet_tes!I15/0.086*1000000/RES_hhdet_num!I15)</f>
        <v>1803.6989245340753</v>
      </c>
      <c r="J15" s="162">
        <f>IF(RES_hhdet_tes!J15=0,0,RES_hhdet_tes!J15/0.086*1000000/RES_hhdet_num!J15)</f>
        <v>1929.897192856334</v>
      </c>
      <c r="K15" s="162">
        <f>IF(RES_hhdet_tes!K15=0,0,RES_hhdet_tes!K15/0.086*1000000/RES_hhdet_num!K15)</f>
        <v>1867.7841460288819</v>
      </c>
      <c r="L15" s="162">
        <f>IF(RES_hhdet_tes!L15=0,0,RES_hhdet_tes!L15/0.086*1000000/RES_hhdet_num!L15)</f>
        <v>1960.513251931618</v>
      </c>
      <c r="M15" s="162">
        <f>IF(RES_hhdet_tes!M15=0,0,RES_hhdet_tes!M15/0.086*1000000/RES_hhdet_num!M15)</f>
        <v>1904.4852915931663</v>
      </c>
      <c r="N15" s="162">
        <f>IF(RES_hhdet_tes!N15=0,0,RES_hhdet_tes!N15/0.086*1000000/RES_hhdet_num!N15)</f>
        <v>1894.8650983531293</v>
      </c>
      <c r="O15" s="162">
        <f>IF(RES_hhdet_tes!O15=0,0,RES_hhdet_tes!O15/0.086*1000000/RES_hhdet_num!O15)</f>
        <v>1842.5629850921737</v>
      </c>
      <c r="P15" s="162">
        <f>IF(RES_hhdet_tes!P15=0,0,RES_hhdet_tes!P15/0.086*1000000/RES_hhdet_num!P15)</f>
        <v>1783.6268043400398</v>
      </c>
      <c r="Q15" s="162">
        <f>IF(RES_hhdet_tes!Q15=0,0,RES_hhdet_tes!Q15/0.086*1000000/RES_hhdet_num!Q15)</f>
        <v>1852.7391174701781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1563.9412490776447</v>
      </c>
      <c r="C16" s="160">
        <f>IF(RES_hhdet_tes!C16=0,0,RES_hhdet_tes!C16/0.086*1000000/RES_hhdet_num!C16)</f>
        <v>1563.5964912810277</v>
      </c>
      <c r="D16" s="160">
        <f>IF(RES_hhdet_tes!D16=0,0,RES_hhdet_tes!D16/0.086*1000000/RES_hhdet_num!D16)</f>
        <v>1729.0099763109381</v>
      </c>
      <c r="E16" s="160">
        <f>IF(RES_hhdet_tes!E16=0,0,RES_hhdet_tes!E16/0.086*1000000/RES_hhdet_num!E16)</f>
        <v>1699.1988982157227</v>
      </c>
      <c r="F16" s="160">
        <f>IF(RES_hhdet_tes!F16=0,0,RES_hhdet_tes!F16/0.086*1000000/RES_hhdet_num!F16)</f>
        <v>1768.7499267001097</v>
      </c>
      <c r="G16" s="160">
        <f>IF(RES_hhdet_tes!G16=0,0,RES_hhdet_tes!G16/0.086*1000000/RES_hhdet_num!G16)</f>
        <v>1786.9234297232281</v>
      </c>
      <c r="H16" s="160">
        <f>IF(RES_hhdet_tes!H16=0,0,RES_hhdet_tes!H16/0.086*1000000/RES_hhdet_num!H16)</f>
        <v>1805.1515595982653</v>
      </c>
      <c r="I16" s="160">
        <f>IF(RES_hhdet_tes!I16=0,0,RES_hhdet_tes!I16/0.086*1000000/RES_hhdet_num!I16)</f>
        <v>1739.761796170573</v>
      </c>
      <c r="J16" s="160">
        <f>IF(RES_hhdet_tes!J16=0,0,RES_hhdet_tes!J16/0.086*1000000/RES_hhdet_num!J16)</f>
        <v>1828.9396743345733</v>
      </c>
      <c r="K16" s="160">
        <f>IF(RES_hhdet_tes!K16=0,0,RES_hhdet_tes!K16/0.086*1000000/RES_hhdet_num!K16)</f>
        <v>1789.6498832959805</v>
      </c>
      <c r="L16" s="160">
        <f>IF(RES_hhdet_tes!L16=0,0,RES_hhdet_tes!L16/0.086*1000000/RES_hhdet_num!L16)</f>
        <v>1871.357540290536</v>
      </c>
      <c r="M16" s="160">
        <f>IF(RES_hhdet_tes!M16=0,0,RES_hhdet_tes!M16/0.086*1000000/RES_hhdet_num!M16)</f>
        <v>1815.6535849025281</v>
      </c>
      <c r="N16" s="160">
        <f>IF(RES_hhdet_tes!N16=0,0,RES_hhdet_tes!N16/0.086*1000000/RES_hhdet_num!N16)</f>
        <v>1789.8734622339578</v>
      </c>
      <c r="O16" s="160">
        <f>IF(RES_hhdet_tes!O16=0,0,RES_hhdet_tes!O16/0.086*1000000/RES_hhdet_num!O16)</f>
        <v>1745.9616904172501</v>
      </c>
      <c r="P16" s="160">
        <f>IF(RES_hhdet_tes!P16=0,0,RES_hhdet_tes!P16/0.086*1000000/RES_hhdet_num!P16)</f>
        <v>1689.1320803534368</v>
      </c>
      <c r="Q16" s="160">
        <f>IF(RES_hhdet_tes!Q16=0,0,RES_hhdet_tes!Q16/0.086*1000000/RES_hhdet_num!Q16)</f>
        <v>1739.630321676877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1047.9022698928593</v>
      </c>
      <c r="C17" s="156">
        <f>IF(RES_hhdet_tes!C17=0,0,RES_hhdet_tes!C17/0.086*1000000/RES_hhdet_num!C16)</f>
        <v>1041.8732393799985</v>
      </c>
      <c r="D17" s="156">
        <f>IF(RES_hhdet_tes!D17=0,0,RES_hhdet_tes!D17/0.086*1000000/RES_hhdet_num!D16)</f>
        <v>1184.3955516532869</v>
      </c>
      <c r="E17" s="156">
        <f>IF(RES_hhdet_tes!E17=0,0,RES_hhdet_tes!E17/0.086*1000000/RES_hhdet_num!E16)</f>
        <v>1142.9336500036247</v>
      </c>
      <c r="F17" s="156">
        <f>IF(RES_hhdet_tes!F17=0,0,RES_hhdet_tes!F17/0.086*1000000/RES_hhdet_num!F16)</f>
        <v>1205.7096895926052</v>
      </c>
      <c r="G17" s="156">
        <f>IF(RES_hhdet_tes!G17=0,0,RES_hhdet_tes!G17/0.086*1000000/RES_hhdet_num!G16)</f>
        <v>1224.448639518145</v>
      </c>
      <c r="H17" s="156">
        <f>IF(RES_hhdet_tes!H17=0,0,RES_hhdet_tes!H17/0.086*1000000/RES_hhdet_num!H16)</f>
        <v>1245.0204474268232</v>
      </c>
      <c r="I17" s="156">
        <f>IF(RES_hhdet_tes!I17=0,0,RES_hhdet_tes!I17/0.086*1000000/RES_hhdet_num!I16)</f>
        <v>1178.4931888007654</v>
      </c>
      <c r="J17" s="156">
        <f>IF(RES_hhdet_tes!J17=0,0,RES_hhdet_tes!J17/0.086*1000000/RES_hhdet_num!J16)</f>
        <v>1263.3387318171638</v>
      </c>
      <c r="K17" s="156">
        <f>IF(RES_hhdet_tes!K17=0,0,RES_hhdet_tes!K17/0.086*1000000/RES_hhdet_num!K16)</f>
        <v>1223.7491427779557</v>
      </c>
      <c r="L17" s="156">
        <f>IF(RES_hhdet_tes!L17=0,0,RES_hhdet_tes!L17/0.086*1000000/RES_hhdet_num!L16)</f>
        <v>1291.5278412232922</v>
      </c>
      <c r="M17" s="156">
        <f>IF(RES_hhdet_tes!M17=0,0,RES_hhdet_tes!M17/0.086*1000000/RES_hhdet_num!M16)</f>
        <v>1251.2610556308041</v>
      </c>
      <c r="N17" s="156">
        <f>IF(RES_hhdet_tes!N17=0,0,RES_hhdet_tes!N17/0.086*1000000/RES_hhdet_num!N16)</f>
        <v>1241.355992595257</v>
      </c>
      <c r="O17" s="156">
        <f>IF(RES_hhdet_tes!O17=0,0,RES_hhdet_tes!O17/0.086*1000000/RES_hhdet_num!O16)</f>
        <v>1202.8173877259369</v>
      </c>
      <c r="P17" s="156">
        <f>IF(RES_hhdet_tes!P17=0,0,RES_hhdet_tes!P17/0.086*1000000/RES_hhdet_num!P16)</f>
        <v>1162.4819776366719</v>
      </c>
      <c r="Q17" s="156">
        <f>IF(RES_hhdet_tes!Q17=0,0,RES_hhdet_tes!Q17/0.086*1000000/RES_hhdet_num!Q16)</f>
        <v>1207.3597213101864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516.03897918478549</v>
      </c>
      <c r="C18" s="156">
        <f>IF(RES_hhdet_tes!C18=0,0,RES_hhdet_tes!C18/0.086*1000000/RES_hhdet_num!C16)</f>
        <v>521.72325190102913</v>
      </c>
      <c r="D18" s="156">
        <f>IF(RES_hhdet_tes!D18=0,0,RES_hhdet_tes!D18/0.086*1000000/RES_hhdet_num!D16)</f>
        <v>544.61442465765151</v>
      </c>
      <c r="E18" s="156">
        <f>IF(RES_hhdet_tes!E18=0,0,RES_hhdet_tes!E18/0.086*1000000/RES_hhdet_num!E16)</f>
        <v>556.26524821209796</v>
      </c>
      <c r="F18" s="156">
        <f>IF(RES_hhdet_tes!F18=0,0,RES_hhdet_tes!F18/0.086*1000000/RES_hhdet_num!F16)</f>
        <v>563.04023710750471</v>
      </c>
      <c r="G18" s="156">
        <f>IF(RES_hhdet_tes!G18=0,0,RES_hhdet_tes!G18/0.086*1000000/RES_hhdet_num!G16)</f>
        <v>562.47479020508331</v>
      </c>
      <c r="H18" s="156">
        <f>IF(RES_hhdet_tes!H18=0,0,RES_hhdet_tes!H18/0.086*1000000/RES_hhdet_num!H16)</f>
        <v>560.13111217144228</v>
      </c>
      <c r="I18" s="156">
        <f>IF(RES_hhdet_tes!I18=0,0,RES_hhdet_tes!I18/0.086*1000000/RES_hhdet_num!I16)</f>
        <v>561.26860736980768</v>
      </c>
      <c r="J18" s="156">
        <f>IF(RES_hhdet_tes!J18=0,0,RES_hhdet_tes!J18/0.086*1000000/RES_hhdet_num!J16)</f>
        <v>565.60094251740986</v>
      </c>
      <c r="K18" s="156">
        <f>IF(RES_hhdet_tes!K18=0,0,RES_hhdet_tes!K18/0.086*1000000/RES_hhdet_num!K16)</f>
        <v>565.90074051802469</v>
      </c>
      <c r="L18" s="156">
        <f>IF(RES_hhdet_tes!L18=0,0,RES_hhdet_tes!L18/0.086*1000000/RES_hhdet_num!L16)</f>
        <v>579.82969906724395</v>
      </c>
      <c r="M18" s="156">
        <f>IF(RES_hhdet_tes!M18=0,0,RES_hhdet_tes!M18/0.086*1000000/RES_hhdet_num!M16)</f>
        <v>564.39252927172402</v>
      </c>
      <c r="N18" s="156">
        <f>IF(RES_hhdet_tes!N18=0,0,RES_hhdet_tes!N18/0.086*1000000/RES_hhdet_num!N16)</f>
        <v>548.51746963870073</v>
      </c>
      <c r="O18" s="156">
        <f>IF(RES_hhdet_tes!O18=0,0,RES_hhdet_tes!O18/0.086*1000000/RES_hhdet_num!O16)</f>
        <v>543.14430269131321</v>
      </c>
      <c r="P18" s="156">
        <f>IF(RES_hhdet_tes!P18=0,0,RES_hhdet_tes!P18/0.086*1000000/RES_hhdet_num!P16)</f>
        <v>526.65010271676488</v>
      </c>
      <c r="Q18" s="156">
        <f>IF(RES_hhdet_tes!Q18=0,0,RES_hhdet_tes!Q18/0.086*1000000/RES_hhdet_num!Q16)</f>
        <v>532.2706003666907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1088.7115649243519</v>
      </c>
      <c r="C19" s="157">
        <f>IF(RES_hhdet_tes!C19=0,0,RES_hhdet_tes!C19/0.086*1000000/RES_hhdet_num!C$3)</f>
        <v>1086.4018768375161</v>
      </c>
      <c r="D19" s="157">
        <f>IF(RES_hhdet_tes!D19=0,0,RES_hhdet_tes!D19/0.086*1000000/RES_hhdet_num!D$3)</f>
        <v>1102.2829356827365</v>
      </c>
      <c r="E19" s="157">
        <f>IF(RES_hhdet_tes!E19=0,0,RES_hhdet_tes!E19/0.086*1000000/RES_hhdet_num!E$3)</f>
        <v>1041.1295522212606</v>
      </c>
      <c r="F19" s="157">
        <f>IF(RES_hhdet_tes!F19=0,0,RES_hhdet_tes!F19/0.086*1000000/RES_hhdet_num!F$3)</f>
        <v>1073.256959449277</v>
      </c>
      <c r="G19" s="157">
        <f>IF(RES_hhdet_tes!G19=0,0,RES_hhdet_tes!G19/0.086*1000000/RES_hhdet_num!G$3)</f>
        <v>1095.5865338587412</v>
      </c>
      <c r="H19" s="157">
        <f>IF(RES_hhdet_tes!H19=0,0,RES_hhdet_tes!H19/0.086*1000000/RES_hhdet_num!H$3)</f>
        <v>1115.4788621398368</v>
      </c>
      <c r="I19" s="157">
        <f>IF(RES_hhdet_tes!I19=0,0,RES_hhdet_tes!I19/0.086*1000000/RES_hhdet_num!I$3)</f>
        <v>1088.4067020622531</v>
      </c>
      <c r="J19" s="157">
        <f>IF(RES_hhdet_tes!J19=0,0,RES_hhdet_tes!J19/0.086*1000000/RES_hhdet_num!J$3)</f>
        <v>1134.8083186967199</v>
      </c>
      <c r="K19" s="157">
        <f>IF(RES_hhdet_tes!K19=0,0,RES_hhdet_tes!K19/0.086*1000000/RES_hhdet_num!K$3)</f>
        <v>1110.8027885001461</v>
      </c>
      <c r="L19" s="157">
        <f>IF(RES_hhdet_tes!L19=0,0,RES_hhdet_tes!L19/0.086*1000000/RES_hhdet_num!L$3)</f>
        <v>1121.3560556988612</v>
      </c>
      <c r="M19" s="157">
        <f>IF(RES_hhdet_tes!M19=0,0,RES_hhdet_tes!M19/0.086*1000000/RES_hhdet_num!M$3)</f>
        <v>1126.6162669227999</v>
      </c>
      <c r="N19" s="157">
        <f>IF(RES_hhdet_tes!N19=0,0,RES_hhdet_tes!N19/0.086*1000000/RES_hhdet_num!N$3)</f>
        <v>1160.6606183971091</v>
      </c>
      <c r="O19" s="157">
        <f>IF(RES_hhdet_tes!O19=0,0,RES_hhdet_tes!O19/0.086*1000000/RES_hhdet_num!O$3)</f>
        <v>1112.2590927534914</v>
      </c>
      <c r="P19" s="157">
        <f>IF(RES_hhdet_tes!P19=0,0,RES_hhdet_tes!P19/0.086*1000000/RES_hhdet_num!P$3)</f>
        <v>1080.8174199191722</v>
      </c>
      <c r="Q19" s="157">
        <f>IF(RES_hhdet_tes!Q19=0,0,RES_hhdet_tes!Q19/0.086*1000000/RES_hhdet_num!Q$3)</f>
        <v>1113.6804315794261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1005.682881196177</v>
      </c>
      <c r="C21" s="156">
        <f>IF(RES_hhdet_tes!C21=0,0,RES_hhdet_tes!C21/0.086*1000000/RES_hhdet_num!C21)</f>
        <v>1026.559159850578</v>
      </c>
      <c r="D21" s="156">
        <f>IF(RES_hhdet_tes!D21=0,0,RES_hhdet_tes!D21/0.086*1000000/RES_hhdet_num!D21)</f>
        <v>1028.9945520836641</v>
      </c>
      <c r="E21" s="156">
        <f>IF(RES_hhdet_tes!E21=0,0,RES_hhdet_tes!E21/0.086*1000000/RES_hhdet_num!E21)</f>
        <v>1046.9693195918289</v>
      </c>
      <c r="F21" s="156">
        <f>IF(RES_hhdet_tes!F21=0,0,RES_hhdet_tes!F21/0.086*1000000/RES_hhdet_num!F21)</f>
        <v>1077.6960881120785</v>
      </c>
      <c r="G21" s="156">
        <f>IF(RES_hhdet_tes!G21=0,0,RES_hhdet_tes!G21/0.086*1000000/RES_hhdet_num!G21)</f>
        <v>1047.386432415379</v>
      </c>
      <c r="H21" s="156">
        <f>IF(RES_hhdet_tes!H21=0,0,RES_hhdet_tes!H21/0.086*1000000/RES_hhdet_num!H21)</f>
        <v>1063.4005489221881</v>
      </c>
      <c r="I21" s="156">
        <f>IF(RES_hhdet_tes!I21=0,0,RES_hhdet_tes!I21/0.086*1000000/RES_hhdet_num!I21)</f>
        <v>1083.2732288029256</v>
      </c>
      <c r="J21" s="156">
        <f>IF(RES_hhdet_tes!J21=0,0,RES_hhdet_tes!J21/0.086*1000000/RES_hhdet_num!J21)</f>
        <v>1080.044828180922</v>
      </c>
      <c r="K21" s="156">
        <f>IF(RES_hhdet_tes!K21=0,0,RES_hhdet_tes!K21/0.086*1000000/RES_hhdet_num!K21)</f>
        <v>1083.4207410925953</v>
      </c>
      <c r="L21" s="156">
        <f>IF(RES_hhdet_tes!L21=0,0,RES_hhdet_tes!L21/0.086*1000000/RES_hhdet_num!L21)</f>
        <v>1074.6294954881012</v>
      </c>
      <c r="M21" s="156">
        <f>IF(RES_hhdet_tes!M21=0,0,RES_hhdet_tes!M21/0.086*1000000/RES_hhdet_num!M21)</f>
        <v>1080.9967462495511</v>
      </c>
      <c r="N21" s="156">
        <f>IF(RES_hhdet_tes!N21=0,0,RES_hhdet_tes!N21/0.086*1000000/RES_hhdet_num!N21)</f>
        <v>1087.9598322643581</v>
      </c>
      <c r="O21" s="156">
        <f>IF(RES_hhdet_tes!O21=0,0,RES_hhdet_tes!O21/0.086*1000000/RES_hhdet_num!O21)</f>
        <v>1050.4085750578188</v>
      </c>
      <c r="P21" s="156">
        <f>IF(RES_hhdet_tes!P21=0,0,RES_hhdet_tes!P21/0.086*1000000/RES_hhdet_num!P21)</f>
        <v>1018.0387479511446</v>
      </c>
      <c r="Q21" s="156">
        <f>IF(RES_hhdet_tes!Q21=0,0,RES_hhdet_tes!Q21/0.086*1000000/RES_hhdet_num!Q21)</f>
        <v>1017.6101836969895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1102.7993355741064</v>
      </c>
      <c r="C22" s="57">
        <f>IF(RES_hhdet_tes!C22=0,0,RES_hhdet_tes!C22/0.086*1000000/RES_hhdet_num!C22)</f>
        <v>1097.2490376903947</v>
      </c>
      <c r="D22" s="57">
        <f>IF(RES_hhdet_tes!D22=0,0,RES_hhdet_tes!D22/0.086*1000000/RES_hhdet_num!D22)</f>
        <v>1116.4732992256363</v>
      </c>
      <c r="E22" s="57">
        <f>IF(RES_hhdet_tes!E22=0,0,RES_hhdet_tes!E22/0.086*1000000/RES_hhdet_num!E22)</f>
        <v>1039.9739720718821</v>
      </c>
      <c r="F22" s="57">
        <f>IF(RES_hhdet_tes!F22=0,0,RES_hhdet_tes!F22/0.086*1000000/RES_hhdet_num!F22)</f>
        <v>1072.3183188193025</v>
      </c>
      <c r="G22" s="57">
        <f>IF(RES_hhdet_tes!G22=0,0,RES_hhdet_tes!G22/0.086*1000000/RES_hhdet_num!G22)</f>
        <v>1105.8817900052732</v>
      </c>
      <c r="H22" s="57">
        <f>IF(RES_hhdet_tes!H22=0,0,RES_hhdet_tes!H22/0.086*1000000/RES_hhdet_num!H22)</f>
        <v>1127.3793799156904</v>
      </c>
      <c r="I22" s="57">
        <f>IF(RES_hhdet_tes!I22=0,0,RES_hhdet_tes!I22/0.086*1000000/RES_hhdet_num!I22)</f>
        <v>1089.4815749421186</v>
      </c>
      <c r="J22" s="57">
        <f>IF(RES_hhdet_tes!J22=0,0,RES_hhdet_tes!J22/0.086*1000000/RES_hhdet_num!J22)</f>
        <v>1151.803172653923</v>
      </c>
      <c r="K22" s="57">
        <f>IF(RES_hhdet_tes!K22=0,0,RES_hhdet_tes!K22/0.086*1000000/RES_hhdet_num!K22)</f>
        <v>1120.4703975681725</v>
      </c>
      <c r="L22" s="57">
        <f>IF(RES_hhdet_tes!L22=0,0,RES_hhdet_tes!L22/0.086*1000000/RES_hhdet_num!L22)</f>
        <v>1135.4739349072563</v>
      </c>
      <c r="M22" s="57">
        <f>IF(RES_hhdet_tes!M22=0,0,RES_hhdet_tes!M22/0.086*1000000/RES_hhdet_num!M22)</f>
        <v>1137.7376605859722</v>
      </c>
      <c r="N22" s="57">
        <f>IF(RES_hhdet_tes!N22=0,0,RES_hhdet_tes!N22/0.086*1000000/RES_hhdet_num!N22)</f>
        <v>1175.7194170266087</v>
      </c>
      <c r="O22" s="57">
        <f>IF(RES_hhdet_tes!O22=0,0,RES_hhdet_tes!O22/0.086*1000000/RES_hhdet_num!O22)</f>
        <v>1124.5167055423487</v>
      </c>
      <c r="P22" s="57">
        <f>IF(RES_hhdet_tes!P22=0,0,RES_hhdet_tes!P22/0.086*1000000/RES_hhdet_num!P22)</f>
        <v>1091.1952440756083</v>
      </c>
      <c r="Q22" s="57">
        <f>IF(RES_hhdet_tes!Q22=0,0,RES_hhdet_tes!Q22/0.086*1000000/RES_hhdet_num!Q22)</f>
        <v>1130.3935791680724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9156.4427654826413</v>
      </c>
      <c r="C24" s="168">
        <f t="shared" ref="C24:Q24" si="3">SUM(C25,C28,C30,C39)</f>
        <v>10111.719299910897</v>
      </c>
      <c r="D24" s="168">
        <f t="shared" si="3"/>
        <v>10484.758150763017</v>
      </c>
      <c r="E24" s="168">
        <f t="shared" si="3"/>
        <v>10849.202007536736</v>
      </c>
      <c r="F24" s="168">
        <f t="shared" si="3"/>
        <v>11190.568055242133</v>
      </c>
      <c r="G24" s="168">
        <f t="shared" si="3"/>
        <v>11602.957641605286</v>
      </c>
      <c r="H24" s="168">
        <f t="shared" si="3"/>
        <v>11208.661163030103</v>
      </c>
      <c r="I24" s="168">
        <f t="shared" si="3"/>
        <v>10636.588241371059</v>
      </c>
      <c r="J24" s="168">
        <f t="shared" si="3"/>
        <v>11145.187055910117</v>
      </c>
      <c r="K24" s="168">
        <f t="shared" si="3"/>
        <v>11299.561068849409</v>
      </c>
      <c r="L24" s="168">
        <f t="shared" si="3"/>
        <v>11976.79071076587</v>
      </c>
      <c r="M24" s="168">
        <f t="shared" si="3"/>
        <v>11562.925451617672</v>
      </c>
      <c r="N24" s="168">
        <f t="shared" si="3"/>
        <v>11364.99592760719</v>
      </c>
      <c r="O24" s="168">
        <f t="shared" si="3"/>
        <v>11191.730522156642</v>
      </c>
      <c r="P24" s="168">
        <f t="shared" si="3"/>
        <v>10251.944069981619</v>
      </c>
      <c r="Q24" s="168">
        <f t="shared" si="3"/>
        <v>11448.538086274999</v>
      </c>
    </row>
    <row r="25" spans="1:17" ht="12.95" customHeight="1" x14ac:dyDescent="0.25">
      <c r="A25" s="158" t="s">
        <v>65</v>
      </c>
      <c r="B25" s="157">
        <f t="shared" ref="B25:Q25" si="4">SUM(B26:B27)</f>
        <v>6203.7417905369712</v>
      </c>
      <c r="C25" s="157">
        <f t="shared" si="4"/>
        <v>7047.5538873094456</v>
      </c>
      <c r="D25" s="157">
        <f t="shared" si="4"/>
        <v>7142.286562201024</v>
      </c>
      <c r="E25" s="157">
        <f t="shared" si="4"/>
        <v>7534.5269083530811</v>
      </c>
      <c r="F25" s="157">
        <f t="shared" si="4"/>
        <v>7653.7405611553304</v>
      </c>
      <c r="G25" s="157">
        <f t="shared" si="4"/>
        <v>7915.0965330300378</v>
      </c>
      <c r="H25" s="157">
        <f t="shared" si="4"/>
        <v>7348.3993607037992</v>
      </c>
      <c r="I25" s="157">
        <f t="shared" si="4"/>
        <v>6782.6686652751141</v>
      </c>
      <c r="J25" s="157">
        <f t="shared" si="4"/>
        <v>7009.9357202400324</v>
      </c>
      <c r="K25" s="157">
        <f t="shared" si="4"/>
        <v>7135.3324257568393</v>
      </c>
      <c r="L25" s="157">
        <f t="shared" si="4"/>
        <v>7632.2120440060589</v>
      </c>
      <c r="M25" s="157">
        <f t="shared" si="4"/>
        <v>7292.3893213236643</v>
      </c>
      <c r="N25" s="157">
        <f t="shared" si="4"/>
        <v>7145.9593441552388</v>
      </c>
      <c r="O25" s="157">
        <f t="shared" si="4"/>
        <v>7043.1435185060345</v>
      </c>
      <c r="P25" s="157">
        <f t="shared" si="4"/>
        <v>6155.8353656878689</v>
      </c>
      <c r="Q25" s="157">
        <f t="shared" si="4"/>
        <v>7137.085123403559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5926.7320042581296</v>
      </c>
      <c r="C26" s="156">
        <f>IF(RES_hhdet_tes!C26=0,0,RES_hhdet_tes!C26/0.086*1000000/RES_hhdet_num!C$24)</f>
        <v>6831.1744962741732</v>
      </c>
      <c r="D26" s="156">
        <f>IF(RES_hhdet_tes!D26=0,0,RES_hhdet_tes!D26/0.086*1000000/RES_hhdet_num!D$24)</f>
        <v>6848.9741150524433</v>
      </c>
      <c r="E26" s="156">
        <f>IF(RES_hhdet_tes!E26=0,0,RES_hhdet_tes!E26/0.086*1000000/RES_hhdet_num!E$24)</f>
        <v>7485.7692918705434</v>
      </c>
      <c r="F26" s="156">
        <f>IF(RES_hhdet_tes!F26=0,0,RES_hhdet_tes!F26/0.086*1000000/RES_hhdet_num!F$24)</f>
        <v>7498.7449882402334</v>
      </c>
      <c r="G26" s="156">
        <f>IF(RES_hhdet_tes!G26=0,0,RES_hhdet_tes!G26/0.086*1000000/RES_hhdet_num!G$24)</f>
        <v>7709.4053155403708</v>
      </c>
      <c r="H26" s="156">
        <f>IF(RES_hhdet_tes!H26=0,0,RES_hhdet_tes!H26/0.086*1000000/RES_hhdet_num!H$24)</f>
        <v>7090.085472629612</v>
      </c>
      <c r="I26" s="156">
        <f>IF(RES_hhdet_tes!I26=0,0,RES_hhdet_tes!I26/0.086*1000000/RES_hhdet_num!I$24)</f>
        <v>6661.4336125452282</v>
      </c>
      <c r="J26" s="156">
        <f>IF(RES_hhdet_tes!J26=0,0,RES_hhdet_tes!J26/0.086*1000000/RES_hhdet_num!J$24)</f>
        <v>6734.7726215583707</v>
      </c>
      <c r="K26" s="156">
        <f>IF(RES_hhdet_tes!K26=0,0,RES_hhdet_tes!K26/0.086*1000000/RES_hhdet_num!K$24)</f>
        <v>6946.71584262955</v>
      </c>
      <c r="L26" s="156">
        <f>IF(RES_hhdet_tes!L26=0,0,RES_hhdet_tes!L26/0.086*1000000/RES_hhdet_num!L$24)</f>
        <v>7411.4704325735893</v>
      </c>
      <c r="M26" s="156">
        <f>IF(RES_hhdet_tes!M26=0,0,RES_hhdet_tes!M26/0.086*1000000/RES_hhdet_num!M$24)</f>
        <v>7088.3012868943588</v>
      </c>
      <c r="N26" s="156">
        <f>IF(RES_hhdet_tes!N26=0,0,RES_hhdet_tes!N26/0.086*1000000/RES_hhdet_num!N$24)</f>
        <v>6905.8697830333658</v>
      </c>
      <c r="O26" s="156">
        <f>IF(RES_hhdet_tes!O26=0,0,RES_hhdet_tes!O26/0.086*1000000/RES_hhdet_num!O$24)</f>
        <v>6828.289761622058</v>
      </c>
      <c r="P26" s="156">
        <f>IF(RES_hhdet_tes!P26=0,0,RES_hhdet_tes!P26/0.086*1000000/RES_hhdet_num!P$24)</f>
        <v>5943.9737599466871</v>
      </c>
      <c r="Q26" s="156">
        <f>IF(RES_hhdet_tes!Q26=0,0,RES_hhdet_tes!Q26/0.086*1000000/RES_hhdet_num!Q$24)</f>
        <v>6847.9664117370539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277.00978627884143</v>
      </c>
      <c r="C27" s="156">
        <f>IF(RES_hhdet_tes!C27=0,0,RES_hhdet_tes!C27/0.086*1000000/RES_hhdet_num!C$24)</f>
        <v>216.37939103527219</v>
      </c>
      <c r="D27" s="156">
        <f>IF(RES_hhdet_tes!D27=0,0,RES_hhdet_tes!D27/0.086*1000000/RES_hhdet_num!D$24)</f>
        <v>293.31244714858053</v>
      </c>
      <c r="E27" s="156">
        <f>IF(RES_hhdet_tes!E27=0,0,RES_hhdet_tes!E27/0.086*1000000/RES_hhdet_num!E$24)</f>
        <v>48.75761648253777</v>
      </c>
      <c r="F27" s="156">
        <f>IF(RES_hhdet_tes!F27=0,0,RES_hhdet_tes!F27/0.086*1000000/RES_hhdet_num!F$24)</f>
        <v>154.99557291509731</v>
      </c>
      <c r="G27" s="156">
        <f>IF(RES_hhdet_tes!G27=0,0,RES_hhdet_tes!G27/0.086*1000000/RES_hhdet_num!G$24)</f>
        <v>205.69121748966722</v>
      </c>
      <c r="H27" s="156">
        <f>IF(RES_hhdet_tes!H27=0,0,RES_hhdet_tes!H27/0.086*1000000/RES_hhdet_num!H$24)</f>
        <v>258.31388807418733</v>
      </c>
      <c r="I27" s="156">
        <f>IF(RES_hhdet_tes!I27=0,0,RES_hhdet_tes!I27/0.086*1000000/RES_hhdet_num!I$24)</f>
        <v>121.23505272988596</v>
      </c>
      <c r="J27" s="156">
        <f>IF(RES_hhdet_tes!J27=0,0,RES_hhdet_tes!J27/0.086*1000000/RES_hhdet_num!J$24)</f>
        <v>275.16309868166189</v>
      </c>
      <c r="K27" s="156">
        <f>IF(RES_hhdet_tes!K27=0,0,RES_hhdet_tes!K27/0.086*1000000/RES_hhdet_num!K$24)</f>
        <v>188.61658312728943</v>
      </c>
      <c r="L27" s="156">
        <f>IF(RES_hhdet_tes!L27=0,0,RES_hhdet_tes!L27/0.086*1000000/RES_hhdet_num!L$24)</f>
        <v>220.74161143247011</v>
      </c>
      <c r="M27" s="156">
        <f>IF(RES_hhdet_tes!M27=0,0,RES_hhdet_tes!M27/0.086*1000000/RES_hhdet_num!M$24)</f>
        <v>204.08803442930565</v>
      </c>
      <c r="N27" s="156">
        <f>IF(RES_hhdet_tes!N27=0,0,RES_hhdet_tes!N27/0.086*1000000/RES_hhdet_num!N$24)</f>
        <v>240.08956112187315</v>
      </c>
      <c r="O27" s="156">
        <f>IF(RES_hhdet_tes!O27=0,0,RES_hhdet_tes!O27/0.086*1000000/RES_hhdet_num!O$24)</f>
        <v>214.85375688397687</v>
      </c>
      <c r="P27" s="156">
        <f>IF(RES_hhdet_tes!P27=0,0,RES_hhdet_tes!P27/0.086*1000000/RES_hhdet_num!P$24)</f>
        <v>211.86160574118171</v>
      </c>
      <c r="Q27" s="156">
        <f>IF(RES_hhdet_tes!Q27=0,0,RES_hhdet_tes!Q27/0.086*1000000/RES_hhdet_num!Q$24)</f>
        <v>289.11871166650542</v>
      </c>
    </row>
    <row r="28" spans="1:17" ht="12.95" customHeight="1" x14ac:dyDescent="0.25">
      <c r="A28" s="158" t="s">
        <v>112</v>
      </c>
      <c r="B28" s="157">
        <f t="shared" ref="B28:Q28" si="5">B29</f>
        <v>256.97787804214533</v>
      </c>
      <c r="C28" s="157">
        <f t="shared" si="5"/>
        <v>379.56413565770083</v>
      </c>
      <c r="D28" s="157">
        <f t="shared" si="5"/>
        <v>527.52047272701816</v>
      </c>
      <c r="E28" s="157">
        <f t="shared" si="5"/>
        <v>639.35903564387149</v>
      </c>
      <c r="F28" s="157">
        <f t="shared" si="5"/>
        <v>733.19803843379043</v>
      </c>
      <c r="G28" s="157">
        <f t="shared" si="5"/>
        <v>813.81388297171179</v>
      </c>
      <c r="H28" s="157">
        <f t="shared" si="5"/>
        <v>896.31007869368113</v>
      </c>
      <c r="I28" s="157">
        <f t="shared" si="5"/>
        <v>980.38103095809083</v>
      </c>
      <c r="J28" s="157">
        <f t="shared" si="5"/>
        <v>1066.5808405681591</v>
      </c>
      <c r="K28" s="157">
        <f t="shared" si="5"/>
        <v>1176.1377747549657</v>
      </c>
      <c r="L28" s="157">
        <f t="shared" si="5"/>
        <v>1277.7721765420984</v>
      </c>
      <c r="M28" s="157">
        <f t="shared" si="5"/>
        <v>1262.6915217932049</v>
      </c>
      <c r="N28" s="157">
        <f t="shared" si="5"/>
        <v>1193.1079999866683</v>
      </c>
      <c r="O28" s="157">
        <f t="shared" si="5"/>
        <v>1224.7682240482807</v>
      </c>
      <c r="P28" s="157">
        <f t="shared" si="5"/>
        <v>1252.6958587588724</v>
      </c>
      <c r="Q28" s="157">
        <f t="shared" si="5"/>
        <v>1366.4091259687027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256.97787804214533</v>
      </c>
      <c r="C29" s="156">
        <f>IF(RES_hhdet_tes!C29=0,0,RES_hhdet_tes!C29/0.086*1000000/RES_hhdet_num!C$24)</f>
        <v>379.56413565770083</v>
      </c>
      <c r="D29" s="156">
        <f>IF(RES_hhdet_tes!D29=0,0,RES_hhdet_tes!D29/0.086*1000000/RES_hhdet_num!D$24)</f>
        <v>527.52047272701816</v>
      </c>
      <c r="E29" s="156">
        <f>IF(RES_hhdet_tes!E29=0,0,RES_hhdet_tes!E29/0.086*1000000/RES_hhdet_num!E$24)</f>
        <v>639.35903564387149</v>
      </c>
      <c r="F29" s="156">
        <f>IF(RES_hhdet_tes!F29=0,0,RES_hhdet_tes!F29/0.086*1000000/RES_hhdet_num!F$24)</f>
        <v>733.19803843379043</v>
      </c>
      <c r="G29" s="156">
        <f>IF(RES_hhdet_tes!G29=0,0,RES_hhdet_tes!G29/0.086*1000000/RES_hhdet_num!G$24)</f>
        <v>813.81388297171179</v>
      </c>
      <c r="H29" s="156">
        <f>IF(RES_hhdet_tes!H29=0,0,RES_hhdet_tes!H29/0.086*1000000/RES_hhdet_num!H$24)</f>
        <v>896.31007869368113</v>
      </c>
      <c r="I29" s="156">
        <f>IF(RES_hhdet_tes!I29=0,0,RES_hhdet_tes!I29/0.086*1000000/RES_hhdet_num!I$24)</f>
        <v>980.38103095809083</v>
      </c>
      <c r="J29" s="156">
        <f>IF(RES_hhdet_tes!J29=0,0,RES_hhdet_tes!J29/0.086*1000000/RES_hhdet_num!J$24)</f>
        <v>1066.5808405681591</v>
      </c>
      <c r="K29" s="156">
        <f>IF(RES_hhdet_tes!K29=0,0,RES_hhdet_tes!K29/0.086*1000000/RES_hhdet_num!K$24)</f>
        <v>1176.1377747549657</v>
      </c>
      <c r="L29" s="156">
        <f>IF(RES_hhdet_tes!L29=0,0,RES_hhdet_tes!L29/0.086*1000000/RES_hhdet_num!L$24)</f>
        <v>1277.7721765420984</v>
      </c>
      <c r="M29" s="156">
        <f>IF(RES_hhdet_tes!M29=0,0,RES_hhdet_tes!M29/0.086*1000000/RES_hhdet_num!M$24)</f>
        <v>1262.6915217932049</v>
      </c>
      <c r="N29" s="156">
        <f>IF(RES_hhdet_tes!N29=0,0,RES_hhdet_tes!N29/0.086*1000000/RES_hhdet_num!N$24)</f>
        <v>1193.1079999866683</v>
      </c>
      <c r="O29" s="156">
        <f>IF(RES_hhdet_tes!O29=0,0,RES_hhdet_tes!O29/0.086*1000000/RES_hhdet_num!O$24)</f>
        <v>1224.7682240482807</v>
      </c>
      <c r="P29" s="156">
        <f>IF(RES_hhdet_tes!P29=0,0,RES_hhdet_tes!P29/0.086*1000000/RES_hhdet_num!P$24)</f>
        <v>1252.6958587588724</v>
      </c>
      <c r="Q29" s="156">
        <f>IF(RES_hhdet_tes!Q29=0,0,RES_hhdet_tes!Q29/0.086*1000000/RES_hhdet_num!Q$24)</f>
        <v>1366.4091259687027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1607.0132227671306</v>
      </c>
      <c r="C30" s="157">
        <f>IF(RES_hhdet_tes!C30=0,0,RES_hhdet_tes!C30/0.086*1000000/RES_hhdet_num!C$24)</f>
        <v>1598.2032270053678</v>
      </c>
      <c r="D30" s="157">
        <f>IF(RES_hhdet_tes!D30=0,0,RES_hhdet_tes!D30/0.086*1000000/RES_hhdet_num!D$24)</f>
        <v>1712.6722510825246</v>
      </c>
      <c r="E30" s="157">
        <f>IF(RES_hhdet_tes!E30=0,0,RES_hhdet_tes!E30/0.086*1000000/RES_hhdet_num!E$24)</f>
        <v>1634.1867270837893</v>
      </c>
      <c r="F30" s="157">
        <f>IF(RES_hhdet_tes!F30=0,0,RES_hhdet_tes!F30/0.086*1000000/RES_hhdet_num!F$24)</f>
        <v>1730.3722385845858</v>
      </c>
      <c r="G30" s="157">
        <f>IF(RES_hhdet_tes!G30=0,0,RES_hhdet_tes!G30/0.086*1000000/RES_hhdet_num!G$24)</f>
        <v>1778.4637387290711</v>
      </c>
      <c r="H30" s="157">
        <f>IF(RES_hhdet_tes!H30=0,0,RES_hhdet_tes!H30/0.086*1000000/RES_hhdet_num!H$24)</f>
        <v>1848.4745209443902</v>
      </c>
      <c r="I30" s="157">
        <f>IF(RES_hhdet_tes!I30=0,0,RES_hhdet_tes!I30/0.086*1000000/RES_hhdet_num!I$24)</f>
        <v>1785.1316043027482</v>
      </c>
      <c r="J30" s="157">
        <f>IF(RES_hhdet_tes!J30=0,0,RES_hhdet_tes!J30/0.086*1000000/RES_hhdet_num!J$24)</f>
        <v>1933.8680431081712</v>
      </c>
      <c r="K30" s="157">
        <f>IF(RES_hhdet_tes!K30=0,0,RES_hhdet_tes!K30/0.086*1000000/RES_hhdet_num!K$24)</f>
        <v>1877.2868220570017</v>
      </c>
      <c r="L30" s="157">
        <f>IF(RES_hhdet_tes!L30=0,0,RES_hhdet_tes!L30/0.086*1000000/RES_hhdet_num!L$24)</f>
        <v>1945.4541364440158</v>
      </c>
      <c r="M30" s="157">
        <f>IF(RES_hhdet_tes!M30=0,0,RES_hhdet_tes!M30/0.086*1000000/RES_hhdet_num!M$24)</f>
        <v>1881.2240690487426</v>
      </c>
      <c r="N30" s="157">
        <f>IF(RES_hhdet_tes!N30=0,0,RES_hhdet_tes!N30/0.086*1000000/RES_hhdet_num!N$24)</f>
        <v>1865.2717622544735</v>
      </c>
      <c r="O30" s="157">
        <f>IF(RES_hhdet_tes!O30=0,0,RES_hhdet_tes!O30/0.086*1000000/RES_hhdet_num!O$24)</f>
        <v>1811.5532850845611</v>
      </c>
      <c r="P30" s="157">
        <f>IF(RES_hhdet_tes!P30=0,0,RES_hhdet_tes!P30/0.086*1000000/RES_hhdet_num!P$24)</f>
        <v>1762.5962185068365</v>
      </c>
      <c r="Q30" s="157">
        <f>IF(RES_hhdet_tes!Q30=0,0,RES_hhdet_tes!Q30/0.086*1000000/RES_hhdet_num!Q$24)</f>
        <v>1831.3454442202187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1474.3713233671926</v>
      </c>
      <c r="C31" s="132">
        <f>IF(RES_hhdet_tes!C31=0,0,RES_hhdet_tes!C31/0.086*1000000/RES_hhdet_num!C31)</f>
        <v>1481.3146787723012</v>
      </c>
      <c r="D31" s="132">
        <f>IF(RES_hhdet_tes!D31=0,0,RES_hhdet_tes!D31/0.086*1000000/RES_hhdet_num!D31)</f>
        <v>1651.9768723945524</v>
      </c>
      <c r="E31" s="132">
        <f>IF(RES_hhdet_tes!E31=0,0,RES_hhdet_tes!E31/0.086*1000000/RES_hhdet_num!E31)</f>
        <v>1681.3012866515978</v>
      </c>
      <c r="F31" s="132">
        <f>IF(RES_hhdet_tes!F31=0,0,RES_hhdet_tes!F31/0.086*1000000/RES_hhdet_num!F31)</f>
        <v>1805.2897754113235</v>
      </c>
      <c r="G31" s="132">
        <f>IF(RES_hhdet_tes!G31=0,0,RES_hhdet_tes!G31/0.086*1000000/RES_hhdet_num!G31)</f>
        <v>1803.9219149126036</v>
      </c>
      <c r="H31" s="132">
        <f>IF(RES_hhdet_tes!H31=0,0,RES_hhdet_tes!H31/0.086*1000000/RES_hhdet_num!H31)</f>
        <v>1793.7060988656981</v>
      </c>
      <c r="I31" s="132">
        <f>IF(RES_hhdet_tes!I31=0,0,RES_hhdet_tes!I31/0.086*1000000/RES_hhdet_num!I31)</f>
        <v>1793.4161409220492</v>
      </c>
      <c r="J31" s="132">
        <f>IF(RES_hhdet_tes!J31=0,0,RES_hhdet_tes!J31/0.086*1000000/RES_hhdet_num!J31)</f>
        <v>1799.6171185544099</v>
      </c>
      <c r="K31" s="132">
        <f>IF(RES_hhdet_tes!K31=0,0,RES_hhdet_tes!K31/0.086*1000000/RES_hhdet_num!K31)</f>
        <v>1796.3010038298594</v>
      </c>
      <c r="L31" s="132">
        <f>IF(RES_hhdet_tes!L31=0,0,RES_hhdet_tes!L31/0.086*1000000/RES_hhdet_num!L31)</f>
        <v>1835.7289204362573</v>
      </c>
      <c r="M31" s="132">
        <f>IF(RES_hhdet_tes!M31=0,0,RES_hhdet_tes!M31/0.086*1000000/RES_hhdet_num!M31)</f>
        <v>1794.3145153557934</v>
      </c>
      <c r="N31" s="132">
        <f>IF(RES_hhdet_tes!N31=0,0,RES_hhdet_tes!N31/0.086*1000000/RES_hhdet_num!N31)</f>
        <v>1741.8621967256483</v>
      </c>
      <c r="O31" s="132">
        <f>IF(RES_hhdet_tes!O31=0,0,RES_hhdet_tes!O31/0.086*1000000/RES_hhdet_num!O31)</f>
        <v>1718.3175559615488</v>
      </c>
      <c r="P31" s="132">
        <f>IF(RES_hhdet_tes!P31=0,0,RES_hhdet_tes!P31/0.086*1000000/RES_hhdet_num!P31)</f>
        <v>1658.0910036350806</v>
      </c>
      <c r="Q31" s="132">
        <f>IF(RES_hhdet_tes!Q31=0,0,RES_hhdet_tes!Q31/0.086*1000000/RES_hhdet_num!Q31)</f>
        <v>1662.05030066317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1474.3803393734497</v>
      </c>
      <c r="C32" s="132">
        <f>IF(RES_hhdet_tes!C32=0,0,RES_hhdet_tes!C32/0.086*1000000/RES_hhdet_num!C32)</f>
        <v>1484.5777931030286</v>
      </c>
      <c r="D32" s="132">
        <f>IF(RES_hhdet_tes!D32=0,0,RES_hhdet_tes!D32/0.086*1000000/RES_hhdet_num!D32)</f>
        <v>1632.0544024565204</v>
      </c>
      <c r="E32" s="132">
        <f>IF(RES_hhdet_tes!E32=0,0,RES_hhdet_tes!E32/0.086*1000000/RES_hhdet_num!E32)</f>
        <v>1663.5961435881202</v>
      </c>
      <c r="F32" s="132">
        <f>IF(RES_hhdet_tes!F32=0,0,RES_hhdet_tes!F32/0.086*1000000/RES_hhdet_num!F32)</f>
        <v>1738.8502110774164</v>
      </c>
      <c r="G32" s="132">
        <f>IF(RES_hhdet_tes!G32=0,0,RES_hhdet_tes!G32/0.086*1000000/RES_hhdet_num!G32)</f>
        <v>1735.8713548861854</v>
      </c>
      <c r="H32" s="132">
        <f>IF(RES_hhdet_tes!H32=0,0,RES_hhdet_tes!H32/0.086*1000000/RES_hhdet_num!H32)</f>
        <v>1727.6627599441949</v>
      </c>
      <c r="I32" s="132">
        <f>IF(RES_hhdet_tes!I32=0,0,RES_hhdet_tes!I32/0.086*1000000/RES_hhdet_num!I32)</f>
        <v>1728.3992640861341</v>
      </c>
      <c r="J32" s="132">
        <f>IF(RES_hhdet_tes!J32=0,0,RES_hhdet_tes!J32/0.086*1000000/RES_hhdet_num!J32)</f>
        <v>1737.4478232576359</v>
      </c>
      <c r="K32" s="132">
        <f>IF(RES_hhdet_tes!K32=0,0,RES_hhdet_tes!K32/0.086*1000000/RES_hhdet_num!K32)</f>
        <v>1735.6881778449003</v>
      </c>
      <c r="L32" s="132">
        <f>IF(RES_hhdet_tes!L32=0,0,RES_hhdet_tes!L32/0.086*1000000/RES_hhdet_num!L32)</f>
        <v>1774.4734730106254</v>
      </c>
      <c r="M32" s="132">
        <f>IF(RES_hhdet_tes!M32=0,0,RES_hhdet_tes!M32/0.086*1000000/RES_hhdet_num!M32)</f>
        <v>1733.144099461404</v>
      </c>
      <c r="N32" s="132">
        <f>IF(RES_hhdet_tes!N32=0,0,RES_hhdet_tes!N32/0.086*1000000/RES_hhdet_num!N32)</f>
        <v>1681.9772408335612</v>
      </c>
      <c r="O32" s="132">
        <f>IF(RES_hhdet_tes!O32=0,0,RES_hhdet_tes!O32/0.086*1000000/RES_hhdet_num!O32)</f>
        <v>1660.7952394083591</v>
      </c>
      <c r="P32" s="132">
        <f>IF(RES_hhdet_tes!P32=0,0,RES_hhdet_tes!P32/0.086*1000000/RES_hhdet_num!P32)</f>
        <v>1605.429999489925</v>
      </c>
      <c r="Q32" s="132">
        <f>IF(RES_hhdet_tes!Q32=0,0,RES_hhdet_tes!Q32/0.086*1000000/RES_hhdet_num!Q32)</f>
        <v>1613.3051387781154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958.34136018866434</v>
      </c>
      <c r="C33" s="165">
        <f>IF(RES_hhdet_tes!C33=0,0,RES_hhdet_tes!C33/0.086*1000000/RES_hhdet_num!C32)</f>
        <v>962.85454120199972</v>
      </c>
      <c r="D33" s="165">
        <f>IF(RES_hhdet_tes!D33=0,0,RES_hhdet_tes!D33/0.086*1000000/RES_hhdet_num!D32)</f>
        <v>1087.439977798869</v>
      </c>
      <c r="E33" s="165">
        <f>IF(RES_hhdet_tes!E33=0,0,RES_hhdet_tes!E33/0.086*1000000/RES_hhdet_num!E32)</f>
        <v>1107.3308953760225</v>
      </c>
      <c r="F33" s="165">
        <f>IF(RES_hhdet_tes!F33=0,0,RES_hhdet_tes!F33/0.086*1000000/RES_hhdet_num!F32)</f>
        <v>1175.8099739699119</v>
      </c>
      <c r="G33" s="165">
        <f>IF(RES_hhdet_tes!G33=0,0,RES_hhdet_tes!G33/0.086*1000000/RES_hhdet_num!G32)</f>
        <v>1173.3965646811021</v>
      </c>
      <c r="H33" s="165">
        <f>IF(RES_hhdet_tes!H33=0,0,RES_hhdet_tes!H33/0.086*1000000/RES_hhdet_num!H32)</f>
        <v>1167.5316477727536</v>
      </c>
      <c r="I33" s="165">
        <f>IF(RES_hhdet_tes!I33=0,0,RES_hhdet_tes!I33/0.086*1000000/RES_hhdet_num!I32)</f>
        <v>1167.1306567163265</v>
      </c>
      <c r="J33" s="165">
        <f>IF(RES_hhdet_tes!J33=0,0,RES_hhdet_tes!J33/0.086*1000000/RES_hhdet_num!J32)</f>
        <v>1171.8468807402255</v>
      </c>
      <c r="K33" s="165">
        <f>IF(RES_hhdet_tes!K33=0,0,RES_hhdet_tes!K33/0.086*1000000/RES_hhdet_num!K32)</f>
        <v>1169.7874373268751</v>
      </c>
      <c r="L33" s="165">
        <f>IF(RES_hhdet_tes!L33=0,0,RES_hhdet_tes!L33/0.086*1000000/RES_hhdet_num!L32)</f>
        <v>1194.6437739433811</v>
      </c>
      <c r="M33" s="165">
        <f>IF(RES_hhdet_tes!M33=0,0,RES_hhdet_tes!M33/0.086*1000000/RES_hhdet_num!M32)</f>
        <v>1168.75157018968</v>
      </c>
      <c r="N33" s="165">
        <f>IF(RES_hhdet_tes!N33=0,0,RES_hhdet_tes!N33/0.086*1000000/RES_hhdet_num!N32)</f>
        <v>1133.4597711948607</v>
      </c>
      <c r="O33" s="165">
        <f>IF(RES_hhdet_tes!O33=0,0,RES_hhdet_tes!O33/0.086*1000000/RES_hhdet_num!O32)</f>
        <v>1117.6509367170459</v>
      </c>
      <c r="P33" s="165">
        <f>IF(RES_hhdet_tes!P33=0,0,RES_hhdet_tes!P33/0.086*1000000/RES_hhdet_num!P32)</f>
        <v>1078.7798967731603</v>
      </c>
      <c r="Q33" s="165">
        <f>IF(RES_hhdet_tes!Q33=0,0,RES_hhdet_tes!Q33/0.086*1000000/RES_hhdet_num!Q32)</f>
        <v>1081.0345384114246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516.03897918478549</v>
      </c>
      <c r="C34" s="164">
        <f>IF(RES_hhdet_tes!C34=0,0,RES_hhdet_tes!C34/0.086*1000000/RES_hhdet_num!C32)</f>
        <v>521.72325190102913</v>
      </c>
      <c r="D34" s="164">
        <f>IF(RES_hhdet_tes!D34=0,0,RES_hhdet_tes!D34/0.086*1000000/RES_hhdet_num!D32)</f>
        <v>544.6144246576514</v>
      </c>
      <c r="E34" s="164">
        <f>IF(RES_hhdet_tes!E34=0,0,RES_hhdet_tes!E34/0.086*1000000/RES_hhdet_num!E32)</f>
        <v>556.26524821209784</v>
      </c>
      <c r="F34" s="164">
        <f>IF(RES_hhdet_tes!F34=0,0,RES_hhdet_tes!F34/0.086*1000000/RES_hhdet_num!F32)</f>
        <v>563.04023710750448</v>
      </c>
      <c r="G34" s="164">
        <f>IF(RES_hhdet_tes!G34=0,0,RES_hhdet_tes!G34/0.086*1000000/RES_hhdet_num!G32)</f>
        <v>562.47479020508342</v>
      </c>
      <c r="H34" s="164">
        <f>IF(RES_hhdet_tes!H34=0,0,RES_hhdet_tes!H34/0.086*1000000/RES_hhdet_num!H32)</f>
        <v>560.13111217144171</v>
      </c>
      <c r="I34" s="164">
        <f>IF(RES_hhdet_tes!I34=0,0,RES_hhdet_tes!I34/0.086*1000000/RES_hhdet_num!I32)</f>
        <v>561.26860736980768</v>
      </c>
      <c r="J34" s="164">
        <f>IF(RES_hhdet_tes!J34=0,0,RES_hhdet_tes!J34/0.086*1000000/RES_hhdet_num!J32)</f>
        <v>565.60094251741054</v>
      </c>
      <c r="K34" s="164">
        <f>IF(RES_hhdet_tes!K34=0,0,RES_hhdet_tes!K34/0.086*1000000/RES_hhdet_num!K32)</f>
        <v>565.90074051802549</v>
      </c>
      <c r="L34" s="164">
        <f>IF(RES_hhdet_tes!L34=0,0,RES_hhdet_tes!L34/0.086*1000000/RES_hhdet_num!L32)</f>
        <v>579.82969906724395</v>
      </c>
      <c r="M34" s="164">
        <f>IF(RES_hhdet_tes!M34=0,0,RES_hhdet_tes!M34/0.086*1000000/RES_hhdet_num!M32)</f>
        <v>564.3925292717239</v>
      </c>
      <c r="N34" s="164">
        <f>IF(RES_hhdet_tes!N34=0,0,RES_hhdet_tes!N34/0.086*1000000/RES_hhdet_num!N32)</f>
        <v>548.51746963870039</v>
      </c>
      <c r="O34" s="164">
        <f>IF(RES_hhdet_tes!O34=0,0,RES_hhdet_tes!O34/0.086*1000000/RES_hhdet_num!O32)</f>
        <v>543.14430269131333</v>
      </c>
      <c r="P34" s="164">
        <f>IF(RES_hhdet_tes!P34=0,0,RES_hhdet_tes!P34/0.086*1000000/RES_hhdet_num!P32)</f>
        <v>526.65010271676465</v>
      </c>
      <c r="Q34" s="164">
        <f>IF(RES_hhdet_tes!Q34=0,0,RES_hhdet_tes!Q34/0.086*1000000/RES_hhdet_num!Q32)</f>
        <v>532.27060036669104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1612.1573382967358</v>
      </c>
      <c r="C35" s="162">
        <f>IF(RES_hhdet_tes!C35=0,0,RES_hhdet_tes!C35/0.086*1000000/RES_hhdet_num!C35)</f>
        <v>1602.8819067384659</v>
      </c>
      <c r="D35" s="162">
        <f>IF(RES_hhdet_tes!D35=0,0,RES_hhdet_tes!D35/0.086*1000000/RES_hhdet_num!D35)</f>
        <v>1715.7116980685882</v>
      </c>
      <c r="E35" s="162">
        <f>IF(RES_hhdet_tes!E35=0,0,RES_hhdet_tes!E35/0.086*1000000/RES_hhdet_num!E35)</f>
        <v>1632.4617250668841</v>
      </c>
      <c r="F35" s="162">
        <f>IF(RES_hhdet_tes!F35=0,0,RES_hhdet_tes!F35/0.086*1000000/RES_hhdet_num!F35)</f>
        <v>1727.9719864272176</v>
      </c>
      <c r="G35" s="162">
        <f>IF(RES_hhdet_tes!G35=0,0,RES_hhdet_tes!G35/0.086*1000000/RES_hhdet_num!G35)</f>
        <v>1778.313787650093</v>
      </c>
      <c r="H35" s="162">
        <f>IF(RES_hhdet_tes!H35=0,0,RES_hhdet_tes!H35/0.086*1000000/RES_hhdet_num!H35)</f>
        <v>1852.202790466682</v>
      </c>
      <c r="I35" s="162">
        <f>IF(RES_hhdet_tes!I35=0,0,RES_hhdet_tes!I35/0.086*1000000/RES_hhdet_num!I35)</f>
        <v>1786.3999913026717</v>
      </c>
      <c r="J35" s="162">
        <f>IF(RES_hhdet_tes!J35=0,0,RES_hhdet_tes!J35/0.086*1000000/RES_hhdet_num!J35)</f>
        <v>1945.2520661860208</v>
      </c>
      <c r="K35" s="162">
        <f>IF(RES_hhdet_tes!K35=0,0,RES_hhdet_tes!K35/0.086*1000000/RES_hhdet_num!K35)</f>
        <v>1886.1580356088937</v>
      </c>
      <c r="L35" s="162">
        <f>IF(RES_hhdet_tes!L35=0,0,RES_hhdet_tes!L35/0.086*1000000/RES_hhdet_num!L35)</f>
        <v>1957.11359300862</v>
      </c>
      <c r="M35" s="162">
        <f>IF(RES_hhdet_tes!M35=0,0,RES_hhdet_tes!M35/0.086*1000000/RES_hhdet_num!M35)</f>
        <v>1892.5096659136966</v>
      </c>
      <c r="N35" s="162">
        <f>IF(RES_hhdet_tes!N35=0,0,RES_hhdet_tes!N35/0.086*1000000/RES_hhdet_num!N35)</f>
        <v>1881.0143712009228</v>
      </c>
      <c r="O35" s="162">
        <f>IF(RES_hhdet_tes!O35=0,0,RES_hhdet_tes!O35/0.086*1000000/RES_hhdet_num!O35)</f>
        <v>1825.9915875518336</v>
      </c>
      <c r="P35" s="162">
        <f>IF(RES_hhdet_tes!P35=0,0,RES_hhdet_tes!P35/0.086*1000000/RES_hhdet_num!P35)</f>
        <v>1779.6696385528064</v>
      </c>
      <c r="Q35" s="162">
        <f>IF(RES_hhdet_tes!Q35=0,0,RES_hhdet_tes!Q35/0.086*1000000/RES_hhdet_num!Q35)</f>
        <v>1857.1638717758769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1563.9412490776444</v>
      </c>
      <c r="C36" s="160">
        <f>IF(RES_hhdet_tes!C36=0,0,RES_hhdet_tes!C36/0.086*1000000/RES_hhdet_num!C36)</f>
        <v>1563.596491281028</v>
      </c>
      <c r="D36" s="160">
        <f>IF(RES_hhdet_tes!D36=0,0,RES_hhdet_tes!D36/0.086*1000000/RES_hhdet_num!D36)</f>
        <v>1671.8020473638496</v>
      </c>
      <c r="E36" s="160">
        <f>IF(RES_hhdet_tes!E36=0,0,RES_hhdet_tes!E36/0.086*1000000/RES_hhdet_num!E36)</f>
        <v>1633.7608320054164</v>
      </c>
      <c r="F36" s="160">
        <f>IF(RES_hhdet_tes!F36=0,0,RES_hhdet_tes!F36/0.086*1000000/RES_hhdet_num!F36)</f>
        <v>1715.513974311616</v>
      </c>
      <c r="G36" s="160">
        <f>IF(RES_hhdet_tes!G36=0,0,RES_hhdet_tes!G36/0.086*1000000/RES_hhdet_num!G36)</f>
        <v>1754.0386371890472</v>
      </c>
      <c r="H36" s="160">
        <f>IF(RES_hhdet_tes!H36=0,0,RES_hhdet_tes!H36/0.086*1000000/RES_hhdet_num!H36)</f>
        <v>1813.2795587131384</v>
      </c>
      <c r="I36" s="160">
        <f>IF(RES_hhdet_tes!I36=0,0,RES_hhdet_tes!I36/0.086*1000000/RES_hhdet_num!I36)</f>
        <v>1751.7325463029933</v>
      </c>
      <c r="J36" s="160">
        <f>IF(RES_hhdet_tes!J36=0,0,RES_hhdet_tes!J36/0.086*1000000/RES_hhdet_num!J36)</f>
        <v>1842.5941139680183</v>
      </c>
      <c r="K36" s="160">
        <f>IF(RES_hhdet_tes!K36=0,0,RES_hhdet_tes!K36/0.086*1000000/RES_hhdet_num!K36)</f>
        <v>1802.3389317504063</v>
      </c>
      <c r="L36" s="160">
        <f>IF(RES_hhdet_tes!L36=0,0,RES_hhdet_tes!L36/0.086*1000000/RES_hhdet_num!L36)</f>
        <v>1861.1124672690862</v>
      </c>
      <c r="M36" s="160">
        <f>IF(RES_hhdet_tes!M36=0,0,RES_hhdet_tes!M36/0.086*1000000/RES_hhdet_num!M36)</f>
        <v>1806.396595408381</v>
      </c>
      <c r="N36" s="160">
        <f>IF(RES_hhdet_tes!N36=0,0,RES_hhdet_tes!N36/0.086*1000000/RES_hhdet_num!N36)</f>
        <v>1784.6456115535104</v>
      </c>
      <c r="O36" s="160">
        <f>IF(RES_hhdet_tes!O36=0,0,RES_hhdet_tes!O36/0.086*1000000/RES_hhdet_num!O36)</f>
        <v>1743.7326957720975</v>
      </c>
      <c r="P36" s="160">
        <f>IF(RES_hhdet_tes!P36=0,0,RES_hhdet_tes!P36/0.086*1000000/RES_hhdet_num!P36)</f>
        <v>1695.6600981101769</v>
      </c>
      <c r="Q36" s="160">
        <f>IF(RES_hhdet_tes!Q36=0,0,RES_hhdet_tes!Q36/0.086*1000000/RES_hhdet_num!Q36)</f>
        <v>1746.5196154143866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1047.9022698928588</v>
      </c>
      <c r="C37" s="156">
        <f>IF(RES_hhdet_tes!C37=0,0,RES_hhdet_tes!C37/0.086*1000000/RES_hhdet_num!C36)</f>
        <v>1041.8732393799987</v>
      </c>
      <c r="D37" s="156">
        <f>IF(RES_hhdet_tes!D37=0,0,RES_hhdet_tes!D37/0.086*1000000/RES_hhdet_num!D36)</f>
        <v>1127.1876227061985</v>
      </c>
      <c r="E37" s="156">
        <f>IF(RES_hhdet_tes!E37=0,0,RES_hhdet_tes!E37/0.086*1000000/RES_hhdet_num!E36)</f>
        <v>1077.4955837933182</v>
      </c>
      <c r="F37" s="156">
        <f>IF(RES_hhdet_tes!F37=0,0,RES_hhdet_tes!F37/0.086*1000000/RES_hhdet_num!F36)</f>
        <v>1152.4737372041113</v>
      </c>
      <c r="G37" s="156">
        <f>IF(RES_hhdet_tes!G37=0,0,RES_hhdet_tes!G37/0.086*1000000/RES_hhdet_num!G36)</f>
        <v>1191.5638469839637</v>
      </c>
      <c r="H37" s="156">
        <f>IF(RES_hhdet_tes!H37=0,0,RES_hhdet_tes!H37/0.086*1000000/RES_hhdet_num!H36)</f>
        <v>1253.1484465416966</v>
      </c>
      <c r="I37" s="156">
        <f>IF(RES_hhdet_tes!I37=0,0,RES_hhdet_tes!I37/0.086*1000000/RES_hhdet_num!I36)</f>
        <v>1190.4639389331855</v>
      </c>
      <c r="J37" s="156">
        <f>IF(RES_hhdet_tes!J37=0,0,RES_hhdet_tes!J37/0.086*1000000/RES_hhdet_num!J36)</f>
        <v>1276.9931714506079</v>
      </c>
      <c r="K37" s="156">
        <f>IF(RES_hhdet_tes!K37=0,0,RES_hhdet_tes!K37/0.086*1000000/RES_hhdet_num!K36)</f>
        <v>1236.4381912323806</v>
      </c>
      <c r="L37" s="156">
        <f>IF(RES_hhdet_tes!L37=0,0,RES_hhdet_tes!L37/0.086*1000000/RES_hhdet_num!L36)</f>
        <v>1281.2827682018419</v>
      </c>
      <c r="M37" s="156">
        <f>IF(RES_hhdet_tes!M37=0,0,RES_hhdet_tes!M37/0.086*1000000/RES_hhdet_num!M36)</f>
        <v>1242.0040661366565</v>
      </c>
      <c r="N37" s="156">
        <f>IF(RES_hhdet_tes!N37=0,0,RES_hhdet_tes!N37/0.086*1000000/RES_hhdet_num!N36)</f>
        <v>1236.1281419148102</v>
      </c>
      <c r="O37" s="156">
        <f>IF(RES_hhdet_tes!O37=0,0,RES_hhdet_tes!O37/0.086*1000000/RES_hhdet_num!O36)</f>
        <v>1200.5883930807843</v>
      </c>
      <c r="P37" s="156">
        <f>IF(RES_hhdet_tes!P37=0,0,RES_hhdet_tes!P37/0.086*1000000/RES_hhdet_num!P36)</f>
        <v>1169.0099953934125</v>
      </c>
      <c r="Q37" s="156">
        <f>IF(RES_hhdet_tes!Q37=0,0,RES_hhdet_tes!Q37/0.086*1000000/RES_hhdet_num!Q36)</f>
        <v>1214.2490150476956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516.0389791847856</v>
      </c>
      <c r="C38" s="156">
        <f>IF(RES_hhdet_tes!C38=0,0,RES_hhdet_tes!C38/0.086*1000000/RES_hhdet_num!C36)</f>
        <v>521.72325190102913</v>
      </c>
      <c r="D38" s="156">
        <f>IF(RES_hhdet_tes!D38=0,0,RES_hhdet_tes!D38/0.086*1000000/RES_hhdet_num!D36)</f>
        <v>544.61442465765106</v>
      </c>
      <c r="E38" s="156">
        <f>IF(RES_hhdet_tes!E38=0,0,RES_hhdet_tes!E38/0.086*1000000/RES_hhdet_num!E36)</f>
        <v>556.26524821209796</v>
      </c>
      <c r="F38" s="156">
        <f>IF(RES_hhdet_tes!F38=0,0,RES_hhdet_tes!F38/0.086*1000000/RES_hhdet_num!F36)</f>
        <v>563.04023710750482</v>
      </c>
      <c r="G38" s="156">
        <f>IF(RES_hhdet_tes!G38=0,0,RES_hhdet_tes!G38/0.086*1000000/RES_hhdet_num!G36)</f>
        <v>562.47479020508342</v>
      </c>
      <c r="H38" s="156">
        <f>IF(RES_hhdet_tes!H38=0,0,RES_hhdet_tes!H38/0.086*1000000/RES_hhdet_num!H36)</f>
        <v>560.13111217144171</v>
      </c>
      <c r="I38" s="156">
        <f>IF(RES_hhdet_tes!I38=0,0,RES_hhdet_tes!I38/0.086*1000000/RES_hhdet_num!I36)</f>
        <v>561.26860736980768</v>
      </c>
      <c r="J38" s="156">
        <f>IF(RES_hhdet_tes!J38=0,0,RES_hhdet_tes!J38/0.086*1000000/RES_hhdet_num!J36)</f>
        <v>565.60094251741054</v>
      </c>
      <c r="K38" s="156">
        <f>IF(RES_hhdet_tes!K38=0,0,RES_hhdet_tes!K38/0.086*1000000/RES_hhdet_num!K36)</f>
        <v>565.9007405180256</v>
      </c>
      <c r="L38" s="156">
        <f>IF(RES_hhdet_tes!L38=0,0,RES_hhdet_tes!L38/0.086*1000000/RES_hhdet_num!L36)</f>
        <v>579.82969906724395</v>
      </c>
      <c r="M38" s="156">
        <f>IF(RES_hhdet_tes!M38=0,0,RES_hhdet_tes!M38/0.086*1000000/RES_hhdet_num!M36)</f>
        <v>564.39252927172402</v>
      </c>
      <c r="N38" s="156">
        <f>IF(RES_hhdet_tes!N38=0,0,RES_hhdet_tes!N38/0.086*1000000/RES_hhdet_num!N36)</f>
        <v>548.51746963870016</v>
      </c>
      <c r="O38" s="156">
        <f>IF(RES_hhdet_tes!O38=0,0,RES_hhdet_tes!O38/0.086*1000000/RES_hhdet_num!O36)</f>
        <v>543.14430269131333</v>
      </c>
      <c r="P38" s="156">
        <f>IF(RES_hhdet_tes!P38=0,0,RES_hhdet_tes!P38/0.086*1000000/RES_hhdet_num!P36)</f>
        <v>526.65010271676465</v>
      </c>
      <c r="Q38" s="156">
        <f>IF(RES_hhdet_tes!Q38=0,0,RES_hhdet_tes!Q38/0.086*1000000/RES_hhdet_num!Q36)</f>
        <v>532.27060036669081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1088.7098741363939</v>
      </c>
      <c r="C39" s="157">
        <f>IF(RES_hhdet_tes!C39=0,0,RES_hhdet_tes!C39/0.086*1000000/RES_hhdet_num!C$24)</f>
        <v>1086.3980499383836</v>
      </c>
      <c r="D39" s="157">
        <f>IF(RES_hhdet_tes!D39=0,0,RES_hhdet_tes!D39/0.086*1000000/RES_hhdet_num!D$24)</f>
        <v>1102.2788647524508</v>
      </c>
      <c r="E39" s="157">
        <f>IF(RES_hhdet_tes!E39=0,0,RES_hhdet_tes!E39/0.086*1000000/RES_hhdet_num!E$24)</f>
        <v>1041.1293364559933</v>
      </c>
      <c r="F39" s="157">
        <f>IF(RES_hhdet_tes!F39=0,0,RES_hhdet_tes!F39/0.086*1000000/RES_hhdet_num!F$24)</f>
        <v>1073.2572170684248</v>
      </c>
      <c r="G39" s="157">
        <f>IF(RES_hhdet_tes!G39=0,0,RES_hhdet_tes!G39/0.086*1000000/RES_hhdet_num!G$24)</f>
        <v>1095.5834868744657</v>
      </c>
      <c r="H39" s="157">
        <f>IF(RES_hhdet_tes!H39=0,0,RES_hhdet_tes!H39/0.086*1000000/RES_hhdet_num!H$24)</f>
        <v>1115.4772026882322</v>
      </c>
      <c r="I39" s="157">
        <f>IF(RES_hhdet_tes!I39=0,0,RES_hhdet_tes!I39/0.086*1000000/RES_hhdet_num!I$24)</f>
        <v>1088.4069408351049</v>
      </c>
      <c r="J39" s="157">
        <f>IF(RES_hhdet_tes!J39=0,0,RES_hhdet_tes!J39/0.086*1000000/RES_hhdet_num!J$24)</f>
        <v>1134.8024519937546</v>
      </c>
      <c r="K39" s="157">
        <f>IF(RES_hhdet_tes!K39=0,0,RES_hhdet_tes!K39/0.086*1000000/RES_hhdet_num!K$24)</f>
        <v>1110.8040462806016</v>
      </c>
      <c r="L39" s="157">
        <f>IF(RES_hhdet_tes!L39=0,0,RES_hhdet_tes!L39/0.086*1000000/RES_hhdet_num!L$24)</f>
        <v>1121.3523537736958</v>
      </c>
      <c r="M39" s="157">
        <f>IF(RES_hhdet_tes!M39=0,0,RES_hhdet_tes!M39/0.086*1000000/RES_hhdet_num!M$24)</f>
        <v>1126.6205394520591</v>
      </c>
      <c r="N39" s="157">
        <f>IF(RES_hhdet_tes!N39=0,0,RES_hhdet_tes!N39/0.086*1000000/RES_hhdet_num!N$24)</f>
        <v>1160.6568212108095</v>
      </c>
      <c r="O39" s="157">
        <f>IF(RES_hhdet_tes!O39=0,0,RES_hhdet_tes!O39/0.086*1000000/RES_hhdet_num!O$24)</f>
        <v>1112.265494517766</v>
      </c>
      <c r="P39" s="157">
        <f>IF(RES_hhdet_tes!P39=0,0,RES_hhdet_tes!P39/0.086*1000000/RES_hhdet_num!P$24)</f>
        <v>1080.8166270280408</v>
      </c>
      <c r="Q39" s="157">
        <f>IF(RES_hhdet_tes!Q39=0,0,RES_hhdet_tes!Q39/0.086*1000000/RES_hhdet_num!Q$24)</f>
        <v>1113.6983926825189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1005.6828811961769</v>
      </c>
      <c r="C40" s="156">
        <f>IF(RES_hhdet_tes!C40=0,0,RES_hhdet_tes!C40/0.086*1000000/RES_hhdet_num!C40)</f>
        <v>1026.5591598505775</v>
      </c>
      <c r="D40" s="156">
        <f>IF(RES_hhdet_tes!D40=0,0,RES_hhdet_tes!D40/0.086*1000000/RES_hhdet_num!D40)</f>
        <v>1028.9945520836643</v>
      </c>
      <c r="E40" s="156">
        <f>IF(RES_hhdet_tes!E40=0,0,RES_hhdet_tes!E40/0.086*1000000/RES_hhdet_num!E40)</f>
        <v>1046.9693195918289</v>
      </c>
      <c r="F40" s="156">
        <f>IF(RES_hhdet_tes!F40=0,0,RES_hhdet_tes!F40/0.086*1000000/RES_hhdet_num!F40)</f>
        <v>1077.6960881120781</v>
      </c>
      <c r="G40" s="156">
        <f>IF(RES_hhdet_tes!G40=0,0,RES_hhdet_tes!G40/0.086*1000000/RES_hhdet_num!G40)</f>
        <v>1047.3864324153785</v>
      </c>
      <c r="H40" s="156">
        <f>IF(RES_hhdet_tes!H40=0,0,RES_hhdet_tes!H40/0.086*1000000/RES_hhdet_num!H40)</f>
        <v>1063.4005489221881</v>
      </c>
      <c r="I40" s="156">
        <f>IF(RES_hhdet_tes!I40=0,0,RES_hhdet_tes!I40/0.086*1000000/RES_hhdet_num!I40)</f>
        <v>1083.2732288029249</v>
      </c>
      <c r="J40" s="156">
        <f>IF(RES_hhdet_tes!J40=0,0,RES_hhdet_tes!J40/0.086*1000000/RES_hhdet_num!J40)</f>
        <v>1080.0448281809217</v>
      </c>
      <c r="K40" s="156">
        <f>IF(RES_hhdet_tes!K40=0,0,RES_hhdet_tes!K40/0.086*1000000/RES_hhdet_num!K40)</f>
        <v>1083.4207410925958</v>
      </c>
      <c r="L40" s="156">
        <f>IF(RES_hhdet_tes!L40=0,0,RES_hhdet_tes!L40/0.086*1000000/RES_hhdet_num!L40)</f>
        <v>1074.6294954881012</v>
      </c>
      <c r="M40" s="156">
        <f>IF(RES_hhdet_tes!M40=0,0,RES_hhdet_tes!M40/0.086*1000000/RES_hhdet_num!M40)</f>
        <v>1080.9967462495511</v>
      </c>
      <c r="N40" s="156">
        <f>IF(RES_hhdet_tes!N40=0,0,RES_hhdet_tes!N40/0.086*1000000/RES_hhdet_num!N40)</f>
        <v>1087.9598322643581</v>
      </c>
      <c r="O40" s="156">
        <f>IF(RES_hhdet_tes!O40=0,0,RES_hhdet_tes!O40/0.086*1000000/RES_hhdet_num!O40)</f>
        <v>1050.4085750578186</v>
      </c>
      <c r="P40" s="156">
        <f>IF(RES_hhdet_tes!P40=0,0,RES_hhdet_tes!P40/0.086*1000000/RES_hhdet_num!P40)</f>
        <v>1018.038747951145</v>
      </c>
      <c r="Q40" s="156">
        <f>IF(RES_hhdet_tes!Q40=0,0,RES_hhdet_tes!Q40/0.086*1000000/RES_hhdet_num!Q40)</f>
        <v>1017.6101836969897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1102.7993355741062</v>
      </c>
      <c r="C41" s="57">
        <f>IF(RES_hhdet_tes!C41=0,0,RES_hhdet_tes!C41/0.086*1000000/RES_hhdet_num!C41)</f>
        <v>1097.2490376903945</v>
      </c>
      <c r="D41" s="57">
        <f>IF(RES_hhdet_tes!D41=0,0,RES_hhdet_tes!D41/0.086*1000000/RES_hhdet_num!D41)</f>
        <v>1116.4732992256363</v>
      </c>
      <c r="E41" s="57">
        <f>IF(RES_hhdet_tes!E41=0,0,RES_hhdet_tes!E41/0.086*1000000/RES_hhdet_num!E41)</f>
        <v>1039.9739720718821</v>
      </c>
      <c r="F41" s="57">
        <f>IF(RES_hhdet_tes!F41=0,0,RES_hhdet_tes!F41/0.086*1000000/RES_hhdet_num!F41)</f>
        <v>1072.3183188193025</v>
      </c>
      <c r="G41" s="57">
        <f>IF(RES_hhdet_tes!G41=0,0,RES_hhdet_tes!G41/0.086*1000000/RES_hhdet_num!G41)</f>
        <v>1105.8817900052727</v>
      </c>
      <c r="H41" s="57">
        <f>IF(RES_hhdet_tes!H41=0,0,RES_hhdet_tes!H41/0.086*1000000/RES_hhdet_num!H41)</f>
        <v>1127.3793799156902</v>
      </c>
      <c r="I41" s="57">
        <f>IF(RES_hhdet_tes!I41=0,0,RES_hhdet_tes!I41/0.086*1000000/RES_hhdet_num!I41)</f>
        <v>1089.4815749421189</v>
      </c>
      <c r="J41" s="57">
        <f>IF(RES_hhdet_tes!J41=0,0,RES_hhdet_tes!J41/0.086*1000000/RES_hhdet_num!J41)</f>
        <v>1151.803172653923</v>
      </c>
      <c r="K41" s="57">
        <f>IF(RES_hhdet_tes!K41=0,0,RES_hhdet_tes!K41/0.086*1000000/RES_hhdet_num!K41)</f>
        <v>1120.4703975681723</v>
      </c>
      <c r="L41" s="57">
        <f>IF(RES_hhdet_tes!L41=0,0,RES_hhdet_tes!L41/0.086*1000000/RES_hhdet_num!L41)</f>
        <v>1135.4739349072563</v>
      </c>
      <c r="M41" s="57">
        <f>IF(RES_hhdet_tes!M41=0,0,RES_hhdet_tes!M41/0.086*1000000/RES_hhdet_num!M41)</f>
        <v>1137.737660585972</v>
      </c>
      <c r="N41" s="57">
        <f>IF(RES_hhdet_tes!N41=0,0,RES_hhdet_tes!N41/0.086*1000000/RES_hhdet_num!N41)</f>
        <v>1175.7194170266084</v>
      </c>
      <c r="O41" s="57">
        <f>IF(RES_hhdet_tes!O41=0,0,RES_hhdet_tes!O41/0.086*1000000/RES_hhdet_num!O41)</f>
        <v>1124.5167055423485</v>
      </c>
      <c r="P41" s="57">
        <f>IF(RES_hhdet_tes!P41=0,0,RES_hhdet_tes!P41/0.086*1000000/RES_hhdet_num!P41)</f>
        <v>1091.1952440756083</v>
      </c>
      <c r="Q41" s="57">
        <f>IF(RES_hhdet_tes!Q41=0,0,RES_hhdet_tes!Q41/0.086*1000000/RES_hhdet_num!Q41)</f>
        <v>1130.3935791680724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9236.5972666755406</v>
      </c>
      <c r="C43" s="168">
        <f t="shared" ref="C43:Q43" si="6">SUM(C44,C47,C49,C58)</f>
        <v>9883.028870731001</v>
      </c>
      <c r="D43" s="168">
        <f t="shared" si="6"/>
        <v>11060.202315106944</v>
      </c>
      <c r="E43" s="168">
        <f t="shared" si="6"/>
        <v>11005.618461796275</v>
      </c>
      <c r="F43" s="168">
        <f t="shared" si="6"/>
        <v>11170.136289891325</v>
      </c>
      <c r="G43" s="168">
        <f t="shared" si="6"/>
        <v>11609.927773278963</v>
      </c>
      <c r="H43" s="168">
        <f t="shared" si="6"/>
        <v>11001.998273235884</v>
      </c>
      <c r="I43" s="168">
        <f t="shared" si="6"/>
        <v>10387.120421106827</v>
      </c>
      <c r="J43" s="168">
        <f t="shared" si="6"/>
        <v>10811.894594687114</v>
      </c>
      <c r="K43" s="168">
        <f t="shared" si="6"/>
        <v>11070.812585539628</v>
      </c>
      <c r="L43" s="168">
        <f t="shared" si="6"/>
        <v>11706.545178072582</v>
      </c>
      <c r="M43" s="168">
        <f t="shared" si="6"/>
        <v>11312.346995531261</v>
      </c>
      <c r="N43" s="168">
        <f t="shared" si="6"/>
        <v>11149.684815520015</v>
      </c>
      <c r="O43" s="168">
        <f t="shared" si="6"/>
        <v>11053.612473994075</v>
      </c>
      <c r="P43" s="168">
        <f t="shared" si="6"/>
        <v>10007.737365810955</v>
      </c>
      <c r="Q43" s="168">
        <f t="shared" si="6"/>
        <v>11096.44043210139</v>
      </c>
    </row>
    <row r="44" spans="1:17" ht="12.95" customHeight="1" x14ac:dyDescent="0.25">
      <c r="A44" s="158" t="s">
        <v>65</v>
      </c>
      <c r="B44" s="157">
        <f t="shared" ref="B44:Q44" si="7">SUM(B45:B46)</f>
        <v>6347.1653843714284</v>
      </c>
      <c r="C44" s="157">
        <f t="shared" si="7"/>
        <v>6881.5300202458184</v>
      </c>
      <c r="D44" s="157">
        <f t="shared" si="7"/>
        <v>7777.6888437146936</v>
      </c>
      <c r="E44" s="157">
        <f t="shared" si="7"/>
        <v>7723.9918280681759</v>
      </c>
      <c r="F44" s="157">
        <f t="shared" si="7"/>
        <v>7691.8131669944769</v>
      </c>
      <c r="G44" s="157">
        <f t="shared" si="7"/>
        <v>8023.0457356503266</v>
      </c>
      <c r="H44" s="157">
        <f t="shared" si="7"/>
        <v>7303.8562774339916</v>
      </c>
      <c r="I44" s="157">
        <f t="shared" si="7"/>
        <v>6658.6559265112219</v>
      </c>
      <c r="J44" s="157">
        <f t="shared" si="7"/>
        <v>6901.6572738039658</v>
      </c>
      <c r="K44" s="157">
        <f t="shared" si="7"/>
        <v>7075.0550061345548</v>
      </c>
      <c r="L44" s="157">
        <f t="shared" si="7"/>
        <v>7572.478392975011</v>
      </c>
      <c r="M44" s="157">
        <f t="shared" si="7"/>
        <v>7234.9538408124381</v>
      </c>
      <c r="N44" s="157">
        <f t="shared" si="7"/>
        <v>7138.7359395258072</v>
      </c>
      <c r="O44" s="157">
        <f t="shared" si="7"/>
        <v>7081.48104981906</v>
      </c>
      <c r="P44" s="157">
        <f t="shared" si="7"/>
        <v>6093.6828760936887</v>
      </c>
      <c r="Q44" s="157">
        <f t="shared" si="7"/>
        <v>7017.7603261153481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6063.7514406635928</v>
      </c>
      <c r="C45" s="156">
        <f>IF(RES_hhdet_tes!C45=0,0,RES_hhdet_tes!C45/0.086*1000000/RES_hhdet_num!C$43)</f>
        <v>6670.2480209903006</v>
      </c>
      <c r="D45" s="156">
        <f>IF(RES_hhdet_tes!D45=0,0,RES_hhdet_tes!D45/0.086*1000000/RES_hhdet_num!D$43)</f>
        <v>7458.2823164012407</v>
      </c>
      <c r="E45" s="156">
        <f>IF(RES_hhdet_tes!E45=0,0,RES_hhdet_tes!E45/0.086*1000000/RES_hhdet_num!E$43)</f>
        <v>7674.0081415211562</v>
      </c>
      <c r="F45" s="156">
        <f>IF(RES_hhdet_tes!F45=0,0,RES_hhdet_tes!F45/0.086*1000000/RES_hhdet_num!F$43)</f>
        <v>7536.0465873660924</v>
      </c>
      <c r="G45" s="156">
        <f>IF(RES_hhdet_tes!G45=0,0,RES_hhdet_tes!G45/0.086*1000000/RES_hhdet_num!G$43)</f>
        <v>7814.5492203577396</v>
      </c>
      <c r="H45" s="156">
        <f>IF(RES_hhdet_tes!H45=0,0,RES_hhdet_tes!H45/0.086*1000000/RES_hhdet_num!H$43)</f>
        <v>7047.1081857273457</v>
      </c>
      <c r="I45" s="156">
        <f>IF(RES_hhdet_tes!I45=0,0,RES_hhdet_tes!I45/0.086*1000000/RES_hhdet_num!I$43)</f>
        <v>6539.6375073315185</v>
      </c>
      <c r="J45" s="156">
        <f>IF(RES_hhdet_tes!J45=0,0,RES_hhdet_tes!J45/0.086*1000000/RES_hhdet_num!J$43)</f>
        <v>6630.7444612919417</v>
      </c>
      <c r="K45" s="156">
        <f>IF(RES_hhdet_tes!K45=0,0,RES_hhdet_tes!K45/0.086*1000000/RES_hhdet_num!K$43)</f>
        <v>6888.0318065037154</v>
      </c>
      <c r="L45" s="156">
        <f>IF(RES_hhdet_tes!L45=0,0,RES_hhdet_tes!L45/0.086*1000000/RES_hhdet_num!L$43)</f>
        <v>7353.4644199138693</v>
      </c>
      <c r="M45" s="156">
        <f>IF(RES_hhdet_tes!M45=0,0,RES_hhdet_tes!M45/0.086*1000000/RES_hhdet_num!M$43)</f>
        <v>7032.4732211559231</v>
      </c>
      <c r="N45" s="156">
        <f>IF(RES_hhdet_tes!N45=0,0,RES_hhdet_tes!N45/0.086*1000000/RES_hhdet_num!N$43)</f>
        <v>6898.8890699676222</v>
      </c>
      <c r="O45" s="156">
        <f>IF(RES_hhdet_tes!O45=0,0,RES_hhdet_tes!O45/0.086*1000000/RES_hhdet_num!O$43)</f>
        <v>6865.4577920423899</v>
      </c>
      <c r="P45" s="156">
        <f>IF(RES_hhdet_tes!P45=0,0,RES_hhdet_tes!P45/0.086*1000000/RES_hhdet_num!P$43)</f>
        <v>5883.9603344216393</v>
      </c>
      <c r="Q45" s="156">
        <f>IF(RES_hhdet_tes!Q45=0,0,RES_hhdet_tes!Q45/0.086*1000000/RES_hhdet_num!Q$43)</f>
        <v>6733.4753849679455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283.41394370783524</v>
      </c>
      <c r="C46" s="156">
        <f>IF(RES_hhdet_tes!C46=0,0,RES_hhdet_tes!C46/0.086*1000000/RES_hhdet_num!C$43)</f>
        <v>211.28199925551758</v>
      </c>
      <c r="D46" s="156">
        <f>IF(RES_hhdet_tes!D46=0,0,RES_hhdet_tes!D46/0.086*1000000/RES_hhdet_num!D$43)</f>
        <v>319.40652731345313</v>
      </c>
      <c r="E46" s="156">
        <f>IF(RES_hhdet_tes!E46=0,0,RES_hhdet_tes!E46/0.086*1000000/RES_hhdet_num!E$43)</f>
        <v>49.983686547019445</v>
      </c>
      <c r="F46" s="156">
        <f>IF(RES_hhdet_tes!F46=0,0,RES_hhdet_tes!F46/0.086*1000000/RES_hhdet_num!F$43)</f>
        <v>155.76657962838453</v>
      </c>
      <c r="G46" s="156">
        <f>IF(RES_hhdet_tes!G46=0,0,RES_hhdet_tes!G46/0.086*1000000/RES_hhdet_num!G$43)</f>
        <v>208.49651529258688</v>
      </c>
      <c r="H46" s="156">
        <f>IF(RES_hhdet_tes!H46=0,0,RES_hhdet_tes!H46/0.086*1000000/RES_hhdet_num!H$43)</f>
        <v>256.7480917066456</v>
      </c>
      <c r="I46" s="156">
        <f>IF(RES_hhdet_tes!I46=0,0,RES_hhdet_tes!I46/0.086*1000000/RES_hhdet_num!I$43)</f>
        <v>119.01841917970373</v>
      </c>
      <c r="J46" s="156">
        <f>IF(RES_hhdet_tes!J46=0,0,RES_hhdet_tes!J46/0.086*1000000/RES_hhdet_num!J$43)</f>
        <v>270.91281251202423</v>
      </c>
      <c r="K46" s="156">
        <f>IF(RES_hhdet_tes!K46=0,0,RES_hhdet_tes!K46/0.086*1000000/RES_hhdet_num!K$43)</f>
        <v>187.02319963083951</v>
      </c>
      <c r="L46" s="156">
        <f>IF(RES_hhdet_tes!L46=0,0,RES_hhdet_tes!L46/0.086*1000000/RES_hhdet_num!L$43)</f>
        <v>219.01397306114174</v>
      </c>
      <c r="M46" s="156">
        <f>IF(RES_hhdet_tes!M46=0,0,RES_hhdet_tes!M46/0.086*1000000/RES_hhdet_num!M$43)</f>
        <v>202.48061965651473</v>
      </c>
      <c r="N46" s="156">
        <f>IF(RES_hhdet_tes!N46=0,0,RES_hhdet_tes!N46/0.086*1000000/RES_hhdet_num!N$43)</f>
        <v>239.84686955818492</v>
      </c>
      <c r="O46" s="156">
        <f>IF(RES_hhdet_tes!O46=0,0,RES_hhdet_tes!O46/0.086*1000000/RES_hhdet_num!O$43)</f>
        <v>216.02325777667036</v>
      </c>
      <c r="P46" s="156">
        <f>IF(RES_hhdet_tes!P46=0,0,RES_hhdet_tes!P46/0.086*1000000/RES_hhdet_num!P$43)</f>
        <v>209.72254167204963</v>
      </c>
      <c r="Q46" s="156">
        <f>IF(RES_hhdet_tes!Q46=0,0,RES_hhdet_tes!Q46/0.086*1000000/RES_hhdet_num!Q$43)</f>
        <v>284.28494114740278</v>
      </c>
    </row>
    <row r="47" spans="1:17" ht="12.95" customHeight="1" x14ac:dyDescent="0.25">
      <c r="A47" s="158" t="s">
        <v>112</v>
      </c>
      <c r="B47" s="157">
        <f t="shared" ref="B47:Q47" si="8">B48</f>
        <v>257.00552018657328</v>
      </c>
      <c r="C47" s="157">
        <f t="shared" si="8"/>
        <v>379.57272657250007</v>
      </c>
      <c r="D47" s="157">
        <f t="shared" si="8"/>
        <v>527.57066386679628</v>
      </c>
      <c r="E47" s="157">
        <f t="shared" si="8"/>
        <v>639.33519349574499</v>
      </c>
      <c r="F47" s="157">
        <f t="shared" si="8"/>
        <v>733.23530093454394</v>
      </c>
      <c r="G47" s="157">
        <f t="shared" si="8"/>
        <v>813.74314057664458</v>
      </c>
      <c r="H47" s="157">
        <f t="shared" si="8"/>
        <v>896.37777737169927</v>
      </c>
      <c r="I47" s="157">
        <f t="shared" si="8"/>
        <v>980.32753094627049</v>
      </c>
      <c r="J47" s="157">
        <f t="shared" si="8"/>
        <v>1066.5229110193757</v>
      </c>
      <c r="K47" s="157">
        <f t="shared" si="8"/>
        <v>1176.1891438661337</v>
      </c>
      <c r="L47" s="157">
        <f t="shared" si="8"/>
        <v>1277.8579929548625</v>
      </c>
      <c r="M47" s="157">
        <f t="shared" si="8"/>
        <v>1262.7650885637631</v>
      </c>
      <c r="N47" s="157">
        <f t="shared" si="8"/>
        <v>1193.0434574238091</v>
      </c>
      <c r="O47" s="157">
        <f t="shared" si="8"/>
        <v>1224.7799764140068</v>
      </c>
      <c r="P47" s="157">
        <f t="shared" si="8"/>
        <v>1252.7206565540516</v>
      </c>
      <c r="Q47" s="157">
        <f t="shared" si="8"/>
        <v>1366.369218675904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257.00552018657328</v>
      </c>
      <c r="C48" s="156">
        <f>IF(RES_hhdet_tes!C48=0,0,RES_hhdet_tes!C48/0.086*1000000/RES_hhdet_num!C$43)</f>
        <v>379.57272657250007</v>
      </c>
      <c r="D48" s="156">
        <f>IF(RES_hhdet_tes!D48=0,0,RES_hhdet_tes!D48/0.086*1000000/RES_hhdet_num!D$43)</f>
        <v>527.57066386679628</v>
      </c>
      <c r="E48" s="156">
        <f>IF(RES_hhdet_tes!E48=0,0,RES_hhdet_tes!E48/0.086*1000000/RES_hhdet_num!E$43)</f>
        <v>639.33519349574499</v>
      </c>
      <c r="F48" s="156">
        <f>IF(RES_hhdet_tes!F48=0,0,RES_hhdet_tes!F48/0.086*1000000/RES_hhdet_num!F$43)</f>
        <v>733.23530093454394</v>
      </c>
      <c r="G48" s="156">
        <f>IF(RES_hhdet_tes!G48=0,0,RES_hhdet_tes!G48/0.086*1000000/RES_hhdet_num!G$43)</f>
        <v>813.74314057664458</v>
      </c>
      <c r="H48" s="156">
        <f>IF(RES_hhdet_tes!H48=0,0,RES_hhdet_tes!H48/0.086*1000000/RES_hhdet_num!H$43)</f>
        <v>896.37777737169927</v>
      </c>
      <c r="I48" s="156">
        <f>IF(RES_hhdet_tes!I48=0,0,RES_hhdet_tes!I48/0.086*1000000/RES_hhdet_num!I$43)</f>
        <v>980.32753094627049</v>
      </c>
      <c r="J48" s="156">
        <f>IF(RES_hhdet_tes!J48=0,0,RES_hhdet_tes!J48/0.086*1000000/RES_hhdet_num!J$43)</f>
        <v>1066.5229110193757</v>
      </c>
      <c r="K48" s="156">
        <f>IF(RES_hhdet_tes!K48=0,0,RES_hhdet_tes!K48/0.086*1000000/RES_hhdet_num!K$43)</f>
        <v>1176.1891438661337</v>
      </c>
      <c r="L48" s="156">
        <f>IF(RES_hhdet_tes!L48=0,0,RES_hhdet_tes!L48/0.086*1000000/RES_hhdet_num!L$43)</f>
        <v>1277.8579929548625</v>
      </c>
      <c r="M48" s="156">
        <f>IF(RES_hhdet_tes!M48=0,0,RES_hhdet_tes!M48/0.086*1000000/RES_hhdet_num!M$43)</f>
        <v>1262.7650885637631</v>
      </c>
      <c r="N48" s="156">
        <f>IF(RES_hhdet_tes!N48=0,0,RES_hhdet_tes!N48/0.086*1000000/RES_hhdet_num!N$43)</f>
        <v>1193.0434574238091</v>
      </c>
      <c r="O48" s="156">
        <f>IF(RES_hhdet_tes!O48=0,0,RES_hhdet_tes!O48/0.086*1000000/RES_hhdet_num!O$43)</f>
        <v>1224.7799764140068</v>
      </c>
      <c r="P48" s="156">
        <f>IF(RES_hhdet_tes!P48=0,0,RES_hhdet_tes!P48/0.086*1000000/RES_hhdet_num!P$43)</f>
        <v>1252.7206565540516</v>
      </c>
      <c r="Q48" s="156">
        <f>IF(RES_hhdet_tes!Q48=0,0,RES_hhdet_tes!Q48/0.086*1000000/RES_hhdet_num!Q$43)</f>
        <v>1366.369218675904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1543.7141340326473</v>
      </c>
      <c r="C49" s="157">
        <f>IF(RES_hhdet_tes!C49=0,0,RES_hhdet_tes!C49/0.086*1000000/RES_hhdet_num!C$43)</f>
        <v>1535.5266970737384</v>
      </c>
      <c r="D49" s="157">
        <f>IF(RES_hhdet_tes!D49=0,0,RES_hhdet_tes!D49/0.086*1000000/RES_hhdet_num!D$43)</f>
        <v>1652.6619681486502</v>
      </c>
      <c r="E49" s="157">
        <f>IF(RES_hhdet_tes!E49=0,0,RES_hhdet_tes!E49/0.086*1000000/RES_hhdet_num!E$43)</f>
        <v>1601.1620557635422</v>
      </c>
      <c r="F49" s="157">
        <f>IF(RES_hhdet_tes!F49=0,0,RES_hhdet_tes!F49/0.086*1000000/RES_hhdet_num!F$43)</f>
        <v>1671.8304770404491</v>
      </c>
      <c r="G49" s="157">
        <f>IF(RES_hhdet_tes!G49=0,0,RES_hhdet_tes!G49/0.086*1000000/RES_hhdet_num!G$43)</f>
        <v>1677.5570443908277</v>
      </c>
      <c r="H49" s="157">
        <f>IF(RES_hhdet_tes!H49=0,0,RES_hhdet_tes!H49/0.086*1000000/RES_hhdet_num!H$43)</f>
        <v>1686.2885655126961</v>
      </c>
      <c r="I49" s="157">
        <f>IF(RES_hhdet_tes!I49=0,0,RES_hhdet_tes!I49/0.086*1000000/RES_hhdet_num!I$43)</f>
        <v>1659.7299443192264</v>
      </c>
      <c r="J49" s="157">
        <f>IF(RES_hhdet_tes!J49=0,0,RES_hhdet_tes!J49/0.086*1000000/RES_hhdet_num!J$43)</f>
        <v>1708.9105588357736</v>
      </c>
      <c r="K49" s="157">
        <f>IF(RES_hhdet_tes!K49=0,0,RES_hhdet_tes!K49/0.086*1000000/RES_hhdet_num!K$43)</f>
        <v>1708.7650015549787</v>
      </c>
      <c r="L49" s="157">
        <f>IF(RES_hhdet_tes!L49=0,0,RES_hhdet_tes!L49/0.086*1000000/RES_hhdet_num!L$43)</f>
        <v>1734.8565894009519</v>
      </c>
      <c r="M49" s="157">
        <f>IF(RES_hhdet_tes!M49=0,0,RES_hhdet_tes!M49/0.086*1000000/RES_hhdet_num!M$43)</f>
        <v>1688.0065446261965</v>
      </c>
      <c r="N49" s="157">
        <f>IF(RES_hhdet_tes!N49=0,0,RES_hhdet_tes!N49/0.086*1000000/RES_hhdet_num!N$43)</f>
        <v>1657.2496815136385</v>
      </c>
      <c r="O49" s="157">
        <f>IF(RES_hhdet_tes!O49=0,0,RES_hhdet_tes!O49/0.086*1000000/RES_hhdet_num!O$43)</f>
        <v>1635.0852397892957</v>
      </c>
      <c r="P49" s="157">
        <f>IF(RES_hhdet_tes!P49=0,0,RES_hhdet_tes!P49/0.086*1000000/RES_hhdet_num!P$43)</f>
        <v>1580.5163730408613</v>
      </c>
      <c r="Q49" s="157">
        <f>IF(RES_hhdet_tes!Q49=0,0,RES_hhdet_tes!Q49/0.086*1000000/RES_hhdet_num!Q$43)</f>
        <v>1598.6141842268069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1497.3650525182154</v>
      </c>
      <c r="C50" s="132">
        <f>IF(RES_hhdet_tes!C50=0,0,RES_hhdet_tes!C50/0.086*1000000/RES_hhdet_num!C50)</f>
        <v>1470.1130050322663</v>
      </c>
      <c r="D50" s="132">
        <f>IF(RES_hhdet_tes!D50=0,0,RES_hhdet_tes!D50/0.086*1000000/RES_hhdet_num!D50)</f>
        <v>1618.0522543662137</v>
      </c>
      <c r="E50" s="132">
        <f>IF(RES_hhdet_tes!E50=0,0,RES_hhdet_tes!E50/0.086*1000000/RES_hhdet_num!E50)</f>
        <v>1573.8104386598827</v>
      </c>
      <c r="F50" s="132">
        <f>IF(RES_hhdet_tes!F50=0,0,RES_hhdet_tes!F50/0.086*1000000/RES_hhdet_num!F50)</f>
        <v>1630.321244772912</v>
      </c>
      <c r="G50" s="132">
        <f>IF(RES_hhdet_tes!G50=0,0,RES_hhdet_tes!G50/0.086*1000000/RES_hhdet_num!G50)</f>
        <v>1623.8376689381498</v>
      </c>
      <c r="H50" s="132">
        <f>IF(RES_hhdet_tes!H50=0,0,RES_hhdet_tes!H50/0.086*1000000/RES_hhdet_num!H50)</f>
        <v>1610.5730271344737</v>
      </c>
      <c r="I50" s="132">
        <f>IF(RES_hhdet_tes!I50=0,0,RES_hhdet_tes!I50/0.086*1000000/RES_hhdet_num!I50)</f>
        <v>1610.2476988017713</v>
      </c>
      <c r="J50" s="132">
        <f>IF(RES_hhdet_tes!J50=0,0,RES_hhdet_tes!J50/0.086*1000000/RES_hhdet_num!J50)</f>
        <v>1620.524072269181</v>
      </c>
      <c r="K50" s="132">
        <f>IF(RES_hhdet_tes!K50=0,0,RES_hhdet_tes!K50/0.086*1000000/RES_hhdet_num!K50)</f>
        <v>1641.6163117047331</v>
      </c>
      <c r="L50" s="132">
        <f>IF(RES_hhdet_tes!L50=0,0,RES_hhdet_tes!L50/0.086*1000000/RES_hhdet_num!L50)</f>
        <v>1666.1410869365154</v>
      </c>
      <c r="M50" s="132">
        <f>IF(RES_hhdet_tes!M50=0,0,RES_hhdet_tes!M50/0.086*1000000/RES_hhdet_num!M50)</f>
        <v>1640.5447442750797</v>
      </c>
      <c r="N50" s="132">
        <f>IF(RES_hhdet_tes!N50=0,0,RES_hhdet_tes!N50/0.086*1000000/RES_hhdet_num!N50)</f>
        <v>1613.0519706658617</v>
      </c>
      <c r="O50" s="132">
        <f>IF(RES_hhdet_tes!O50=0,0,RES_hhdet_tes!O50/0.086*1000000/RES_hhdet_num!O50)</f>
        <v>1606.9115039617946</v>
      </c>
      <c r="P50" s="132">
        <f>IF(RES_hhdet_tes!P50=0,0,RES_hhdet_tes!P50/0.086*1000000/RES_hhdet_num!P50)</f>
        <v>1562.9394872664384</v>
      </c>
      <c r="Q50" s="132">
        <f>IF(RES_hhdet_tes!Q50=0,0,RES_hhdet_tes!Q50/0.086*1000000/RES_hhdet_num!Q50)</f>
        <v>1576.1866262364481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1489.3262633216229</v>
      </c>
      <c r="C51" s="132">
        <f>IF(RES_hhdet_tes!C51=0,0,RES_hhdet_tes!C51/0.086*1000000/RES_hhdet_num!C51)</f>
        <v>1488.0673234797189</v>
      </c>
      <c r="D51" s="132">
        <f>IF(RES_hhdet_tes!D51=0,0,RES_hhdet_tes!D51/0.086*1000000/RES_hhdet_num!D51)</f>
        <v>1633.0544712794904</v>
      </c>
      <c r="E51" s="132">
        <f>IF(RES_hhdet_tes!E51=0,0,RES_hhdet_tes!E51/0.086*1000000/RES_hhdet_num!E51)</f>
        <v>1625.6031506254085</v>
      </c>
      <c r="F51" s="132">
        <f>IF(RES_hhdet_tes!F51=0,0,RES_hhdet_tes!F51/0.086*1000000/RES_hhdet_num!F51)</f>
        <v>1678.2679459618921</v>
      </c>
      <c r="G51" s="132">
        <f>IF(RES_hhdet_tes!G51=0,0,RES_hhdet_tes!G51/0.086*1000000/RES_hhdet_num!G51)</f>
        <v>1668.2616629720383</v>
      </c>
      <c r="H51" s="132">
        <f>IF(RES_hhdet_tes!H51=0,0,RES_hhdet_tes!H51/0.086*1000000/RES_hhdet_num!H51)</f>
        <v>1659.8385680309343</v>
      </c>
      <c r="I51" s="132">
        <f>IF(RES_hhdet_tes!I51=0,0,RES_hhdet_tes!I51/0.086*1000000/RES_hhdet_num!I51)</f>
        <v>1659.6101879308917</v>
      </c>
      <c r="J51" s="132">
        <f>IF(RES_hhdet_tes!J51=0,0,RES_hhdet_tes!J51/0.086*1000000/RES_hhdet_num!J51)</f>
        <v>1661.2820736499082</v>
      </c>
      <c r="K51" s="132">
        <f>IF(RES_hhdet_tes!K51=0,0,RES_hhdet_tes!K51/0.086*1000000/RES_hhdet_num!K51)</f>
        <v>1682.7982989626871</v>
      </c>
      <c r="L51" s="132">
        <f>IF(RES_hhdet_tes!L51=0,0,RES_hhdet_tes!L51/0.086*1000000/RES_hhdet_num!L51)</f>
        <v>1711.0692470315703</v>
      </c>
      <c r="M51" s="132">
        <f>IF(RES_hhdet_tes!M51=0,0,RES_hhdet_tes!M51/0.086*1000000/RES_hhdet_num!M51)</f>
        <v>1685.1502633287921</v>
      </c>
      <c r="N51" s="132">
        <f>IF(RES_hhdet_tes!N51=0,0,RES_hhdet_tes!N51/0.086*1000000/RES_hhdet_num!N51)</f>
        <v>1632.454406942278</v>
      </c>
      <c r="O51" s="132">
        <f>IF(RES_hhdet_tes!O51=0,0,RES_hhdet_tes!O51/0.086*1000000/RES_hhdet_num!O51)</f>
        <v>1610.9990055608057</v>
      </c>
      <c r="P51" s="132">
        <f>IF(RES_hhdet_tes!P51=0,0,RES_hhdet_tes!P51/0.086*1000000/RES_hhdet_num!P51)</f>
        <v>1558.2270024631227</v>
      </c>
      <c r="Q51" s="132">
        <f>IF(RES_hhdet_tes!Q51=0,0,RES_hhdet_tes!Q51/0.086*1000000/RES_hhdet_num!Q51)</f>
        <v>1583.9808564866817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973.28728413683734</v>
      </c>
      <c r="C52" s="165">
        <f>IF(RES_hhdet_tes!C52=0,0,RES_hhdet_tes!C52/0.086*1000000/RES_hhdet_num!C51)</f>
        <v>966.34407157868975</v>
      </c>
      <c r="D52" s="165">
        <f>IF(RES_hhdet_tes!D52=0,0,RES_hhdet_tes!D52/0.086*1000000/RES_hhdet_num!D51)</f>
        <v>1088.4400466218385</v>
      </c>
      <c r="E52" s="165">
        <f>IF(RES_hhdet_tes!E52=0,0,RES_hhdet_tes!E52/0.086*1000000/RES_hhdet_num!E51)</f>
        <v>1069.3379024133105</v>
      </c>
      <c r="F52" s="165">
        <f>IF(RES_hhdet_tes!F52=0,0,RES_hhdet_tes!F52/0.086*1000000/RES_hhdet_num!F51)</f>
        <v>1115.2277088543876</v>
      </c>
      <c r="G52" s="165">
        <f>IF(RES_hhdet_tes!G52=0,0,RES_hhdet_tes!G52/0.086*1000000/RES_hhdet_num!G51)</f>
        <v>1105.7868727669531</v>
      </c>
      <c r="H52" s="165">
        <f>IF(RES_hhdet_tes!H52=0,0,RES_hhdet_tes!H52/0.086*1000000/RES_hhdet_num!H51)</f>
        <v>1099.7074558594927</v>
      </c>
      <c r="I52" s="165">
        <f>IF(RES_hhdet_tes!I52=0,0,RES_hhdet_tes!I52/0.086*1000000/RES_hhdet_num!I51)</f>
        <v>1098.3415805610844</v>
      </c>
      <c r="J52" s="165">
        <f>IF(RES_hhdet_tes!J52=0,0,RES_hhdet_tes!J52/0.086*1000000/RES_hhdet_num!J51)</f>
        <v>1095.6811311324966</v>
      </c>
      <c r="K52" s="165">
        <f>IF(RES_hhdet_tes!K52=0,0,RES_hhdet_tes!K52/0.086*1000000/RES_hhdet_num!K51)</f>
        <v>1116.8975584446614</v>
      </c>
      <c r="L52" s="165">
        <f>IF(RES_hhdet_tes!L52=0,0,RES_hhdet_tes!L52/0.086*1000000/RES_hhdet_num!L51)</f>
        <v>1131.239547964326</v>
      </c>
      <c r="M52" s="165">
        <f>IF(RES_hhdet_tes!M52=0,0,RES_hhdet_tes!M52/0.086*1000000/RES_hhdet_num!M51)</f>
        <v>1120.7577340570681</v>
      </c>
      <c r="N52" s="165">
        <f>IF(RES_hhdet_tes!N52=0,0,RES_hhdet_tes!N52/0.086*1000000/RES_hhdet_num!N51)</f>
        <v>1083.9369373035777</v>
      </c>
      <c r="O52" s="165">
        <f>IF(RES_hhdet_tes!O52=0,0,RES_hhdet_tes!O52/0.086*1000000/RES_hhdet_num!O51)</f>
        <v>1067.8547028694923</v>
      </c>
      <c r="P52" s="165">
        <f>IF(RES_hhdet_tes!P52=0,0,RES_hhdet_tes!P52/0.086*1000000/RES_hhdet_num!P51)</f>
        <v>1031.5768997463583</v>
      </c>
      <c r="Q52" s="165">
        <f>IF(RES_hhdet_tes!Q52=0,0,RES_hhdet_tes!Q52/0.086*1000000/RES_hhdet_num!Q51)</f>
        <v>1051.7102561199908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516.03897918478538</v>
      </c>
      <c r="C53" s="164">
        <f>IF(RES_hhdet_tes!C53=0,0,RES_hhdet_tes!C53/0.086*1000000/RES_hhdet_num!C51)</f>
        <v>521.72325190102913</v>
      </c>
      <c r="D53" s="164">
        <f>IF(RES_hhdet_tes!D53=0,0,RES_hhdet_tes!D53/0.086*1000000/RES_hhdet_num!D51)</f>
        <v>544.61442465765163</v>
      </c>
      <c r="E53" s="164">
        <f>IF(RES_hhdet_tes!E53=0,0,RES_hhdet_tes!E53/0.086*1000000/RES_hhdet_num!E51)</f>
        <v>556.26524821209807</v>
      </c>
      <c r="F53" s="164">
        <f>IF(RES_hhdet_tes!F53=0,0,RES_hhdet_tes!F53/0.086*1000000/RES_hhdet_num!F51)</f>
        <v>563.04023710750471</v>
      </c>
      <c r="G53" s="164">
        <f>IF(RES_hhdet_tes!G53=0,0,RES_hhdet_tes!G53/0.086*1000000/RES_hhdet_num!G51)</f>
        <v>562.47479020508536</v>
      </c>
      <c r="H53" s="164">
        <f>IF(RES_hhdet_tes!H53=0,0,RES_hhdet_tes!H53/0.086*1000000/RES_hhdet_num!H51)</f>
        <v>560.1311121714416</v>
      </c>
      <c r="I53" s="164">
        <f>IF(RES_hhdet_tes!I53=0,0,RES_hhdet_tes!I53/0.086*1000000/RES_hhdet_num!I51)</f>
        <v>561.26860736980757</v>
      </c>
      <c r="J53" s="164">
        <f>IF(RES_hhdet_tes!J53=0,0,RES_hhdet_tes!J53/0.086*1000000/RES_hhdet_num!J51)</f>
        <v>565.60094251741134</v>
      </c>
      <c r="K53" s="164">
        <f>IF(RES_hhdet_tes!K53=0,0,RES_hhdet_tes!K53/0.086*1000000/RES_hhdet_num!K51)</f>
        <v>565.9007405180256</v>
      </c>
      <c r="L53" s="164">
        <f>IF(RES_hhdet_tes!L53=0,0,RES_hhdet_tes!L53/0.086*1000000/RES_hhdet_num!L51)</f>
        <v>579.82969906724406</v>
      </c>
      <c r="M53" s="164">
        <f>IF(RES_hhdet_tes!M53=0,0,RES_hhdet_tes!M53/0.086*1000000/RES_hhdet_num!M51)</f>
        <v>564.39252927172402</v>
      </c>
      <c r="N53" s="164">
        <f>IF(RES_hhdet_tes!N53=0,0,RES_hhdet_tes!N53/0.086*1000000/RES_hhdet_num!N51)</f>
        <v>548.51746963870039</v>
      </c>
      <c r="O53" s="164">
        <f>IF(RES_hhdet_tes!O53=0,0,RES_hhdet_tes!O53/0.086*1000000/RES_hhdet_num!O51)</f>
        <v>543.14430269131344</v>
      </c>
      <c r="P53" s="164">
        <f>IF(RES_hhdet_tes!P53=0,0,RES_hhdet_tes!P53/0.086*1000000/RES_hhdet_num!P51)</f>
        <v>526.65010271676454</v>
      </c>
      <c r="Q53" s="164">
        <f>IF(RES_hhdet_tes!Q53=0,0,RES_hhdet_tes!Q53/0.086*1000000/RES_hhdet_num!Q51)</f>
        <v>532.2706003666907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1612.1573382967356</v>
      </c>
      <c r="C54" s="162">
        <f>IF(RES_hhdet_tes!C54=0,0,RES_hhdet_tes!C54/0.086*1000000/RES_hhdet_num!C54)</f>
        <v>1629.0452115890694</v>
      </c>
      <c r="D54" s="162">
        <f>IF(RES_hhdet_tes!D54=0,0,RES_hhdet_tes!D54/0.086*1000000/RES_hhdet_num!D54)</f>
        <v>1721.0481397145452</v>
      </c>
      <c r="E54" s="162">
        <f>IF(RES_hhdet_tes!E54=0,0,RES_hhdet_tes!E54/0.086*1000000/RES_hhdet_num!E54)</f>
        <v>1651.7723284128654</v>
      </c>
      <c r="F54" s="162">
        <f>IF(RES_hhdet_tes!F54=0,0,RES_hhdet_tes!F54/0.086*1000000/RES_hhdet_num!F54)</f>
        <v>1747.5855510922345</v>
      </c>
      <c r="G54" s="162">
        <f>IF(RES_hhdet_tes!G54=0,0,RES_hhdet_tes!G54/0.086*1000000/RES_hhdet_num!G54)</f>
        <v>1779.4272895283968</v>
      </c>
      <c r="H54" s="162">
        <f>IF(RES_hhdet_tes!H54=0,0,RES_hhdet_tes!H54/0.086*1000000/RES_hhdet_num!H54)</f>
        <v>1835.3029385383327</v>
      </c>
      <c r="I54" s="162">
        <f>IF(RES_hhdet_tes!I54=0,0,RES_hhdet_tes!I54/0.086*1000000/RES_hhdet_num!I54)</f>
        <v>1775.3694589466559</v>
      </c>
      <c r="J54" s="162">
        <f>IF(RES_hhdet_tes!J54=0,0,RES_hhdet_tes!J54/0.086*1000000/RES_hhdet_num!J54)</f>
        <v>1926.935966895086</v>
      </c>
      <c r="K54" s="162">
        <f>IF(RES_hhdet_tes!K54=0,0,RES_hhdet_tes!K54/0.086*1000000/RES_hhdet_num!K54)</f>
        <v>1882.6294992667176</v>
      </c>
      <c r="L54" s="162">
        <f>IF(RES_hhdet_tes!L54=0,0,RES_hhdet_tes!L54/0.086*1000000/RES_hhdet_num!L54)</f>
        <v>1953.11416302967</v>
      </c>
      <c r="M54" s="162">
        <f>IF(RES_hhdet_tes!M54=0,0,RES_hhdet_tes!M54/0.086*1000000/RES_hhdet_num!M54)</f>
        <v>1891.509446955557</v>
      </c>
      <c r="N54" s="162">
        <f>IF(RES_hhdet_tes!N54=0,0,RES_hhdet_tes!N54/0.086*1000000/RES_hhdet_num!N54)</f>
        <v>1887.422890735327</v>
      </c>
      <c r="O54" s="162">
        <f>IF(RES_hhdet_tes!O54=0,0,RES_hhdet_tes!O54/0.086*1000000/RES_hhdet_num!O54)</f>
        <v>1835.5036023102589</v>
      </c>
      <c r="P54" s="162">
        <f>IF(RES_hhdet_tes!P54=0,0,RES_hhdet_tes!P54/0.086*1000000/RES_hhdet_num!P54)</f>
        <v>1776.1808076127763</v>
      </c>
      <c r="Q54" s="162">
        <f>IF(RES_hhdet_tes!Q54=0,0,RES_hhdet_tes!Q54/0.086*1000000/RES_hhdet_num!Q54)</f>
        <v>1843.3193591450479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1563.941249077644</v>
      </c>
      <c r="C55" s="160">
        <f>IF(RES_hhdet_tes!C55=0,0,RES_hhdet_tes!C55/0.086*1000000/RES_hhdet_num!C55)</f>
        <v>1593.3005210887413</v>
      </c>
      <c r="D55" s="160">
        <f>IF(RES_hhdet_tes!D55=0,0,RES_hhdet_tes!D55/0.086*1000000/RES_hhdet_num!D55)</f>
        <v>1675.9371116505163</v>
      </c>
      <c r="E55" s="160">
        <f>IF(RES_hhdet_tes!E55=0,0,RES_hhdet_tes!E55/0.086*1000000/RES_hhdet_num!E55)</f>
        <v>1657.8022870792668</v>
      </c>
      <c r="F55" s="160">
        <f>IF(RES_hhdet_tes!F55=0,0,RES_hhdet_tes!F55/0.086*1000000/RES_hhdet_num!F55)</f>
        <v>1740.4917081057695</v>
      </c>
      <c r="G55" s="160">
        <f>IF(RES_hhdet_tes!G55=0,0,RES_hhdet_tes!G55/0.086*1000000/RES_hhdet_num!G55)</f>
        <v>1752.8339019825205</v>
      </c>
      <c r="H55" s="160">
        <f>IF(RES_hhdet_tes!H55=0,0,RES_hhdet_tes!H55/0.086*1000000/RES_hhdet_num!H55)</f>
        <v>1784.3125806175963</v>
      </c>
      <c r="I55" s="160">
        <f>IF(RES_hhdet_tes!I55=0,0,RES_hhdet_tes!I55/0.086*1000000/RES_hhdet_num!I55)</f>
        <v>1730.1466724209122</v>
      </c>
      <c r="J55" s="160">
        <f>IF(RES_hhdet_tes!J55=0,0,RES_hhdet_tes!J55/0.086*1000000/RES_hhdet_num!J55)</f>
        <v>1816.0217880234329</v>
      </c>
      <c r="K55" s="160">
        <f>IF(RES_hhdet_tes!K55=0,0,RES_hhdet_tes!K55/0.086*1000000/RES_hhdet_num!K55)</f>
        <v>1792.9891323784191</v>
      </c>
      <c r="L55" s="160">
        <f>IF(RES_hhdet_tes!L55=0,0,RES_hhdet_tes!L55/0.086*1000000/RES_hhdet_num!L55)</f>
        <v>1851.7178783621771</v>
      </c>
      <c r="M55" s="160">
        <f>IF(RES_hhdet_tes!M55=0,0,RES_hhdet_tes!M55/0.086*1000000/RES_hhdet_num!M55)</f>
        <v>1793.8169224654555</v>
      </c>
      <c r="N55" s="160">
        <f>IF(RES_hhdet_tes!N55=0,0,RES_hhdet_tes!N55/0.086*1000000/RES_hhdet_num!N55)</f>
        <v>1771.2741013178306</v>
      </c>
      <c r="O55" s="160">
        <f>IF(RES_hhdet_tes!O55=0,0,RES_hhdet_tes!O55/0.086*1000000/RES_hhdet_num!O55)</f>
        <v>1731.4319650581976</v>
      </c>
      <c r="P55" s="160">
        <f>IF(RES_hhdet_tes!P55=0,0,RES_hhdet_tes!P55/0.086*1000000/RES_hhdet_num!P55)</f>
        <v>1679.5904306800026</v>
      </c>
      <c r="Q55" s="160">
        <f>IF(RES_hhdet_tes!Q55=0,0,RES_hhdet_tes!Q55/0.086*1000000/RES_hhdet_num!Q55)</f>
        <v>1731.7207753176174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1047.9022698928588</v>
      </c>
      <c r="C56" s="156">
        <f>IF(RES_hhdet_tes!C56=0,0,RES_hhdet_tes!C56/0.086*1000000/RES_hhdet_num!C55)</f>
        <v>1071.5772691877119</v>
      </c>
      <c r="D56" s="156">
        <f>IF(RES_hhdet_tes!D56=0,0,RES_hhdet_tes!D56/0.086*1000000/RES_hhdet_num!D55)</f>
        <v>1131.3226869928649</v>
      </c>
      <c r="E56" s="156">
        <f>IF(RES_hhdet_tes!E56=0,0,RES_hhdet_tes!E56/0.086*1000000/RES_hhdet_num!E55)</f>
        <v>1101.5370388671688</v>
      </c>
      <c r="F56" s="156">
        <f>IF(RES_hhdet_tes!F56=0,0,RES_hhdet_tes!F56/0.086*1000000/RES_hhdet_num!F55)</f>
        <v>1177.451470998265</v>
      </c>
      <c r="G56" s="156">
        <f>IF(RES_hhdet_tes!G56=0,0,RES_hhdet_tes!G56/0.086*1000000/RES_hhdet_num!G55)</f>
        <v>1190.3591117774347</v>
      </c>
      <c r="H56" s="156">
        <f>IF(RES_hhdet_tes!H56=0,0,RES_hhdet_tes!H56/0.086*1000000/RES_hhdet_num!H55)</f>
        <v>1224.1814684461544</v>
      </c>
      <c r="I56" s="156">
        <f>IF(RES_hhdet_tes!I56=0,0,RES_hhdet_tes!I56/0.086*1000000/RES_hhdet_num!I55)</f>
        <v>1168.8780650511046</v>
      </c>
      <c r="J56" s="156">
        <f>IF(RES_hhdet_tes!J56=0,0,RES_hhdet_tes!J56/0.086*1000000/RES_hhdet_num!J55)</f>
        <v>1250.4208455060209</v>
      </c>
      <c r="K56" s="156">
        <f>IF(RES_hhdet_tes!K56=0,0,RES_hhdet_tes!K56/0.086*1000000/RES_hhdet_num!K55)</f>
        <v>1227.0883918603936</v>
      </c>
      <c r="L56" s="156">
        <f>IF(RES_hhdet_tes!L56=0,0,RES_hhdet_tes!L56/0.086*1000000/RES_hhdet_num!L55)</f>
        <v>1271.888179294933</v>
      </c>
      <c r="M56" s="156">
        <f>IF(RES_hhdet_tes!M56=0,0,RES_hhdet_tes!M56/0.086*1000000/RES_hhdet_num!M55)</f>
        <v>1229.4243931937312</v>
      </c>
      <c r="N56" s="156">
        <f>IF(RES_hhdet_tes!N56=0,0,RES_hhdet_tes!N56/0.086*1000000/RES_hhdet_num!N55)</f>
        <v>1222.7566316791304</v>
      </c>
      <c r="O56" s="156">
        <f>IF(RES_hhdet_tes!O56=0,0,RES_hhdet_tes!O56/0.086*1000000/RES_hhdet_num!O55)</f>
        <v>1188.2876623668844</v>
      </c>
      <c r="P56" s="156">
        <f>IF(RES_hhdet_tes!P56=0,0,RES_hhdet_tes!P56/0.086*1000000/RES_hhdet_num!P55)</f>
        <v>1152.9403279632379</v>
      </c>
      <c r="Q56" s="156">
        <f>IF(RES_hhdet_tes!Q56=0,0,RES_hhdet_tes!Q56/0.086*1000000/RES_hhdet_num!Q55)</f>
        <v>1199.4501749509268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516.03897918478538</v>
      </c>
      <c r="C57" s="156">
        <f>IF(RES_hhdet_tes!C57=0,0,RES_hhdet_tes!C57/0.086*1000000/RES_hhdet_num!C55)</f>
        <v>521.72325190102924</v>
      </c>
      <c r="D57" s="156">
        <f>IF(RES_hhdet_tes!D57=0,0,RES_hhdet_tes!D57/0.086*1000000/RES_hhdet_num!D55)</f>
        <v>544.6144246576514</v>
      </c>
      <c r="E57" s="156">
        <f>IF(RES_hhdet_tes!E57=0,0,RES_hhdet_tes!E57/0.086*1000000/RES_hhdet_num!E55)</f>
        <v>556.26524821209784</v>
      </c>
      <c r="F57" s="156">
        <f>IF(RES_hhdet_tes!F57=0,0,RES_hhdet_tes!F57/0.086*1000000/RES_hhdet_num!F55)</f>
        <v>563.04023710750471</v>
      </c>
      <c r="G57" s="156">
        <f>IF(RES_hhdet_tes!G57=0,0,RES_hhdet_tes!G57/0.086*1000000/RES_hhdet_num!G55)</f>
        <v>562.4747902050857</v>
      </c>
      <c r="H57" s="156">
        <f>IF(RES_hhdet_tes!H57=0,0,RES_hhdet_tes!H57/0.086*1000000/RES_hhdet_num!H55)</f>
        <v>560.13111217144171</v>
      </c>
      <c r="I57" s="156">
        <f>IF(RES_hhdet_tes!I57=0,0,RES_hhdet_tes!I57/0.086*1000000/RES_hhdet_num!I55)</f>
        <v>561.26860736980768</v>
      </c>
      <c r="J57" s="156">
        <f>IF(RES_hhdet_tes!J57=0,0,RES_hhdet_tes!J57/0.086*1000000/RES_hhdet_num!J55)</f>
        <v>565.60094251741202</v>
      </c>
      <c r="K57" s="156">
        <f>IF(RES_hhdet_tes!K57=0,0,RES_hhdet_tes!K57/0.086*1000000/RES_hhdet_num!K55)</f>
        <v>565.90074051802537</v>
      </c>
      <c r="L57" s="156">
        <f>IF(RES_hhdet_tes!L57=0,0,RES_hhdet_tes!L57/0.086*1000000/RES_hhdet_num!L55)</f>
        <v>579.82969906724395</v>
      </c>
      <c r="M57" s="156">
        <f>IF(RES_hhdet_tes!M57=0,0,RES_hhdet_tes!M57/0.086*1000000/RES_hhdet_num!M55)</f>
        <v>564.39252927172413</v>
      </c>
      <c r="N57" s="156">
        <f>IF(RES_hhdet_tes!N57=0,0,RES_hhdet_tes!N57/0.086*1000000/RES_hhdet_num!N55)</f>
        <v>548.51746963870039</v>
      </c>
      <c r="O57" s="156">
        <f>IF(RES_hhdet_tes!O57=0,0,RES_hhdet_tes!O57/0.086*1000000/RES_hhdet_num!O55)</f>
        <v>543.14430269131333</v>
      </c>
      <c r="P57" s="156">
        <f>IF(RES_hhdet_tes!P57=0,0,RES_hhdet_tes!P57/0.086*1000000/RES_hhdet_num!P55)</f>
        <v>526.65010271676488</v>
      </c>
      <c r="Q57" s="156">
        <f>IF(RES_hhdet_tes!Q57=0,0,RES_hhdet_tes!Q57/0.086*1000000/RES_hhdet_num!Q55)</f>
        <v>532.27060036669081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1088.7122280848926</v>
      </c>
      <c r="C58" s="157">
        <f>IF(RES_hhdet_tes!C58=0,0,RES_hhdet_tes!C58/0.086*1000000/RES_hhdet_num!C$43)</f>
        <v>1086.3994268389451</v>
      </c>
      <c r="D58" s="157">
        <f>IF(RES_hhdet_tes!D58=0,0,RES_hhdet_tes!D58/0.086*1000000/RES_hhdet_num!D$43)</f>
        <v>1102.2808393768041</v>
      </c>
      <c r="E58" s="157">
        <f>IF(RES_hhdet_tes!E58=0,0,RES_hhdet_tes!E58/0.086*1000000/RES_hhdet_num!E$43)</f>
        <v>1041.1293844688134</v>
      </c>
      <c r="F58" s="157">
        <f>IF(RES_hhdet_tes!F58=0,0,RES_hhdet_tes!F58/0.086*1000000/RES_hhdet_num!F$43)</f>
        <v>1073.2573449218571</v>
      </c>
      <c r="G58" s="157">
        <f>IF(RES_hhdet_tes!G58=0,0,RES_hhdet_tes!G58/0.086*1000000/RES_hhdet_num!G$43)</f>
        <v>1095.5818526611654</v>
      </c>
      <c r="H58" s="157">
        <f>IF(RES_hhdet_tes!H58=0,0,RES_hhdet_tes!H58/0.086*1000000/RES_hhdet_num!H$43)</f>
        <v>1115.475652917497</v>
      </c>
      <c r="I58" s="157">
        <f>IF(RES_hhdet_tes!I58=0,0,RES_hhdet_tes!I58/0.086*1000000/RES_hhdet_num!I$43)</f>
        <v>1088.4070193301079</v>
      </c>
      <c r="J58" s="157">
        <f>IF(RES_hhdet_tes!J58=0,0,RES_hhdet_tes!J58/0.086*1000000/RES_hhdet_num!J$43)</f>
        <v>1134.8038510279991</v>
      </c>
      <c r="K58" s="157">
        <f>IF(RES_hhdet_tes!K58=0,0,RES_hhdet_tes!K58/0.086*1000000/RES_hhdet_num!K$43)</f>
        <v>1110.8034339839619</v>
      </c>
      <c r="L58" s="157">
        <f>IF(RES_hhdet_tes!L58=0,0,RES_hhdet_tes!L58/0.086*1000000/RES_hhdet_num!L$43)</f>
        <v>1121.3522027417562</v>
      </c>
      <c r="M58" s="157">
        <f>IF(RES_hhdet_tes!M58=0,0,RES_hhdet_tes!M58/0.086*1000000/RES_hhdet_num!M$43)</f>
        <v>1126.621521528863</v>
      </c>
      <c r="N58" s="157">
        <f>IF(RES_hhdet_tes!N58=0,0,RES_hhdet_tes!N58/0.086*1000000/RES_hhdet_num!N$43)</f>
        <v>1160.6557370567607</v>
      </c>
      <c r="O58" s="157">
        <f>IF(RES_hhdet_tes!O58=0,0,RES_hhdet_tes!O58/0.086*1000000/RES_hhdet_num!O$43)</f>
        <v>1112.2662079717124</v>
      </c>
      <c r="P58" s="157">
        <f>IF(RES_hhdet_tes!P58=0,0,RES_hhdet_tes!P58/0.086*1000000/RES_hhdet_num!P$43)</f>
        <v>1080.8174601223523</v>
      </c>
      <c r="Q58" s="157">
        <f>IF(RES_hhdet_tes!Q58=0,0,RES_hhdet_tes!Q58/0.086*1000000/RES_hhdet_num!Q$43)</f>
        <v>1113.6967030833302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1005.6828811961768</v>
      </c>
      <c r="C59" s="156">
        <f>IF(RES_hhdet_tes!C59=0,0,RES_hhdet_tes!C59/0.086*1000000/RES_hhdet_num!C59)</f>
        <v>1026.5591598505775</v>
      </c>
      <c r="D59" s="156">
        <f>IF(RES_hhdet_tes!D59=0,0,RES_hhdet_tes!D59/0.086*1000000/RES_hhdet_num!D59)</f>
        <v>1028.9945520836638</v>
      </c>
      <c r="E59" s="156">
        <f>IF(RES_hhdet_tes!E59=0,0,RES_hhdet_tes!E59/0.086*1000000/RES_hhdet_num!E59)</f>
        <v>1046.9693195918292</v>
      </c>
      <c r="F59" s="156">
        <f>IF(RES_hhdet_tes!F59=0,0,RES_hhdet_tes!F59/0.086*1000000/RES_hhdet_num!F59)</f>
        <v>1077.6960881120785</v>
      </c>
      <c r="G59" s="156">
        <f>IF(RES_hhdet_tes!G59=0,0,RES_hhdet_tes!G59/0.086*1000000/RES_hhdet_num!G59)</f>
        <v>1047.386432415379</v>
      </c>
      <c r="H59" s="156">
        <f>IF(RES_hhdet_tes!H59=0,0,RES_hhdet_tes!H59/0.086*1000000/RES_hhdet_num!H59)</f>
        <v>1063.4005489221884</v>
      </c>
      <c r="I59" s="156">
        <f>IF(RES_hhdet_tes!I59=0,0,RES_hhdet_tes!I59/0.086*1000000/RES_hhdet_num!I59)</f>
        <v>1083.2732288029249</v>
      </c>
      <c r="J59" s="156">
        <f>IF(RES_hhdet_tes!J59=0,0,RES_hhdet_tes!J59/0.086*1000000/RES_hhdet_num!J59)</f>
        <v>1080.0448281809215</v>
      </c>
      <c r="K59" s="156">
        <f>IF(RES_hhdet_tes!K59=0,0,RES_hhdet_tes!K59/0.086*1000000/RES_hhdet_num!K59)</f>
        <v>1083.4207410925956</v>
      </c>
      <c r="L59" s="156">
        <f>IF(RES_hhdet_tes!L59=0,0,RES_hhdet_tes!L59/0.086*1000000/RES_hhdet_num!L59)</f>
        <v>1074.6294954881009</v>
      </c>
      <c r="M59" s="156">
        <f>IF(RES_hhdet_tes!M59=0,0,RES_hhdet_tes!M59/0.086*1000000/RES_hhdet_num!M59)</f>
        <v>1080.9967462495508</v>
      </c>
      <c r="N59" s="156">
        <f>IF(RES_hhdet_tes!N59=0,0,RES_hhdet_tes!N59/0.086*1000000/RES_hhdet_num!N59)</f>
        <v>1087.9598322643576</v>
      </c>
      <c r="O59" s="156">
        <f>IF(RES_hhdet_tes!O59=0,0,RES_hhdet_tes!O59/0.086*1000000/RES_hhdet_num!O59)</f>
        <v>1050.4085750578181</v>
      </c>
      <c r="P59" s="156">
        <f>IF(RES_hhdet_tes!P59=0,0,RES_hhdet_tes!P59/0.086*1000000/RES_hhdet_num!P59)</f>
        <v>1018.038747951145</v>
      </c>
      <c r="Q59" s="156">
        <f>IF(RES_hhdet_tes!Q59=0,0,RES_hhdet_tes!Q59/0.086*1000000/RES_hhdet_num!Q59)</f>
        <v>1017.6101836969888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1102.7993355741064</v>
      </c>
      <c r="C60" s="57">
        <f>IF(RES_hhdet_tes!C60=0,0,RES_hhdet_tes!C60/0.086*1000000/RES_hhdet_num!C60)</f>
        <v>1097.249037690395</v>
      </c>
      <c r="D60" s="57">
        <f>IF(RES_hhdet_tes!D60=0,0,RES_hhdet_tes!D60/0.086*1000000/RES_hhdet_num!D60)</f>
        <v>1116.4732992256361</v>
      </c>
      <c r="E60" s="57">
        <f>IF(RES_hhdet_tes!E60=0,0,RES_hhdet_tes!E60/0.086*1000000/RES_hhdet_num!E60)</f>
        <v>1039.9739720718826</v>
      </c>
      <c r="F60" s="57">
        <f>IF(RES_hhdet_tes!F60=0,0,RES_hhdet_tes!F60/0.086*1000000/RES_hhdet_num!F60)</f>
        <v>1072.3183188193025</v>
      </c>
      <c r="G60" s="57">
        <f>IF(RES_hhdet_tes!G60=0,0,RES_hhdet_tes!G60/0.086*1000000/RES_hhdet_num!G60)</f>
        <v>1105.8817900052725</v>
      </c>
      <c r="H60" s="57">
        <f>IF(RES_hhdet_tes!H60=0,0,RES_hhdet_tes!H60/0.086*1000000/RES_hhdet_num!H60)</f>
        <v>1127.3793799156904</v>
      </c>
      <c r="I60" s="57">
        <f>IF(RES_hhdet_tes!I60=0,0,RES_hhdet_tes!I60/0.086*1000000/RES_hhdet_num!I60)</f>
        <v>1089.4815749421191</v>
      </c>
      <c r="J60" s="57">
        <f>IF(RES_hhdet_tes!J60=0,0,RES_hhdet_tes!J60/0.086*1000000/RES_hhdet_num!J60)</f>
        <v>1151.8031726539232</v>
      </c>
      <c r="K60" s="57">
        <f>IF(RES_hhdet_tes!K60=0,0,RES_hhdet_tes!K60/0.086*1000000/RES_hhdet_num!K60)</f>
        <v>1120.4703975681728</v>
      </c>
      <c r="L60" s="57">
        <f>IF(RES_hhdet_tes!L60=0,0,RES_hhdet_tes!L60/0.086*1000000/RES_hhdet_num!L60)</f>
        <v>1135.4739349072559</v>
      </c>
      <c r="M60" s="57">
        <f>IF(RES_hhdet_tes!M60=0,0,RES_hhdet_tes!M60/0.086*1000000/RES_hhdet_num!M60)</f>
        <v>1137.7376605859724</v>
      </c>
      <c r="N60" s="57">
        <f>IF(RES_hhdet_tes!N60=0,0,RES_hhdet_tes!N60/0.086*1000000/RES_hhdet_num!N60)</f>
        <v>1175.7194170266091</v>
      </c>
      <c r="O60" s="57">
        <f>IF(RES_hhdet_tes!O60=0,0,RES_hhdet_tes!O60/0.086*1000000/RES_hhdet_num!O60)</f>
        <v>1124.5167055423478</v>
      </c>
      <c r="P60" s="57">
        <f>IF(RES_hhdet_tes!P60=0,0,RES_hhdet_tes!P60/0.086*1000000/RES_hhdet_num!P60)</f>
        <v>1091.1952440756086</v>
      </c>
      <c r="Q60" s="57">
        <f>IF(RES_hhdet_tes!Q60=0,0,RES_hhdet_tes!Q60/0.086*1000000/RES_hhdet_num!Q60)</f>
        <v>1130.3935791680724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8982.1946572046563</v>
      </c>
      <c r="C62" s="168">
        <f t="shared" ref="C62:Q62" si="9">SUM(C63,C66,C68,C77)</f>
        <v>10131.250000236936</v>
      </c>
      <c r="D62" s="168">
        <f t="shared" si="9"/>
        <v>10194.088127560077</v>
      </c>
      <c r="E62" s="168">
        <f t="shared" si="9"/>
        <v>11119.249395763947</v>
      </c>
      <c r="F62" s="168">
        <f t="shared" si="9"/>
        <v>11103.735676758031</v>
      </c>
      <c r="G62" s="168">
        <f t="shared" si="9"/>
        <v>11604.672263661298</v>
      </c>
      <c r="H62" s="168">
        <f t="shared" si="9"/>
        <v>11022.665428027023</v>
      </c>
      <c r="I62" s="168">
        <f t="shared" si="9"/>
        <v>10464.484270086115</v>
      </c>
      <c r="J62" s="168">
        <f t="shared" si="9"/>
        <v>10839.088390937037</v>
      </c>
      <c r="K62" s="168">
        <f t="shared" si="9"/>
        <v>11060.873048345582</v>
      </c>
      <c r="L62" s="168">
        <f t="shared" si="9"/>
        <v>11677.141335436065</v>
      </c>
      <c r="M62" s="168">
        <f t="shared" si="9"/>
        <v>11212.915458369976</v>
      </c>
      <c r="N62" s="168">
        <f t="shared" si="9"/>
        <v>10919.714520566247</v>
      </c>
      <c r="O62" s="168">
        <f t="shared" si="9"/>
        <v>10762.747024948761</v>
      </c>
      <c r="P62" s="168">
        <f t="shared" si="9"/>
        <v>9806.080342534553</v>
      </c>
      <c r="Q62" s="168">
        <f t="shared" si="9"/>
        <v>10891.840246332093</v>
      </c>
    </row>
    <row r="63" spans="1:17" ht="12.95" customHeight="1" x14ac:dyDescent="0.25">
      <c r="A63" s="158" t="s">
        <v>65</v>
      </c>
      <c r="B63" s="157">
        <f t="shared" ref="B63:Q63" si="10">SUM(B64:B65)</f>
        <v>6203.7422859849821</v>
      </c>
      <c r="C63" s="157">
        <f t="shared" si="10"/>
        <v>7197.4518543751656</v>
      </c>
      <c r="D63" s="157">
        <f t="shared" si="10"/>
        <v>7040.4411587086825</v>
      </c>
      <c r="E63" s="157">
        <f t="shared" si="10"/>
        <v>7829.0548811453591</v>
      </c>
      <c r="F63" s="157">
        <f t="shared" si="10"/>
        <v>7682.8370990134872</v>
      </c>
      <c r="G63" s="157">
        <f t="shared" si="10"/>
        <v>8081.9120357360389</v>
      </c>
      <c r="H63" s="157">
        <f t="shared" si="10"/>
        <v>7408.0393199091477</v>
      </c>
      <c r="I63" s="157">
        <f t="shared" si="10"/>
        <v>6759.6163904197274</v>
      </c>
      <c r="J63" s="157">
        <f t="shared" si="10"/>
        <v>7021.6513713309041</v>
      </c>
      <c r="K63" s="157">
        <f t="shared" si="10"/>
        <v>7142.9364824546037</v>
      </c>
      <c r="L63" s="157">
        <f t="shared" si="10"/>
        <v>7629.5544989850323</v>
      </c>
      <c r="M63" s="157">
        <f t="shared" si="10"/>
        <v>7216.2800627074239</v>
      </c>
      <c r="N63" s="157">
        <f t="shared" si="10"/>
        <v>7026.9913816110484</v>
      </c>
      <c r="O63" s="157">
        <f t="shared" si="10"/>
        <v>6892.4418184446258</v>
      </c>
      <c r="P63" s="157">
        <f t="shared" si="10"/>
        <v>5985.0307298355683</v>
      </c>
      <c r="Q63" s="157">
        <f t="shared" si="10"/>
        <v>6937.9663113187717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5926.7324775833713</v>
      </c>
      <c r="C64" s="156">
        <f>IF(RES_hhdet_tes!C64=0,0,RES_hhdet_tes!C64/0.086*1000000/RES_hhdet_num!C$62)</f>
        <v>6976.4701812786652</v>
      </c>
      <c r="D64" s="156">
        <f>IF(RES_hhdet_tes!D64=0,0,RES_hhdet_tes!D64/0.086*1000000/RES_hhdet_num!D$62)</f>
        <v>6751.3111990966936</v>
      </c>
      <c r="E64" s="156">
        <f>IF(RES_hhdet_tes!E64=0,0,RES_hhdet_tes!E64/0.086*1000000/RES_hhdet_num!E$62)</f>
        <v>7778.3913079762951</v>
      </c>
      <c r="F64" s="156">
        <f>IF(RES_hhdet_tes!F64=0,0,RES_hhdet_tes!F64/0.086*1000000/RES_hhdet_num!F$62)</f>
        <v>7527.2522933540686</v>
      </c>
      <c r="G64" s="156">
        <f>IF(RES_hhdet_tes!G64=0,0,RES_hhdet_tes!G64/0.086*1000000/RES_hhdet_num!G$62)</f>
        <v>7871.8857499746755</v>
      </c>
      <c r="H64" s="156">
        <f>IF(RES_hhdet_tes!H64=0,0,RES_hhdet_tes!H64/0.086*1000000/RES_hhdet_num!H$62)</f>
        <v>7147.6289440162245</v>
      </c>
      <c r="I64" s="156">
        <f>IF(RES_hhdet_tes!I64=0,0,RES_hhdet_tes!I64/0.086*1000000/RES_hhdet_num!I$62)</f>
        <v>6638.793379600711</v>
      </c>
      <c r="J64" s="156">
        <f>IF(RES_hhdet_tes!J64=0,0,RES_hhdet_tes!J64/0.086*1000000/RES_hhdet_num!J$62)</f>
        <v>6746.0283947008711</v>
      </c>
      <c r="K64" s="156">
        <f>IF(RES_hhdet_tes!K64=0,0,RES_hhdet_tes!K64/0.086*1000000/RES_hhdet_num!K$62)</f>
        <v>6954.1188924075723</v>
      </c>
      <c r="L64" s="156">
        <f>IF(RES_hhdet_tes!L64=0,0,RES_hhdet_tes!L64/0.086*1000000/RES_hhdet_num!L$62)</f>
        <v>7408.8897500358125</v>
      </c>
      <c r="M64" s="156">
        <f>IF(RES_hhdet_tes!M64=0,0,RES_hhdet_tes!M64/0.086*1000000/RES_hhdet_num!M$62)</f>
        <v>7014.3220556681044</v>
      </c>
      <c r="N64" s="156">
        <f>IF(RES_hhdet_tes!N64=0,0,RES_hhdet_tes!N64/0.086*1000000/RES_hhdet_num!N$62)</f>
        <v>6790.8988997530196</v>
      </c>
      <c r="O64" s="156">
        <f>IF(RES_hhdet_tes!O64=0,0,RES_hhdet_tes!O64/0.086*1000000/RES_hhdet_num!O$62)</f>
        <v>6682.1852739192955</v>
      </c>
      <c r="P64" s="156">
        <f>IF(RES_hhdet_tes!P64=0,0,RES_hhdet_tes!P64/0.086*1000000/RES_hhdet_num!P$62)</f>
        <v>5779.0476023625697</v>
      </c>
      <c r="Q64" s="156">
        <f>IF(RES_hhdet_tes!Q64=0,0,RES_hhdet_tes!Q64/0.086*1000000/RES_hhdet_num!Q$62)</f>
        <v>6656.9137742071616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277.00980840161066</v>
      </c>
      <c r="C65" s="156">
        <f>IF(RES_hhdet_tes!C65=0,0,RES_hhdet_tes!C65/0.086*1000000/RES_hhdet_num!C$62)</f>
        <v>220.9816730965008</v>
      </c>
      <c r="D65" s="156">
        <f>IF(RES_hhdet_tes!D65=0,0,RES_hhdet_tes!D65/0.086*1000000/RES_hhdet_num!D$62)</f>
        <v>289.12995961198862</v>
      </c>
      <c r="E65" s="156">
        <f>IF(RES_hhdet_tes!E65=0,0,RES_hhdet_tes!E65/0.086*1000000/RES_hhdet_num!E$62)</f>
        <v>50.663573169063689</v>
      </c>
      <c r="F65" s="156">
        <f>IF(RES_hhdet_tes!F65=0,0,RES_hhdet_tes!F65/0.086*1000000/RES_hhdet_num!F$62)</f>
        <v>155.58480565941838</v>
      </c>
      <c r="G65" s="156">
        <f>IF(RES_hhdet_tes!G65=0,0,RES_hhdet_tes!G65/0.086*1000000/RES_hhdet_num!G$62)</f>
        <v>210.02628576136308</v>
      </c>
      <c r="H65" s="156">
        <f>IF(RES_hhdet_tes!H65=0,0,RES_hhdet_tes!H65/0.086*1000000/RES_hhdet_num!H$62)</f>
        <v>260.41037589292296</v>
      </c>
      <c r="I65" s="156">
        <f>IF(RES_hhdet_tes!I65=0,0,RES_hhdet_tes!I65/0.086*1000000/RES_hhdet_num!I$62)</f>
        <v>120.82301081901615</v>
      </c>
      <c r="J65" s="156">
        <f>IF(RES_hhdet_tes!J65=0,0,RES_hhdet_tes!J65/0.086*1000000/RES_hhdet_num!J$62)</f>
        <v>275.62297663003278</v>
      </c>
      <c r="K65" s="156">
        <f>IF(RES_hhdet_tes!K65=0,0,RES_hhdet_tes!K65/0.086*1000000/RES_hhdet_num!K$62)</f>
        <v>188.81759004703173</v>
      </c>
      <c r="L65" s="156">
        <f>IF(RES_hhdet_tes!L65=0,0,RES_hhdet_tes!L65/0.086*1000000/RES_hhdet_num!L$62)</f>
        <v>220.66474894921956</v>
      </c>
      <c r="M65" s="156">
        <f>IF(RES_hhdet_tes!M65=0,0,RES_hhdet_tes!M65/0.086*1000000/RES_hhdet_num!M$62)</f>
        <v>201.95800703931982</v>
      </c>
      <c r="N65" s="156">
        <f>IF(RES_hhdet_tes!N65=0,0,RES_hhdet_tes!N65/0.086*1000000/RES_hhdet_num!N$62)</f>
        <v>236.09248185802883</v>
      </c>
      <c r="O65" s="156">
        <f>IF(RES_hhdet_tes!O65=0,0,RES_hhdet_tes!O65/0.086*1000000/RES_hhdet_num!O$62)</f>
        <v>210.2565445253307</v>
      </c>
      <c r="P65" s="156">
        <f>IF(RES_hhdet_tes!P65=0,0,RES_hhdet_tes!P65/0.086*1000000/RES_hhdet_num!P$62)</f>
        <v>205.98312747299903</v>
      </c>
      <c r="Q65" s="156">
        <f>IF(RES_hhdet_tes!Q65=0,0,RES_hhdet_tes!Q65/0.086*1000000/RES_hhdet_num!Q$62)</f>
        <v>281.05253711161015</v>
      </c>
    </row>
    <row r="66" spans="1:17" ht="12.95" customHeight="1" x14ac:dyDescent="0.25">
      <c r="A66" s="158" t="s">
        <v>112</v>
      </c>
      <c r="B66" s="157">
        <f t="shared" ref="B66:Q66" si="11">B67</f>
        <v>257.00413606688397</v>
      </c>
      <c r="C66" s="157">
        <f t="shared" si="11"/>
        <v>379.57739507607687</v>
      </c>
      <c r="D66" s="157">
        <f t="shared" si="11"/>
        <v>527.56858480065716</v>
      </c>
      <c r="E66" s="157">
        <f t="shared" si="11"/>
        <v>639.33844174886394</v>
      </c>
      <c r="F66" s="157">
        <f t="shared" si="11"/>
        <v>733.23600133013815</v>
      </c>
      <c r="G66" s="157">
        <f t="shared" si="11"/>
        <v>813.74065378982243</v>
      </c>
      <c r="H66" s="157">
        <f t="shared" si="11"/>
        <v>896.36940814314335</v>
      </c>
      <c r="I66" s="157">
        <f t="shared" si="11"/>
        <v>980.33168561679031</v>
      </c>
      <c r="J66" s="157">
        <f t="shared" si="11"/>
        <v>1066.5187377856746</v>
      </c>
      <c r="K66" s="157">
        <f t="shared" si="11"/>
        <v>1176.1901506097315</v>
      </c>
      <c r="L66" s="157">
        <f t="shared" si="11"/>
        <v>1277.8564064420225</v>
      </c>
      <c r="M66" s="157">
        <f t="shared" si="11"/>
        <v>1262.771169559154</v>
      </c>
      <c r="N66" s="157">
        <f t="shared" si="11"/>
        <v>1193.0560188685636</v>
      </c>
      <c r="O66" s="157">
        <f t="shared" si="11"/>
        <v>1224.7683415973434</v>
      </c>
      <c r="P66" s="157">
        <f t="shared" si="11"/>
        <v>1252.7025423667083</v>
      </c>
      <c r="Q66" s="157">
        <f t="shared" si="11"/>
        <v>1366.3708615758278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257.00413606688397</v>
      </c>
      <c r="C67" s="156">
        <f>IF(RES_hhdet_tes!C67=0,0,RES_hhdet_tes!C67/0.086*1000000/RES_hhdet_num!C$62)</f>
        <v>379.57739507607687</v>
      </c>
      <c r="D67" s="156">
        <f>IF(RES_hhdet_tes!D67=0,0,RES_hhdet_tes!D67/0.086*1000000/RES_hhdet_num!D$62)</f>
        <v>527.56858480065716</v>
      </c>
      <c r="E67" s="156">
        <f>IF(RES_hhdet_tes!E67=0,0,RES_hhdet_tes!E67/0.086*1000000/RES_hhdet_num!E$62)</f>
        <v>639.33844174886394</v>
      </c>
      <c r="F67" s="156">
        <f>IF(RES_hhdet_tes!F67=0,0,RES_hhdet_tes!F67/0.086*1000000/RES_hhdet_num!F$62)</f>
        <v>733.23600133013815</v>
      </c>
      <c r="G67" s="156">
        <f>IF(RES_hhdet_tes!G67=0,0,RES_hhdet_tes!G67/0.086*1000000/RES_hhdet_num!G$62)</f>
        <v>813.74065378982243</v>
      </c>
      <c r="H67" s="156">
        <f>IF(RES_hhdet_tes!H67=0,0,RES_hhdet_tes!H67/0.086*1000000/RES_hhdet_num!H$62)</f>
        <v>896.36940814314335</v>
      </c>
      <c r="I67" s="156">
        <f>IF(RES_hhdet_tes!I67=0,0,RES_hhdet_tes!I67/0.086*1000000/RES_hhdet_num!I$62)</f>
        <v>980.33168561679031</v>
      </c>
      <c r="J67" s="156">
        <f>IF(RES_hhdet_tes!J67=0,0,RES_hhdet_tes!J67/0.086*1000000/RES_hhdet_num!J$62)</f>
        <v>1066.5187377856746</v>
      </c>
      <c r="K67" s="156">
        <f>IF(RES_hhdet_tes!K67=0,0,RES_hhdet_tes!K67/0.086*1000000/RES_hhdet_num!K$62)</f>
        <v>1176.1901506097315</v>
      </c>
      <c r="L67" s="156">
        <f>IF(RES_hhdet_tes!L67=0,0,RES_hhdet_tes!L67/0.086*1000000/RES_hhdet_num!L$62)</f>
        <v>1277.8564064420225</v>
      </c>
      <c r="M67" s="156">
        <f>IF(RES_hhdet_tes!M67=0,0,RES_hhdet_tes!M67/0.086*1000000/RES_hhdet_num!M$62)</f>
        <v>1262.771169559154</v>
      </c>
      <c r="N67" s="156">
        <f>IF(RES_hhdet_tes!N67=0,0,RES_hhdet_tes!N67/0.086*1000000/RES_hhdet_num!N$62)</f>
        <v>1193.0560188685636</v>
      </c>
      <c r="O67" s="156">
        <f>IF(RES_hhdet_tes!O67=0,0,RES_hhdet_tes!O67/0.086*1000000/RES_hhdet_num!O$62)</f>
        <v>1224.7683415973434</v>
      </c>
      <c r="P67" s="156">
        <f>IF(RES_hhdet_tes!P67=0,0,RES_hhdet_tes!P67/0.086*1000000/RES_hhdet_num!P$62)</f>
        <v>1252.7025423667083</v>
      </c>
      <c r="Q67" s="156">
        <f>IF(RES_hhdet_tes!Q67=0,0,RES_hhdet_tes!Q67/0.086*1000000/RES_hhdet_num!Q$62)</f>
        <v>1366.3708615758278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1496.4880572488723</v>
      </c>
      <c r="C68" s="157">
        <f>IF(RES_hhdet_tes!C68=0,0,RES_hhdet_tes!C68/0.086*1000000/RES_hhdet_num!C$62)</f>
        <v>1512.2407107014742</v>
      </c>
      <c r="D68" s="157">
        <f>IF(RES_hhdet_tes!D68=0,0,RES_hhdet_tes!D68/0.086*1000000/RES_hhdet_num!D$62)</f>
        <v>1581.794789535825</v>
      </c>
      <c r="E68" s="157">
        <f>IF(RES_hhdet_tes!E68=0,0,RES_hhdet_tes!E68/0.086*1000000/RES_hhdet_num!E$62)</f>
        <v>1601.0916060671475</v>
      </c>
      <c r="F68" s="157">
        <f>IF(RES_hhdet_tes!F68=0,0,RES_hhdet_tes!F68/0.086*1000000/RES_hhdet_num!F$62)</f>
        <v>1628.6390312993494</v>
      </c>
      <c r="G68" s="157">
        <f>IF(RES_hhdet_tes!G68=0,0,RES_hhdet_tes!G68/0.086*1000000/RES_hhdet_num!G$62)</f>
        <v>1634.703911921092</v>
      </c>
      <c r="H68" s="157">
        <f>IF(RES_hhdet_tes!H68=0,0,RES_hhdet_tes!H68/0.086*1000000/RES_hhdet_num!H$62)</f>
        <v>1635.8682792504678</v>
      </c>
      <c r="I68" s="157">
        <f>IF(RES_hhdet_tes!I68=0,0,RES_hhdet_tes!I68/0.086*1000000/RES_hhdet_num!I$62)</f>
        <v>1628.604704137598</v>
      </c>
      <c r="J68" s="157">
        <f>IF(RES_hhdet_tes!J68=0,0,RES_hhdet_tes!J68/0.086*1000000/RES_hhdet_num!J$62)</f>
        <v>1652.5459772317959</v>
      </c>
      <c r="K68" s="157">
        <f>IF(RES_hhdet_tes!K68=0,0,RES_hhdet_tes!K68/0.086*1000000/RES_hhdet_num!K$62)</f>
        <v>1644.3508390137069</v>
      </c>
      <c r="L68" s="157">
        <f>IF(RES_hhdet_tes!L68=0,0,RES_hhdet_tes!L68/0.086*1000000/RES_hhdet_num!L$62)</f>
        <v>1679.6514682662207</v>
      </c>
      <c r="M68" s="157">
        <f>IF(RES_hhdet_tes!M68=0,0,RES_hhdet_tes!M68/0.086*1000000/RES_hhdet_num!M$62)</f>
        <v>1635.6863241985918</v>
      </c>
      <c r="N68" s="157">
        <f>IF(RES_hhdet_tes!N68=0,0,RES_hhdet_tes!N68/0.086*1000000/RES_hhdet_num!N$62)</f>
        <v>1590.1218408454395</v>
      </c>
      <c r="O68" s="157">
        <f>IF(RES_hhdet_tes!O68=0,0,RES_hhdet_tes!O68/0.086*1000000/RES_hhdet_num!O$62)</f>
        <v>1572.3286864194558</v>
      </c>
      <c r="P68" s="157">
        <f>IF(RES_hhdet_tes!P68=0,0,RES_hhdet_tes!P68/0.086*1000000/RES_hhdet_num!P$62)</f>
        <v>1525.2865021031039</v>
      </c>
      <c r="Q68" s="157">
        <f>IF(RES_hhdet_tes!Q68=0,0,RES_hhdet_tes!Q68/0.086*1000000/RES_hhdet_num!Q$62)</f>
        <v>1543.0657952715001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1474.362731014668</v>
      </c>
      <c r="C69" s="132">
        <f>IF(RES_hhdet_tes!C69=0,0,RES_hhdet_tes!C69/0.086*1000000/RES_hhdet_num!C69)</f>
        <v>1491.3153596837592</v>
      </c>
      <c r="D69" s="132">
        <f>IF(RES_hhdet_tes!D69=0,0,RES_hhdet_tes!D69/0.086*1000000/RES_hhdet_num!D69)</f>
        <v>1553.6423333187445</v>
      </c>
      <c r="E69" s="132">
        <f>IF(RES_hhdet_tes!E69=0,0,RES_hhdet_tes!E69/0.086*1000000/RES_hhdet_num!E69)</f>
        <v>1592.0887725807258</v>
      </c>
      <c r="F69" s="132">
        <f>IF(RES_hhdet_tes!F69=0,0,RES_hhdet_tes!F69/0.086*1000000/RES_hhdet_num!F69)</f>
        <v>1610.6553721718681</v>
      </c>
      <c r="G69" s="132">
        <f>IF(RES_hhdet_tes!G69=0,0,RES_hhdet_tes!G69/0.086*1000000/RES_hhdet_num!G69)</f>
        <v>1612.073662545675</v>
      </c>
      <c r="H69" s="132">
        <f>IF(RES_hhdet_tes!H69=0,0,RES_hhdet_tes!H69/0.086*1000000/RES_hhdet_num!H69)</f>
        <v>1607.4423425965415</v>
      </c>
      <c r="I69" s="132">
        <f>IF(RES_hhdet_tes!I69=0,0,RES_hhdet_tes!I69/0.086*1000000/RES_hhdet_num!I69)</f>
        <v>1610.1219952459542</v>
      </c>
      <c r="J69" s="132">
        <f>IF(RES_hhdet_tes!J69=0,0,RES_hhdet_tes!J69/0.086*1000000/RES_hhdet_num!J69)</f>
        <v>1627.2594214512669</v>
      </c>
      <c r="K69" s="132">
        <f>IF(RES_hhdet_tes!K69=0,0,RES_hhdet_tes!K69/0.086*1000000/RES_hhdet_num!K69)</f>
        <v>1627.7775147668253</v>
      </c>
      <c r="L69" s="132">
        <f>IF(RES_hhdet_tes!L69=0,0,RES_hhdet_tes!L69/0.086*1000000/RES_hhdet_num!L69)</f>
        <v>1666.6310548810432</v>
      </c>
      <c r="M69" s="132">
        <f>IF(RES_hhdet_tes!M69=0,0,RES_hhdet_tes!M69/0.086*1000000/RES_hhdet_num!M69)</f>
        <v>1626.4621939837969</v>
      </c>
      <c r="N69" s="132">
        <f>IF(RES_hhdet_tes!N69=0,0,RES_hhdet_tes!N69/0.086*1000000/RES_hhdet_num!N69)</f>
        <v>1580.2974316632246</v>
      </c>
      <c r="O69" s="132">
        <f>IF(RES_hhdet_tes!O69=0,0,RES_hhdet_tes!O69/0.086*1000000/RES_hhdet_num!O69)</f>
        <v>1564.5370327207822</v>
      </c>
      <c r="P69" s="132">
        <f>IF(RES_hhdet_tes!P69=0,0,RES_hhdet_tes!P69/0.086*1000000/RES_hhdet_num!P69)</f>
        <v>1517.8117378527882</v>
      </c>
      <c r="Q69" s="132">
        <f>IF(RES_hhdet_tes!Q69=0,0,RES_hhdet_tes!Q69/0.086*1000000/RES_hhdet_num!Q69)</f>
        <v>1536.9207920964352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1474.3747543443167</v>
      </c>
      <c r="C70" s="132">
        <f>IF(RES_hhdet_tes!C70=0,0,RES_hhdet_tes!C70/0.086*1000000/RES_hhdet_num!C70)</f>
        <v>1499.7559266671165</v>
      </c>
      <c r="D70" s="132">
        <f>IF(RES_hhdet_tes!D70=0,0,RES_hhdet_tes!D70/0.086*1000000/RES_hhdet_num!D70)</f>
        <v>1571.557012118619</v>
      </c>
      <c r="E70" s="132">
        <f>IF(RES_hhdet_tes!E70=0,0,RES_hhdet_tes!E70/0.086*1000000/RES_hhdet_num!E70)</f>
        <v>1624.4771718974241</v>
      </c>
      <c r="F70" s="132">
        <f>IF(RES_hhdet_tes!F70=0,0,RES_hhdet_tes!F70/0.086*1000000/RES_hhdet_num!F70)</f>
        <v>1651.8484414974384</v>
      </c>
      <c r="G70" s="132">
        <f>IF(RES_hhdet_tes!G70=0,0,RES_hhdet_tes!G70/0.086*1000000/RES_hhdet_num!G70)</f>
        <v>1660.7324424091655</v>
      </c>
      <c r="H70" s="132">
        <f>IF(RES_hhdet_tes!H70=0,0,RES_hhdet_tes!H70/0.086*1000000/RES_hhdet_num!H70)</f>
        <v>1661.5580875185328</v>
      </c>
      <c r="I70" s="132">
        <f>IF(RES_hhdet_tes!I70=0,0,RES_hhdet_tes!I70/0.086*1000000/RES_hhdet_num!I70)</f>
        <v>1662.848048679039</v>
      </c>
      <c r="J70" s="132">
        <f>IF(RES_hhdet_tes!J70=0,0,RES_hhdet_tes!J70/0.086*1000000/RES_hhdet_num!J70)</f>
        <v>1675.7898618680354</v>
      </c>
      <c r="K70" s="132">
        <f>IF(RES_hhdet_tes!K70=0,0,RES_hhdet_tes!K70/0.086*1000000/RES_hhdet_num!K70)</f>
        <v>1673.1903249849192</v>
      </c>
      <c r="L70" s="132">
        <f>IF(RES_hhdet_tes!L70=0,0,RES_hhdet_tes!L70/0.086*1000000/RES_hhdet_num!L70)</f>
        <v>1710.0570702934665</v>
      </c>
      <c r="M70" s="132">
        <f>IF(RES_hhdet_tes!M70=0,0,RES_hhdet_tes!M70/0.086*1000000/RES_hhdet_num!M70)</f>
        <v>1665.7641496212077</v>
      </c>
      <c r="N70" s="132">
        <f>IF(RES_hhdet_tes!N70=0,0,RES_hhdet_tes!N70/0.086*1000000/RES_hhdet_num!N70)</f>
        <v>1617.366889887589</v>
      </c>
      <c r="O70" s="132">
        <f>IF(RES_hhdet_tes!O70=0,0,RES_hhdet_tes!O70/0.086*1000000/RES_hhdet_num!O70)</f>
        <v>1599.431094134269</v>
      </c>
      <c r="P70" s="132">
        <f>IF(RES_hhdet_tes!P70=0,0,RES_hhdet_tes!P70/0.086*1000000/RES_hhdet_num!P70)</f>
        <v>1549.9360709227681</v>
      </c>
      <c r="Q70" s="132">
        <f>IF(RES_hhdet_tes!Q70=0,0,RES_hhdet_tes!Q70/0.086*1000000/RES_hhdet_num!Q70)</f>
        <v>1561.8724748721195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958.33577515953141</v>
      </c>
      <c r="C71" s="165">
        <f>IF(RES_hhdet_tes!C71=0,0,RES_hhdet_tes!C71/0.086*1000000/RES_hhdet_num!C70)</f>
        <v>978.03267476608744</v>
      </c>
      <c r="D71" s="165">
        <f>IF(RES_hhdet_tes!D71=0,0,RES_hhdet_tes!D71/0.086*1000000/RES_hhdet_num!D70)</f>
        <v>1026.9425874609674</v>
      </c>
      <c r="E71" s="165">
        <f>IF(RES_hhdet_tes!E71=0,0,RES_hhdet_tes!E71/0.086*1000000/RES_hhdet_num!E70)</f>
        <v>1068.2119236853262</v>
      </c>
      <c r="F71" s="165">
        <f>IF(RES_hhdet_tes!F71=0,0,RES_hhdet_tes!F71/0.086*1000000/RES_hhdet_num!F70)</f>
        <v>1088.808204389934</v>
      </c>
      <c r="G71" s="165">
        <f>IF(RES_hhdet_tes!G71=0,0,RES_hhdet_tes!G71/0.086*1000000/RES_hhdet_num!G70)</f>
        <v>1098.257652204082</v>
      </c>
      <c r="H71" s="165">
        <f>IF(RES_hhdet_tes!H71=0,0,RES_hhdet_tes!H71/0.086*1000000/RES_hhdet_num!H70)</f>
        <v>1101.4269753470912</v>
      </c>
      <c r="I71" s="165">
        <f>IF(RES_hhdet_tes!I71=0,0,RES_hhdet_tes!I71/0.086*1000000/RES_hhdet_num!I70)</f>
        <v>1101.5794413092317</v>
      </c>
      <c r="J71" s="165">
        <f>IF(RES_hhdet_tes!J71=0,0,RES_hhdet_tes!J71/0.086*1000000/RES_hhdet_num!J70)</f>
        <v>1110.1889193506249</v>
      </c>
      <c r="K71" s="165">
        <f>IF(RES_hhdet_tes!K71=0,0,RES_hhdet_tes!K71/0.086*1000000/RES_hhdet_num!K70)</f>
        <v>1107.2895844668938</v>
      </c>
      <c r="L71" s="165">
        <f>IF(RES_hhdet_tes!L71=0,0,RES_hhdet_tes!L71/0.086*1000000/RES_hhdet_num!L70)</f>
        <v>1130.2273712262224</v>
      </c>
      <c r="M71" s="165">
        <f>IF(RES_hhdet_tes!M71=0,0,RES_hhdet_tes!M71/0.086*1000000/RES_hhdet_num!M70)</f>
        <v>1101.3716203494839</v>
      </c>
      <c r="N71" s="165">
        <f>IF(RES_hhdet_tes!N71=0,0,RES_hhdet_tes!N71/0.086*1000000/RES_hhdet_num!N70)</f>
        <v>1068.8494202488882</v>
      </c>
      <c r="O71" s="165">
        <f>IF(RES_hhdet_tes!O71=0,0,RES_hhdet_tes!O71/0.086*1000000/RES_hhdet_num!O70)</f>
        <v>1056.286791442956</v>
      </c>
      <c r="P71" s="165">
        <f>IF(RES_hhdet_tes!P71=0,0,RES_hhdet_tes!P71/0.086*1000000/RES_hhdet_num!P70)</f>
        <v>1023.2859682060033</v>
      </c>
      <c r="Q71" s="165">
        <f>IF(RES_hhdet_tes!Q71=0,0,RES_hhdet_tes!Q71/0.086*1000000/RES_hhdet_num!Q70)</f>
        <v>1029.6018745054284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516.03897918478538</v>
      </c>
      <c r="C72" s="164">
        <f>IF(RES_hhdet_tes!C72=0,0,RES_hhdet_tes!C72/0.086*1000000/RES_hhdet_num!C70)</f>
        <v>521.72325190102902</v>
      </c>
      <c r="D72" s="164">
        <f>IF(RES_hhdet_tes!D72=0,0,RES_hhdet_tes!D72/0.086*1000000/RES_hhdet_num!D70)</f>
        <v>544.61442465765163</v>
      </c>
      <c r="E72" s="164">
        <f>IF(RES_hhdet_tes!E72=0,0,RES_hhdet_tes!E72/0.086*1000000/RES_hhdet_num!E70)</f>
        <v>556.26524821209784</v>
      </c>
      <c r="F72" s="164">
        <f>IF(RES_hhdet_tes!F72=0,0,RES_hhdet_tes!F72/0.086*1000000/RES_hhdet_num!F70)</f>
        <v>563.04023710750459</v>
      </c>
      <c r="G72" s="164">
        <f>IF(RES_hhdet_tes!G72=0,0,RES_hhdet_tes!G72/0.086*1000000/RES_hhdet_num!G70)</f>
        <v>562.47479020508354</v>
      </c>
      <c r="H72" s="164">
        <f>IF(RES_hhdet_tes!H72=0,0,RES_hhdet_tes!H72/0.086*1000000/RES_hhdet_num!H70)</f>
        <v>560.13111217144171</v>
      </c>
      <c r="I72" s="164">
        <f>IF(RES_hhdet_tes!I72=0,0,RES_hhdet_tes!I72/0.086*1000000/RES_hhdet_num!I70)</f>
        <v>561.26860736980757</v>
      </c>
      <c r="J72" s="164">
        <f>IF(RES_hhdet_tes!J72=0,0,RES_hhdet_tes!J72/0.086*1000000/RES_hhdet_num!J70)</f>
        <v>565.60094251741077</v>
      </c>
      <c r="K72" s="164">
        <f>IF(RES_hhdet_tes!K72=0,0,RES_hhdet_tes!K72/0.086*1000000/RES_hhdet_num!K70)</f>
        <v>565.90074051802526</v>
      </c>
      <c r="L72" s="164">
        <f>IF(RES_hhdet_tes!L72=0,0,RES_hhdet_tes!L72/0.086*1000000/RES_hhdet_num!L70)</f>
        <v>579.82969906724384</v>
      </c>
      <c r="M72" s="164">
        <f>IF(RES_hhdet_tes!M72=0,0,RES_hhdet_tes!M72/0.086*1000000/RES_hhdet_num!M70)</f>
        <v>564.39252927172367</v>
      </c>
      <c r="N72" s="164">
        <f>IF(RES_hhdet_tes!N72=0,0,RES_hhdet_tes!N72/0.086*1000000/RES_hhdet_num!N70)</f>
        <v>548.51746963870073</v>
      </c>
      <c r="O72" s="164">
        <f>IF(RES_hhdet_tes!O72=0,0,RES_hhdet_tes!O72/0.086*1000000/RES_hhdet_num!O70)</f>
        <v>543.14430269131299</v>
      </c>
      <c r="P72" s="164">
        <f>IF(RES_hhdet_tes!P72=0,0,RES_hhdet_tes!P72/0.086*1000000/RES_hhdet_num!P70)</f>
        <v>526.65010271676476</v>
      </c>
      <c r="Q72" s="164">
        <f>IF(RES_hhdet_tes!Q72=0,0,RES_hhdet_tes!Q72/0.086*1000000/RES_hhdet_num!Q70)</f>
        <v>532.27060036669104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1612.157338296736</v>
      </c>
      <c r="C73" s="162">
        <f>IF(RES_hhdet_tes!C73=0,0,RES_hhdet_tes!C73/0.086*1000000/RES_hhdet_num!C73)</f>
        <v>1627.7531503639311</v>
      </c>
      <c r="D73" s="162">
        <f>IF(RES_hhdet_tes!D73=0,0,RES_hhdet_tes!D73/0.086*1000000/RES_hhdet_num!D73)</f>
        <v>1738.2303280181218</v>
      </c>
      <c r="E73" s="162">
        <f>IF(RES_hhdet_tes!E73=0,0,RES_hhdet_tes!E73/0.086*1000000/RES_hhdet_num!E73)</f>
        <v>1661.8980708233555</v>
      </c>
      <c r="F73" s="162">
        <f>IF(RES_hhdet_tes!F73=0,0,RES_hhdet_tes!F73/0.086*1000000/RES_hhdet_num!F73)</f>
        <v>1754.2515547164464</v>
      </c>
      <c r="G73" s="162">
        <f>IF(RES_hhdet_tes!G73=0,0,RES_hhdet_tes!G73/0.086*1000000/RES_hhdet_num!G73)</f>
        <v>1800.1577616976106</v>
      </c>
      <c r="H73" s="162">
        <f>IF(RES_hhdet_tes!H73=0,0,RES_hhdet_tes!H73/0.086*1000000/RES_hhdet_num!H73)</f>
        <v>1863.4930445466689</v>
      </c>
      <c r="I73" s="162">
        <f>IF(RES_hhdet_tes!I73=0,0,RES_hhdet_tes!I73/0.086*1000000/RES_hhdet_num!I73)</f>
        <v>1793.5739388410313</v>
      </c>
      <c r="J73" s="162">
        <f>IF(RES_hhdet_tes!J73=0,0,RES_hhdet_tes!J73/0.086*1000000/RES_hhdet_num!J73)</f>
        <v>1944.0061915609351</v>
      </c>
      <c r="K73" s="162">
        <f>IF(RES_hhdet_tes!K73=0,0,RES_hhdet_tes!K73/0.086*1000000/RES_hhdet_num!K73)</f>
        <v>1889.0738808969186</v>
      </c>
      <c r="L73" s="162">
        <f>IF(RES_hhdet_tes!L73=0,0,RES_hhdet_tes!L73/0.086*1000000/RES_hhdet_num!L73)</f>
        <v>1961.6554486322236</v>
      </c>
      <c r="M73" s="162">
        <f>IF(RES_hhdet_tes!M73=0,0,RES_hhdet_tes!M73/0.086*1000000/RES_hhdet_num!M73)</f>
        <v>1898.4119064446797</v>
      </c>
      <c r="N73" s="162">
        <f>IF(RES_hhdet_tes!N73=0,0,RES_hhdet_tes!N73/0.086*1000000/RES_hhdet_num!N73)</f>
        <v>1886.5946777428107</v>
      </c>
      <c r="O73" s="162">
        <f>IF(RES_hhdet_tes!O73=0,0,RES_hhdet_tes!O73/0.086*1000000/RES_hhdet_num!O73)</f>
        <v>1840.6009275204856</v>
      </c>
      <c r="P73" s="162">
        <f>IF(RES_hhdet_tes!P73=0,0,RES_hhdet_tes!P73/0.086*1000000/RES_hhdet_num!P73)</f>
        <v>1801.3260771229313</v>
      </c>
      <c r="Q73" s="162">
        <f>IF(RES_hhdet_tes!Q73=0,0,RES_hhdet_tes!Q73/0.086*1000000/RES_hhdet_num!Q73)</f>
        <v>1870.5893432856728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1563.9412490776442</v>
      </c>
      <c r="C74" s="160">
        <f>IF(RES_hhdet_tes!C74=0,0,RES_hhdet_tes!C74/0.086*1000000/RES_hhdet_num!C74)</f>
        <v>1584.9218684977609</v>
      </c>
      <c r="D74" s="160">
        <f>IF(RES_hhdet_tes!D74=0,0,RES_hhdet_tes!D74/0.086*1000000/RES_hhdet_num!D74)</f>
        <v>1689.6856517591439</v>
      </c>
      <c r="E74" s="160">
        <f>IF(RES_hhdet_tes!E74=0,0,RES_hhdet_tes!E74/0.086*1000000/RES_hhdet_num!E74)</f>
        <v>1645.6613530847264</v>
      </c>
      <c r="F74" s="160">
        <f>IF(RES_hhdet_tes!F74=0,0,RES_hhdet_tes!F74/0.086*1000000/RES_hhdet_num!F74)</f>
        <v>1726.0962404018887</v>
      </c>
      <c r="G74" s="160">
        <f>IF(RES_hhdet_tes!G74=0,0,RES_hhdet_tes!G74/0.086*1000000/RES_hhdet_num!G74)</f>
        <v>1764.271408044031</v>
      </c>
      <c r="H74" s="160">
        <f>IF(RES_hhdet_tes!H74=0,0,RES_hhdet_tes!H74/0.086*1000000/RES_hhdet_num!H74)</f>
        <v>1803.4646257077281</v>
      </c>
      <c r="I74" s="160">
        <f>IF(RES_hhdet_tes!I74=0,0,RES_hhdet_tes!I74/0.086*1000000/RES_hhdet_num!I74)</f>
        <v>1739.6763133279746</v>
      </c>
      <c r="J74" s="160">
        <f>IF(RES_hhdet_tes!J74=0,0,RES_hhdet_tes!J74/0.086*1000000/RES_hhdet_num!J74)</f>
        <v>1833.9574703532539</v>
      </c>
      <c r="K74" s="160">
        <f>IF(RES_hhdet_tes!K74=0,0,RES_hhdet_tes!K74/0.086*1000000/RES_hhdet_num!K74)</f>
        <v>1795.6802216905885</v>
      </c>
      <c r="L74" s="160">
        <f>IF(RES_hhdet_tes!L74=0,0,RES_hhdet_tes!L74/0.086*1000000/RES_hhdet_num!L74)</f>
        <v>1855.7245388753672</v>
      </c>
      <c r="M74" s="160">
        <f>IF(RES_hhdet_tes!M74=0,0,RES_hhdet_tes!M74/0.086*1000000/RES_hhdet_num!M74)</f>
        <v>1797.7558123768802</v>
      </c>
      <c r="N74" s="160">
        <f>IF(RES_hhdet_tes!N74=0,0,RES_hhdet_tes!N74/0.086*1000000/RES_hhdet_num!N74)</f>
        <v>1775.1989704941434</v>
      </c>
      <c r="O74" s="160">
        <f>IF(RES_hhdet_tes!O74=0,0,RES_hhdet_tes!O74/0.086*1000000/RES_hhdet_num!O74)</f>
        <v>1740.6755440749519</v>
      </c>
      <c r="P74" s="160">
        <f>IF(RES_hhdet_tes!P74=0,0,RES_hhdet_tes!P74/0.086*1000000/RES_hhdet_num!P74)</f>
        <v>1697.5120528466766</v>
      </c>
      <c r="Q74" s="160">
        <f>IF(RES_hhdet_tes!Q74=0,0,RES_hhdet_tes!Q74/0.086*1000000/RES_hhdet_num!Q74)</f>
        <v>1748.1536735023963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1047.9022698928588</v>
      </c>
      <c r="C75" s="156">
        <f>IF(RES_hhdet_tes!C75=0,0,RES_hhdet_tes!C75/0.086*1000000/RES_hhdet_num!C74)</f>
        <v>1063.1986165967321</v>
      </c>
      <c r="D75" s="156">
        <f>IF(RES_hhdet_tes!D75=0,0,RES_hhdet_tes!D75/0.086*1000000/RES_hhdet_num!D74)</f>
        <v>1145.0712271014922</v>
      </c>
      <c r="E75" s="156">
        <f>IF(RES_hhdet_tes!E75=0,0,RES_hhdet_tes!E75/0.086*1000000/RES_hhdet_num!E74)</f>
        <v>1089.3961048726283</v>
      </c>
      <c r="F75" s="156">
        <f>IF(RES_hhdet_tes!F75=0,0,RES_hhdet_tes!F75/0.086*1000000/RES_hhdet_num!F74)</f>
        <v>1163.0560032943845</v>
      </c>
      <c r="G75" s="156">
        <f>IF(RES_hhdet_tes!G75=0,0,RES_hhdet_tes!G75/0.086*1000000/RES_hhdet_num!G74)</f>
        <v>1201.7966178389477</v>
      </c>
      <c r="H75" s="156">
        <f>IF(RES_hhdet_tes!H75=0,0,RES_hhdet_tes!H75/0.086*1000000/RES_hhdet_num!H74)</f>
        <v>1243.3335135362865</v>
      </c>
      <c r="I75" s="156">
        <f>IF(RES_hhdet_tes!I75=0,0,RES_hhdet_tes!I75/0.086*1000000/RES_hhdet_num!I74)</f>
        <v>1178.4077059581671</v>
      </c>
      <c r="J75" s="156">
        <f>IF(RES_hhdet_tes!J75=0,0,RES_hhdet_tes!J75/0.086*1000000/RES_hhdet_num!J74)</f>
        <v>1268.3565278358431</v>
      </c>
      <c r="K75" s="156">
        <f>IF(RES_hhdet_tes!K75=0,0,RES_hhdet_tes!K75/0.086*1000000/RES_hhdet_num!K74)</f>
        <v>1229.7794811725628</v>
      </c>
      <c r="L75" s="156">
        <f>IF(RES_hhdet_tes!L75=0,0,RES_hhdet_tes!L75/0.086*1000000/RES_hhdet_num!L74)</f>
        <v>1275.8948398081232</v>
      </c>
      <c r="M75" s="156">
        <f>IF(RES_hhdet_tes!M75=0,0,RES_hhdet_tes!M75/0.086*1000000/RES_hhdet_num!M74)</f>
        <v>1233.3632831051561</v>
      </c>
      <c r="N75" s="156">
        <f>IF(RES_hhdet_tes!N75=0,0,RES_hhdet_tes!N75/0.086*1000000/RES_hhdet_num!N74)</f>
        <v>1226.6815008554433</v>
      </c>
      <c r="O75" s="156">
        <f>IF(RES_hhdet_tes!O75=0,0,RES_hhdet_tes!O75/0.086*1000000/RES_hhdet_num!O74)</f>
        <v>1197.5312413836389</v>
      </c>
      <c r="P75" s="156">
        <f>IF(RES_hhdet_tes!P75=0,0,RES_hhdet_tes!P75/0.086*1000000/RES_hhdet_num!P74)</f>
        <v>1170.861950129912</v>
      </c>
      <c r="Q75" s="156">
        <f>IF(RES_hhdet_tes!Q75=0,0,RES_hhdet_tes!Q75/0.086*1000000/RES_hhdet_num!Q74)</f>
        <v>1215.8830731357057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516.03897918478538</v>
      </c>
      <c r="C76" s="156">
        <f>IF(RES_hhdet_tes!C76=0,0,RES_hhdet_tes!C76/0.086*1000000/RES_hhdet_num!C74)</f>
        <v>521.72325190102902</v>
      </c>
      <c r="D76" s="156">
        <f>IF(RES_hhdet_tes!D76=0,0,RES_hhdet_tes!D76/0.086*1000000/RES_hhdet_num!D74)</f>
        <v>544.61442465765163</v>
      </c>
      <c r="E76" s="156">
        <f>IF(RES_hhdet_tes!E76=0,0,RES_hhdet_tes!E76/0.086*1000000/RES_hhdet_num!E74)</f>
        <v>556.26524821209807</v>
      </c>
      <c r="F76" s="156">
        <f>IF(RES_hhdet_tes!F76=0,0,RES_hhdet_tes!F76/0.086*1000000/RES_hhdet_num!F74)</f>
        <v>563.04023710750471</v>
      </c>
      <c r="G76" s="156">
        <f>IF(RES_hhdet_tes!G76=0,0,RES_hhdet_tes!G76/0.086*1000000/RES_hhdet_num!G74)</f>
        <v>562.47479020508342</v>
      </c>
      <c r="H76" s="156">
        <f>IF(RES_hhdet_tes!H76=0,0,RES_hhdet_tes!H76/0.086*1000000/RES_hhdet_num!H74)</f>
        <v>560.1311121714416</v>
      </c>
      <c r="I76" s="156">
        <f>IF(RES_hhdet_tes!I76=0,0,RES_hhdet_tes!I76/0.086*1000000/RES_hhdet_num!I74)</f>
        <v>561.26860736980768</v>
      </c>
      <c r="J76" s="156">
        <f>IF(RES_hhdet_tes!J76=0,0,RES_hhdet_tes!J76/0.086*1000000/RES_hhdet_num!J74)</f>
        <v>565.60094251741054</v>
      </c>
      <c r="K76" s="156">
        <f>IF(RES_hhdet_tes!K76=0,0,RES_hhdet_tes!K76/0.086*1000000/RES_hhdet_num!K74)</f>
        <v>565.9007405180256</v>
      </c>
      <c r="L76" s="156">
        <f>IF(RES_hhdet_tes!L76=0,0,RES_hhdet_tes!L76/0.086*1000000/RES_hhdet_num!L74)</f>
        <v>579.82969906724406</v>
      </c>
      <c r="M76" s="156">
        <f>IF(RES_hhdet_tes!M76=0,0,RES_hhdet_tes!M76/0.086*1000000/RES_hhdet_num!M74)</f>
        <v>564.3925292717239</v>
      </c>
      <c r="N76" s="156">
        <f>IF(RES_hhdet_tes!N76=0,0,RES_hhdet_tes!N76/0.086*1000000/RES_hhdet_num!N74)</f>
        <v>548.51746963870005</v>
      </c>
      <c r="O76" s="156">
        <f>IF(RES_hhdet_tes!O76=0,0,RES_hhdet_tes!O76/0.086*1000000/RES_hhdet_num!O74)</f>
        <v>543.14430269131321</v>
      </c>
      <c r="P76" s="156">
        <f>IF(RES_hhdet_tes!P76=0,0,RES_hhdet_tes!P76/0.086*1000000/RES_hhdet_num!P74)</f>
        <v>526.65010271676499</v>
      </c>
      <c r="Q76" s="156">
        <f>IF(RES_hhdet_tes!Q76=0,0,RES_hhdet_tes!Q76/0.086*1000000/RES_hhdet_num!Q74)</f>
        <v>532.27060036669081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1024.9601779039183</v>
      </c>
      <c r="C77" s="157">
        <f>IF(RES_hhdet_tes!C77=0,0,RES_hhdet_tes!C77/0.086*1000000/RES_hhdet_num!C$62)</f>
        <v>1041.9800400842203</v>
      </c>
      <c r="D77" s="157">
        <f>IF(RES_hhdet_tes!D77=0,0,RES_hhdet_tes!D77/0.086*1000000/RES_hhdet_num!D$62)</f>
        <v>1044.2835945149122</v>
      </c>
      <c r="E77" s="157">
        <f>IF(RES_hhdet_tes!E77=0,0,RES_hhdet_tes!E77/0.086*1000000/RES_hhdet_num!E$62)</f>
        <v>1049.7644668025762</v>
      </c>
      <c r="F77" s="157">
        <f>IF(RES_hhdet_tes!F77=0,0,RES_hhdet_tes!F77/0.086*1000000/RES_hhdet_num!F$62)</f>
        <v>1059.0235451150575</v>
      </c>
      <c r="G77" s="157">
        <f>IF(RES_hhdet_tes!G77=0,0,RES_hhdet_tes!G77/0.086*1000000/RES_hhdet_num!G$62)</f>
        <v>1074.3156622143447</v>
      </c>
      <c r="H77" s="157">
        <f>IF(RES_hhdet_tes!H77=0,0,RES_hhdet_tes!H77/0.086*1000000/RES_hhdet_num!H$62)</f>
        <v>1082.3884207242638</v>
      </c>
      <c r="I77" s="157">
        <f>IF(RES_hhdet_tes!I77=0,0,RES_hhdet_tes!I77/0.086*1000000/RES_hhdet_num!I$62)</f>
        <v>1095.9314899119995</v>
      </c>
      <c r="J77" s="157">
        <f>IF(RES_hhdet_tes!J77=0,0,RES_hhdet_tes!J77/0.086*1000000/RES_hhdet_num!J$62)</f>
        <v>1098.3723045886613</v>
      </c>
      <c r="K77" s="157">
        <f>IF(RES_hhdet_tes!K77=0,0,RES_hhdet_tes!K77/0.086*1000000/RES_hhdet_num!K$62)</f>
        <v>1097.3955762675403</v>
      </c>
      <c r="L77" s="157">
        <f>IF(RES_hhdet_tes!L77=0,0,RES_hhdet_tes!L77/0.086*1000000/RES_hhdet_num!L$62)</f>
        <v>1090.0789617427884</v>
      </c>
      <c r="M77" s="157">
        <f>IF(RES_hhdet_tes!M77=0,0,RES_hhdet_tes!M77/0.086*1000000/RES_hhdet_num!M$62)</f>
        <v>1098.1779019048063</v>
      </c>
      <c r="N77" s="157">
        <f>IF(RES_hhdet_tes!N77=0,0,RES_hhdet_tes!N77/0.086*1000000/RES_hhdet_num!N$62)</f>
        <v>1109.5452792411954</v>
      </c>
      <c r="O77" s="157">
        <f>IF(RES_hhdet_tes!O77=0,0,RES_hhdet_tes!O77/0.086*1000000/RES_hhdet_num!O$62)</f>
        <v>1073.2081784873369</v>
      </c>
      <c r="P77" s="157">
        <f>IF(RES_hhdet_tes!P77=0,0,RES_hhdet_tes!P77/0.086*1000000/RES_hhdet_num!P$62)</f>
        <v>1043.060568229173</v>
      </c>
      <c r="Q77" s="157">
        <f>IF(RES_hhdet_tes!Q77=0,0,RES_hhdet_tes!Q77/0.086*1000000/RES_hhdet_num!Q$62)</f>
        <v>1044.4372781659911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1005.6800214519649</v>
      </c>
      <c r="C78" s="156">
        <f>IF(RES_hhdet_tes!C78=0,0,RES_hhdet_tes!C78/0.086*1000000/RES_hhdet_num!C78)</f>
        <v>1029.0668067547397</v>
      </c>
      <c r="D78" s="156">
        <f>IF(RES_hhdet_tes!D78=0,0,RES_hhdet_tes!D78/0.086*1000000/RES_hhdet_num!D78)</f>
        <v>1027.4451224518382</v>
      </c>
      <c r="E78" s="156">
        <f>IF(RES_hhdet_tes!E78=0,0,RES_hhdet_tes!E78/0.086*1000000/RES_hhdet_num!E78)</f>
        <v>1051.7493252462291</v>
      </c>
      <c r="F78" s="156">
        <f>IF(RES_hhdet_tes!F78=0,0,RES_hhdet_tes!F78/0.086*1000000/RES_hhdet_num!F78)</f>
        <v>1056.4626141828915</v>
      </c>
      <c r="G78" s="156">
        <f>IF(RES_hhdet_tes!G78=0,0,RES_hhdet_tes!G78/0.086*1000000/RES_hhdet_num!G78)</f>
        <v>1068.8346666796906</v>
      </c>
      <c r="H78" s="156">
        <f>IF(RES_hhdet_tes!H78=0,0,RES_hhdet_tes!H78/0.086*1000000/RES_hhdet_num!H78)</f>
        <v>1075.1588780549966</v>
      </c>
      <c r="I78" s="156">
        <f>IF(RES_hhdet_tes!I78=0,0,RES_hhdet_tes!I78/0.086*1000000/RES_hhdet_num!I78)</f>
        <v>1096.8767862400366</v>
      </c>
      <c r="J78" s="156">
        <f>IF(RES_hhdet_tes!J78=0,0,RES_hhdet_tes!J78/0.086*1000000/RES_hhdet_num!J78)</f>
        <v>1091.9564098099713</v>
      </c>
      <c r="K78" s="156">
        <f>IF(RES_hhdet_tes!K78=0,0,RES_hhdet_tes!K78/0.086*1000000/RES_hhdet_num!K78)</f>
        <v>1095.29163646026</v>
      </c>
      <c r="L78" s="156">
        <f>IF(RES_hhdet_tes!L78=0,0,RES_hhdet_tes!L78/0.086*1000000/RES_hhdet_num!L78)</f>
        <v>1087.5894986756048</v>
      </c>
      <c r="M78" s="156">
        <f>IF(RES_hhdet_tes!M78=0,0,RES_hhdet_tes!M78/0.086*1000000/RES_hhdet_num!M78)</f>
        <v>1095.6731306040056</v>
      </c>
      <c r="N78" s="156">
        <f>IF(RES_hhdet_tes!N78=0,0,RES_hhdet_tes!N78/0.086*1000000/RES_hhdet_num!N78)</f>
        <v>1105.5218627392092</v>
      </c>
      <c r="O78" s="156">
        <f>IF(RES_hhdet_tes!O78=0,0,RES_hhdet_tes!O78/0.086*1000000/RES_hhdet_num!O78)</f>
        <v>1070.4788163237465</v>
      </c>
      <c r="P78" s="156">
        <f>IF(RES_hhdet_tes!P78=0,0,RES_hhdet_tes!P78/0.086*1000000/RES_hhdet_num!P78)</f>
        <v>1040.7287433892877</v>
      </c>
      <c r="Q78" s="156">
        <f>IF(RES_hhdet_tes!Q78=0,0,RES_hhdet_tes!Q78/0.086*1000000/RES_hhdet_num!Q78)</f>
        <v>1040.8249226843159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1102.7993355741064</v>
      </c>
      <c r="C79" s="57">
        <f>IF(RES_hhdet_tes!C79=0,0,RES_hhdet_tes!C79/0.086*1000000/RES_hhdet_num!C79)</f>
        <v>1097.2490376903945</v>
      </c>
      <c r="D79" s="57">
        <f>IF(RES_hhdet_tes!D79=0,0,RES_hhdet_tes!D79/0.086*1000000/RES_hhdet_num!D79)</f>
        <v>1116.4732992256363</v>
      </c>
      <c r="E79" s="57">
        <f>IF(RES_hhdet_tes!E79=0,0,RES_hhdet_tes!E79/0.086*1000000/RES_hhdet_num!E79)</f>
        <v>1039.9739720718828</v>
      </c>
      <c r="F79" s="57">
        <f>IF(RES_hhdet_tes!F79=0,0,RES_hhdet_tes!F79/0.086*1000000/RES_hhdet_num!F79)</f>
        <v>1072.3183188193027</v>
      </c>
      <c r="G79" s="57">
        <f>IF(RES_hhdet_tes!G79=0,0,RES_hhdet_tes!G79/0.086*1000000/RES_hhdet_num!G79)</f>
        <v>1105.8817900052729</v>
      </c>
      <c r="H79" s="57">
        <f>IF(RES_hhdet_tes!H79=0,0,RES_hhdet_tes!H79/0.086*1000000/RES_hhdet_num!H79)</f>
        <v>1127.3793799156904</v>
      </c>
      <c r="I79" s="57">
        <f>IF(RES_hhdet_tes!I79=0,0,RES_hhdet_tes!I79/0.086*1000000/RES_hhdet_num!I79)</f>
        <v>1089.4815749421189</v>
      </c>
      <c r="J79" s="57">
        <f>IF(RES_hhdet_tes!J79=0,0,RES_hhdet_tes!J79/0.086*1000000/RES_hhdet_num!J79)</f>
        <v>1151.8031726539225</v>
      </c>
      <c r="K79" s="57">
        <f>IF(RES_hhdet_tes!K79=0,0,RES_hhdet_tes!K79/0.086*1000000/RES_hhdet_num!K79)</f>
        <v>1120.4703975681728</v>
      </c>
      <c r="L79" s="57">
        <f>IF(RES_hhdet_tes!L79=0,0,RES_hhdet_tes!L79/0.086*1000000/RES_hhdet_num!L79)</f>
        <v>1135.4739349072556</v>
      </c>
      <c r="M79" s="57">
        <f>IF(RES_hhdet_tes!M79=0,0,RES_hhdet_tes!M79/0.086*1000000/RES_hhdet_num!M79)</f>
        <v>1137.7376605859727</v>
      </c>
      <c r="N79" s="57">
        <f>IF(RES_hhdet_tes!N79=0,0,RES_hhdet_tes!N79/0.086*1000000/RES_hhdet_num!N79)</f>
        <v>1175.7194170266089</v>
      </c>
      <c r="O79" s="57">
        <f>IF(RES_hhdet_tes!O79=0,0,RES_hhdet_tes!O79/0.086*1000000/RES_hhdet_num!O79)</f>
        <v>1124.5167055423492</v>
      </c>
      <c r="P79" s="57">
        <f>IF(RES_hhdet_tes!P79=0,0,RES_hhdet_tes!P79/0.086*1000000/RES_hhdet_num!P79)</f>
        <v>1091.1952440756088</v>
      </c>
      <c r="Q79" s="57">
        <f>IF(RES_hhdet_tes!Q79=0,0,RES_hhdet_tes!Q79/0.086*1000000/RES_hhdet_num!Q79)</f>
        <v>1130.3935791680717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8902.2008713586638</v>
      </c>
      <c r="C81" s="168">
        <f t="shared" ref="C81:Q81" si="12">SUM(C82,C85,C87,C100)</f>
        <v>10139.38379265113</v>
      </c>
      <c r="D81" s="168">
        <f t="shared" si="12"/>
        <v>10036.382055631111</v>
      </c>
      <c r="E81" s="168">
        <f t="shared" si="12"/>
        <v>11040.249733662997</v>
      </c>
      <c r="F81" s="168">
        <f t="shared" si="12"/>
        <v>11085.703548843927</v>
      </c>
      <c r="G81" s="168">
        <f t="shared" si="12"/>
        <v>11547.464078660036</v>
      </c>
      <c r="H81" s="168">
        <f t="shared" si="12"/>
        <v>11031.000987760297</v>
      </c>
      <c r="I81" s="168">
        <f t="shared" si="12"/>
        <v>10519.483974570318</v>
      </c>
      <c r="J81" s="168">
        <f t="shared" si="12"/>
        <v>10861.064211730576</v>
      </c>
      <c r="K81" s="168">
        <f t="shared" si="12"/>
        <v>11123.349790077869</v>
      </c>
      <c r="L81" s="168">
        <f t="shared" si="12"/>
        <v>11782.126583109713</v>
      </c>
      <c r="M81" s="168">
        <f t="shared" si="12"/>
        <v>11350.851638109836</v>
      </c>
      <c r="N81" s="168">
        <f t="shared" si="12"/>
        <v>11088.049070664822</v>
      </c>
      <c r="O81" s="168">
        <f t="shared" si="12"/>
        <v>10859.893746556572</v>
      </c>
      <c r="P81" s="168">
        <f t="shared" si="12"/>
        <v>9892.0207673731547</v>
      </c>
      <c r="Q81" s="168">
        <f t="shared" si="12"/>
        <v>10973.842733559715</v>
      </c>
    </row>
    <row r="82" spans="1:17" ht="12.95" customHeight="1" x14ac:dyDescent="0.25">
      <c r="A82" s="158" t="s">
        <v>65</v>
      </c>
      <c r="B82" s="157">
        <f t="shared" ref="B82:Q82" si="13">SUM(B83:B84)</f>
        <v>5990.2418476627063</v>
      </c>
      <c r="C82" s="157">
        <f t="shared" si="13"/>
        <v>7105.6157632171034</v>
      </c>
      <c r="D82" s="157">
        <f t="shared" si="13"/>
        <v>6737.4498160128451</v>
      </c>
      <c r="E82" s="157">
        <f t="shared" si="13"/>
        <v>7723.2400000217194</v>
      </c>
      <c r="F82" s="157">
        <f t="shared" si="13"/>
        <v>7575.7414869213126</v>
      </c>
      <c r="G82" s="157">
        <f t="shared" si="13"/>
        <v>7902.6319284442116</v>
      </c>
      <c r="H82" s="157">
        <f t="shared" si="13"/>
        <v>7250.5261021980814</v>
      </c>
      <c r="I82" s="157">
        <f t="shared" si="13"/>
        <v>6718.2549498853014</v>
      </c>
      <c r="J82" s="157">
        <f t="shared" si="13"/>
        <v>6832.1760850414503</v>
      </c>
      <c r="K82" s="157">
        <f t="shared" si="13"/>
        <v>7040.7890679523007</v>
      </c>
      <c r="L82" s="157">
        <f t="shared" si="13"/>
        <v>7533.523546919022</v>
      </c>
      <c r="M82" s="157">
        <f t="shared" si="13"/>
        <v>7168.4974807913559</v>
      </c>
      <c r="N82" s="157">
        <f t="shared" si="13"/>
        <v>6989.9852488145298</v>
      </c>
      <c r="O82" s="157">
        <f t="shared" si="13"/>
        <v>6812.3675569089473</v>
      </c>
      <c r="P82" s="157">
        <f t="shared" si="13"/>
        <v>5907.2597552886864</v>
      </c>
      <c r="Q82" s="157">
        <f t="shared" si="13"/>
        <v>6808.7139449386532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5880.3058978775653</v>
      </c>
      <c r="C83" s="156">
        <f>IF(RES_hhdet_tes!C83=0,0,RES_hhdet_tes!C83/0.086*1000000/RES_hhdet_num!C$81)</f>
        <v>7016.7132102328442</v>
      </c>
      <c r="D83" s="156">
        <f>IF(RES_hhdet_tes!D83=0,0,RES_hhdet_tes!D83/0.086*1000000/RES_hhdet_num!D$81)</f>
        <v>6623.9790696992086</v>
      </c>
      <c r="E83" s="156">
        <f>IF(RES_hhdet_tes!E83=0,0,RES_hhdet_tes!E83/0.086*1000000/RES_hhdet_num!E$81)</f>
        <v>7703.1705471389078</v>
      </c>
      <c r="F83" s="156">
        <f>IF(RES_hhdet_tes!F83=0,0,RES_hhdet_tes!F83/0.086*1000000/RES_hhdet_num!F$81)</f>
        <v>7513.6202716778798</v>
      </c>
      <c r="G83" s="156">
        <f>IF(RES_hhdet_tes!G83=0,0,RES_hhdet_tes!G83/0.086*1000000/RES_hhdet_num!G$81)</f>
        <v>7819.1838604183695</v>
      </c>
      <c r="H83" s="156">
        <f>IF(RES_hhdet_tes!H83=0,0,RES_hhdet_tes!H83/0.086*1000000/RES_hhdet_num!H$81)</f>
        <v>7146.3801508107026</v>
      </c>
      <c r="I83" s="156">
        <f>IF(RES_hhdet_tes!I83=0,0,RES_hhdet_tes!I83/0.086*1000000/RES_hhdet_num!I$81)</f>
        <v>6669.7007455735238</v>
      </c>
      <c r="J83" s="156">
        <f>IF(RES_hhdet_tes!J83=0,0,RES_hhdet_tes!J83/0.086*1000000/RES_hhdet_num!J$81)</f>
        <v>6722.3144473829907</v>
      </c>
      <c r="K83" s="156">
        <f>IF(RES_hhdet_tes!K83=0,0,RES_hhdet_tes!K83/0.086*1000000/RES_hhdet_num!K$81)</f>
        <v>6965.1423092178766</v>
      </c>
      <c r="L83" s="156">
        <f>IF(RES_hhdet_tes!L83=0,0,RES_hhdet_tes!L83/0.086*1000000/RES_hhdet_num!L$81)</f>
        <v>7444.8294789350302</v>
      </c>
      <c r="M83" s="156">
        <f>IF(RES_hhdet_tes!M83=0,0,RES_hhdet_tes!M83/0.086*1000000/RES_hhdet_num!M$81)</f>
        <v>7086.8786513621008</v>
      </c>
      <c r="N83" s="156">
        <f>IF(RES_hhdet_tes!N83=0,0,RES_hhdet_tes!N83/0.086*1000000/RES_hhdet_num!N$81)</f>
        <v>6894.1129200677424</v>
      </c>
      <c r="O83" s="156">
        <f>IF(RES_hhdet_tes!O83=0,0,RES_hhdet_tes!O83/0.086*1000000/RES_hhdet_num!O$81)</f>
        <v>6727.6921848011225</v>
      </c>
      <c r="P83" s="156">
        <f>IF(RES_hhdet_tes!P83=0,0,RES_hhdet_tes!P83/0.086*1000000/RES_hhdet_num!P$81)</f>
        <v>5824.2224359924294</v>
      </c>
      <c r="Q83" s="156">
        <f>IF(RES_hhdet_tes!Q83=0,0,RES_hhdet_tes!Q83/0.086*1000000/RES_hhdet_num!Q$81)</f>
        <v>6695.6389449083917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109.93594978514108</v>
      </c>
      <c r="C84" s="156">
        <f>IF(RES_hhdet_tes!C84=0,0,RES_hhdet_tes!C84/0.086*1000000/RES_hhdet_num!C$81)</f>
        <v>88.902552984258904</v>
      </c>
      <c r="D84" s="156">
        <f>IF(RES_hhdet_tes!D84=0,0,RES_hhdet_tes!D84/0.086*1000000/RES_hhdet_num!D$81)</f>
        <v>113.47074631363681</v>
      </c>
      <c r="E84" s="156">
        <f>IF(RES_hhdet_tes!E84=0,0,RES_hhdet_tes!E84/0.086*1000000/RES_hhdet_num!E$81)</f>
        <v>20.069452882811312</v>
      </c>
      <c r="F84" s="156">
        <f>IF(RES_hhdet_tes!F84=0,0,RES_hhdet_tes!F84/0.086*1000000/RES_hhdet_num!F$81)</f>
        <v>62.121215243432317</v>
      </c>
      <c r="G84" s="156">
        <f>IF(RES_hhdet_tes!G84=0,0,RES_hhdet_tes!G84/0.086*1000000/RES_hhdet_num!G$81)</f>
        <v>83.44806802584246</v>
      </c>
      <c r="H84" s="156">
        <f>IF(RES_hhdet_tes!H84=0,0,RES_hhdet_tes!H84/0.086*1000000/RES_hhdet_num!H$81)</f>
        <v>104.14595138737877</v>
      </c>
      <c r="I84" s="156">
        <f>IF(RES_hhdet_tes!I84=0,0,RES_hhdet_tes!I84/0.086*1000000/RES_hhdet_num!I$81)</f>
        <v>48.554204311777966</v>
      </c>
      <c r="J84" s="156">
        <f>IF(RES_hhdet_tes!J84=0,0,RES_hhdet_tes!J84/0.086*1000000/RES_hhdet_num!J$81)</f>
        <v>109.86163765845997</v>
      </c>
      <c r="K84" s="156">
        <f>IF(RES_hhdet_tes!K84=0,0,RES_hhdet_tes!K84/0.086*1000000/RES_hhdet_num!K$81)</f>
        <v>75.646758734423912</v>
      </c>
      <c r="L84" s="156">
        <f>IF(RES_hhdet_tes!L84=0,0,RES_hhdet_tes!L84/0.086*1000000/RES_hhdet_num!L$81)</f>
        <v>88.694067983992184</v>
      </c>
      <c r="M84" s="156">
        <f>IF(RES_hhdet_tes!M84=0,0,RES_hhdet_tes!M84/0.086*1000000/RES_hhdet_num!M$81)</f>
        <v>81.618829429255058</v>
      </c>
      <c r="N84" s="156">
        <f>IF(RES_hhdet_tes!N84=0,0,RES_hhdet_tes!N84/0.086*1000000/RES_hhdet_num!N$81)</f>
        <v>95.872328746787318</v>
      </c>
      <c r="O84" s="156">
        <f>IF(RES_hhdet_tes!O84=0,0,RES_hhdet_tes!O84/0.086*1000000/RES_hhdet_num!O$81)</f>
        <v>84.675372107824657</v>
      </c>
      <c r="P84" s="156">
        <f>IF(RES_hhdet_tes!P84=0,0,RES_hhdet_tes!P84/0.086*1000000/RES_hhdet_num!P$81)</f>
        <v>83.037319296257422</v>
      </c>
      <c r="Q84" s="156">
        <f>IF(RES_hhdet_tes!Q84=0,0,RES_hhdet_tes!Q84/0.086*1000000/RES_hhdet_num!Q$81)</f>
        <v>113.07500003026152</v>
      </c>
    </row>
    <row r="85" spans="1:17" ht="12.95" customHeight="1" x14ac:dyDescent="0.25">
      <c r="A85" s="158" t="s">
        <v>112</v>
      </c>
      <c r="B85" s="157">
        <f t="shared" ref="B85:Q85" si="14">B86</f>
        <v>257.00242310113924</v>
      </c>
      <c r="C85" s="157">
        <f t="shared" si="14"/>
        <v>379.57396179693893</v>
      </c>
      <c r="D85" s="157">
        <f t="shared" si="14"/>
        <v>527.56884503450533</v>
      </c>
      <c r="E85" s="157">
        <f t="shared" si="14"/>
        <v>639.33952369101712</v>
      </c>
      <c r="F85" s="157">
        <f t="shared" si="14"/>
        <v>733.23322427898518</v>
      </c>
      <c r="G85" s="157">
        <f t="shared" si="14"/>
        <v>813.73887047136157</v>
      </c>
      <c r="H85" s="157">
        <f t="shared" si="14"/>
        <v>896.3730941467544</v>
      </c>
      <c r="I85" s="157">
        <f t="shared" si="14"/>
        <v>980.33388487387504</v>
      </c>
      <c r="J85" s="157">
        <f t="shared" si="14"/>
        <v>1066.5170413477103</v>
      </c>
      <c r="K85" s="157">
        <f t="shared" si="14"/>
        <v>1176.1899118460522</v>
      </c>
      <c r="L85" s="157">
        <f t="shared" si="14"/>
        <v>1277.8577102673166</v>
      </c>
      <c r="M85" s="157">
        <f t="shared" si="14"/>
        <v>1262.7705169695635</v>
      </c>
      <c r="N85" s="157">
        <f t="shared" si="14"/>
        <v>1193.052727950628</v>
      </c>
      <c r="O85" s="157">
        <f t="shared" si="14"/>
        <v>1224.7698081392352</v>
      </c>
      <c r="P85" s="157">
        <f t="shared" si="14"/>
        <v>1252.7050448282182</v>
      </c>
      <c r="Q85" s="157">
        <f t="shared" si="14"/>
        <v>1366.3678790295307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257.00242310113924</v>
      </c>
      <c r="C86" s="156">
        <f>IF(RES_hhdet_tes!C86=0,0,RES_hhdet_tes!C86/0.086*1000000/RES_hhdet_num!C$81)</f>
        <v>379.57396179693893</v>
      </c>
      <c r="D86" s="156">
        <f>IF(RES_hhdet_tes!D86=0,0,RES_hhdet_tes!D86/0.086*1000000/RES_hhdet_num!D$81)</f>
        <v>527.56884503450533</v>
      </c>
      <c r="E86" s="156">
        <f>IF(RES_hhdet_tes!E86=0,0,RES_hhdet_tes!E86/0.086*1000000/RES_hhdet_num!E$81)</f>
        <v>639.33952369101712</v>
      </c>
      <c r="F86" s="156">
        <f>IF(RES_hhdet_tes!F86=0,0,RES_hhdet_tes!F86/0.086*1000000/RES_hhdet_num!F$81)</f>
        <v>733.23322427898518</v>
      </c>
      <c r="G86" s="156">
        <f>IF(RES_hhdet_tes!G86=0,0,RES_hhdet_tes!G86/0.086*1000000/RES_hhdet_num!G$81)</f>
        <v>813.73887047136157</v>
      </c>
      <c r="H86" s="156">
        <f>IF(RES_hhdet_tes!H86=0,0,RES_hhdet_tes!H86/0.086*1000000/RES_hhdet_num!H$81)</f>
        <v>896.3730941467544</v>
      </c>
      <c r="I86" s="156">
        <f>IF(RES_hhdet_tes!I86=0,0,RES_hhdet_tes!I86/0.086*1000000/RES_hhdet_num!I$81)</f>
        <v>980.33388487387504</v>
      </c>
      <c r="J86" s="156">
        <f>IF(RES_hhdet_tes!J86=0,0,RES_hhdet_tes!J86/0.086*1000000/RES_hhdet_num!J$81)</f>
        <v>1066.5170413477103</v>
      </c>
      <c r="K86" s="156">
        <f>IF(RES_hhdet_tes!K86=0,0,RES_hhdet_tes!K86/0.086*1000000/RES_hhdet_num!K$81)</f>
        <v>1176.1899118460522</v>
      </c>
      <c r="L86" s="156">
        <f>IF(RES_hhdet_tes!L86=0,0,RES_hhdet_tes!L86/0.086*1000000/RES_hhdet_num!L$81)</f>
        <v>1277.8577102673166</v>
      </c>
      <c r="M86" s="156">
        <f>IF(RES_hhdet_tes!M86=0,0,RES_hhdet_tes!M86/0.086*1000000/RES_hhdet_num!M$81)</f>
        <v>1262.7705169695635</v>
      </c>
      <c r="N86" s="156">
        <f>IF(RES_hhdet_tes!N86=0,0,RES_hhdet_tes!N86/0.086*1000000/RES_hhdet_num!N$81)</f>
        <v>1193.052727950628</v>
      </c>
      <c r="O86" s="156">
        <f>IF(RES_hhdet_tes!O86=0,0,RES_hhdet_tes!O86/0.086*1000000/RES_hhdet_num!O$81)</f>
        <v>1224.7698081392352</v>
      </c>
      <c r="P86" s="156">
        <f>IF(RES_hhdet_tes!P86=0,0,RES_hhdet_tes!P86/0.086*1000000/RES_hhdet_num!P$81)</f>
        <v>1252.7050448282182</v>
      </c>
      <c r="Q86" s="156">
        <f>IF(RES_hhdet_tes!Q86=0,0,RES_hhdet_tes!Q86/0.086*1000000/RES_hhdet_num!Q$81)</f>
        <v>1366.3678790295307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1566.2443947307202</v>
      </c>
      <c r="C87" s="157">
        <f>IF(RES_hhdet_tes!C87=0,0,RES_hhdet_tes!C87/0.086*1000000/RES_hhdet_num!C$81)</f>
        <v>1567.7948160585445</v>
      </c>
      <c r="D87" s="157">
        <f>IF(RES_hhdet_tes!D87=0,0,RES_hhdet_tes!D87/0.086*1000000/RES_hhdet_num!D$81)</f>
        <v>1669.0824841159467</v>
      </c>
      <c r="E87" s="157">
        <f>IF(RES_hhdet_tes!E87=0,0,RES_hhdet_tes!E87/0.086*1000000/RES_hhdet_num!E$81)</f>
        <v>1636.5408257738748</v>
      </c>
      <c r="F87" s="157">
        <f>IF(RES_hhdet_tes!F87=0,0,RES_hhdet_tes!F87/0.086*1000000/RES_hhdet_num!F$81)</f>
        <v>1703.47147889751</v>
      </c>
      <c r="G87" s="157">
        <f>IF(RES_hhdet_tes!G87=0,0,RES_hhdet_tes!G87/0.086*1000000/RES_hhdet_num!G$81)</f>
        <v>1735.5113255448618</v>
      </c>
      <c r="H87" s="157">
        <f>IF(RES_hhdet_tes!H87=0,0,RES_hhdet_tes!H87/0.086*1000000/RES_hhdet_num!H$81)</f>
        <v>1768.6259337114086</v>
      </c>
      <c r="I87" s="157">
        <f>IF(RES_hhdet_tes!I87=0,0,RES_hhdet_tes!I87/0.086*1000000/RES_hhdet_num!I$81)</f>
        <v>1732.4881317355175</v>
      </c>
      <c r="J87" s="157">
        <f>IF(RES_hhdet_tes!J87=0,0,RES_hhdet_tes!J87/0.086*1000000/RES_hhdet_num!J$81)</f>
        <v>1827.566941069415</v>
      </c>
      <c r="K87" s="157">
        <f>IF(RES_hhdet_tes!K87=0,0,RES_hhdet_tes!K87/0.086*1000000/RES_hhdet_num!K$81)</f>
        <v>1790.8326459217396</v>
      </c>
      <c r="L87" s="157">
        <f>IF(RES_hhdet_tes!L87=0,0,RES_hhdet_tes!L87/0.086*1000000/RES_hhdet_num!L$81)</f>
        <v>1848.5613808668579</v>
      </c>
      <c r="M87" s="157">
        <f>IF(RES_hhdet_tes!M87=0,0,RES_hhdet_tes!M87/0.086*1000000/RES_hhdet_num!M$81)</f>
        <v>1794.2003797841742</v>
      </c>
      <c r="N87" s="157">
        <f>IF(RES_hhdet_tes!N87=0,0,RES_hhdet_tes!N87/0.086*1000000/RES_hhdet_num!N$81)</f>
        <v>1752.4378769479827</v>
      </c>
      <c r="O87" s="157">
        <f>IF(RES_hhdet_tes!O87=0,0,RES_hhdet_tes!O87/0.086*1000000/RES_hhdet_num!O$81)</f>
        <v>1712.4827364689693</v>
      </c>
      <c r="P87" s="157">
        <f>IF(RES_hhdet_tes!P87=0,0,RES_hhdet_tes!P87/0.086*1000000/RES_hhdet_num!P$81)</f>
        <v>1653.2238354838473</v>
      </c>
      <c r="Q87" s="157">
        <f>IF(RES_hhdet_tes!Q87=0,0,RES_hhdet_tes!Q87/0.086*1000000/RES_hhdet_num!Q$81)</f>
        <v>1687.9599112109913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1474.3688754814327</v>
      </c>
      <c r="C88" s="132">
        <f>IF(RES_hhdet_tes!C88=0,0,RES_hhdet_tes!C88/0.086*1000000/RES_hhdet_num!C88)</f>
        <v>1491.7946244801665</v>
      </c>
      <c r="D88" s="132">
        <f>IF(RES_hhdet_tes!D88=0,0,RES_hhdet_tes!D88/0.086*1000000/RES_hhdet_num!D88)</f>
        <v>1555.3779281993275</v>
      </c>
      <c r="E88" s="132">
        <f>IF(RES_hhdet_tes!E88=0,0,RES_hhdet_tes!E88/0.086*1000000/RES_hhdet_num!E88)</f>
        <v>1605.4435350580748</v>
      </c>
      <c r="F88" s="132">
        <f>IF(RES_hhdet_tes!F88=0,0,RES_hhdet_tes!F88/0.086*1000000/RES_hhdet_num!F88)</f>
        <v>1630.2700854048073</v>
      </c>
      <c r="G88" s="132">
        <f>IF(RES_hhdet_tes!G88=0,0,RES_hhdet_tes!G88/0.086*1000000/RES_hhdet_num!G88)</f>
        <v>1641.1809987887589</v>
      </c>
      <c r="H88" s="132">
        <f>IF(RES_hhdet_tes!H88=0,0,RES_hhdet_tes!H88/0.086*1000000/RES_hhdet_num!H88)</f>
        <v>1641.041585959857</v>
      </c>
      <c r="I88" s="132">
        <f>IF(RES_hhdet_tes!I88=0,0,RES_hhdet_tes!I88/0.086*1000000/RES_hhdet_num!I88)</f>
        <v>1655.0544475321467</v>
      </c>
      <c r="J88" s="132">
        <f>IF(RES_hhdet_tes!J88=0,0,RES_hhdet_tes!J88/0.086*1000000/RES_hhdet_num!J88)</f>
        <v>1670.6825124807276</v>
      </c>
      <c r="K88" s="132">
        <f>IF(RES_hhdet_tes!K88=0,0,RES_hhdet_tes!K88/0.086*1000000/RES_hhdet_num!K88)</f>
        <v>1688.7620559294996</v>
      </c>
      <c r="L88" s="132">
        <f>IF(RES_hhdet_tes!L88=0,0,RES_hhdet_tes!L88/0.086*1000000/RES_hhdet_num!L88)</f>
        <v>1733.6847699551031</v>
      </c>
      <c r="M88" s="132">
        <f>IF(RES_hhdet_tes!M88=0,0,RES_hhdet_tes!M88/0.086*1000000/RES_hhdet_num!M88)</f>
        <v>1703.9801313297585</v>
      </c>
      <c r="N88" s="132">
        <f>IF(RES_hhdet_tes!N88=0,0,RES_hhdet_tes!N88/0.086*1000000/RES_hhdet_num!N88)</f>
        <v>1659.3864986365418</v>
      </c>
      <c r="O88" s="132">
        <f>IF(RES_hhdet_tes!O88=0,0,RES_hhdet_tes!O88/0.086*1000000/RES_hhdet_num!O88)</f>
        <v>1639.8603452272152</v>
      </c>
      <c r="P88" s="132">
        <f>IF(RES_hhdet_tes!P88=0,0,RES_hhdet_tes!P88/0.086*1000000/RES_hhdet_num!P88)</f>
        <v>1584.6119020090073</v>
      </c>
      <c r="Q88" s="132">
        <f>IF(RES_hhdet_tes!Q88=0,0,RES_hhdet_tes!Q88/0.086*1000000/RES_hhdet_num!Q88)</f>
        <v>1595.32966309264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1474.3787482476982</v>
      </c>
      <c r="C89" s="132">
        <f>IF(RES_hhdet_tes!C89=0,0,RES_hhdet_tes!C89/0.086*1000000/RES_hhdet_num!C89)</f>
        <v>1501.7056137920654</v>
      </c>
      <c r="D89" s="132">
        <f>IF(RES_hhdet_tes!D89=0,0,RES_hhdet_tes!D89/0.086*1000000/RES_hhdet_num!D89)</f>
        <v>1576.6035935554548</v>
      </c>
      <c r="E89" s="132">
        <f>IF(RES_hhdet_tes!E89=0,0,RES_hhdet_tes!E89/0.086*1000000/RES_hhdet_num!E89)</f>
        <v>1648.0454250821083</v>
      </c>
      <c r="F89" s="132">
        <f>IF(RES_hhdet_tes!F89=0,0,RES_hhdet_tes!F89/0.086*1000000/RES_hhdet_num!F89)</f>
        <v>1684.1587687136223</v>
      </c>
      <c r="G89" s="132">
        <f>IF(RES_hhdet_tes!G89=0,0,RES_hhdet_tes!G89/0.086*1000000/RES_hhdet_num!G89)</f>
        <v>1704.3087739370246</v>
      </c>
      <c r="H89" s="132">
        <f>IF(RES_hhdet_tes!H89=0,0,RES_hhdet_tes!H89/0.086*1000000/RES_hhdet_num!H89)</f>
        <v>1709.4539159290798</v>
      </c>
      <c r="I89" s="132">
        <f>IF(RES_hhdet_tes!I89=0,0,RES_hhdet_tes!I89/0.086*1000000/RES_hhdet_num!I89)</f>
        <v>1719.3760537107837</v>
      </c>
      <c r="J89" s="132">
        <f>IF(RES_hhdet_tes!J89=0,0,RES_hhdet_tes!J89/0.086*1000000/RES_hhdet_num!J89)</f>
        <v>1729.4276380039482</v>
      </c>
      <c r="K89" s="132">
        <f>IF(RES_hhdet_tes!K89=0,0,RES_hhdet_tes!K89/0.086*1000000/RES_hhdet_num!K89)</f>
        <v>1731.4435060907069</v>
      </c>
      <c r="L89" s="132">
        <f>IF(RES_hhdet_tes!L89=0,0,RES_hhdet_tes!L89/0.086*1000000/RES_hhdet_num!L89)</f>
        <v>1769.3562781085986</v>
      </c>
      <c r="M89" s="132">
        <f>IF(RES_hhdet_tes!M89=0,0,RES_hhdet_tes!M89/0.086*1000000/RES_hhdet_num!M89)</f>
        <v>1726.8399336291104</v>
      </c>
      <c r="N89" s="132">
        <f>IF(RES_hhdet_tes!N89=0,0,RES_hhdet_tes!N89/0.086*1000000/RES_hhdet_num!N89)</f>
        <v>1674.7889572503097</v>
      </c>
      <c r="O89" s="132">
        <f>IF(RES_hhdet_tes!O89=0,0,RES_hhdet_tes!O89/0.086*1000000/RES_hhdet_num!O89)</f>
        <v>1651.1905728073837</v>
      </c>
      <c r="P89" s="132">
        <f>IF(RES_hhdet_tes!P89=0,0,RES_hhdet_tes!P89/0.086*1000000/RES_hhdet_num!P89)</f>
        <v>1593.3951653564168</v>
      </c>
      <c r="Q89" s="132">
        <f>IF(RES_hhdet_tes!Q89=0,0,RES_hhdet_tes!Q89/0.086*1000000/RES_hhdet_num!Q89)</f>
        <v>1602.0418658597289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958.33976906291286</v>
      </c>
      <c r="C90" s="165">
        <f>IF(RES_hhdet_tes!C90=0,0,RES_hhdet_tes!C90/0.086*1000000/RES_hhdet_num!C89)</f>
        <v>979.98236189103625</v>
      </c>
      <c r="D90" s="165">
        <f>IF(RES_hhdet_tes!D90=0,0,RES_hhdet_tes!D90/0.086*1000000/RES_hhdet_num!D89)</f>
        <v>1031.9891688978034</v>
      </c>
      <c r="E90" s="165">
        <f>IF(RES_hhdet_tes!E90=0,0,RES_hhdet_tes!E90/0.086*1000000/RES_hhdet_num!E89)</f>
        <v>1091.7801768700106</v>
      </c>
      <c r="F90" s="165">
        <f>IF(RES_hhdet_tes!F90=0,0,RES_hhdet_tes!F90/0.086*1000000/RES_hhdet_num!F89)</f>
        <v>1121.1185316061178</v>
      </c>
      <c r="G90" s="165">
        <f>IF(RES_hhdet_tes!G90=0,0,RES_hhdet_tes!G90/0.086*1000000/RES_hhdet_num!G89)</f>
        <v>1141.8339837319411</v>
      </c>
      <c r="H90" s="165">
        <f>IF(RES_hhdet_tes!H90=0,0,RES_hhdet_tes!H90/0.086*1000000/RES_hhdet_num!H89)</f>
        <v>1149.3228037576382</v>
      </c>
      <c r="I90" s="165">
        <f>IF(RES_hhdet_tes!I90=0,0,RES_hhdet_tes!I90/0.086*1000000/RES_hhdet_num!I89)</f>
        <v>1158.1074463409761</v>
      </c>
      <c r="J90" s="165">
        <f>IF(RES_hhdet_tes!J90=0,0,RES_hhdet_tes!J90/0.086*1000000/RES_hhdet_num!J89)</f>
        <v>1163.8266954865378</v>
      </c>
      <c r="K90" s="165">
        <f>IF(RES_hhdet_tes!K90=0,0,RES_hhdet_tes!K90/0.086*1000000/RES_hhdet_num!K89)</f>
        <v>1165.5427655726817</v>
      </c>
      <c r="L90" s="165">
        <f>IF(RES_hhdet_tes!L90=0,0,RES_hhdet_tes!L90/0.086*1000000/RES_hhdet_num!L89)</f>
        <v>1189.5265790413544</v>
      </c>
      <c r="M90" s="165">
        <f>IF(RES_hhdet_tes!M90=0,0,RES_hhdet_tes!M90/0.086*1000000/RES_hhdet_num!M89)</f>
        <v>1162.4474043573866</v>
      </c>
      <c r="N90" s="165">
        <f>IF(RES_hhdet_tes!N90=0,0,RES_hhdet_tes!N90/0.086*1000000/RES_hhdet_num!N89)</f>
        <v>1126.2714876116097</v>
      </c>
      <c r="O90" s="165">
        <f>IF(RES_hhdet_tes!O90=0,0,RES_hhdet_tes!O90/0.086*1000000/RES_hhdet_num!O89)</f>
        <v>1108.0462701160704</v>
      </c>
      <c r="P90" s="165">
        <f>IF(RES_hhdet_tes!P90=0,0,RES_hhdet_tes!P90/0.086*1000000/RES_hhdet_num!P89)</f>
        <v>1066.7450626396517</v>
      </c>
      <c r="Q90" s="165">
        <f>IF(RES_hhdet_tes!Q90=0,0,RES_hhdet_tes!Q90/0.086*1000000/RES_hhdet_num!Q89)</f>
        <v>1069.7712654930385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516.03897918478538</v>
      </c>
      <c r="C91" s="164">
        <f>IF(RES_hhdet_tes!C91=0,0,RES_hhdet_tes!C91/0.086*1000000/RES_hhdet_num!C89)</f>
        <v>521.72325190102902</v>
      </c>
      <c r="D91" s="164">
        <f>IF(RES_hhdet_tes!D91=0,0,RES_hhdet_tes!D91/0.086*1000000/RES_hhdet_num!D89)</f>
        <v>544.6144246576514</v>
      </c>
      <c r="E91" s="164">
        <f>IF(RES_hhdet_tes!E91=0,0,RES_hhdet_tes!E91/0.086*1000000/RES_hhdet_num!E89)</f>
        <v>556.26524821209819</v>
      </c>
      <c r="F91" s="164">
        <f>IF(RES_hhdet_tes!F91=0,0,RES_hhdet_tes!F91/0.086*1000000/RES_hhdet_num!F89)</f>
        <v>563.04023710750459</v>
      </c>
      <c r="G91" s="164">
        <f>IF(RES_hhdet_tes!G91=0,0,RES_hhdet_tes!G91/0.086*1000000/RES_hhdet_num!G89)</f>
        <v>562.47479020508354</v>
      </c>
      <c r="H91" s="164">
        <f>IF(RES_hhdet_tes!H91=0,0,RES_hhdet_tes!H91/0.086*1000000/RES_hhdet_num!H89)</f>
        <v>560.13111217144137</v>
      </c>
      <c r="I91" s="164">
        <f>IF(RES_hhdet_tes!I91=0,0,RES_hhdet_tes!I91/0.086*1000000/RES_hhdet_num!I89)</f>
        <v>561.26860736980757</v>
      </c>
      <c r="J91" s="164">
        <f>IF(RES_hhdet_tes!J91=0,0,RES_hhdet_tes!J91/0.086*1000000/RES_hhdet_num!J89)</f>
        <v>565.60094251741043</v>
      </c>
      <c r="K91" s="164">
        <f>IF(RES_hhdet_tes!K91=0,0,RES_hhdet_tes!K91/0.086*1000000/RES_hhdet_num!K89)</f>
        <v>565.90074051802537</v>
      </c>
      <c r="L91" s="164">
        <f>IF(RES_hhdet_tes!L91=0,0,RES_hhdet_tes!L91/0.086*1000000/RES_hhdet_num!L89)</f>
        <v>579.82969906724406</v>
      </c>
      <c r="M91" s="164">
        <f>IF(RES_hhdet_tes!M91=0,0,RES_hhdet_tes!M91/0.086*1000000/RES_hhdet_num!M89)</f>
        <v>564.3925292717239</v>
      </c>
      <c r="N91" s="164">
        <f>IF(RES_hhdet_tes!N91=0,0,RES_hhdet_tes!N91/0.086*1000000/RES_hhdet_num!N89)</f>
        <v>548.51746963870016</v>
      </c>
      <c r="O91" s="164">
        <f>IF(RES_hhdet_tes!O91=0,0,RES_hhdet_tes!O91/0.086*1000000/RES_hhdet_num!O89)</f>
        <v>543.14430269131321</v>
      </c>
      <c r="P91" s="164">
        <f>IF(RES_hhdet_tes!P91=0,0,RES_hhdet_tes!P91/0.086*1000000/RES_hhdet_num!P89)</f>
        <v>526.65010271676476</v>
      </c>
      <c r="Q91" s="164">
        <f>IF(RES_hhdet_tes!Q91=0,0,RES_hhdet_tes!Q91/0.086*1000000/RES_hhdet_num!Q89)</f>
        <v>532.2706003666907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1474.3713233671924</v>
      </c>
      <c r="C92" s="162">
        <f>IF(RES_hhdet_tes!C92=0,0,RES_hhdet_tes!C92/0.086*1000000/RES_hhdet_num!C92)</f>
        <v>1528.8415166771567</v>
      </c>
      <c r="D92" s="162">
        <f>IF(RES_hhdet_tes!D92=0,0,RES_hhdet_tes!D92/0.086*1000000/RES_hhdet_num!D92)</f>
        <v>1637.8750613768448</v>
      </c>
      <c r="E92" s="162">
        <f>IF(RES_hhdet_tes!E92=0,0,RES_hhdet_tes!E92/0.086*1000000/RES_hhdet_num!E92)</f>
        <v>1682.9655738578647</v>
      </c>
      <c r="F92" s="162">
        <f>IF(RES_hhdet_tes!F92=0,0,RES_hhdet_tes!F92/0.086*1000000/RES_hhdet_num!F92)</f>
        <v>1729.3460136433744</v>
      </c>
      <c r="G92" s="162">
        <f>IF(RES_hhdet_tes!G92=0,0,RES_hhdet_tes!G92/0.086*1000000/RES_hhdet_num!G92)</f>
        <v>1743.5168500079981</v>
      </c>
      <c r="H92" s="162">
        <f>IF(RES_hhdet_tes!H92=0,0,RES_hhdet_tes!H92/0.086*1000000/RES_hhdet_num!H92)</f>
        <v>1745.6479708100089</v>
      </c>
      <c r="I92" s="162">
        <f>IF(RES_hhdet_tes!I92=0,0,RES_hhdet_tes!I92/0.086*1000000/RES_hhdet_num!I92)</f>
        <v>1751.802643970261</v>
      </c>
      <c r="J92" s="162">
        <f>IF(RES_hhdet_tes!J92=0,0,RES_hhdet_tes!J92/0.086*1000000/RES_hhdet_num!J92)</f>
        <v>1768.2900499561406</v>
      </c>
      <c r="K92" s="162">
        <f>IF(RES_hhdet_tes!K92=0,0,RES_hhdet_tes!K92/0.086*1000000/RES_hhdet_num!K92)</f>
        <v>1768.7177204626523</v>
      </c>
      <c r="L92" s="162">
        <f>IF(RES_hhdet_tes!L92=0,0,RES_hhdet_tes!L92/0.086*1000000/RES_hhdet_num!L92)</f>
        <v>1810.3609996092948</v>
      </c>
      <c r="M92" s="162">
        <f>IF(RES_hhdet_tes!M92=0,0,RES_hhdet_tes!M92/0.086*1000000/RES_hhdet_num!M92)</f>
        <v>1764.5715454427213</v>
      </c>
      <c r="N92" s="162">
        <f>IF(RES_hhdet_tes!N92=0,0,RES_hhdet_tes!N92/0.086*1000000/RES_hhdet_num!N92)</f>
        <v>1706.7926822309707</v>
      </c>
      <c r="O92" s="162">
        <f>IF(RES_hhdet_tes!O92=0,0,RES_hhdet_tes!O92/0.086*1000000/RES_hhdet_num!O92)</f>
        <v>1690.5333294749319</v>
      </c>
      <c r="P92" s="162">
        <f>IF(RES_hhdet_tes!P92=0,0,RES_hhdet_tes!P92/0.086*1000000/RES_hhdet_num!P92)</f>
        <v>1636.5937598599262</v>
      </c>
      <c r="Q92" s="162">
        <f>IF(RES_hhdet_tes!Q92=0,0,RES_hhdet_tes!Q92/0.086*1000000/RES_hhdet_num!Q92)</f>
        <v>1644.8517745695399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1474.3803393734497</v>
      </c>
      <c r="C93" s="160">
        <f>IF(RES_hhdet_tes!C93=0,0,RES_hhdet_tes!C93/0.086*1000000/RES_hhdet_num!C93)</f>
        <v>1542.2585072774002</v>
      </c>
      <c r="D93" s="160">
        <f>IF(RES_hhdet_tes!D93=0,0,RES_hhdet_tes!D93/0.086*1000000/RES_hhdet_num!D93)</f>
        <v>1667.9237387160945</v>
      </c>
      <c r="E93" s="160">
        <f>IF(RES_hhdet_tes!E93=0,0,RES_hhdet_tes!E93/0.086*1000000/RES_hhdet_num!E93)</f>
        <v>1715.9569018466418</v>
      </c>
      <c r="F93" s="160">
        <f>IF(RES_hhdet_tes!F93=0,0,RES_hhdet_tes!F93/0.086*1000000/RES_hhdet_num!F93)</f>
        <v>1738.1201268905215</v>
      </c>
      <c r="G93" s="160">
        <f>IF(RES_hhdet_tes!G93=0,0,RES_hhdet_tes!G93/0.086*1000000/RES_hhdet_num!G93)</f>
        <v>1734.124210733758</v>
      </c>
      <c r="H93" s="160">
        <f>IF(RES_hhdet_tes!H93=0,0,RES_hhdet_tes!H93/0.086*1000000/RES_hhdet_num!H93)</f>
        <v>1723.9384383464169</v>
      </c>
      <c r="I93" s="160">
        <f>IF(RES_hhdet_tes!I93=0,0,RES_hhdet_tes!I93/0.086*1000000/RES_hhdet_num!I93)</f>
        <v>1722.4321655920462</v>
      </c>
      <c r="J93" s="160">
        <f>IF(RES_hhdet_tes!J93=0,0,RES_hhdet_tes!J93/0.086*1000000/RES_hhdet_num!J93)</f>
        <v>1732.866838366712</v>
      </c>
      <c r="K93" s="160">
        <f>IF(RES_hhdet_tes!K93=0,0,RES_hhdet_tes!K93/0.086*1000000/RES_hhdet_num!K93)</f>
        <v>1728.9726011106275</v>
      </c>
      <c r="L93" s="160">
        <f>IF(RES_hhdet_tes!L93=0,0,RES_hhdet_tes!L93/0.086*1000000/RES_hhdet_num!L93)</f>
        <v>1767.7900765200443</v>
      </c>
      <c r="M93" s="160">
        <f>IF(RES_hhdet_tes!M93=0,0,RES_hhdet_tes!M93/0.086*1000000/RES_hhdet_num!M93)</f>
        <v>1719.2087310747911</v>
      </c>
      <c r="N93" s="160">
        <f>IF(RES_hhdet_tes!N93=0,0,RES_hhdet_tes!N93/0.086*1000000/RES_hhdet_num!N93)</f>
        <v>1665.3103017656804</v>
      </c>
      <c r="O93" s="160">
        <f>IF(RES_hhdet_tes!O93=0,0,RES_hhdet_tes!O93/0.086*1000000/RES_hhdet_num!O93)</f>
        <v>1649.7265384359166</v>
      </c>
      <c r="P93" s="160">
        <f>IF(RES_hhdet_tes!P93=0,0,RES_hhdet_tes!P93/0.086*1000000/RES_hhdet_num!P93)</f>
        <v>1596.0876756604937</v>
      </c>
      <c r="Q93" s="160">
        <f>IF(RES_hhdet_tes!Q93=0,0,RES_hhdet_tes!Q93/0.086*1000000/RES_hhdet_num!Q93)</f>
        <v>1604.8913038623534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958.34136018866445</v>
      </c>
      <c r="C94" s="156">
        <f>IF(RES_hhdet_tes!C94=0,0,RES_hhdet_tes!C94/0.086*1000000/RES_hhdet_num!C93)</f>
        <v>1020.5352553763713</v>
      </c>
      <c r="D94" s="156">
        <f>IF(RES_hhdet_tes!D94=0,0,RES_hhdet_tes!D94/0.086*1000000/RES_hhdet_num!D93)</f>
        <v>1123.309314058444</v>
      </c>
      <c r="E94" s="156">
        <f>IF(RES_hhdet_tes!E94=0,0,RES_hhdet_tes!E94/0.086*1000000/RES_hhdet_num!E93)</f>
        <v>1159.6916536345432</v>
      </c>
      <c r="F94" s="156">
        <f>IF(RES_hhdet_tes!F94=0,0,RES_hhdet_tes!F94/0.086*1000000/RES_hhdet_num!F93)</f>
        <v>1175.0798897830166</v>
      </c>
      <c r="G94" s="156">
        <f>IF(RES_hhdet_tes!G94=0,0,RES_hhdet_tes!G94/0.086*1000000/RES_hhdet_num!G93)</f>
        <v>1171.6494205286738</v>
      </c>
      <c r="H94" s="156">
        <f>IF(RES_hhdet_tes!H94=0,0,RES_hhdet_tes!H94/0.086*1000000/RES_hhdet_num!H93)</f>
        <v>1163.8073261749748</v>
      </c>
      <c r="I94" s="156">
        <f>IF(RES_hhdet_tes!I94=0,0,RES_hhdet_tes!I94/0.086*1000000/RES_hhdet_num!I93)</f>
        <v>1161.1635582222386</v>
      </c>
      <c r="J94" s="156">
        <f>IF(RES_hhdet_tes!J94=0,0,RES_hhdet_tes!J94/0.086*1000000/RES_hhdet_num!J93)</f>
        <v>1167.2658958493021</v>
      </c>
      <c r="K94" s="156">
        <f>IF(RES_hhdet_tes!K94=0,0,RES_hhdet_tes!K94/0.086*1000000/RES_hhdet_num!K93)</f>
        <v>1163.0718605926015</v>
      </c>
      <c r="L94" s="156">
        <f>IF(RES_hhdet_tes!L94=0,0,RES_hhdet_tes!L94/0.086*1000000/RES_hhdet_num!L93)</f>
        <v>1187.9603774528002</v>
      </c>
      <c r="M94" s="156">
        <f>IF(RES_hhdet_tes!M94=0,0,RES_hhdet_tes!M94/0.086*1000000/RES_hhdet_num!M93)</f>
        <v>1154.8162018030673</v>
      </c>
      <c r="N94" s="156">
        <f>IF(RES_hhdet_tes!N94=0,0,RES_hhdet_tes!N94/0.086*1000000/RES_hhdet_num!N93)</f>
        <v>1116.7928321269801</v>
      </c>
      <c r="O94" s="156">
        <f>IF(RES_hhdet_tes!O94=0,0,RES_hhdet_tes!O94/0.086*1000000/RES_hhdet_num!O93)</f>
        <v>1106.5822357446029</v>
      </c>
      <c r="P94" s="156">
        <f>IF(RES_hhdet_tes!P94=0,0,RES_hhdet_tes!P94/0.086*1000000/RES_hhdet_num!P93)</f>
        <v>1069.4375729437288</v>
      </c>
      <c r="Q94" s="156">
        <f>IF(RES_hhdet_tes!Q94=0,0,RES_hhdet_tes!Q94/0.086*1000000/RES_hhdet_num!Q93)</f>
        <v>1072.6207034956622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516.03897918478526</v>
      </c>
      <c r="C95" s="156">
        <f>IF(RES_hhdet_tes!C95=0,0,RES_hhdet_tes!C95/0.086*1000000/RES_hhdet_num!C93)</f>
        <v>521.72325190102913</v>
      </c>
      <c r="D95" s="156">
        <f>IF(RES_hhdet_tes!D95=0,0,RES_hhdet_tes!D95/0.086*1000000/RES_hhdet_num!D93)</f>
        <v>544.6144246576506</v>
      </c>
      <c r="E95" s="156">
        <f>IF(RES_hhdet_tes!E95=0,0,RES_hhdet_tes!E95/0.086*1000000/RES_hhdet_num!E93)</f>
        <v>556.26524821209819</v>
      </c>
      <c r="F95" s="156">
        <f>IF(RES_hhdet_tes!F95=0,0,RES_hhdet_tes!F95/0.086*1000000/RES_hhdet_num!F93)</f>
        <v>563.04023710750494</v>
      </c>
      <c r="G95" s="156">
        <f>IF(RES_hhdet_tes!G95=0,0,RES_hhdet_tes!G95/0.086*1000000/RES_hhdet_num!G93)</f>
        <v>562.47479020508422</v>
      </c>
      <c r="H95" s="156">
        <f>IF(RES_hhdet_tes!H95=0,0,RES_hhdet_tes!H95/0.086*1000000/RES_hhdet_num!H93)</f>
        <v>560.13111217144171</v>
      </c>
      <c r="I95" s="156">
        <f>IF(RES_hhdet_tes!I95=0,0,RES_hhdet_tes!I95/0.086*1000000/RES_hhdet_num!I93)</f>
        <v>561.26860736980757</v>
      </c>
      <c r="J95" s="156">
        <f>IF(RES_hhdet_tes!J95=0,0,RES_hhdet_tes!J95/0.086*1000000/RES_hhdet_num!J93)</f>
        <v>565.6009425174102</v>
      </c>
      <c r="K95" s="156">
        <f>IF(RES_hhdet_tes!K95=0,0,RES_hhdet_tes!K95/0.086*1000000/RES_hhdet_num!K93)</f>
        <v>565.9007405180256</v>
      </c>
      <c r="L95" s="156">
        <f>IF(RES_hhdet_tes!L95=0,0,RES_hhdet_tes!L95/0.086*1000000/RES_hhdet_num!L93)</f>
        <v>579.82969906724395</v>
      </c>
      <c r="M95" s="156">
        <f>IF(RES_hhdet_tes!M95=0,0,RES_hhdet_tes!M95/0.086*1000000/RES_hhdet_num!M93)</f>
        <v>564.39252927172402</v>
      </c>
      <c r="N95" s="156">
        <f>IF(RES_hhdet_tes!N95=0,0,RES_hhdet_tes!N95/0.086*1000000/RES_hhdet_num!N93)</f>
        <v>548.51746963870005</v>
      </c>
      <c r="O95" s="156">
        <f>IF(RES_hhdet_tes!O95=0,0,RES_hhdet_tes!O95/0.086*1000000/RES_hhdet_num!O93)</f>
        <v>543.14430269131356</v>
      </c>
      <c r="P95" s="156">
        <f>IF(RES_hhdet_tes!P95=0,0,RES_hhdet_tes!P95/0.086*1000000/RES_hhdet_num!P93)</f>
        <v>526.65010271676488</v>
      </c>
      <c r="Q95" s="156">
        <f>IF(RES_hhdet_tes!Q95=0,0,RES_hhdet_tes!Q95/0.086*1000000/RES_hhdet_num!Q93)</f>
        <v>532.27060036669104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1612.1573382967356</v>
      </c>
      <c r="C96" s="162">
        <f>IF(RES_hhdet_tes!C96=0,0,RES_hhdet_tes!C96/0.086*1000000/RES_hhdet_num!C96)</f>
        <v>1608.2103023279403</v>
      </c>
      <c r="D96" s="162">
        <f>IF(RES_hhdet_tes!D96=0,0,RES_hhdet_tes!D96/0.086*1000000/RES_hhdet_num!D96)</f>
        <v>1725.970686724615</v>
      </c>
      <c r="E96" s="162">
        <f>IF(RES_hhdet_tes!E96=0,0,RES_hhdet_tes!E96/0.086*1000000/RES_hhdet_num!E96)</f>
        <v>1650.0667945046589</v>
      </c>
      <c r="F96" s="162">
        <f>IF(RES_hhdet_tes!F96=0,0,RES_hhdet_tes!F96/0.086*1000000/RES_hhdet_num!F96)</f>
        <v>1741.6898727750524</v>
      </c>
      <c r="G96" s="162">
        <f>IF(RES_hhdet_tes!G96=0,0,RES_hhdet_tes!G96/0.086*1000000/RES_hhdet_num!G96)</f>
        <v>1790.178401989559</v>
      </c>
      <c r="H96" s="162">
        <f>IF(RES_hhdet_tes!H96=0,0,RES_hhdet_tes!H96/0.086*1000000/RES_hhdet_num!H96)</f>
        <v>1849.8276169692524</v>
      </c>
      <c r="I96" s="162">
        <f>IF(RES_hhdet_tes!I96=0,0,RES_hhdet_tes!I96/0.086*1000000/RES_hhdet_num!I96)</f>
        <v>1780.5856124110262</v>
      </c>
      <c r="J96" s="162">
        <f>IF(RES_hhdet_tes!J96=0,0,RES_hhdet_tes!J96/0.086*1000000/RES_hhdet_num!J96)</f>
        <v>1940.9210837335741</v>
      </c>
      <c r="K96" s="162">
        <f>IF(RES_hhdet_tes!K96=0,0,RES_hhdet_tes!K96/0.086*1000000/RES_hhdet_num!K96)</f>
        <v>1883.8889656793772</v>
      </c>
      <c r="L96" s="162">
        <f>IF(RES_hhdet_tes!L96=0,0,RES_hhdet_tes!L96/0.086*1000000/RES_hhdet_num!L96)</f>
        <v>1957.1779650990743</v>
      </c>
      <c r="M96" s="162">
        <f>IF(RES_hhdet_tes!M96=0,0,RES_hhdet_tes!M96/0.086*1000000/RES_hhdet_num!M96)</f>
        <v>1894.7840853644311</v>
      </c>
      <c r="N96" s="162">
        <f>IF(RES_hhdet_tes!N96=0,0,RES_hhdet_tes!N96/0.086*1000000/RES_hhdet_num!N96)</f>
        <v>1881.1447927573006</v>
      </c>
      <c r="O96" s="162">
        <f>IF(RES_hhdet_tes!O96=0,0,RES_hhdet_tes!O96/0.086*1000000/RES_hhdet_num!O96)</f>
        <v>1827.3473889117513</v>
      </c>
      <c r="P96" s="162">
        <f>IF(RES_hhdet_tes!P96=0,0,RES_hhdet_tes!P96/0.086*1000000/RES_hhdet_num!P96)</f>
        <v>1773.5202314860296</v>
      </c>
      <c r="Q96" s="162">
        <f>IF(RES_hhdet_tes!Q96=0,0,RES_hhdet_tes!Q96/0.086*1000000/RES_hhdet_num!Q96)</f>
        <v>1853.498259414773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1563.9412490776438</v>
      </c>
      <c r="C97" s="160">
        <f>IF(RES_hhdet_tes!C97=0,0,RES_hhdet_tes!C97/0.086*1000000/RES_hhdet_num!C97)</f>
        <v>1567.059948414186</v>
      </c>
      <c r="D97" s="160">
        <f>IF(RES_hhdet_tes!D97=0,0,RES_hhdet_tes!D97/0.086*1000000/RES_hhdet_num!D97)</f>
        <v>1681.8584870642901</v>
      </c>
      <c r="E97" s="160">
        <f>IF(RES_hhdet_tes!E97=0,0,RES_hhdet_tes!E97/0.086*1000000/RES_hhdet_num!E97)</f>
        <v>1653.9856955692262</v>
      </c>
      <c r="F97" s="160">
        <f>IF(RES_hhdet_tes!F97=0,0,RES_hhdet_tes!F97/0.086*1000000/RES_hhdet_num!F97)</f>
        <v>1730.2324366886162</v>
      </c>
      <c r="G97" s="160">
        <f>IF(RES_hhdet_tes!G97=0,0,RES_hhdet_tes!G97/0.086*1000000/RES_hhdet_num!G97)</f>
        <v>1768.0747762795777</v>
      </c>
      <c r="H97" s="160">
        <f>IF(RES_hhdet_tes!H97=0,0,RES_hhdet_tes!H97/0.086*1000000/RES_hhdet_num!H97)</f>
        <v>1808.2957212522174</v>
      </c>
      <c r="I97" s="160">
        <f>IF(RES_hhdet_tes!I97=0,0,RES_hhdet_tes!I97/0.086*1000000/RES_hhdet_num!I97)</f>
        <v>1747.3608563074702</v>
      </c>
      <c r="J97" s="160">
        <f>IF(RES_hhdet_tes!J97=0,0,RES_hhdet_tes!J97/0.086*1000000/RES_hhdet_num!J97)</f>
        <v>1840.8791525224394</v>
      </c>
      <c r="K97" s="160">
        <f>IF(RES_hhdet_tes!K97=0,0,RES_hhdet_tes!K97/0.086*1000000/RES_hhdet_num!K97)</f>
        <v>1799.7666087933114</v>
      </c>
      <c r="L97" s="160">
        <f>IF(RES_hhdet_tes!L97=0,0,RES_hhdet_tes!L97/0.086*1000000/RES_hhdet_num!L97)</f>
        <v>1862.38779986651</v>
      </c>
      <c r="M97" s="160">
        <f>IF(RES_hhdet_tes!M97=0,0,RES_hhdet_tes!M97/0.086*1000000/RES_hhdet_num!M97)</f>
        <v>1806.3619265757522</v>
      </c>
      <c r="N97" s="160">
        <f>IF(RES_hhdet_tes!N97=0,0,RES_hhdet_tes!N97/0.086*1000000/RES_hhdet_num!N97)</f>
        <v>1781.0902821567054</v>
      </c>
      <c r="O97" s="160">
        <f>IF(RES_hhdet_tes!O97=0,0,RES_hhdet_tes!O97/0.086*1000000/RES_hhdet_num!O97)</f>
        <v>1739.8161930056983</v>
      </c>
      <c r="P97" s="160">
        <f>IF(RES_hhdet_tes!P97=0,0,RES_hhdet_tes!P97/0.086*1000000/RES_hhdet_num!P97)</f>
        <v>1687.7804865666672</v>
      </c>
      <c r="Q97" s="160">
        <f>IF(RES_hhdet_tes!Q97=0,0,RES_hhdet_tes!Q97/0.086*1000000/RES_hhdet_num!Q97)</f>
        <v>1745.1530624633717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1047.9022698928588</v>
      </c>
      <c r="C98" s="156">
        <f>IF(RES_hhdet_tes!C98=0,0,RES_hhdet_tes!C98/0.086*1000000/RES_hhdet_num!C97)</f>
        <v>1045.336696513157</v>
      </c>
      <c r="D98" s="156">
        <f>IF(RES_hhdet_tes!D98=0,0,RES_hhdet_tes!D98/0.086*1000000/RES_hhdet_num!D97)</f>
        <v>1137.2440624066389</v>
      </c>
      <c r="E98" s="156">
        <f>IF(RES_hhdet_tes!E98=0,0,RES_hhdet_tes!E98/0.086*1000000/RES_hhdet_num!E97)</f>
        <v>1097.7204473571287</v>
      </c>
      <c r="F98" s="156">
        <f>IF(RES_hhdet_tes!F98=0,0,RES_hhdet_tes!F98/0.086*1000000/RES_hhdet_num!F97)</f>
        <v>1167.1921995811113</v>
      </c>
      <c r="G98" s="156">
        <f>IF(RES_hhdet_tes!G98=0,0,RES_hhdet_tes!G98/0.086*1000000/RES_hhdet_num!G97)</f>
        <v>1205.5999860744939</v>
      </c>
      <c r="H98" s="156">
        <f>IF(RES_hhdet_tes!H98=0,0,RES_hhdet_tes!H98/0.086*1000000/RES_hhdet_num!H97)</f>
        <v>1248.164609080776</v>
      </c>
      <c r="I98" s="156">
        <f>IF(RES_hhdet_tes!I98=0,0,RES_hhdet_tes!I98/0.086*1000000/RES_hhdet_num!I97)</f>
        <v>1186.0922489376621</v>
      </c>
      <c r="J98" s="156">
        <f>IF(RES_hhdet_tes!J98=0,0,RES_hhdet_tes!J98/0.086*1000000/RES_hhdet_num!J97)</f>
        <v>1275.2782100050288</v>
      </c>
      <c r="K98" s="156">
        <f>IF(RES_hhdet_tes!K98=0,0,RES_hhdet_tes!K98/0.086*1000000/RES_hhdet_num!K97)</f>
        <v>1233.8658682752857</v>
      </c>
      <c r="L98" s="156">
        <f>IF(RES_hhdet_tes!L98=0,0,RES_hhdet_tes!L98/0.086*1000000/RES_hhdet_num!L97)</f>
        <v>1282.5581007992657</v>
      </c>
      <c r="M98" s="156">
        <f>IF(RES_hhdet_tes!M98=0,0,RES_hhdet_tes!M98/0.086*1000000/RES_hhdet_num!M97)</f>
        <v>1241.9693973040282</v>
      </c>
      <c r="N98" s="156">
        <f>IF(RES_hhdet_tes!N98=0,0,RES_hhdet_tes!N98/0.086*1000000/RES_hhdet_num!N97)</f>
        <v>1232.5728125180044</v>
      </c>
      <c r="O98" s="156">
        <f>IF(RES_hhdet_tes!O98=0,0,RES_hhdet_tes!O98/0.086*1000000/RES_hhdet_num!O97)</f>
        <v>1196.6718903143849</v>
      </c>
      <c r="P98" s="156">
        <f>IF(RES_hhdet_tes!P98=0,0,RES_hhdet_tes!P98/0.086*1000000/RES_hhdet_num!P97)</f>
        <v>1161.1303838499025</v>
      </c>
      <c r="Q98" s="156">
        <f>IF(RES_hhdet_tes!Q98=0,0,RES_hhdet_tes!Q98/0.086*1000000/RES_hhdet_num!Q97)</f>
        <v>1212.8824620966811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516.03897918478526</v>
      </c>
      <c r="C99" s="156">
        <f>IF(RES_hhdet_tes!C99=0,0,RES_hhdet_tes!C99/0.086*1000000/RES_hhdet_num!C97)</f>
        <v>521.7232519010289</v>
      </c>
      <c r="D99" s="156">
        <f>IF(RES_hhdet_tes!D99=0,0,RES_hhdet_tes!D99/0.086*1000000/RES_hhdet_num!D97)</f>
        <v>544.61442465765128</v>
      </c>
      <c r="E99" s="156">
        <f>IF(RES_hhdet_tes!E99=0,0,RES_hhdet_tes!E99/0.086*1000000/RES_hhdet_num!E97)</f>
        <v>556.26524821209773</v>
      </c>
      <c r="F99" s="156">
        <f>IF(RES_hhdet_tes!F99=0,0,RES_hhdet_tes!F99/0.086*1000000/RES_hhdet_num!F97)</f>
        <v>563.04023710750482</v>
      </c>
      <c r="G99" s="156">
        <f>IF(RES_hhdet_tes!G99=0,0,RES_hhdet_tes!G99/0.086*1000000/RES_hhdet_num!G97)</f>
        <v>562.47479020508354</v>
      </c>
      <c r="H99" s="156">
        <f>IF(RES_hhdet_tes!H99=0,0,RES_hhdet_tes!H99/0.086*1000000/RES_hhdet_num!H97)</f>
        <v>560.13111217144149</v>
      </c>
      <c r="I99" s="156">
        <f>IF(RES_hhdet_tes!I99=0,0,RES_hhdet_tes!I99/0.086*1000000/RES_hhdet_num!I97)</f>
        <v>561.26860736980768</v>
      </c>
      <c r="J99" s="156">
        <f>IF(RES_hhdet_tes!J99=0,0,RES_hhdet_tes!J99/0.086*1000000/RES_hhdet_num!J97)</f>
        <v>565.60094251741066</v>
      </c>
      <c r="K99" s="156">
        <f>IF(RES_hhdet_tes!K99=0,0,RES_hhdet_tes!K99/0.086*1000000/RES_hhdet_num!K97)</f>
        <v>565.90074051802549</v>
      </c>
      <c r="L99" s="156">
        <f>IF(RES_hhdet_tes!L99=0,0,RES_hhdet_tes!L99/0.086*1000000/RES_hhdet_num!L97)</f>
        <v>579.82969906724406</v>
      </c>
      <c r="M99" s="156">
        <f>IF(RES_hhdet_tes!M99=0,0,RES_hhdet_tes!M99/0.086*1000000/RES_hhdet_num!M97)</f>
        <v>564.3925292717239</v>
      </c>
      <c r="N99" s="156">
        <f>IF(RES_hhdet_tes!N99=0,0,RES_hhdet_tes!N99/0.086*1000000/RES_hhdet_num!N97)</f>
        <v>548.51746963870062</v>
      </c>
      <c r="O99" s="156">
        <f>IF(RES_hhdet_tes!O99=0,0,RES_hhdet_tes!O99/0.086*1000000/RES_hhdet_num!O97)</f>
        <v>543.14430269131321</v>
      </c>
      <c r="P99" s="156">
        <f>IF(RES_hhdet_tes!P99=0,0,RES_hhdet_tes!P99/0.086*1000000/RES_hhdet_num!P97)</f>
        <v>526.65010271676488</v>
      </c>
      <c r="Q99" s="156">
        <f>IF(RES_hhdet_tes!Q99=0,0,RES_hhdet_tes!Q99/0.086*1000000/RES_hhdet_num!Q97)</f>
        <v>532.27060036669081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1088.7122058640982</v>
      </c>
      <c r="C100" s="157">
        <f>IF(RES_hhdet_tes!C100=0,0,RES_hhdet_tes!C100/0.086*1000000/RES_hhdet_num!C$81)</f>
        <v>1086.3992515785426</v>
      </c>
      <c r="D100" s="157">
        <f>IF(RES_hhdet_tes!D100=0,0,RES_hhdet_tes!D100/0.086*1000000/RES_hhdet_num!D$81)</f>
        <v>1102.2809104678138</v>
      </c>
      <c r="E100" s="157">
        <f>IF(RES_hhdet_tes!E100=0,0,RES_hhdet_tes!E100/0.086*1000000/RES_hhdet_num!E$81)</f>
        <v>1041.1293841763845</v>
      </c>
      <c r="F100" s="157">
        <f>IF(RES_hhdet_tes!F100=0,0,RES_hhdet_tes!F100/0.086*1000000/RES_hhdet_num!F$81)</f>
        <v>1073.2573587461197</v>
      </c>
      <c r="G100" s="157">
        <f>IF(RES_hhdet_tes!G100=0,0,RES_hhdet_tes!G100/0.086*1000000/RES_hhdet_num!G$81)</f>
        <v>1095.5819541996016</v>
      </c>
      <c r="H100" s="157">
        <f>IF(RES_hhdet_tes!H100=0,0,RES_hhdet_tes!H100/0.086*1000000/RES_hhdet_num!H$81)</f>
        <v>1115.4758577040525</v>
      </c>
      <c r="I100" s="157">
        <f>IF(RES_hhdet_tes!I100=0,0,RES_hhdet_tes!I100/0.086*1000000/RES_hhdet_num!I$81)</f>
        <v>1088.4070080756246</v>
      </c>
      <c r="J100" s="157">
        <f>IF(RES_hhdet_tes!J100=0,0,RES_hhdet_tes!J100/0.086*1000000/RES_hhdet_num!J$81)</f>
        <v>1134.8041442720003</v>
      </c>
      <c r="K100" s="157">
        <f>IF(RES_hhdet_tes!K100=0,0,RES_hhdet_tes!K100/0.086*1000000/RES_hhdet_num!K$81)</f>
        <v>1115.5381643577766</v>
      </c>
      <c r="L100" s="157">
        <f>IF(RES_hhdet_tes!L100=0,0,RES_hhdet_tes!L100/0.086*1000000/RES_hhdet_num!L$81)</f>
        <v>1122.1839450565171</v>
      </c>
      <c r="M100" s="157">
        <f>IF(RES_hhdet_tes!M100=0,0,RES_hhdet_tes!M100/0.086*1000000/RES_hhdet_num!M$81)</f>
        <v>1125.383260564744</v>
      </c>
      <c r="N100" s="157">
        <f>IF(RES_hhdet_tes!N100=0,0,RES_hhdet_tes!N100/0.086*1000000/RES_hhdet_num!N$81)</f>
        <v>1152.5732169516816</v>
      </c>
      <c r="O100" s="157">
        <f>IF(RES_hhdet_tes!O100=0,0,RES_hhdet_tes!O100/0.086*1000000/RES_hhdet_num!O$81)</f>
        <v>1110.2736450394202</v>
      </c>
      <c r="P100" s="157">
        <f>IF(RES_hhdet_tes!P100=0,0,RES_hhdet_tes!P100/0.086*1000000/RES_hhdet_num!P$81)</f>
        <v>1078.8321317724019</v>
      </c>
      <c r="Q100" s="157">
        <f>IF(RES_hhdet_tes!Q100=0,0,RES_hhdet_tes!Q100/0.086*1000000/RES_hhdet_num!Q$81)</f>
        <v>1110.8009983805407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1405.7421302743958</v>
      </c>
      <c r="L101" s="156">
        <f>IF(RES_hhdet_tes!L101=0,0,RES_hhdet_tes!L101/0.086*1000000/RES_hhdet_num!L101)</f>
        <v>1174.2928242661035</v>
      </c>
      <c r="M101" s="156">
        <f>IF(RES_hhdet_tes!M101=0,0,RES_hhdet_tes!M101/0.086*1000000/RES_hhdet_num!M101)</f>
        <v>1046.8294296108713</v>
      </c>
      <c r="N101" s="156">
        <f>IF(RES_hhdet_tes!N101=0,0,RES_hhdet_tes!N101/0.086*1000000/RES_hhdet_num!N101)</f>
        <v>628.47635577532992</v>
      </c>
      <c r="O101" s="156">
        <f>IF(RES_hhdet_tes!O101=0,0,RES_hhdet_tes!O101/0.086*1000000/RES_hhdet_num!O101)</f>
        <v>985.44748367705313</v>
      </c>
      <c r="P101" s="156">
        <f>IF(RES_hhdet_tes!P101=0,0,RES_hhdet_tes!P101/0.086*1000000/RES_hhdet_num!P101)</f>
        <v>958.02628501854144</v>
      </c>
      <c r="Q101" s="156">
        <f>IF(RES_hhdet_tes!Q101=0,0,RES_hhdet_tes!Q101/0.086*1000000/RES_hhdet_num!Q101)</f>
        <v>960.27752065705101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1005.6828811961768</v>
      </c>
      <c r="C102" s="156">
        <f>IF(RES_hhdet_tes!C102=0,0,RES_hhdet_tes!C102/0.086*1000000/RES_hhdet_num!C102)</f>
        <v>1026.5591598505778</v>
      </c>
      <c r="D102" s="156">
        <f>IF(RES_hhdet_tes!D102=0,0,RES_hhdet_tes!D102/0.086*1000000/RES_hhdet_num!D102)</f>
        <v>1028.9945520836638</v>
      </c>
      <c r="E102" s="156">
        <f>IF(RES_hhdet_tes!E102=0,0,RES_hhdet_tes!E102/0.086*1000000/RES_hhdet_num!E102)</f>
        <v>1046.9693195918292</v>
      </c>
      <c r="F102" s="156">
        <f>IF(RES_hhdet_tes!F102=0,0,RES_hhdet_tes!F102/0.086*1000000/RES_hhdet_num!F102)</f>
        <v>1077.6960881120785</v>
      </c>
      <c r="G102" s="156">
        <f>IF(RES_hhdet_tes!G102=0,0,RES_hhdet_tes!G102/0.086*1000000/RES_hhdet_num!G102)</f>
        <v>1047.3864324153785</v>
      </c>
      <c r="H102" s="156">
        <f>IF(RES_hhdet_tes!H102=0,0,RES_hhdet_tes!H102/0.086*1000000/RES_hhdet_num!H102)</f>
        <v>1063.4005489221879</v>
      </c>
      <c r="I102" s="156">
        <f>IF(RES_hhdet_tes!I102=0,0,RES_hhdet_tes!I102/0.086*1000000/RES_hhdet_num!I102)</f>
        <v>1083.2732288029254</v>
      </c>
      <c r="J102" s="156">
        <f>IF(RES_hhdet_tes!J102=0,0,RES_hhdet_tes!J102/0.086*1000000/RES_hhdet_num!J102)</f>
        <v>1080.044828180922</v>
      </c>
      <c r="K102" s="156">
        <f>IF(RES_hhdet_tes!K102=0,0,RES_hhdet_tes!K102/0.086*1000000/RES_hhdet_num!K102)</f>
        <v>1083.420741092596</v>
      </c>
      <c r="L102" s="156">
        <f>IF(RES_hhdet_tes!L102=0,0,RES_hhdet_tes!L102/0.086*1000000/RES_hhdet_num!L102)</f>
        <v>1074.6294954881009</v>
      </c>
      <c r="M102" s="156">
        <f>IF(RES_hhdet_tes!M102=0,0,RES_hhdet_tes!M102/0.086*1000000/RES_hhdet_num!M102)</f>
        <v>1080.9967462495504</v>
      </c>
      <c r="N102" s="156">
        <f>IF(RES_hhdet_tes!N102=0,0,RES_hhdet_tes!N102/0.086*1000000/RES_hhdet_num!N102)</f>
        <v>1087.9598322643581</v>
      </c>
      <c r="O102" s="156">
        <f>IF(RES_hhdet_tes!O102=0,0,RES_hhdet_tes!O102/0.086*1000000/RES_hhdet_num!O102)</f>
        <v>1050.4085750578188</v>
      </c>
      <c r="P102" s="156">
        <f>IF(RES_hhdet_tes!P102=0,0,RES_hhdet_tes!P102/0.086*1000000/RES_hhdet_num!P102)</f>
        <v>1018.038747951145</v>
      </c>
      <c r="Q102" s="156">
        <f>IF(RES_hhdet_tes!Q102=0,0,RES_hhdet_tes!Q102/0.086*1000000/RES_hhdet_num!Q102)</f>
        <v>1017.6101836969906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1102.7993355741064</v>
      </c>
      <c r="C103" s="57">
        <f>IF(RES_hhdet_tes!C103=0,0,RES_hhdet_tes!C103/0.086*1000000/RES_hhdet_num!C103)</f>
        <v>1097.2490376903943</v>
      </c>
      <c r="D103" s="57">
        <f>IF(RES_hhdet_tes!D103=0,0,RES_hhdet_tes!D103/0.086*1000000/RES_hhdet_num!D103)</f>
        <v>1116.4732992256363</v>
      </c>
      <c r="E103" s="57">
        <f>IF(RES_hhdet_tes!E103=0,0,RES_hhdet_tes!E103/0.086*1000000/RES_hhdet_num!E103)</f>
        <v>1039.9739720718821</v>
      </c>
      <c r="F103" s="57">
        <f>IF(RES_hhdet_tes!F103=0,0,RES_hhdet_tes!F103/0.086*1000000/RES_hhdet_num!F103)</f>
        <v>1072.3183188193029</v>
      </c>
      <c r="G103" s="57">
        <f>IF(RES_hhdet_tes!G103=0,0,RES_hhdet_tes!G103/0.086*1000000/RES_hhdet_num!G103)</f>
        <v>1105.8817900052727</v>
      </c>
      <c r="H103" s="57">
        <f>IF(RES_hhdet_tes!H103=0,0,RES_hhdet_tes!H103/0.086*1000000/RES_hhdet_num!H103)</f>
        <v>1127.3793799156906</v>
      </c>
      <c r="I103" s="57">
        <f>IF(RES_hhdet_tes!I103=0,0,RES_hhdet_tes!I103/0.086*1000000/RES_hhdet_num!I103)</f>
        <v>1089.4815749421186</v>
      </c>
      <c r="J103" s="57">
        <f>IF(RES_hhdet_tes!J103=0,0,RES_hhdet_tes!J103/0.086*1000000/RES_hhdet_num!J103)</f>
        <v>1151.8031726539227</v>
      </c>
      <c r="K103" s="57">
        <f>IF(RES_hhdet_tes!K103=0,0,RES_hhdet_tes!K103/0.086*1000000/RES_hhdet_num!K103)</f>
        <v>1120.470397568173</v>
      </c>
      <c r="L103" s="57">
        <f>IF(RES_hhdet_tes!L103=0,0,RES_hhdet_tes!L103/0.086*1000000/RES_hhdet_num!L103)</f>
        <v>1135.4739349072556</v>
      </c>
      <c r="M103" s="57">
        <f>IF(RES_hhdet_tes!M103=0,0,RES_hhdet_tes!M103/0.086*1000000/RES_hhdet_num!M103)</f>
        <v>1137.7376605859724</v>
      </c>
      <c r="N103" s="57">
        <f>IF(RES_hhdet_tes!N103=0,0,RES_hhdet_tes!N103/0.086*1000000/RES_hhdet_num!N103)</f>
        <v>1175.7194170266084</v>
      </c>
      <c r="O103" s="57">
        <f>IF(RES_hhdet_tes!O103=0,0,RES_hhdet_tes!O103/0.086*1000000/RES_hhdet_num!O103)</f>
        <v>1124.5167055423483</v>
      </c>
      <c r="P103" s="57">
        <f>IF(RES_hhdet_tes!P103=0,0,RES_hhdet_tes!P103/0.086*1000000/RES_hhdet_num!P103)</f>
        <v>1091.195244075609</v>
      </c>
      <c r="Q103" s="57">
        <f>IF(RES_hhdet_tes!Q103=0,0,RES_hhdet_tes!Q103/0.086*1000000/RES_hhdet_num!Q103)</f>
        <v>1130.3935791680719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8819.6381779446983</v>
      </c>
      <c r="C124" s="168">
        <f t="shared" ref="C124:Q124" si="18">SUM(C125,C128,C130,C139)</f>
        <v>9971.4382179235072</v>
      </c>
      <c r="D124" s="168">
        <f t="shared" si="18"/>
        <v>9979.6528456238339</v>
      </c>
      <c r="E124" s="168">
        <f t="shared" si="18"/>
        <v>10736.148468591946</v>
      </c>
      <c r="F124" s="168">
        <f t="shared" si="18"/>
        <v>10685.107439168001</v>
      </c>
      <c r="G124" s="168">
        <f t="shared" si="18"/>
        <v>11170.46950529137</v>
      </c>
      <c r="H124" s="168">
        <f t="shared" si="18"/>
        <v>10329.2724299535</v>
      </c>
      <c r="I124" s="168">
        <f t="shared" si="18"/>
        <v>9912.2632752308655</v>
      </c>
      <c r="J124" s="168">
        <f t="shared" si="18"/>
        <v>10277.101394057145</v>
      </c>
      <c r="K124" s="168">
        <f t="shared" si="18"/>
        <v>10468.445715223641</v>
      </c>
      <c r="L124" s="168">
        <f t="shared" si="18"/>
        <v>11023.914005458511</v>
      </c>
      <c r="M124" s="168">
        <f t="shared" si="18"/>
        <v>10645.320035059671</v>
      </c>
      <c r="N124" s="168">
        <f t="shared" si="18"/>
        <v>10224.516823245625</v>
      </c>
      <c r="O124" s="168">
        <f t="shared" si="18"/>
        <v>10337.991667210616</v>
      </c>
      <c r="P124" s="168">
        <f t="shared" si="18"/>
        <v>9258.0498787782035</v>
      </c>
      <c r="Q124" s="168">
        <f t="shared" si="18"/>
        <v>10225.639983102679</v>
      </c>
    </row>
    <row r="125" spans="1:17" ht="12.95" customHeight="1" x14ac:dyDescent="0.25">
      <c r="A125" s="158" t="s">
        <v>65</v>
      </c>
      <c r="B125" s="157">
        <f t="shared" ref="B125:Q125" si="19">SUM(B126:B127)</f>
        <v>5982.1258871186346</v>
      </c>
      <c r="C125" s="157">
        <f t="shared" si="19"/>
        <v>7001.8035295620939</v>
      </c>
      <c r="D125" s="157">
        <f t="shared" si="19"/>
        <v>6783.0081794757743</v>
      </c>
      <c r="E125" s="157">
        <f t="shared" si="19"/>
        <v>7472.4779486523439</v>
      </c>
      <c r="F125" s="157">
        <f t="shared" si="19"/>
        <v>7274.3748125177899</v>
      </c>
      <c r="G125" s="157">
        <f t="shared" si="19"/>
        <v>7645.5063949250989</v>
      </c>
      <c r="H125" s="157">
        <f t="shared" si="19"/>
        <v>6734.2275629254191</v>
      </c>
      <c r="I125" s="157">
        <f t="shared" si="19"/>
        <v>6255.6506550159675</v>
      </c>
      <c r="J125" s="157">
        <f t="shared" si="19"/>
        <v>6474.4326883351223</v>
      </c>
      <c r="K125" s="157">
        <f t="shared" si="19"/>
        <v>6587.0487398974255</v>
      </c>
      <c r="L125" s="157">
        <f t="shared" si="19"/>
        <v>6997.6286786606297</v>
      </c>
      <c r="M125" s="157">
        <f t="shared" si="19"/>
        <v>6672.2292661755082</v>
      </c>
      <c r="N125" s="157">
        <f t="shared" si="19"/>
        <v>6350.1943885650735</v>
      </c>
      <c r="O125" s="157">
        <f t="shared" si="19"/>
        <v>6453.2780674572214</v>
      </c>
      <c r="P125" s="157">
        <f t="shared" si="19"/>
        <v>5435.0043787469822</v>
      </c>
      <c r="Q125" s="157">
        <f t="shared" si="19"/>
        <v>6235.6618910900415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5926.7240046417501</v>
      </c>
      <c r="C126" s="156">
        <f>IF(RES_hhdet_tes!C126=0,0,RES_hhdet_tes!C126/0.086*1000000/RES_hhdet_num!C$124)</f>
        <v>6957.7259407704341</v>
      </c>
      <c r="D126" s="156">
        <f>IF(RES_hhdet_tes!D126=0,0,RES_hhdet_tes!D126/0.086*1000000/RES_hhdet_num!D$124)</f>
        <v>6725.4040858597346</v>
      </c>
      <c r="E126" s="156">
        <f>IF(RES_hhdet_tes!E126=0,0,RES_hhdet_tes!E126/0.086*1000000/RES_hhdet_num!E$124)</f>
        <v>7462.7564036662407</v>
      </c>
      <c r="F126" s="156">
        <f>IF(RES_hhdet_tes!F126=0,0,RES_hhdet_tes!F126/0.086*1000000/RES_hhdet_num!F$124)</f>
        <v>7244.4270247505374</v>
      </c>
      <c r="G126" s="156">
        <f>IF(RES_hhdet_tes!G126=0,0,RES_hhdet_tes!G126/0.086*1000000/RES_hhdet_num!G$124)</f>
        <v>7604.9256664453969</v>
      </c>
      <c r="H126" s="156">
        <f>IF(RES_hhdet_tes!H126=0,0,RES_hhdet_tes!H126/0.086*1000000/RES_hhdet_num!H$124)</f>
        <v>6685.512754057826</v>
      </c>
      <c r="I126" s="156">
        <f>IF(RES_hhdet_tes!I126=0,0,RES_hhdet_tes!I126/0.086*1000000/RES_hhdet_num!I$124)</f>
        <v>6232.963237540439</v>
      </c>
      <c r="J126" s="156">
        <f>IF(RES_hhdet_tes!J126=0,0,RES_hhdet_tes!J126/0.086*1000000/RES_hhdet_num!J$124)</f>
        <v>6421.9562211194461</v>
      </c>
      <c r="K126" s="156">
        <f>IF(RES_hhdet_tes!K126=0,0,RES_hhdet_tes!K126/0.086*1000000/RES_hhdet_num!K$124)</f>
        <v>6551.4717494509978</v>
      </c>
      <c r="L126" s="156">
        <f>IF(RES_hhdet_tes!L126=0,0,RES_hhdet_tes!L126/0.086*1000000/RES_hhdet_num!L$124)</f>
        <v>6956.1923369827055</v>
      </c>
      <c r="M126" s="156">
        <f>IF(RES_hhdet_tes!M126=0,0,RES_hhdet_tes!M126/0.086*1000000/RES_hhdet_num!M$124)</f>
        <v>6634.0275703843645</v>
      </c>
      <c r="N126" s="156">
        <f>IF(RES_hhdet_tes!N126=0,0,RES_hhdet_tes!N126/0.086*1000000/RES_hhdet_num!N$124)</f>
        <v>6306.3450930169474</v>
      </c>
      <c r="O126" s="156">
        <f>IF(RES_hhdet_tes!O126=0,0,RES_hhdet_tes!O126/0.086*1000000/RES_hhdet_num!O$124)</f>
        <v>6412.9212498285724</v>
      </c>
      <c r="P126" s="156">
        <f>IF(RES_hhdet_tes!P126=0,0,RES_hhdet_tes!P126/0.086*1000000/RES_hhdet_num!P$124)</f>
        <v>5396.5345429141335</v>
      </c>
      <c r="Q126" s="156">
        <f>IF(RES_hhdet_tes!Q126=0,0,RES_hhdet_tes!Q126/0.086*1000000/RES_hhdet_num!Q$124)</f>
        <v>6183.4492842161635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55.401882476884346</v>
      </c>
      <c r="C127" s="156">
        <f>IF(RES_hhdet_tes!C127=0,0,RES_hhdet_tes!C127/0.086*1000000/RES_hhdet_num!C$124)</f>
        <v>44.077588791659466</v>
      </c>
      <c r="D127" s="156">
        <f>IF(RES_hhdet_tes!D127=0,0,RES_hhdet_tes!D127/0.086*1000000/RES_hhdet_num!D$124)</f>
        <v>57.604093616040061</v>
      </c>
      <c r="E127" s="156">
        <f>IF(RES_hhdet_tes!E127=0,0,RES_hhdet_tes!E127/0.086*1000000/RES_hhdet_num!E$124)</f>
        <v>9.721544986103579</v>
      </c>
      <c r="F127" s="156">
        <f>IF(RES_hhdet_tes!F127=0,0,RES_hhdet_tes!F127/0.086*1000000/RES_hhdet_num!F$124)</f>
        <v>29.947787767252201</v>
      </c>
      <c r="G127" s="156">
        <f>IF(RES_hhdet_tes!G127=0,0,RES_hhdet_tes!G127/0.086*1000000/RES_hhdet_num!G$124)</f>
        <v>40.580728479701939</v>
      </c>
      <c r="H127" s="156">
        <f>IF(RES_hhdet_tes!H127=0,0,RES_hhdet_tes!H127/0.086*1000000/RES_hhdet_num!H$124)</f>
        <v>48.714808867592943</v>
      </c>
      <c r="I127" s="156">
        <f>IF(RES_hhdet_tes!I127=0,0,RES_hhdet_tes!I127/0.086*1000000/RES_hhdet_num!I$124)</f>
        <v>22.687417475528441</v>
      </c>
      <c r="J127" s="156">
        <f>IF(RES_hhdet_tes!J127=0,0,RES_hhdet_tes!J127/0.086*1000000/RES_hhdet_num!J$124)</f>
        <v>52.476467215676045</v>
      </c>
      <c r="K127" s="156">
        <f>IF(RES_hhdet_tes!K127=0,0,RES_hhdet_tes!K127/0.086*1000000/RES_hhdet_num!K$124)</f>
        <v>35.576990446428169</v>
      </c>
      <c r="L127" s="156">
        <f>IF(RES_hhdet_tes!L127=0,0,RES_hhdet_tes!L127/0.086*1000000/RES_hhdet_num!L$124)</f>
        <v>41.436341677924261</v>
      </c>
      <c r="M127" s="156">
        <f>IF(RES_hhdet_tes!M127=0,0,RES_hhdet_tes!M127/0.086*1000000/RES_hhdet_num!M$124)</f>
        <v>38.201695791144097</v>
      </c>
      <c r="N127" s="156">
        <f>IF(RES_hhdet_tes!N127=0,0,RES_hhdet_tes!N127/0.086*1000000/RES_hhdet_num!N$124)</f>
        <v>43.849295548126072</v>
      </c>
      <c r="O127" s="156">
        <f>IF(RES_hhdet_tes!O127=0,0,RES_hhdet_tes!O127/0.086*1000000/RES_hhdet_num!O$124)</f>
        <v>40.356817628648855</v>
      </c>
      <c r="P127" s="156">
        <f>IF(RES_hhdet_tes!P127=0,0,RES_hhdet_tes!P127/0.086*1000000/RES_hhdet_num!P$124)</f>
        <v>38.46983583284851</v>
      </c>
      <c r="Q127" s="156">
        <f>IF(RES_hhdet_tes!Q127=0,0,RES_hhdet_tes!Q127/0.086*1000000/RES_hhdet_num!Q$124)</f>
        <v>52.21260687387835</v>
      </c>
    </row>
    <row r="128" spans="1:17" ht="12.95" customHeight="1" x14ac:dyDescent="0.25">
      <c r="A128" s="158" t="s">
        <v>112</v>
      </c>
      <c r="B128" s="157">
        <f t="shared" ref="B128:Q128" si="20">B129</f>
        <v>257.00865928468488</v>
      </c>
      <c r="C128" s="157">
        <f t="shared" si="20"/>
        <v>379.56966384683471</v>
      </c>
      <c r="D128" s="157">
        <f t="shared" si="20"/>
        <v>527.56226319433881</v>
      </c>
      <c r="E128" s="157">
        <f t="shared" si="20"/>
        <v>639.33563449211863</v>
      </c>
      <c r="F128" s="157">
        <f t="shared" si="20"/>
        <v>733.23288315230513</v>
      </c>
      <c r="G128" s="157">
        <f t="shared" si="20"/>
        <v>813.73732924361832</v>
      </c>
      <c r="H128" s="157">
        <f t="shared" si="20"/>
        <v>896.37453561250413</v>
      </c>
      <c r="I128" s="157">
        <f t="shared" si="20"/>
        <v>980.33515349757965</v>
      </c>
      <c r="J128" s="157">
        <f t="shared" si="20"/>
        <v>1066.5187035430868</v>
      </c>
      <c r="K128" s="157">
        <f t="shared" si="20"/>
        <v>1176.188977802829</v>
      </c>
      <c r="L128" s="157">
        <f t="shared" si="20"/>
        <v>1277.8617897771455</v>
      </c>
      <c r="M128" s="157">
        <f t="shared" si="20"/>
        <v>1262.7636751604066</v>
      </c>
      <c r="N128" s="157">
        <f t="shared" si="20"/>
        <v>1193.0561226456373</v>
      </c>
      <c r="O128" s="157">
        <f t="shared" si="20"/>
        <v>1224.7767987917366</v>
      </c>
      <c r="P128" s="157">
        <f t="shared" si="20"/>
        <v>1252.6972721431066</v>
      </c>
      <c r="Q128" s="157">
        <f t="shared" si="20"/>
        <v>1366.3729344021037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257.00865928468488</v>
      </c>
      <c r="C129" s="156">
        <f>IF(RES_hhdet_tes!C129=0,0,RES_hhdet_tes!C129/0.086*1000000/RES_hhdet_num!C$124)</f>
        <v>379.56966384683471</v>
      </c>
      <c r="D129" s="156">
        <f>IF(RES_hhdet_tes!D129=0,0,RES_hhdet_tes!D129/0.086*1000000/RES_hhdet_num!D$124)</f>
        <v>527.56226319433881</v>
      </c>
      <c r="E129" s="156">
        <f>IF(RES_hhdet_tes!E129=0,0,RES_hhdet_tes!E129/0.086*1000000/RES_hhdet_num!E$124)</f>
        <v>639.33563449211863</v>
      </c>
      <c r="F129" s="156">
        <f>IF(RES_hhdet_tes!F129=0,0,RES_hhdet_tes!F129/0.086*1000000/RES_hhdet_num!F$124)</f>
        <v>733.23288315230513</v>
      </c>
      <c r="G129" s="156">
        <f>IF(RES_hhdet_tes!G129=0,0,RES_hhdet_tes!G129/0.086*1000000/RES_hhdet_num!G$124)</f>
        <v>813.73732924361832</v>
      </c>
      <c r="H129" s="156">
        <f>IF(RES_hhdet_tes!H129=0,0,RES_hhdet_tes!H129/0.086*1000000/RES_hhdet_num!H$124)</f>
        <v>896.37453561250413</v>
      </c>
      <c r="I129" s="156">
        <f>IF(RES_hhdet_tes!I129=0,0,RES_hhdet_tes!I129/0.086*1000000/RES_hhdet_num!I$124)</f>
        <v>980.33515349757965</v>
      </c>
      <c r="J129" s="156">
        <f>IF(RES_hhdet_tes!J129=0,0,RES_hhdet_tes!J129/0.086*1000000/RES_hhdet_num!J$124)</f>
        <v>1066.5187035430868</v>
      </c>
      <c r="K129" s="156">
        <f>IF(RES_hhdet_tes!K129=0,0,RES_hhdet_tes!K129/0.086*1000000/RES_hhdet_num!K$124)</f>
        <v>1176.188977802829</v>
      </c>
      <c r="L129" s="156">
        <f>IF(RES_hhdet_tes!L129=0,0,RES_hhdet_tes!L129/0.086*1000000/RES_hhdet_num!L$124)</f>
        <v>1277.8617897771455</v>
      </c>
      <c r="M129" s="156">
        <f>IF(RES_hhdet_tes!M129=0,0,RES_hhdet_tes!M129/0.086*1000000/RES_hhdet_num!M$124)</f>
        <v>1262.7636751604066</v>
      </c>
      <c r="N129" s="156">
        <f>IF(RES_hhdet_tes!N129=0,0,RES_hhdet_tes!N129/0.086*1000000/RES_hhdet_num!N$124)</f>
        <v>1193.0561226456373</v>
      </c>
      <c r="O129" s="156">
        <f>IF(RES_hhdet_tes!O129=0,0,RES_hhdet_tes!O129/0.086*1000000/RES_hhdet_num!O$124)</f>
        <v>1224.7767987917366</v>
      </c>
      <c r="P129" s="156">
        <f>IF(RES_hhdet_tes!P129=0,0,RES_hhdet_tes!P129/0.086*1000000/RES_hhdet_num!P$124)</f>
        <v>1252.6972721431066</v>
      </c>
      <c r="Q129" s="156">
        <f>IF(RES_hhdet_tes!Q129=0,0,RES_hhdet_tes!Q129/0.086*1000000/RES_hhdet_num!Q$124)</f>
        <v>1366.3729344021037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1491.7912981035311</v>
      </c>
      <c r="C130" s="157">
        <f>IF(RES_hhdet_tes!C130=0,0,RES_hhdet_tes!C130/0.086*1000000/RES_hhdet_num!C$124)</f>
        <v>1503.6658496539283</v>
      </c>
      <c r="D130" s="157">
        <f>IF(RES_hhdet_tes!D130=0,0,RES_hhdet_tes!D130/0.086*1000000/RES_hhdet_num!D$124)</f>
        <v>1566.8013373322217</v>
      </c>
      <c r="E130" s="157">
        <f>IF(RES_hhdet_tes!E130=0,0,RES_hhdet_tes!E130/0.086*1000000/RES_hhdet_num!E$124)</f>
        <v>1583.2054846775011</v>
      </c>
      <c r="F130" s="157">
        <f>IF(RES_hhdet_tes!F130=0,0,RES_hhdet_tes!F130/0.086*1000000/RES_hhdet_num!F$124)</f>
        <v>1604.2423944453669</v>
      </c>
      <c r="G130" s="157">
        <f>IF(RES_hhdet_tes!G130=0,0,RES_hhdet_tes!G130/0.086*1000000/RES_hhdet_num!G$124)</f>
        <v>1615.6439560584085</v>
      </c>
      <c r="H130" s="157">
        <f>IF(RES_hhdet_tes!H130=0,0,RES_hhdet_tes!H130/0.086*1000000/RES_hhdet_num!H$124)</f>
        <v>1583.1944508160414</v>
      </c>
      <c r="I130" s="157">
        <f>IF(RES_hhdet_tes!I130=0,0,RES_hhdet_tes!I130/0.086*1000000/RES_hhdet_num!I$124)</f>
        <v>1587.8704794148744</v>
      </c>
      <c r="J130" s="157">
        <f>IF(RES_hhdet_tes!J130=0,0,RES_hhdet_tes!J130/0.086*1000000/RES_hhdet_num!J$124)</f>
        <v>1601.345944249759</v>
      </c>
      <c r="K130" s="157">
        <f>IF(RES_hhdet_tes!K130=0,0,RES_hhdet_tes!K130/0.086*1000000/RES_hhdet_num!K$124)</f>
        <v>1594.4046775498171</v>
      </c>
      <c r="L130" s="157">
        <f>IF(RES_hhdet_tes!L130=0,0,RES_hhdet_tes!L130/0.086*1000000/RES_hhdet_num!L$124)</f>
        <v>1627.0714595636737</v>
      </c>
      <c r="M130" s="157">
        <f>IF(RES_hhdet_tes!M130=0,0,RES_hhdet_tes!M130/0.086*1000000/RES_hhdet_num!M$124)</f>
        <v>1583.7052705792544</v>
      </c>
      <c r="N130" s="157">
        <f>IF(RES_hhdet_tes!N130=0,0,RES_hhdet_tes!N130/0.086*1000000/RES_hhdet_num!N$124)</f>
        <v>1520.6104420471836</v>
      </c>
      <c r="O130" s="157">
        <f>IF(RES_hhdet_tes!O130=0,0,RES_hhdet_tes!O130/0.086*1000000/RES_hhdet_num!O$124)</f>
        <v>1547.6708214740659</v>
      </c>
      <c r="P130" s="157">
        <f>IF(RES_hhdet_tes!P130=0,0,RES_hhdet_tes!P130/0.086*1000000/RES_hhdet_num!P$124)</f>
        <v>1489.5302626658879</v>
      </c>
      <c r="Q130" s="157">
        <f>IF(RES_hhdet_tes!Q130=0,0,RES_hhdet_tes!Q130/0.086*1000000/RES_hhdet_num!Q$124)</f>
        <v>1509.9082813702298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1474.3650856363681</v>
      </c>
      <c r="C131" s="132">
        <f>IF(RES_hhdet_tes!C131=0,0,RES_hhdet_tes!C131/0.086*1000000/RES_hhdet_num!C131)</f>
        <v>1487.0702848087544</v>
      </c>
      <c r="D131" s="132">
        <f>IF(RES_hhdet_tes!D131=0,0,RES_hhdet_tes!D131/0.086*1000000/RES_hhdet_num!D131)</f>
        <v>1546.4752057037429</v>
      </c>
      <c r="E131" s="132">
        <f>IF(RES_hhdet_tes!E131=0,0,RES_hhdet_tes!E131/0.086*1000000/RES_hhdet_num!E131)</f>
        <v>1574.1582709535508</v>
      </c>
      <c r="F131" s="132">
        <f>IF(RES_hhdet_tes!F131=0,0,RES_hhdet_tes!F131/0.086*1000000/RES_hhdet_num!F131)</f>
        <v>1588.318619964406</v>
      </c>
      <c r="G131" s="132">
        <f>IF(RES_hhdet_tes!G131=0,0,RES_hhdet_tes!G131/0.086*1000000/RES_hhdet_num!G131)</f>
        <v>1599.0537048545452</v>
      </c>
      <c r="H131" s="132">
        <f>IF(RES_hhdet_tes!H131=0,0,RES_hhdet_tes!H131/0.086*1000000/RES_hhdet_num!H131)</f>
        <v>1557.3610682637184</v>
      </c>
      <c r="I131" s="132">
        <f>IF(RES_hhdet_tes!I131=0,0,RES_hhdet_tes!I131/0.086*1000000/RES_hhdet_num!I131)</f>
        <v>1571.9568761422518</v>
      </c>
      <c r="J131" s="132">
        <f>IF(RES_hhdet_tes!J131=0,0,RES_hhdet_tes!J131/0.086*1000000/RES_hhdet_num!J131)</f>
        <v>1581.6415049030277</v>
      </c>
      <c r="K131" s="132">
        <f>IF(RES_hhdet_tes!K131=0,0,RES_hhdet_tes!K131/0.086*1000000/RES_hhdet_num!K131)</f>
        <v>1579.7383033271915</v>
      </c>
      <c r="L131" s="132">
        <f>IF(RES_hhdet_tes!L131=0,0,RES_hhdet_tes!L131/0.086*1000000/RES_hhdet_num!L131)</f>
        <v>1616.0615505688097</v>
      </c>
      <c r="M131" s="132">
        <f>IF(RES_hhdet_tes!M131=0,0,RES_hhdet_tes!M131/0.086*1000000/RES_hhdet_num!M131)</f>
        <v>1576.8467045307113</v>
      </c>
      <c r="N131" s="132">
        <f>IF(RES_hhdet_tes!N131=0,0,RES_hhdet_tes!N131/0.086*1000000/RES_hhdet_num!N131)</f>
        <v>1510.1153338513168</v>
      </c>
      <c r="O131" s="132">
        <f>IF(RES_hhdet_tes!O131=0,0,RES_hhdet_tes!O131/0.086*1000000/RES_hhdet_num!O131)</f>
        <v>1542.7532645837687</v>
      </c>
      <c r="P131" s="132">
        <f>IF(RES_hhdet_tes!P131=0,0,RES_hhdet_tes!P131/0.086*1000000/RES_hhdet_num!P131)</f>
        <v>1478.6333201262867</v>
      </c>
      <c r="Q131" s="132">
        <f>IF(RES_hhdet_tes!Q131=0,0,RES_hhdet_tes!Q131/0.086*1000000/RES_hhdet_num!Q131)</f>
        <v>1496.9950554992231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1474.3762848484107</v>
      </c>
      <c r="C132" s="132">
        <f>IF(RES_hhdet_tes!C132=0,0,RES_hhdet_tes!C132/0.086*1000000/RES_hhdet_num!C132)</f>
        <v>1490.0249555315577</v>
      </c>
      <c r="D132" s="132">
        <f>IF(RES_hhdet_tes!D132=0,0,RES_hhdet_tes!D132/0.086*1000000/RES_hhdet_num!D132)</f>
        <v>1553.2471173061156</v>
      </c>
      <c r="E132" s="132">
        <f>IF(RES_hhdet_tes!E132=0,0,RES_hhdet_tes!E132/0.086*1000000/RES_hhdet_num!E132)</f>
        <v>1585.6515126815111</v>
      </c>
      <c r="F132" s="132">
        <f>IF(RES_hhdet_tes!F132=0,0,RES_hhdet_tes!F132/0.086*1000000/RES_hhdet_num!F132)</f>
        <v>1604.0463652365906</v>
      </c>
      <c r="G132" s="132">
        <f>IF(RES_hhdet_tes!G132=0,0,RES_hhdet_tes!G132/0.086*1000000/RES_hhdet_num!G132)</f>
        <v>1612.7661158555475</v>
      </c>
      <c r="H132" s="132">
        <f>IF(RES_hhdet_tes!H132=0,0,RES_hhdet_tes!H132/0.086*1000000/RES_hhdet_num!H132)</f>
        <v>1585.2225941029908</v>
      </c>
      <c r="I132" s="132">
        <f>IF(RES_hhdet_tes!I132=0,0,RES_hhdet_tes!I132/0.086*1000000/RES_hhdet_num!I132)</f>
        <v>1598.4084499876394</v>
      </c>
      <c r="J132" s="132">
        <f>IF(RES_hhdet_tes!J132=0,0,RES_hhdet_tes!J132/0.086*1000000/RES_hhdet_num!J132)</f>
        <v>1611.4940745068679</v>
      </c>
      <c r="K132" s="132">
        <f>IF(RES_hhdet_tes!K132=0,0,RES_hhdet_tes!K132/0.086*1000000/RES_hhdet_num!K132)</f>
        <v>1610.920024998949</v>
      </c>
      <c r="L132" s="132">
        <f>IF(RES_hhdet_tes!L132=0,0,RES_hhdet_tes!L132/0.086*1000000/RES_hhdet_num!L132)</f>
        <v>1648.6337203762946</v>
      </c>
      <c r="M132" s="132">
        <f>IF(RES_hhdet_tes!M132=0,0,RES_hhdet_tes!M132/0.086*1000000/RES_hhdet_num!M132)</f>
        <v>1607.6686046519455</v>
      </c>
      <c r="N132" s="132">
        <f>IF(RES_hhdet_tes!N132=0,0,RES_hhdet_tes!N132/0.086*1000000/RES_hhdet_num!N132)</f>
        <v>1547.7541459665024</v>
      </c>
      <c r="O132" s="132">
        <f>IF(RES_hhdet_tes!O132=0,0,RES_hhdet_tes!O132/0.086*1000000/RES_hhdet_num!O132)</f>
        <v>1563.5964457921332</v>
      </c>
      <c r="P132" s="132">
        <f>IF(RES_hhdet_tes!P132=0,0,RES_hhdet_tes!P132/0.086*1000000/RES_hhdet_num!P132)</f>
        <v>1503.5621879259277</v>
      </c>
      <c r="Q132" s="132">
        <f>IF(RES_hhdet_tes!Q132=0,0,RES_hhdet_tes!Q132/0.086*1000000/RES_hhdet_num!Q132)</f>
        <v>1519.1402290674355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958.33730566362522</v>
      </c>
      <c r="C133" s="165">
        <f>IF(RES_hhdet_tes!C133=0,0,RES_hhdet_tes!C133/0.086*1000000/RES_hhdet_num!C132)</f>
        <v>968.30170363052878</v>
      </c>
      <c r="D133" s="165">
        <f>IF(RES_hhdet_tes!D133=0,0,RES_hhdet_tes!D133/0.086*1000000/RES_hhdet_num!D132)</f>
        <v>1008.6326926484642</v>
      </c>
      <c r="E133" s="165">
        <f>IF(RES_hhdet_tes!E133=0,0,RES_hhdet_tes!E133/0.086*1000000/RES_hhdet_num!E132)</f>
        <v>1029.3862644694129</v>
      </c>
      <c r="F133" s="165">
        <f>IF(RES_hhdet_tes!F133=0,0,RES_hhdet_tes!F133/0.086*1000000/RES_hhdet_num!F132)</f>
        <v>1041.0061281290862</v>
      </c>
      <c r="G133" s="165">
        <f>IF(RES_hhdet_tes!G133=0,0,RES_hhdet_tes!G133/0.086*1000000/RES_hhdet_num!G132)</f>
        <v>1050.2913256504642</v>
      </c>
      <c r="H133" s="165">
        <f>IF(RES_hhdet_tes!H133=0,0,RES_hhdet_tes!H133/0.086*1000000/RES_hhdet_num!H132)</f>
        <v>1025.0914819315494</v>
      </c>
      <c r="I133" s="165">
        <f>IF(RES_hhdet_tes!I133=0,0,RES_hhdet_tes!I133/0.086*1000000/RES_hhdet_num!I132)</f>
        <v>1037.1398426178316</v>
      </c>
      <c r="J133" s="165">
        <f>IF(RES_hhdet_tes!J133=0,0,RES_hhdet_tes!J133/0.086*1000000/RES_hhdet_num!J132)</f>
        <v>1045.8931319894571</v>
      </c>
      <c r="K133" s="165">
        <f>IF(RES_hhdet_tes!K133=0,0,RES_hhdet_tes!K133/0.086*1000000/RES_hhdet_num!K132)</f>
        <v>1045.0192844809233</v>
      </c>
      <c r="L133" s="165">
        <f>IF(RES_hhdet_tes!L133=0,0,RES_hhdet_tes!L133/0.086*1000000/RES_hhdet_num!L132)</f>
        <v>1068.8040213090503</v>
      </c>
      <c r="M133" s="165">
        <f>IF(RES_hhdet_tes!M133=0,0,RES_hhdet_tes!M133/0.086*1000000/RES_hhdet_num!M132)</f>
        <v>1043.2760753802218</v>
      </c>
      <c r="N133" s="165">
        <f>IF(RES_hhdet_tes!N133=0,0,RES_hhdet_tes!N133/0.086*1000000/RES_hhdet_num!N132)</f>
        <v>999.23667632780234</v>
      </c>
      <c r="O133" s="165">
        <f>IF(RES_hhdet_tes!O133=0,0,RES_hhdet_tes!O133/0.086*1000000/RES_hhdet_num!O132)</f>
        <v>1020.4521431008201</v>
      </c>
      <c r="P133" s="165">
        <f>IF(RES_hhdet_tes!P133=0,0,RES_hhdet_tes!P133/0.086*1000000/RES_hhdet_num!P132)</f>
        <v>976.9120852091628</v>
      </c>
      <c r="Q133" s="165">
        <f>IF(RES_hhdet_tes!Q133=0,0,RES_hhdet_tes!Q133/0.086*1000000/RES_hhdet_num!Q132)</f>
        <v>986.86962870074456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516.03897918478549</v>
      </c>
      <c r="C134" s="164">
        <f>IF(RES_hhdet_tes!C134=0,0,RES_hhdet_tes!C134/0.086*1000000/RES_hhdet_num!C132)</f>
        <v>521.72325190102913</v>
      </c>
      <c r="D134" s="164">
        <f>IF(RES_hhdet_tes!D134=0,0,RES_hhdet_tes!D134/0.086*1000000/RES_hhdet_num!D132)</f>
        <v>544.61442465765128</v>
      </c>
      <c r="E134" s="164">
        <f>IF(RES_hhdet_tes!E134=0,0,RES_hhdet_tes!E134/0.086*1000000/RES_hhdet_num!E132)</f>
        <v>556.26524821209796</v>
      </c>
      <c r="F134" s="164">
        <f>IF(RES_hhdet_tes!F134=0,0,RES_hhdet_tes!F134/0.086*1000000/RES_hhdet_num!F132)</f>
        <v>563.04023710750471</v>
      </c>
      <c r="G134" s="164">
        <f>IF(RES_hhdet_tes!G134=0,0,RES_hhdet_tes!G134/0.086*1000000/RES_hhdet_num!G132)</f>
        <v>562.47479020508354</v>
      </c>
      <c r="H134" s="164">
        <f>IF(RES_hhdet_tes!H134=0,0,RES_hhdet_tes!H134/0.086*1000000/RES_hhdet_num!H132)</f>
        <v>560.1311121714416</v>
      </c>
      <c r="I134" s="164">
        <f>IF(RES_hhdet_tes!I134=0,0,RES_hhdet_tes!I134/0.086*1000000/RES_hhdet_num!I132)</f>
        <v>561.26860736980746</v>
      </c>
      <c r="J134" s="164">
        <f>IF(RES_hhdet_tes!J134=0,0,RES_hhdet_tes!J134/0.086*1000000/RES_hhdet_num!J132)</f>
        <v>565.60094251741054</v>
      </c>
      <c r="K134" s="164">
        <f>IF(RES_hhdet_tes!K134=0,0,RES_hhdet_tes!K134/0.086*1000000/RES_hhdet_num!K132)</f>
        <v>565.90074051802571</v>
      </c>
      <c r="L134" s="164">
        <f>IF(RES_hhdet_tes!L134=0,0,RES_hhdet_tes!L134/0.086*1000000/RES_hhdet_num!L132)</f>
        <v>579.82969906724406</v>
      </c>
      <c r="M134" s="164">
        <f>IF(RES_hhdet_tes!M134=0,0,RES_hhdet_tes!M134/0.086*1000000/RES_hhdet_num!M132)</f>
        <v>564.3925292717239</v>
      </c>
      <c r="N134" s="164">
        <f>IF(RES_hhdet_tes!N134=0,0,RES_hhdet_tes!N134/0.086*1000000/RES_hhdet_num!N132)</f>
        <v>548.51746963870005</v>
      </c>
      <c r="O134" s="164">
        <f>IF(RES_hhdet_tes!O134=0,0,RES_hhdet_tes!O134/0.086*1000000/RES_hhdet_num!O132)</f>
        <v>543.14430269131333</v>
      </c>
      <c r="P134" s="164">
        <f>IF(RES_hhdet_tes!P134=0,0,RES_hhdet_tes!P134/0.086*1000000/RES_hhdet_num!P132)</f>
        <v>526.65010271676465</v>
      </c>
      <c r="Q134" s="164">
        <f>IF(RES_hhdet_tes!Q134=0,0,RES_hhdet_tes!Q134/0.086*1000000/RES_hhdet_num!Q132)</f>
        <v>532.27060036669059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1612.1573382967358</v>
      </c>
      <c r="C135" s="162">
        <f>IF(RES_hhdet_tes!C135=0,0,RES_hhdet_tes!C135/0.086*1000000/RES_hhdet_num!C135)</f>
        <v>1626.8784418868318</v>
      </c>
      <c r="D135" s="162">
        <f>IF(RES_hhdet_tes!D135=0,0,RES_hhdet_tes!D135/0.086*1000000/RES_hhdet_num!D135)</f>
        <v>1728.5248460805474</v>
      </c>
      <c r="E135" s="162">
        <f>IF(RES_hhdet_tes!E135=0,0,RES_hhdet_tes!E135/0.086*1000000/RES_hhdet_num!E135)</f>
        <v>1654.4203350872306</v>
      </c>
      <c r="F135" s="162">
        <f>IF(RES_hhdet_tes!F135=0,0,RES_hhdet_tes!F135/0.086*1000000/RES_hhdet_num!F135)</f>
        <v>1740.6152440970714</v>
      </c>
      <c r="G135" s="162">
        <f>IF(RES_hhdet_tes!G135=0,0,RES_hhdet_tes!G135/0.086*1000000/RES_hhdet_num!G135)</f>
        <v>1783.7823367126537</v>
      </c>
      <c r="H135" s="162">
        <f>IF(RES_hhdet_tes!H135=0,0,RES_hhdet_tes!H135/0.086*1000000/RES_hhdet_num!H135)</f>
        <v>1844.8459017792538</v>
      </c>
      <c r="I135" s="162">
        <f>IF(RES_hhdet_tes!I135=0,0,RES_hhdet_tes!I135/0.086*1000000/RES_hhdet_num!I135)</f>
        <v>1786.5703535608534</v>
      </c>
      <c r="J135" s="162">
        <f>IF(RES_hhdet_tes!J135=0,0,RES_hhdet_tes!J135/0.086*1000000/RES_hhdet_num!J135)</f>
        <v>1941.8758054300517</v>
      </c>
      <c r="K135" s="162">
        <f>IF(RES_hhdet_tes!K135=0,0,RES_hhdet_tes!K135/0.086*1000000/RES_hhdet_num!K135)</f>
        <v>1882.6245062532364</v>
      </c>
      <c r="L135" s="162">
        <f>IF(RES_hhdet_tes!L135=0,0,RES_hhdet_tes!L135/0.086*1000000/RES_hhdet_num!L135)</f>
        <v>1957.8750340977406</v>
      </c>
      <c r="M135" s="162">
        <f>IF(RES_hhdet_tes!M135=0,0,RES_hhdet_tes!M135/0.086*1000000/RES_hhdet_num!M135)</f>
        <v>1902.2933791099026</v>
      </c>
      <c r="N135" s="162">
        <f>IF(RES_hhdet_tes!N135=0,0,RES_hhdet_tes!N135/0.086*1000000/RES_hhdet_num!N135)</f>
        <v>1898.7445372530015</v>
      </c>
      <c r="O135" s="162">
        <f>IF(RES_hhdet_tes!O135=0,0,RES_hhdet_tes!O135/0.086*1000000/RES_hhdet_num!O135)</f>
        <v>1859.0013081274556</v>
      </c>
      <c r="P135" s="162">
        <f>IF(RES_hhdet_tes!P135=0,0,RES_hhdet_tes!P135/0.086*1000000/RES_hhdet_num!P135)</f>
        <v>1800.4000290245442</v>
      </c>
      <c r="Q135" s="162">
        <f>IF(RES_hhdet_tes!Q135=0,0,RES_hhdet_tes!Q135/0.086*1000000/RES_hhdet_num!Q135)</f>
        <v>1868.0513008923144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1563.9412490776447</v>
      </c>
      <c r="C136" s="160">
        <f>IF(RES_hhdet_tes!C136=0,0,RES_hhdet_tes!C136/0.086*1000000/RES_hhdet_num!C136)</f>
        <v>1583.7804996068473</v>
      </c>
      <c r="D136" s="160">
        <f>IF(RES_hhdet_tes!D136=0,0,RES_hhdet_tes!D136/0.086*1000000/RES_hhdet_num!D136)</f>
        <v>1675.3521897175917</v>
      </c>
      <c r="E136" s="160">
        <f>IF(RES_hhdet_tes!E136=0,0,RES_hhdet_tes!E136/0.086*1000000/RES_hhdet_num!E136)</f>
        <v>1651.8345208660603</v>
      </c>
      <c r="F136" s="160">
        <f>IF(RES_hhdet_tes!F136=0,0,RES_hhdet_tes!F136/0.086*1000000/RES_hhdet_num!F136)</f>
        <v>1717.8333041377505</v>
      </c>
      <c r="G136" s="160">
        <f>IF(RES_hhdet_tes!G136=0,0,RES_hhdet_tes!G136/0.086*1000000/RES_hhdet_num!G136)</f>
        <v>1737.844716366616</v>
      </c>
      <c r="H136" s="160">
        <f>IF(RES_hhdet_tes!H136=0,0,RES_hhdet_tes!H136/0.086*1000000/RES_hhdet_num!H136)</f>
        <v>1783.4769077237402</v>
      </c>
      <c r="I136" s="160">
        <f>IF(RES_hhdet_tes!I136=0,0,RES_hhdet_tes!I136/0.086*1000000/RES_hhdet_num!I136)</f>
        <v>1728.5235073825547</v>
      </c>
      <c r="J136" s="160">
        <f>IF(RES_hhdet_tes!J136=0,0,RES_hhdet_tes!J136/0.086*1000000/RES_hhdet_num!J136)</f>
        <v>1828.6107143582253</v>
      </c>
      <c r="K136" s="160">
        <f>IF(RES_hhdet_tes!K136=0,0,RES_hhdet_tes!K136/0.086*1000000/RES_hhdet_num!K136)</f>
        <v>1788.1803276485148</v>
      </c>
      <c r="L136" s="160">
        <f>IF(RES_hhdet_tes!L136=0,0,RES_hhdet_tes!L136/0.086*1000000/RES_hhdet_num!L136)</f>
        <v>1850.5160437482864</v>
      </c>
      <c r="M136" s="160">
        <f>IF(RES_hhdet_tes!M136=0,0,RES_hhdet_tes!M136/0.086*1000000/RES_hhdet_num!M136)</f>
        <v>1798.7719522370187</v>
      </c>
      <c r="N136" s="160">
        <f>IF(RES_hhdet_tes!N136=0,0,RES_hhdet_tes!N136/0.086*1000000/RES_hhdet_num!N136)</f>
        <v>1792.2030225078952</v>
      </c>
      <c r="O136" s="160">
        <f>IF(RES_hhdet_tes!O136=0,0,RES_hhdet_tes!O136/0.086*1000000/RES_hhdet_num!O136)</f>
        <v>1751.4951529741604</v>
      </c>
      <c r="P136" s="160">
        <f>IF(RES_hhdet_tes!P136=0,0,RES_hhdet_tes!P136/0.086*1000000/RES_hhdet_num!P136)</f>
        <v>1698.6276100007435</v>
      </c>
      <c r="Q136" s="160">
        <f>IF(RES_hhdet_tes!Q136=0,0,RES_hhdet_tes!Q136/0.086*1000000/RES_hhdet_num!Q136)</f>
        <v>1748.6732215968239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1047.9022698928591</v>
      </c>
      <c r="C137" s="156">
        <f>IF(RES_hhdet_tes!C137=0,0,RES_hhdet_tes!C137/0.086*1000000/RES_hhdet_num!C136)</f>
        <v>1062.0572477058183</v>
      </c>
      <c r="D137" s="156">
        <f>IF(RES_hhdet_tes!D137=0,0,RES_hhdet_tes!D137/0.086*1000000/RES_hhdet_num!D136)</f>
        <v>1130.7377650599406</v>
      </c>
      <c r="E137" s="156">
        <f>IF(RES_hhdet_tes!E137=0,0,RES_hhdet_tes!E137/0.086*1000000/RES_hhdet_num!E136)</f>
        <v>1095.5692726539623</v>
      </c>
      <c r="F137" s="156">
        <f>IF(RES_hhdet_tes!F137=0,0,RES_hhdet_tes!F137/0.086*1000000/RES_hhdet_num!F136)</f>
        <v>1154.7930670302458</v>
      </c>
      <c r="G137" s="156">
        <f>IF(RES_hhdet_tes!G137=0,0,RES_hhdet_tes!G137/0.086*1000000/RES_hhdet_num!G136)</f>
        <v>1175.3699261615329</v>
      </c>
      <c r="H137" s="156">
        <f>IF(RES_hhdet_tes!H137=0,0,RES_hhdet_tes!H137/0.086*1000000/RES_hhdet_num!H136)</f>
        <v>1223.3457955522986</v>
      </c>
      <c r="I137" s="156">
        <f>IF(RES_hhdet_tes!I137=0,0,RES_hhdet_tes!I137/0.086*1000000/RES_hhdet_num!I136)</f>
        <v>1167.2549000127474</v>
      </c>
      <c r="J137" s="156">
        <f>IF(RES_hhdet_tes!J137=0,0,RES_hhdet_tes!J137/0.086*1000000/RES_hhdet_num!J136)</f>
        <v>1263.0097718408147</v>
      </c>
      <c r="K137" s="156">
        <f>IF(RES_hhdet_tes!K137=0,0,RES_hhdet_tes!K137/0.086*1000000/RES_hhdet_num!K136)</f>
        <v>1222.2795871304893</v>
      </c>
      <c r="L137" s="156">
        <f>IF(RES_hhdet_tes!L137=0,0,RES_hhdet_tes!L137/0.086*1000000/RES_hhdet_num!L136)</f>
        <v>1270.6863446810426</v>
      </c>
      <c r="M137" s="156">
        <f>IF(RES_hhdet_tes!M137=0,0,RES_hhdet_tes!M137/0.086*1000000/RES_hhdet_num!M136)</f>
        <v>1234.3794229652947</v>
      </c>
      <c r="N137" s="156">
        <f>IF(RES_hhdet_tes!N137=0,0,RES_hhdet_tes!N137/0.086*1000000/RES_hhdet_num!N136)</f>
        <v>1243.6855528691947</v>
      </c>
      <c r="O137" s="156">
        <f>IF(RES_hhdet_tes!O137=0,0,RES_hhdet_tes!O137/0.086*1000000/RES_hhdet_num!O136)</f>
        <v>1208.350850282847</v>
      </c>
      <c r="P137" s="156">
        <f>IF(RES_hhdet_tes!P137=0,0,RES_hhdet_tes!P137/0.086*1000000/RES_hhdet_num!P136)</f>
        <v>1171.9775072839789</v>
      </c>
      <c r="Q137" s="156">
        <f>IF(RES_hhdet_tes!Q137=0,0,RES_hhdet_tes!Q137/0.086*1000000/RES_hhdet_num!Q136)</f>
        <v>1216.402621230133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516.0389791847856</v>
      </c>
      <c r="C138" s="156">
        <f>IF(RES_hhdet_tes!C138=0,0,RES_hhdet_tes!C138/0.086*1000000/RES_hhdet_num!C136)</f>
        <v>521.72325190102913</v>
      </c>
      <c r="D138" s="156">
        <f>IF(RES_hhdet_tes!D138=0,0,RES_hhdet_tes!D138/0.086*1000000/RES_hhdet_num!D136)</f>
        <v>544.61442465765117</v>
      </c>
      <c r="E138" s="156">
        <f>IF(RES_hhdet_tes!E138=0,0,RES_hhdet_tes!E138/0.086*1000000/RES_hhdet_num!E136)</f>
        <v>556.26524821209807</v>
      </c>
      <c r="F138" s="156">
        <f>IF(RES_hhdet_tes!F138=0,0,RES_hhdet_tes!F138/0.086*1000000/RES_hhdet_num!F136)</f>
        <v>563.04023710750459</v>
      </c>
      <c r="G138" s="156">
        <f>IF(RES_hhdet_tes!G138=0,0,RES_hhdet_tes!G138/0.086*1000000/RES_hhdet_num!G136)</f>
        <v>562.47479020508331</v>
      </c>
      <c r="H138" s="156">
        <f>IF(RES_hhdet_tes!H138=0,0,RES_hhdet_tes!H138/0.086*1000000/RES_hhdet_num!H136)</f>
        <v>560.1311121714416</v>
      </c>
      <c r="I138" s="156">
        <f>IF(RES_hhdet_tes!I138=0,0,RES_hhdet_tes!I138/0.086*1000000/RES_hhdet_num!I136)</f>
        <v>561.26860736980757</v>
      </c>
      <c r="J138" s="156">
        <f>IF(RES_hhdet_tes!J138=0,0,RES_hhdet_tes!J138/0.086*1000000/RES_hhdet_num!J136)</f>
        <v>565.60094251741066</v>
      </c>
      <c r="K138" s="156">
        <f>IF(RES_hhdet_tes!K138=0,0,RES_hhdet_tes!K138/0.086*1000000/RES_hhdet_num!K136)</f>
        <v>565.9007405180256</v>
      </c>
      <c r="L138" s="156">
        <f>IF(RES_hhdet_tes!L138=0,0,RES_hhdet_tes!L138/0.086*1000000/RES_hhdet_num!L136)</f>
        <v>579.82969906724384</v>
      </c>
      <c r="M138" s="156">
        <f>IF(RES_hhdet_tes!M138=0,0,RES_hhdet_tes!M138/0.086*1000000/RES_hhdet_num!M136)</f>
        <v>564.39252927172402</v>
      </c>
      <c r="N138" s="156">
        <f>IF(RES_hhdet_tes!N138=0,0,RES_hhdet_tes!N138/0.086*1000000/RES_hhdet_num!N136)</f>
        <v>548.51746963870039</v>
      </c>
      <c r="O138" s="156">
        <f>IF(RES_hhdet_tes!O138=0,0,RES_hhdet_tes!O138/0.086*1000000/RES_hhdet_num!O136)</f>
        <v>543.14430269131344</v>
      </c>
      <c r="P138" s="156">
        <f>IF(RES_hhdet_tes!P138=0,0,RES_hhdet_tes!P138/0.086*1000000/RES_hhdet_num!P136)</f>
        <v>526.65010271676476</v>
      </c>
      <c r="Q138" s="156">
        <f>IF(RES_hhdet_tes!Q138=0,0,RES_hhdet_tes!Q138/0.086*1000000/RES_hhdet_num!Q136)</f>
        <v>532.27060036669081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1088.712333437848</v>
      </c>
      <c r="C139" s="157">
        <f>IF(RES_hhdet_tes!C139=0,0,RES_hhdet_tes!C139/0.086*1000000/RES_hhdet_num!C$124)</f>
        <v>1086.3991748606509</v>
      </c>
      <c r="D139" s="157">
        <f>IF(RES_hhdet_tes!D139=0,0,RES_hhdet_tes!D139/0.086*1000000/RES_hhdet_num!D$124)</f>
        <v>1102.2810656214986</v>
      </c>
      <c r="E139" s="157">
        <f>IF(RES_hhdet_tes!E139=0,0,RES_hhdet_tes!E139/0.086*1000000/RES_hhdet_num!E$124)</f>
        <v>1041.129400769981</v>
      </c>
      <c r="F139" s="157">
        <f>IF(RES_hhdet_tes!F139=0,0,RES_hhdet_tes!F139/0.086*1000000/RES_hhdet_num!F$124)</f>
        <v>1073.2573490525394</v>
      </c>
      <c r="G139" s="157">
        <f>IF(RES_hhdet_tes!G139=0,0,RES_hhdet_tes!G139/0.086*1000000/RES_hhdet_num!G$124)</f>
        <v>1095.5818250642449</v>
      </c>
      <c r="H139" s="157">
        <f>IF(RES_hhdet_tes!H139=0,0,RES_hhdet_tes!H139/0.086*1000000/RES_hhdet_num!H$124)</f>
        <v>1115.4758805995357</v>
      </c>
      <c r="I139" s="157">
        <f>IF(RES_hhdet_tes!I139=0,0,RES_hhdet_tes!I139/0.086*1000000/RES_hhdet_num!I$124)</f>
        <v>1088.4069873024432</v>
      </c>
      <c r="J139" s="157">
        <f>IF(RES_hhdet_tes!J139=0,0,RES_hhdet_tes!J139/0.086*1000000/RES_hhdet_num!J$124)</f>
        <v>1134.8040579291774</v>
      </c>
      <c r="K139" s="157">
        <f>IF(RES_hhdet_tes!K139=0,0,RES_hhdet_tes!K139/0.086*1000000/RES_hhdet_num!K$124)</f>
        <v>1110.8033199735696</v>
      </c>
      <c r="L139" s="157">
        <f>IF(RES_hhdet_tes!L139=0,0,RES_hhdet_tes!L139/0.086*1000000/RES_hhdet_num!L$124)</f>
        <v>1121.35207745706</v>
      </c>
      <c r="M139" s="157">
        <f>IF(RES_hhdet_tes!M139=0,0,RES_hhdet_tes!M139/0.086*1000000/RES_hhdet_num!M$124)</f>
        <v>1126.6218231445016</v>
      </c>
      <c r="N139" s="157">
        <f>IF(RES_hhdet_tes!N139=0,0,RES_hhdet_tes!N139/0.086*1000000/RES_hhdet_num!N$124)</f>
        <v>1160.6558699877312</v>
      </c>
      <c r="O139" s="157">
        <f>IF(RES_hhdet_tes!O139=0,0,RES_hhdet_tes!O139/0.086*1000000/RES_hhdet_num!O$124)</f>
        <v>1112.2659794875908</v>
      </c>
      <c r="P139" s="157">
        <f>IF(RES_hhdet_tes!P139=0,0,RES_hhdet_tes!P139/0.086*1000000/RES_hhdet_num!P$124)</f>
        <v>1080.8179652222263</v>
      </c>
      <c r="Q139" s="157">
        <f>IF(RES_hhdet_tes!Q139=0,0,RES_hhdet_tes!Q139/0.086*1000000/RES_hhdet_num!Q$124)</f>
        <v>1113.6968762403053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1005.6828811961773</v>
      </c>
      <c r="C140" s="156">
        <f>IF(RES_hhdet_tes!C140=0,0,RES_hhdet_tes!C140/0.086*1000000/RES_hhdet_num!C140)</f>
        <v>1026.5591598505775</v>
      </c>
      <c r="D140" s="156">
        <f>IF(RES_hhdet_tes!D140=0,0,RES_hhdet_tes!D140/0.086*1000000/RES_hhdet_num!D140)</f>
        <v>1028.9945520836643</v>
      </c>
      <c r="E140" s="156">
        <f>IF(RES_hhdet_tes!E140=0,0,RES_hhdet_tes!E140/0.086*1000000/RES_hhdet_num!E140)</f>
        <v>1046.9693195918289</v>
      </c>
      <c r="F140" s="156">
        <f>IF(RES_hhdet_tes!F140=0,0,RES_hhdet_tes!F140/0.086*1000000/RES_hhdet_num!F140)</f>
        <v>1077.6960881120785</v>
      </c>
      <c r="G140" s="156">
        <f>IF(RES_hhdet_tes!G140=0,0,RES_hhdet_tes!G140/0.086*1000000/RES_hhdet_num!G140)</f>
        <v>1047.386432415379</v>
      </c>
      <c r="H140" s="156">
        <f>IF(RES_hhdet_tes!H140=0,0,RES_hhdet_tes!H140/0.086*1000000/RES_hhdet_num!H140)</f>
        <v>1063.4005489221881</v>
      </c>
      <c r="I140" s="156">
        <f>IF(RES_hhdet_tes!I140=0,0,RES_hhdet_tes!I140/0.086*1000000/RES_hhdet_num!I140)</f>
        <v>1083.2732288029251</v>
      </c>
      <c r="J140" s="156">
        <f>IF(RES_hhdet_tes!J140=0,0,RES_hhdet_tes!J140/0.086*1000000/RES_hhdet_num!J140)</f>
        <v>1080.0448281809215</v>
      </c>
      <c r="K140" s="156">
        <f>IF(RES_hhdet_tes!K140=0,0,RES_hhdet_tes!K140/0.086*1000000/RES_hhdet_num!K140)</f>
        <v>1083.420741092596</v>
      </c>
      <c r="L140" s="156">
        <f>IF(RES_hhdet_tes!L140=0,0,RES_hhdet_tes!L140/0.086*1000000/RES_hhdet_num!L140)</f>
        <v>1074.6294954881005</v>
      </c>
      <c r="M140" s="156">
        <f>IF(RES_hhdet_tes!M140=0,0,RES_hhdet_tes!M140/0.086*1000000/RES_hhdet_num!M140)</f>
        <v>1080.9967462495506</v>
      </c>
      <c r="N140" s="156">
        <f>IF(RES_hhdet_tes!N140=0,0,RES_hhdet_tes!N140/0.086*1000000/RES_hhdet_num!N140)</f>
        <v>1087.9598322643574</v>
      </c>
      <c r="O140" s="156">
        <f>IF(RES_hhdet_tes!O140=0,0,RES_hhdet_tes!O140/0.086*1000000/RES_hhdet_num!O140)</f>
        <v>1050.4085750578186</v>
      </c>
      <c r="P140" s="156">
        <f>IF(RES_hhdet_tes!P140=0,0,RES_hhdet_tes!P140/0.086*1000000/RES_hhdet_num!P140)</f>
        <v>1018.0387479511454</v>
      </c>
      <c r="Q140" s="156">
        <f>IF(RES_hhdet_tes!Q140=0,0,RES_hhdet_tes!Q140/0.086*1000000/RES_hhdet_num!Q140)</f>
        <v>1017.6101836969902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1102.7993355741064</v>
      </c>
      <c r="C141" s="57">
        <f>IF(RES_hhdet_tes!C141=0,0,RES_hhdet_tes!C141/0.086*1000000/RES_hhdet_num!C141)</f>
        <v>1097.2490376903943</v>
      </c>
      <c r="D141" s="57">
        <f>IF(RES_hhdet_tes!D141=0,0,RES_hhdet_tes!D141/0.086*1000000/RES_hhdet_num!D141)</f>
        <v>1116.4732992256368</v>
      </c>
      <c r="E141" s="57">
        <f>IF(RES_hhdet_tes!E141=0,0,RES_hhdet_tes!E141/0.086*1000000/RES_hhdet_num!E141)</f>
        <v>1039.9739720718819</v>
      </c>
      <c r="F141" s="57">
        <f>IF(RES_hhdet_tes!F141=0,0,RES_hhdet_tes!F141/0.086*1000000/RES_hhdet_num!F141)</f>
        <v>1072.3183188193029</v>
      </c>
      <c r="G141" s="57">
        <f>IF(RES_hhdet_tes!G141=0,0,RES_hhdet_tes!G141/0.086*1000000/RES_hhdet_num!G141)</f>
        <v>1105.881790005272</v>
      </c>
      <c r="H141" s="57">
        <f>IF(RES_hhdet_tes!H141=0,0,RES_hhdet_tes!H141/0.086*1000000/RES_hhdet_num!H141)</f>
        <v>1127.3793799156904</v>
      </c>
      <c r="I141" s="57">
        <f>IF(RES_hhdet_tes!I141=0,0,RES_hhdet_tes!I141/0.086*1000000/RES_hhdet_num!I141)</f>
        <v>1089.4815749421186</v>
      </c>
      <c r="J141" s="57">
        <f>IF(RES_hhdet_tes!J141=0,0,RES_hhdet_tes!J141/0.086*1000000/RES_hhdet_num!J141)</f>
        <v>1151.8031726539227</v>
      </c>
      <c r="K141" s="57">
        <f>IF(RES_hhdet_tes!K141=0,0,RES_hhdet_tes!K141/0.086*1000000/RES_hhdet_num!K141)</f>
        <v>1120.4703975681725</v>
      </c>
      <c r="L141" s="57">
        <f>IF(RES_hhdet_tes!L141=0,0,RES_hhdet_tes!L141/0.086*1000000/RES_hhdet_num!L141)</f>
        <v>1135.4739349072559</v>
      </c>
      <c r="M141" s="57">
        <f>IF(RES_hhdet_tes!M141=0,0,RES_hhdet_tes!M141/0.086*1000000/RES_hhdet_num!M141)</f>
        <v>1137.7376605859729</v>
      </c>
      <c r="N141" s="57">
        <f>IF(RES_hhdet_tes!N141=0,0,RES_hhdet_tes!N141/0.086*1000000/RES_hhdet_num!N141)</f>
        <v>1175.7194170266084</v>
      </c>
      <c r="O141" s="57">
        <f>IF(RES_hhdet_tes!O141=0,0,RES_hhdet_tes!O141/0.086*1000000/RES_hhdet_num!O141)</f>
        <v>1124.5167055423478</v>
      </c>
      <c r="P141" s="57">
        <f>IF(RES_hhdet_tes!P141=0,0,RES_hhdet_tes!P141/0.086*1000000/RES_hhdet_num!P141)</f>
        <v>1091.1952440756086</v>
      </c>
      <c r="Q141" s="57">
        <f>IF(RES_hhdet_tes!Q141=0,0,RES_hhdet_tes!Q141/0.086*1000000/RES_hhdet_num!Q141)</f>
        <v>1130.3935791680724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10872.084459788068</v>
      </c>
      <c r="C143" s="168">
        <f t="shared" ref="C143:Q143" si="21">SUM(C144,C146,C148,C157)</f>
        <v>11966.621033616842</v>
      </c>
      <c r="D143" s="168">
        <f t="shared" si="21"/>
        <v>12065.265420301957</v>
      </c>
      <c r="E143" s="168">
        <f t="shared" si="21"/>
        <v>12797.6251815494</v>
      </c>
      <c r="F143" s="168">
        <f t="shared" si="21"/>
        <v>12761.910550433297</v>
      </c>
      <c r="G143" s="168">
        <f t="shared" si="21"/>
        <v>13223.283437739827</v>
      </c>
      <c r="H143" s="168">
        <f t="shared" si="21"/>
        <v>12528.893324910387</v>
      </c>
      <c r="I143" s="168">
        <f t="shared" si="21"/>
        <v>11784.025719430907</v>
      </c>
      <c r="J143" s="168">
        <f t="shared" si="21"/>
        <v>12192.285193670818</v>
      </c>
      <c r="K143" s="168">
        <f t="shared" si="21"/>
        <v>12329.311232429542</v>
      </c>
      <c r="L143" s="168">
        <f t="shared" si="21"/>
        <v>12990.893588538172</v>
      </c>
      <c r="M143" s="168">
        <f t="shared" si="21"/>
        <v>12498.890637790528</v>
      </c>
      <c r="N143" s="168">
        <f t="shared" si="21"/>
        <v>12216.218192464976</v>
      </c>
      <c r="O143" s="168">
        <f t="shared" si="21"/>
        <v>11998.520464735044</v>
      </c>
      <c r="P143" s="168">
        <f t="shared" si="21"/>
        <v>10913.714246836411</v>
      </c>
      <c r="Q143" s="168">
        <f t="shared" si="21"/>
        <v>12170.282528413802</v>
      </c>
    </row>
    <row r="144" spans="1:17" ht="12.95" customHeight="1" x14ac:dyDescent="0.25">
      <c r="A144" s="158" t="s">
        <v>65</v>
      </c>
      <c r="B144" s="157">
        <f t="shared" ref="B144:Q144" si="22">B145</f>
        <v>6711.4485478766846</v>
      </c>
      <c r="C144" s="157">
        <f t="shared" si="22"/>
        <v>7773.7006816594212</v>
      </c>
      <c r="D144" s="157">
        <f t="shared" si="22"/>
        <v>7683.3810167882184</v>
      </c>
      <c r="E144" s="157">
        <f t="shared" si="22"/>
        <v>8507.3153222374349</v>
      </c>
      <c r="F144" s="157">
        <f t="shared" si="22"/>
        <v>8354.2202937622751</v>
      </c>
      <c r="G144" s="157">
        <f t="shared" si="22"/>
        <v>8755.4198181911852</v>
      </c>
      <c r="H144" s="157">
        <f t="shared" si="22"/>
        <v>7993.8653144000755</v>
      </c>
      <c r="I144" s="157">
        <f t="shared" si="22"/>
        <v>7363.2655668668513</v>
      </c>
      <c r="J144" s="157">
        <f t="shared" si="22"/>
        <v>7578.4799031275415</v>
      </c>
      <c r="K144" s="157">
        <f t="shared" si="22"/>
        <v>7760.0111572638343</v>
      </c>
      <c r="L144" s="157">
        <f t="shared" si="22"/>
        <v>8306.5794137770772</v>
      </c>
      <c r="M144" s="157">
        <f t="shared" si="22"/>
        <v>7890.4198756491915</v>
      </c>
      <c r="N144" s="157">
        <f t="shared" si="22"/>
        <v>7683.2210581703594</v>
      </c>
      <c r="O144" s="157">
        <f t="shared" si="22"/>
        <v>7538.7305316622942</v>
      </c>
      <c r="P144" s="157">
        <f t="shared" si="22"/>
        <v>6514.7082375972732</v>
      </c>
      <c r="Q144" s="157">
        <f t="shared" si="22"/>
        <v>7527.0577597379752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6711.4485478766846</v>
      </c>
      <c r="C145" s="156">
        <f>IF(RES_hhdet_tes!C145=0,0,RES_hhdet_tes!C145/0.086*1000000/RES_hhdet_num!C$143)</f>
        <v>7773.7006816594212</v>
      </c>
      <c r="D145" s="156">
        <f>IF(RES_hhdet_tes!D145=0,0,RES_hhdet_tes!D145/0.086*1000000/RES_hhdet_num!D$143)</f>
        <v>7683.3810167882184</v>
      </c>
      <c r="E145" s="156">
        <f>IF(RES_hhdet_tes!E145=0,0,RES_hhdet_tes!E145/0.086*1000000/RES_hhdet_num!E$143)</f>
        <v>8507.3153222374349</v>
      </c>
      <c r="F145" s="156">
        <f>IF(RES_hhdet_tes!F145=0,0,RES_hhdet_tes!F145/0.086*1000000/RES_hhdet_num!F$143)</f>
        <v>8354.2202937622751</v>
      </c>
      <c r="G145" s="156">
        <f>IF(RES_hhdet_tes!G145=0,0,RES_hhdet_tes!G145/0.086*1000000/RES_hhdet_num!G$143)</f>
        <v>8755.4198181911852</v>
      </c>
      <c r="H145" s="156">
        <f>IF(RES_hhdet_tes!H145=0,0,RES_hhdet_tes!H145/0.086*1000000/RES_hhdet_num!H$143)</f>
        <v>7993.8653144000755</v>
      </c>
      <c r="I145" s="156">
        <f>IF(RES_hhdet_tes!I145=0,0,RES_hhdet_tes!I145/0.086*1000000/RES_hhdet_num!I$143)</f>
        <v>7363.2655668668513</v>
      </c>
      <c r="J145" s="156">
        <f>IF(RES_hhdet_tes!J145=0,0,RES_hhdet_tes!J145/0.086*1000000/RES_hhdet_num!J$143)</f>
        <v>7578.4799031275415</v>
      </c>
      <c r="K145" s="156">
        <f>IF(RES_hhdet_tes!K145=0,0,RES_hhdet_tes!K145/0.086*1000000/RES_hhdet_num!K$143)</f>
        <v>7760.0111572638343</v>
      </c>
      <c r="L145" s="156">
        <f>IF(RES_hhdet_tes!L145=0,0,RES_hhdet_tes!L145/0.086*1000000/RES_hhdet_num!L$143)</f>
        <v>8306.5794137770772</v>
      </c>
      <c r="M145" s="156">
        <f>IF(RES_hhdet_tes!M145=0,0,RES_hhdet_tes!M145/0.086*1000000/RES_hhdet_num!M$143)</f>
        <v>7890.4198756491915</v>
      </c>
      <c r="N145" s="156">
        <f>IF(RES_hhdet_tes!N145=0,0,RES_hhdet_tes!N145/0.086*1000000/RES_hhdet_num!N$143)</f>
        <v>7683.2210581703594</v>
      </c>
      <c r="O145" s="156">
        <f>IF(RES_hhdet_tes!O145=0,0,RES_hhdet_tes!O145/0.086*1000000/RES_hhdet_num!O$143)</f>
        <v>7538.7305316622942</v>
      </c>
      <c r="P145" s="156">
        <f>IF(RES_hhdet_tes!P145=0,0,RES_hhdet_tes!P145/0.086*1000000/RES_hhdet_num!P$143)</f>
        <v>6514.7082375972732</v>
      </c>
      <c r="Q145" s="156">
        <f>IF(RES_hhdet_tes!Q145=0,0,RES_hhdet_tes!Q145/0.086*1000000/RES_hhdet_num!Q$143)</f>
        <v>7527.0577597379752</v>
      </c>
    </row>
    <row r="146" spans="1:17" ht="12.95" customHeight="1" x14ac:dyDescent="0.25">
      <c r="A146" s="158" t="s">
        <v>112</v>
      </c>
      <c r="B146" s="157">
        <f t="shared" ref="B146:Q146" si="23">B147</f>
        <v>1464.934851319169</v>
      </c>
      <c r="C146" s="157">
        <f t="shared" si="23"/>
        <v>1477.5478614693191</v>
      </c>
      <c r="D146" s="157">
        <f t="shared" si="23"/>
        <v>1483.1049298866938</v>
      </c>
      <c r="E146" s="157">
        <f t="shared" si="23"/>
        <v>1488.3575416653948</v>
      </c>
      <c r="F146" s="157">
        <f t="shared" si="23"/>
        <v>1495.3696454083893</v>
      </c>
      <c r="G146" s="157">
        <f t="shared" si="23"/>
        <v>1502.7044036850289</v>
      </c>
      <c r="H146" s="157">
        <f t="shared" si="23"/>
        <v>1510.6775325612834</v>
      </c>
      <c r="I146" s="157">
        <f t="shared" si="23"/>
        <v>1518.5755871734525</v>
      </c>
      <c r="J146" s="157">
        <f t="shared" si="23"/>
        <v>1532.7579177799407</v>
      </c>
      <c r="K146" s="157">
        <f t="shared" si="23"/>
        <v>1570.9568017489394</v>
      </c>
      <c r="L146" s="157">
        <f t="shared" si="23"/>
        <v>1602.4928600120331</v>
      </c>
      <c r="M146" s="157">
        <f t="shared" si="23"/>
        <v>1583.5692869940797</v>
      </c>
      <c r="N146" s="157">
        <f t="shared" si="23"/>
        <v>1491.1510572382399</v>
      </c>
      <c r="O146" s="157">
        <f t="shared" si="23"/>
        <v>1524.9355404018538</v>
      </c>
      <c r="P146" s="157">
        <f t="shared" si="23"/>
        <v>1553.9467777102354</v>
      </c>
      <c r="Q146" s="157">
        <f t="shared" si="23"/>
        <v>1692.3540898370138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1464.934851319169</v>
      </c>
      <c r="C147" s="156">
        <f>IF(RES_hhdet_tes!C147=0,0,RES_hhdet_tes!C147/0.086*1000000/RES_hhdet_num!C$143)</f>
        <v>1477.5478614693191</v>
      </c>
      <c r="D147" s="156">
        <f>IF(RES_hhdet_tes!D147=0,0,RES_hhdet_tes!D147/0.086*1000000/RES_hhdet_num!D$143)</f>
        <v>1483.1049298866938</v>
      </c>
      <c r="E147" s="156">
        <f>IF(RES_hhdet_tes!E147=0,0,RES_hhdet_tes!E147/0.086*1000000/RES_hhdet_num!E$143)</f>
        <v>1488.3575416653948</v>
      </c>
      <c r="F147" s="156">
        <f>IF(RES_hhdet_tes!F147=0,0,RES_hhdet_tes!F147/0.086*1000000/RES_hhdet_num!F$143)</f>
        <v>1495.3696454083893</v>
      </c>
      <c r="G147" s="156">
        <f>IF(RES_hhdet_tes!G147=0,0,RES_hhdet_tes!G147/0.086*1000000/RES_hhdet_num!G$143)</f>
        <v>1502.7044036850289</v>
      </c>
      <c r="H147" s="156">
        <f>IF(RES_hhdet_tes!H147=0,0,RES_hhdet_tes!H147/0.086*1000000/RES_hhdet_num!H$143)</f>
        <v>1510.6775325612834</v>
      </c>
      <c r="I147" s="156">
        <f>IF(RES_hhdet_tes!I147=0,0,RES_hhdet_tes!I147/0.086*1000000/RES_hhdet_num!I$143)</f>
        <v>1518.5755871734525</v>
      </c>
      <c r="J147" s="156">
        <f>IF(RES_hhdet_tes!J147=0,0,RES_hhdet_tes!J147/0.086*1000000/RES_hhdet_num!J$143)</f>
        <v>1532.7579177799407</v>
      </c>
      <c r="K147" s="156">
        <f>IF(RES_hhdet_tes!K147=0,0,RES_hhdet_tes!K147/0.086*1000000/RES_hhdet_num!K$143)</f>
        <v>1570.9568017489394</v>
      </c>
      <c r="L147" s="156">
        <f>IF(RES_hhdet_tes!L147=0,0,RES_hhdet_tes!L147/0.086*1000000/RES_hhdet_num!L$143)</f>
        <v>1602.4928600120331</v>
      </c>
      <c r="M147" s="156">
        <f>IF(RES_hhdet_tes!M147=0,0,RES_hhdet_tes!M147/0.086*1000000/RES_hhdet_num!M$143)</f>
        <v>1583.5692869940797</v>
      </c>
      <c r="N147" s="156">
        <f>IF(RES_hhdet_tes!N147=0,0,RES_hhdet_tes!N147/0.086*1000000/RES_hhdet_num!N$143)</f>
        <v>1491.1510572382399</v>
      </c>
      <c r="O147" s="156">
        <f>IF(RES_hhdet_tes!O147=0,0,RES_hhdet_tes!O147/0.086*1000000/RES_hhdet_num!O$143)</f>
        <v>1524.9355404018538</v>
      </c>
      <c r="P147" s="156">
        <f>IF(RES_hhdet_tes!P147=0,0,RES_hhdet_tes!P147/0.086*1000000/RES_hhdet_num!P$143)</f>
        <v>1553.9467777102354</v>
      </c>
      <c r="Q147" s="156">
        <f>IF(RES_hhdet_tes!Q147=0,0,RES_hhdet_tes!Q147/0.086*1000000/RES_hhdet_num!Q$143)</f>
        <v>1692.3540898370138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1607.0872745339846</v>
      </c>
      <c r="C148" s="157">
        <f>IF(RES_hhdet_tes!C148=0,0,RES_hhdet_tes!C148/0.086*1000000/RES_hhdet_num!C$143)</f>
        <v>1628.8970438053807</v>
      </c>
      <c r="D148" s="157">
        <f>IF(RES_hhdet_tes!D148=0,0,RES_hhdet_tes!D148/0.086*1000000/RES_hhdet_num!D$143)</f>
        <v>1796.55352735613</v>
      </c>
      <c r="E148" s="157">
        <f>IF(RES_hhdet_tes!E148=0,0,RES_hhdet_tes!E148/0.086*1000000/RES_hhdet_num!E$143)</f>
        <v>1760.8233505013013</v>
      </c>
      <c r="F148" s="157">
        <f>IF(RES_hhdet_tes!F148=0,0,RES_hhdet_tes!F148/0.086*1000000/RES_hhdet_num!F$143)</f>
        <v>1839.0625139481065</v>
      </c>
      <c r="G148" s="157">
        <f>IF(RES_hhdet_tes!G148=0,0,RES_hhdet_tes!G148/0.086*1000000/RES_hhdet_num!G$143)</f>
        <v>1869.5678999381728</v>
      </c>
      <c r="H148" s="157">
        <f>IF(RES_hhdet_tes!H148=0,0,RES_hhdet_tes!H148/0.086*1000000/RES_hhdet_num!H$143)</f>
        <v>1908.8699223955944</v>
      </c>
      <c r="I148" s="157">
        <f>IF(RES_hhdet_tes!I148=0,0,RES_hhdet_tes!I148/0.086*1000000/RES_hhdet_num!I$143)</f>
        <v>1813.7779783406909</v>
      </c>
      <c r="J148" s="157">
        <f>IF(RES_hhdet_tes!J148=0,0,RES_hhdet_tes!J148/0.086*1000000/RES_hhdet_num!J$143)</f>
        <v>1946.2400148978365</v>
      </c>
      <c r="K148" s="157">
        <f>IF(RES_hhdet_tes!K148=0,0,RES_hhdet_tes!K148/0.086*1000000/RES_hhdet_num!K$143)</f>
        <v>1887.5387646824852</v>
      </c>
      <c r="L148" s="157">
        <f>IF(RES_hhdet_tes!L148=0,0,RES_hhdet_tes!L148/0.086*1000000/RES_hhdet_num!L$143)</f>
        <v>1960.4679081728418</v>
      </c>
      <c r="M148" s="157">
        <f>IF(RES_hhdet_tes!M148=0,0,RES_hhdet_tes!M148/0.086*1000000/RES_hhdet_num!M$143)</f>
        <v>1898.2788100237651</v>
      </c>
      <c r="N148" s="157">
        <f>IF(RES_hhdet_tes!N148=0,0,RES_hhdet_tes!N148/0.086*1000000/RES_hhdet_num!N$143)</f>
        <v>1881.1890142814725</v>
      </c>
      <c r="O148" s="157">
        <f>IF(RES_hhdet_tes!O148=0,0,RES_hhdet_tes!O148/0.086*1000000/RES_hhdet_num!O$143)</f>
        <v>1822.5876504884918</v>
      </c>
      <c r="P148" s="157">
        <f>IF(RES_hhdet_tes!P148=0,0,RES_hhdet_tes!P148/0.086*1000000/RES_hhdet_num!P$143)</f>
        <v>1764.2405563906857</v>
      </c>
      <c r="Q148" s="157">
        <f>IF(RES_hhdet_tes!Q148=0,0,RES_hhdet_tes!Q148/0.086*1000000/RES_hhdet_num!Q$143)</f>
        <v>1837.1742360523024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1474.3713233671929</v>
      </c>
      <c r="C149" s="132">
        <f>IF(RES_hhdet_tes!C149=0,0,RES_hhdet_tes!C149/0.086*1000000/RES_hhdet_num!C149)</f>
        <v>1523.5375168799101</v>
      </c>
      <c r="D149" s="132">
        <f>IF(RES_hhdet_tes!D149=0,0,RES_hhdet_tes!D149/0.086*1000000/RES_hhdet_num!D149)</f>
        <v>1635.7710919365588</v>
      </c>
      <c r="E149" s="132">
        <f>IF(RES_hhdet_tes!E149=0,0,RES_hhdet_tes!E149/0.086*1000000/RES_hhdet_num!E149)</f>
        <v>1679.7026715032268</v>
      </c>
      <c r="F149" s="132">
        <f>IF(RES_hhdet_tes!F149=0,0,RES_hhdet_tes!F149/0.086*1000000/RES_hhdet_num!F149)</f>
        <v>1727.3940268968768</v>
      </c>
      <c r="G149" s="132">
        <f>IF(RES_hhdet_tes!G149=0,0,RES_hhdet_tes!G149/0.086*1000000/RES_hhdet_num!G149)</f>
        <v>1742.758698264975</v>
      </c>
      <c r="H149" s="132">
        <f>IF(RES_hhdet_tes!H149=0,0,RES_hhdet_tes!H149/0.086*1000000/RES_hhdet_num!H149)</f>
        <v>1745.9906451137008</v>
      </c>
      <c r="I149" s="132">
        <f>IF(RES_hhdet_tes!I149=0,0,RES_hhdet_tes!I149/0.086*1000000/RES_hhdet_num!I149)</f>
        <v>1753.6393267788715</v>
      </c>
      <c r="J149" s="132">
        <f>IF(RES_hhdet_tes!J149=0,0,RES_hhdet_tes!J149/0.086*1000000/RES_hhdet_num!J149)</f>
        <v>1771.9557294382676</v>
      </c>
      <c r="K149" s="132">
        <f>IF(RES_hhdet_tes!K149=0,0,RES_hhdet_tes!K149/0.086*1000000/RES_hhdet_num!K149)</f>
        <v>1768.4075763179926</v>
      </c>
      <c r="L149" s="132">
        <f>IF(RES_hhdet_tes!L149=0,0,RES_hhdet_tes!L149/0.086*1000000/RES_hhdet_num!L149)</f>
        <v>1810.3028905089093</v>
      </c>
      <c r="M149" s="132">
        <f>IF(RES_hhdet_tes!M149=0,0,RES_hhdet_tes!M149/0.086*1000000/RES_hhdet_num!M149)</f>
        <v>1764.4184974620691</v>
      </c>
      <c r="N149" s="132">
        <f>IF(RES_hhdet_tes!N149=0,0,RES_hhdet_tes!N149/0.086*1000000/RES_hhdet_num!N149)</f>
        <v>1706.1604280753825</v>
      </c>
      <c r="O149" s="132">
        <f>IF(RES_hhdet_tes!O149=0,0,RES_hhdet_tes!O149/0.086*1000000/RES_hhdet_num!O149)</f>
        <v>1690.4809729561709</v>
      </c>
      <c r="P149" s="132">
        <f>IF(RES_hhdet_tes!P149=0,0,RES_hhdet_tes!P149/0.086*1000000/RES_hhdet_num!P149)</f>
        <v>1635.9716670547202</v>
      </c>
      <c r="Q149" s="132">
        <f>IF(RES_hhdet_tes!Q149=0,0,RES_hhdet_tes!Q149/0.086*1000000/RES_hhdet_num!Q149)</f>
        <v>1644.2164601714519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1738.3875897649048</v>
      </c>
      <c r="H150" s="132">
        <f>IF(RES_hhdet_tes!H150=0,0,RES_hhdet_tes!H150/0.086*1000000/RES_hhdet_num!H150)</f>
        <v>1723.8599890086207</v>
      </c>
      <c r="I150" s="132">
        <f>IF(RES_hhdet_tes!I150=0,0,RES_hhdet_tes!I150/0.086*1000000/RES_hhdet_num!I150)</f>
        <v>1720.0595972671892</v>
      </c>
      <c r="J150" s="132">
        <f>IF(RES_hhdet_tes!J150=0,0,RES_hhdet_tes!J150/0.086*1000000/RES_hhdet_num!J150)</f>
        <v>1727.2255371903398</v>
      </c>
      <c r="K150" s="132">
        <f>IF(RES_hhdet_tes!K150=0,0,RES_hhdet_tes!K150/0.086*1000000/RES_hhdet_num!K150)</f>
        <v>1730.5151059080836</v>
      </c>
      <c r="L150" s="132">
        <f>IF(RES_hhdet_tes!L150=0,0,RES_hhdet_tes!L150/0.086*1000000/RES_hhdet_num!L150)</f>
        <v>1768.5491339748664</v>
      </c>
      <c r="M150" s="132">
        <f>IF(RES_hhdet_tes!M150=0,0,RES_hhdet_tes!M150/0.086*1000000/RES_hhdet_num!M150)</f>
        <v>1719.5841067346864</v>
      </c>
      <c r="N150" s="132">
        <f>IF(RES_hhdet_tes!N150=0,0,RES_hhdet_tes!N150/0.086*1000000/RES_hhdet_num!N150)</f>
        <v>1663.8794802066921</v>
      </c>
      <c r="O150" s="132">
        <f>IF(RES_hhdet_tes!O150=0,0,RES_hhdet_tes!O150/0.086*1000000/RES_hhdet_num!O150)</f>
        <v>1647.0209896605293</v>
      </c>
      <c r="P150" s="132">
        <f>IF(RES_hhdet_tes!P150=0,0,RES_hhdet_tes!P150/0.086*1000000/RES_hhdet_num!P150)</f>
        <v>1592.0238464744928</v>
      </c>
      <c r="Q150" s="132">
        <f>IF(RES_hhdet_tes!Q150=0,0,RES_hhdet_tes!Q150/0.086*1000000/RES_hhdet_num!Q150)</f>
        <v>1600.4403045350205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1175.9127995598253</v>
      </c>
      <c r="H151" s="165">
        <f>IF(RES_hhdet_tes!H151=0,0,RES_hhdet_tes!H151/0.086*1000000/RES_hhdet_num!H150)</f>
        <v>1163.7288768371791</v>
      </c>
      <c r="I151" s="165">
        <f>IF(RES_hhdet_tes!I151=0,0,RES_hhdet_tes!I151/0.086*1000000/RES_hhdet_num!I150)</f>
        <v>1158.7909898973815</v>
      </c>
      <c r="J151" s="165">
        <f>IF(RES_hhdet_tes!J151=0,0,RES_hhdet_tes!J151/0.086*1000000/RES_hhdet_num!J150)</f>
        <v>1161.6245946729291</v>
      </c>
      <c r="K151" s="165">
        <f>IF(RES_hhdet_tes!K151=0,0,RES_hhdet_tes!K151/0.086*1000000/RES_hhdet_num!K150)</f>
        <v>1164.6143653900583</v>
      </c>
      <c r="L151" s="165">
        <f>IF(RES_hhdet_tes!L151=0,0,RES_hhdet_tes!L151/0.086*1000000/RES_hhdet_num!L150)</f>
        <v>1188.7194349076226</v>
      </c>
      <c r="M151" s="165">
        <f>IF(RES_hhdet_tes!M151=0,0,RES_hhdet_tes!M151/0.086*1000000/RES_hhdet_num!M150)</f>
        <v>1155.1915774629624</v>
      </c>
      <c r="N151" s="165">
        <f>IF(RES_hhdet_tes!N151=0,0,RES_hhdet_tes!N151/0.086*1000000/RES_hhdet_num!N150)</f>
        <v>1115.3620105679922</v>
      </c>
      <c r="O151" s="165">
        <f>IF(RES_hhdet_tes!O151=0,0,RES_hhdet_tes!O151/0.086*1000000/RES_hhdet_num!O150)</f>
        <v>1103.8766869692163</v>
      </c>
      <c r="P151" s="165">
        <f>IF(RES_hhdet_tes!P151=0,0,RES_hhdet_tes!P151/0.086*1000000/RES_hhdet_num!P150)</f>
        <v>1065.3737437577283</v>
      </c>
      <c r="Q151" s="165">
        <f>IF(RES_hhdet_tes!Q151=0,0,RES_hhdet_tes!Q151/0.086*1000000/RES_hhdet_num!Q150)</f>
        <v>1068.1697041683294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562.47479020507978</v>
      </c>
      <c r="H152" s="164">
        <f>IF(RES_hhdet_tes!H152=0,0,RES_hhdet_tes!H152/0.086*1000000/RES_hhdet_num!H150)</f>
        <v>560.1311121714416</v>
      </c>
      <c r="I152" s="164">
        <f>IF(RES_hhdet_tes!I152=0,0,RES_hhdet_tes!I152/0.086*1000000/RES_hhdet_num!I150)</f>
        <v>561.26860736980768</v>
      </c>
      <c r="J152" s="164">
        <f>IF(RES_hhdet_tes!J152=0,0,RES_hhdet_tes!J152/0.086*1000000/RES_hhdet_num!J150)</f>
        <v>565.60094251741054</v>
      </c>
      <c r="K152" s="164">
        <f>IF(RES_hhdet_tes!K152=0,0,RES_hhdet_tes!K152/0.086*1000000/RES_hhdet_num!K150)</f>
        <v>565.90074051802526</v>
      </c>
      <c r="L152" s="164">
        <f>IF(RES_hhdet_tes!L152=0,0,RES_hhdet_tes!L152/0.086*1000000/RES_hhdet_num!L150)</f>
        <v>579.82969906724406</v>
      </c>
      <c r="M152" s="164">
        <f>IF(RES_hhdet_tes!M152=0,0,RES_hhdet_tes!M152/0.086*1000000/RES_hhdet_num!M150)</f>
        <v>564.39252927172379</v>
      </c>
      <c r="N152" s="164">
        <f>IF(RES_hhdet_tes!N152=0,0,RES_hhdet_tes!N152/0.086*1000000/RES_hhdet_num!N150)</f>
        <v>548.51746963870016</v>
      </c>
      <c r="O152" s="164">
        <f>IF(RES_hhdet_tes!O152=0,0,RES_hhdet_tes!O152/0.086*1000000/RES_hhdet_num!O150)</f>
        <v>543.14430269131321</v>
      </c>
      <c r="P152" s="164">
        <f>IF(RES_hhdet_tes!P152=0,0,RES_hhdet_tes!P152/0.086*1000000/RES_hhdet_num!P150)</f>
        <v>526.65010271676476</v>
      </c>
      <c r="Q152" s="164">
        <f>IF(RES_hhdet_tes!Q152=0,0,RES_hhdet_tes!Q152/0.086*1000000/RES_hhdet_num!Q150)</f>
        <v>532.27060036669093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1612.1573382967363</v>
      </c>
      <c r="C153" s="162">
        <f>IF(RES_hhdet_tes!C153=0,0,RES_hhdet_tes!C153/0.086*1000000/RES_hhdet_num!C153)</f>
        <v>1633.0219248125354</v>
      </c>
      <c r="D153" s="162">
        <f>IF(RES_hhdet_tes!D153=0,0,RES_hhdet_tes!D153/0.086*1000000/RES_hhdet_num!D153)</f>
        <v>1801.1205123826905</v>
      </c>
      <c r="E153" s="162">
        <f>IF(RES_hhdet_tes!E153=0,0,RES_hhdet_tes!E153/0.086*1000000/RES_hhdet_num!E153)</f>
        <v>1762.5328835539808</v>
      </c>
      <c r="F153" s="162">
        <f>IF(RES_hhdet_tes!F153=0,0,RES_hhdet_tes!F153/0.086*1000000/RES_hhdet_num!F153)</f>
        <v>1841.8300959057603</v>
      </c>
      <c r="G153" s="162">
        <f>IF(RES_hhdet_tes!G153=0,0,RES_hhdet_tes!G153/0.086*1000000/RES_hhdet_num!G153)</f>
        <v>1872.9261518069172</v>
      </c>
      <c r="H153" s="162">
        <f>IF(RES_hhdet_tes!H153=0,0,RES_hhdet_tes!H153/0.086*1000000/RES_hhdet_num!H153)</f>
        <v>1913.2947537649877</v>
      </c>
      <c r="I153" s="162">
        <f>IF(RES_hhdet_tes!I153=0,0,RES_hhdet_tes!I153/0.086*1000000/RES_hhdet_num!I153)</f>
        <v>1816.666149615658</v>
      </c>
      <c r="J153" s="162">
        <f>IF(RES_hhdet_tes!J153=0,0,RES_hhdet_tes!J153/0.086*1000000/RES_hhdet_num!J153)</f>
        <v>1952.3058504402645</v>
      </c>
      <c r="K153" s="162">
        <f>IF(RES_hhdet_tes!K153=0,0,RES_hhdet_tes!K153/0.086*1000000/RES_hhdet_num!K153)</f>
        <v>1892.8784741614388</v>
      </c>
      <c r="L153" s="162">
        <f>IF(RES_hhdet_tes!L153=0,0,RES_hhdet_tes!L153/0.086*1000000/RES_hhdet_num!L153)</f>
        <v>1967.1201713183971</v>
      </c>
      <c r="M153" s="162">
        <f>IF(RES_hhdet_tes!M153=0,0,RES_hhdet_tes!M153/0.086*1000000/RES_hhdet_num!M153)</f>
        <v>1905.7702533422405</v>
      </c>
      <c r="N153" s="162">
        <f>IF(RES_hhdet_tes!N153=0,0,RES_hhdet_tes!N153/0.086*1000000/RES_hhdet_num!N153)</f>
        <v>1891.0397570624075</v>
      </c>
      <c r="O153" s="162">
        <f>IF(RES_hhdet_tes!O153=0,0,RES_hhdet_tes!O153/0.086*1000000/RES_hhdet_num!O153)</f>
        <v>1832.3815471057706</v>
      </c>
      <c r="P153" s="162">
        <f>IF(RES_hhdet_tes!P153=0,0,RES_hhdet_tes!P153/0.086*1000000/RES_hhdet_num!P153)</f>
        <v>1775.351018230516</v>
      </c>
      <c r="Q153" s="162">
        <f>IF(RES_hhdet_tes!Q153=0,0,RES_hhdet_tes!Q153/0.086*1000000/RES_hhdet_num!Q153)</f>
        <v>1852.6322031272996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1563.9412490776442</v>
      </c>
      <c r="C154" s="160">
        <f>IF(RES_hhdet_tes!C154=0,0,RES_hhdet_tes!C154/0.086*1000000/RES_hhdet_num!C154)</f>
        <v>1600.3229817433455</v>
      </c>
      <c r="D154" s="160">
        <f>IF(RES_hhdet_tes!D154=0,0,RES_hhdet_tes!D154/0.086*1000000/RES_hhdet_num!D154)</f>
        <v>1774.1298874146471</v>
      </c>
      <c r="E154" s="160">
        <f>IF(RES_hhdet_tes!E154=0,0,RES_hhdet_tes!E154/0.086*1000000/RES_hhdet_num!E154)</f>
        <v>1723.0237422700422</v>
      </c>
      <c r="F154" s="160">
        <f>IF(RES_hhdet_tes!F154=0,0,RES_hhdet_tes!F154/0.086*1000000/RES_hhdet_num!F154)</f>
        <v>1777.6361629548398</v>
      </c>
      <c r="G154" s="160">
        <f>IF(RES_hhdet_tes!G154=0,0,RES_hhdet_tes!G154/0.086*1000000/RES_hhdet_num!G154)</f>
        <v>1796.4045023766</v>
      </c>
      <c r="H154" s="160">
        <f>IF(RES_hhdet_tes!H154=0,0,RES_hhdet_tes!H154/0.086*1000000/RES_hhdet_num!H154)</f>
        <v>1819.4671593151074</v>
      </c>
      <c r="I154" s="160">
        <f>IF(RES_hhdet_tes!I154=0,0,RES_hhdet_tes!I154/0.086*1000000/RES_hhdet_num!I154)</f>
        <v>1755.5420373783977</v>
      </c>
      <c r="J154" s="160">
        <f>IF(RES_hhdet_tes!J154=0,0,RES_hhdet_tes!J154/0.086*1000000/RES_hhdet_num!J154)</f>
        <v>1848.5784620911218</v>
      </c>
      <c r="K154" s="160">
        <f>IF(RES_hhdet_tes!K154=0,0,RES_hhdet_tes!K154/0.086*1000000/RES_hhdet_num!K154)</f>
        <v>1810.5313896585917</v>
      </c>
      <c r="L154" s="160">
        <f>IF(RES_hhdet_tes!L154=0,0,RES_hhdet_tes!L154/0.086*1000000/RES_hhdet_num!L154)</f>
        <v>1872.4800190224757</v>
      </c>
      <c r="M154" s="160">
        <f>IF(RES_hhdet_tes!M154=0,0,RES_hhdet_tes!M154/0.086*1000000/RES_hhdet_num!M154)</f>
        <v>1815.4114400840351</v>
      </c>
      <c r="N154" s="160">
        <f>IF(RES_hhdet_tes!N154=0,0,RES_hhdet_tes!N154/0.086*1000000/RES_hhdet_num!N154)</f>
        <v>1792.2888735353179</v>
      </c>
      <c r="O154" s="160">
        <f>IF(RES_hhdet_tes!O154=0,0,RES_hhdet_tes!O154/0.086*1000000/RES_hhdet_num!O154)</f>
        <v>1747.772951368489</v>
      </c>
      <c r="P154" s="160">
        <f>IF(RES_hhdet_tes!P154=0,0,RES_hhdet_tes!P154/0.086*1000000/RES_hhdet_num!P154)</f>
        <v>1693.2464016376357</v>
      </c>
      <c r="Q154" s="160">
        <f>IF(RES_hhdet_tes!Q154=0,0,RES_hhdet_tes!Q154/0.086*1000000/RES_hhdet_num!Q154)</f>
        <v>1748.5575879779026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1047.9022698928591</v>
      </c>
      <c r="C155" s="156">
        <f>IF(RES_hhdet_tes!C155=0,0,RES_hhdet_tes!C155/0.086*1000000/RES_hhdet_num!C154)</f>
        <v>1078.5997298423165</v>
      </c>
      <c r="D155" s="156">
        <f>IF(RES_hhdet_tes!D155=0,0,RES_hhdet_tes!D155/0.086*1000000/RES_hhdet_num!D154)</f>
        <v>1229.5154627569952</v>
      </c>
      <c r="E155" s="156">
        <f>IF(RES_hhdet_tes!E155=0,0,RES_hhdet_tes!E155/0.086*1000000/RES_hhdet_num!E154)</f>
        <v>1166.7584940579443</v>
      </c>
      <c r="F155" s="156">
        <f>IF(RES_hhdet_tes!F155=0,0,RES_hhdet_tes!F155/0.086*1000000/RES_hhdet_num!F154)</f>
        <v>1214.5959258473351</v>
      </c>
      <c r="G155" s="156">
        <f>IF(RES_hhdet_tes!G155=0,0,RES_hhdet_tes!G155/0.086*1000000/RES_hhdet_num!G154)</f>
        <v>1233.9297121715169</v>
      </c>
      <c r="H155" s="156">
        <f>IF(RES_hhdet_tes!H155=0,0,RES_hhdet_tes!H155/0.086*1000000/RES_hhdet_num!H154)</f>
        <v>1259.3360471436656</v>
      </c>
      <c r="I155" s="156">
        <f>IF(RES_hhdet_tes!I155=0,0,RES_hhdet_tes!I155/0.086*1000000/RES_hhdet_num!I154)</f>
        <v>1194.2734300085897</v>
      </c>
      <c r="J155" s="156">
        <f>IF(RES_hhdet_tes!J155=0,0,RES_hhdet_tes!J155/0.086*1000000/RES_hhdet_num!J154)</f>
        <v>1282.9775195737109</v>
      </c>
      <c r="K155" s="156">
        <f>IF(RES_hhdet_tes!K155=0,0,RES_hhdet_tes!K155/0.086*1000000/RES_hhdet_num!K154)</f>
        <v>1244.6306491405664</v>
      </c>
      <c r="L155" s="156">
        <f>IF(RES_hhdet_tes!L155=0,0,RES_hhdet_tes!L155/0.086*1000000/RES_hhdet_num!L154)</f>
        <v>1292.6503199552317</v>
      </c>
      <c r="M155" s="156">
        <f>IF(RES_hhdet_tes!M155=0,0,RES_hhdet_tes!M155/0.086*1000000/RES_hhdet_num!M154)</f>
        <v>1251.0189108123113</v>
      </c>
      <c r="N155" s="156">
        <f>IF(RES_hhdet_tes!N155=0,0,RES_hhdet_tes!N155/0.086*1000000/RES_hhdet_num!N154)</f>
        <v>1243.7714038966178</v>
      </c>
      <c r="O155" s="156">
        <f>IF(RES_hhdet_tes!O155=0,0,RES_hhdet_tes!O155/0.086*1000000/RES_hhdet_num!O154)</f>
        <v>1204.628648677176</v>
      </c>
      <c r="P155" s="156">
        <f>IF(RES_hhdet_tes!P155=0,0,RES_hhdet_tes!P155/0.086*1000000/RES_hhdet_num!P154)</f>
        <v>1166.5962989208706</v>
      </c>
      <c r="Q155" s="156">
        <f>IF(RES_hhdet_tes!Q155=0,0,RES_hhdet_tes!Q155/0.086*1000000/RES_hhdet_num!Q154)</f>
        <v>1216.286987611212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516.03897918478526</v>
      </c>
      <c r="C156" s="156">
        <f>IF(RES_hhdet_tes!C156=0,0,RES_hhdet_tes!C156/0.086*1000000/RES_hhdet_num!C154)</f>
        <v>521.72325190102913</v>
      </c>
      <c r="D156" s="156">
        <f>IF(RES_hhdet_tes!D156=0,0,RES_hhdet_tes!D156/0.086*1000000/RES_hhdet_num!D154)</f>
        <v>544.61442465765151</v>
      </c>
      <c r="E156" s="156">
        <f>IF(RES_hhdet_tes!E156=0,0,RES_hhdet_tes!E156/0.086*1000000/RES_hhdet_num!E154)</f>
        <v>556.26524821209784</v>
      </c>
      <c r="F156" s="156">
        <f>IF(RES_hhdet_tes!F156=0,0,RES_hhdet_tes!F156/0.086*1000000/RES_hhdet_num!F154)</f>
        <v>563.04023710750471</v>
      </c>
      <c r="G156" s="156">
        <f>IF(RES_hhdet_tes!G156=0,0,RES_hhdet_tes!G156/0.086*1000000/RES_hhdet_num!G154)</f>
        <v>562.47479020508342</v>
      </c>
      <c r="H156" s="156">
        <f>IF(RES_hhdet_tes!H156=0,0,RES_hhdet_tes!H156/0.086*1000000/RES_hhdet_num!H154)</f>
        <v>560.13111217144183</v>
      </c>
      <c r="I156" s="156">
        <f>IF(RES_hhdet_tes!I156=0,0,RES_hhdet_tes!I156/0.086*1000000/RES_hhdet_num!I154)</f>
        <v>561.2686073698078</v>
      </c>
      <c r="J156" s="156">
        <f>IF(RES_hhdet_tes!J156=0,0,RES_hhdet_tes!J156/0.086*1000000/RES_hhdet_num!J154)</f>
        <v>565.60094251741077</v>
      </c>
      <c r="K156" s="156">
        <f>IF(RES_hhdet_tes!K156=0,0,RES_hhdet_tes!K156/0.086*1000000/RES_hhdet_num!K154)</f>
        <v>565.90074051802526</v>
      </c>
      <c r="L156" s="156">
        <f>IF(RES_hhdet_tes!L156=0,0,RES_hhdet_tes!L156/0.086*1000000/RES_hhdet_num!L154)</f>
        <v>579.82969906724395</v>
      </c>
      <c r="M156" s="156">
        <f>IF(RES_hhdet_tes!M156=0,0,RES_hhdet_tes!M156/0.086*1000000/RES_hhdet_num!M154)</f>
        <v>564.3925292717239</v>
      </c>
      <c r="N156" s="156">
        <f>IF(RES_hhdet_tes!N156=0,0,RES_hhdet_tes!N156/0.086*1000000/RES_hhdet_num!N154)</f>
        <v>548.51746963870039</v>
      </c>
      <c r="O156" s="156">
        <f>IF(RES_hhdet_tes!O156=0,0,RES_hhdet_tes!O156/0.086*1000000/RES_hhdet_num!O154)</f>
        <v>543.14430269131333</v>
      </c>
      <c r="P156" s="156">
        <f>IF(RES_hhdet_tes!P156=0,0,RES_hhdet_tes!P156/0.086*1000000/RES_hhdet_num!P154)</f>
        <v>526.65010271676522</v>
      </c>
      <c r="Q156" s="156">
        <f>IF(RES_hhdet_tes!Q156=0,0,RES_hhdet_tes!Q156/0.086*1000000/RES_hhdet_num!Q154)</f>
        <v>532.2706003666907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1088.6137860582292</v>
      </c>
      <c r="C157" s="157">
        <f>IF(RES_hhdet_tes!C157=0,0,RES_hhdet_tes!C157/0.086*1000000/RES_hhdet_num!C$143)</f>
        <v>1086.4754466827221</v>
      </c>
      <c r="D157" s="157">
        <f>IF(RES_hhdet_tes!D157=0,0,RES_hhdet_tes!D157/0.086*1000000/RES_hhdet_num!D$143)</f>
        <v>1102.2259462709176</v>
      </c>
      <c r="E157" s="157">
        <f>IF(RES_hhdet_tes!E157=0,0,RES_hhdet_tes!E157/0.086*1000000/RES_hhdet_num!E$143)</f>
        <v>1041.1289671452689</v>
      </c>
      <c r="F157" s="157">
        <f>IF(RES_hhdet_tes!F157=0,0,RES_hhdet_tes!F157/0.086*1000000/RES_hhdet_num!F$143)</f>
        <v>1073.2580973145252</v>
      </c>
      <c r="G157" s="157">
        <f>IF(RES_hhdet_tes!G157=0,0,RES_hhdet_tes!G157/0.086*1000000/RES_hhdet_num!G$143)</f>
        <v>1095.5913159254403</v>
      </c>
      <c r="H157" s="157">
        <f>IF(RES_hhdet_tes!H157=0,0,RES_hhdet_tes!H157/0.086*1000000/RES_hhdet_num!H$143)</f>
        <v>1115.4805555534347</v>
      </c>
      <c r="I157" s="157">
        <f>IF(RES_hhdet_tes!I157=0,0,RES_hhdet_tes!I157/0.086*1000000/RES_hhdet_num!I$143)</f>
        <v>1088.4065870499126</v>
      </c>
      <c r="J157" s="157">
        <f>IF(RES_hhdet_tes!J157=0,0,RES_hhdet_tes!J157/0.086*1000000/RES_hhdet_num!J$143)</f>
        <v>1134.807357865501</v>
      </c>
      <c r="K157" s="157">
        <f>IF(RES_hhdet_tes!K157=0,0,RES_hhdet_tes!K157/0.086*1000000/RES_hhdet_num!K$143)</f>
        <v>1110.8045087342814</v>
      </c>
      <c r="L157" s="157">
        <f>IF(RES_hhdet_tes!L157=0,0,RES_hhdet_tes!L157/0.086*1000000/RES_hhdet_num!L$143)</f>
        <v>1121.3534065762206</v>
      </c>
      <c r="M157" s="157">
        <f>IF(RES_hhdet_tes!M157=0,0,RES_hhdet_tes!M157/0.086*1000000/RES_hhdet_num!M$143)</f>
        <v>1126.6226651234927</v>
      </c>
      <c r="N157" s="157">
        <f>IF(RES_hhdet_tes!N157=0,0,RES_hhdet_tes!N157/0.086*1000000/RES_hhdet_num!N$143)</f>
        <v>1160.657062774904</v>
      </c>
      <c r="O157" s="157">
        <f>IF(RES_hhdet_tes!O157=0,0,RES_hhdet_tes!O157/0.086*1000000/RES_hhdet_num!O$143)</f>
        <v>1112.2667421824053</v>
      </c>
      <c r="P157" s="157">
        <f>IF(RES_hhdet_tes!P157=0,0,RES_hhdet_tes!P157/0.086*1000000/RES_hhdet_num!P$143)</f>
        <v>1080.8186751382168</v>
      </c>
      <c r="Q157" s="157">
        <f>IF(RES_hhdet_tes!Q157=0,0,RES_hhdet_tes!Q157/0.086*1000000/RES_hhdet_num!Q$143)</f>
        <v>1113.6964427865089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1005.6828811961773</v>
      </c>
      <c r="C158" s="156">
        <f>IF(RES_hhdet_tes!C158=0,0,RES_hhdet_tes!C158/0.086*1000000/RES_hhdet_num!C158)</f>
        <v>1026.5591598505775</v>
      </c>
      <c r="D158" s="156">
        <f>IF(RES_hhdet_tes!D158=0,0,RES_hhdet_tes!D158/0.086*1000000/RES_hhdet_num!D158)</f>
        <v>1028.9945520836641</v>
      </c>
      <c r="E158" s="156">
        <f>IF(RES_hhdet_tes!E158=0,0,RES_hhdet_tes!E158/0.086*1000000/RES_hhdet_num!E158)</f>
        <v>1046.9693195918287</v>
      </c>
      <c r="F158" s="156">
        <f>IF(RES_hhdet_tes!F158=0,0,RES_hhdet_tes!F158/0.086*1000000/RES_hhdet_num!F158)</f>
        <v>1077.6960881120783</v>
      </c>
      <c r="G158" s="156">
        <f>IF(RES_hhdet_tes!G158=0,0,RES_hhdet_tes!G158/0.086*1000000/RES_hhdet_num!G158)</f>
        <v>1047.386432415379</v>
      </c>
      <c r="H158" s="156">
        <f>IF(RES_hhdet_tes!H158=0,0,RES_hhdet_tes!H158/0.086*1000000/RES_hhdet_num!H158)</f>
        <v>1063.4005489221884</v>
      </c>
      <c r="I158" s="156">
        <f>IF(RES_hhdet_tes!I158=0,0,RES_hhdet_tes!I158/0.086*1000000/RES_hhdet_num!I158)</f>
        <v>1083.2732288029249</v>
      </c>
      <c r="J158" s="156">
        <f>IF(RES_hhdet_tes!J158=0,0,RES_hhdet_tes!J158/0.086*1000000/RES_hhdet_num!J158)</f>
        <v>1080.0448281809217</v>
      </c>
      <c r="K158" s="156">
        <f>IF(RES_hhdet_tes!K158=0,0,RES_hhdet_tes!K158/0.086*1000000/RES_hhdet_num!K158)</f>
        <v>1083.4207410925951</v>
      </c>
      <c r="L158" s="156">
        <f>IF(RES_hhdet_tes!L158=0,0,RES_hhdet_tes!L158/0.086*1000000/RES_hhdet_num!L158)</f>
        <v>1074.6294954881009</v>
      </c>
      <c r="M158" s="156">
        <f>IF(RES_hhdet_tes!M158=0,0,RES_hhdet_tes!M158/0.086*1000000/RES_hhdet_num!M158)</f>
        <v>1080.9967462495508</v>
      </c>
      <c r="N158" s="156">
        <f>IF(RES_hhdet_tes!N158=0,0,RES_hhdet_tes!N158/0.086*1000000/RES_hhdet_num!N158)</f>
        <v>1087.9598322643578</v>
      </c>
      <c r="O158" s="156">
        <f>IF(RES_hhdet_tes!O158=0,0,RES_hhdet_tes!O158/0.086*1000000/RES_hhdet_num!O158)</f>
        <v>1050.4085750578188</v>
      </c>
      <c r="P158" s="156">
        <f>IF(RES_hhdet_tes!P158=0,0,RES_hhdet_tes!P158/0.086*1000000/RES_hhdet_num!P158)</f>
        <v>1018.0387479511452</v>
      </c>
      <c r="Q158" s="156">
        <f>IF(RES_hhdet_tes!Q158=0,0,RES_hhdet_tes!Q158/0.086*1000000/RES_hhdet_num!Q158)</f>
        <v>1017.61018369699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1102.7993355741064</v>
      </c>
      <c r="C159" s="57">
        <f>IF(RES_hhdet_tes!C159=0,0,RES_hhdet_tes!C159/0.086*1000000/RES_hhdet_num!C159)</f>
        <v>1097.2490376903945</v>
      </c>
      <c r="D159" s="57">
        <f>IF(RES_hhdet_tes!D159=0,0,RES_hhdet_tes!D159/0.086*1000000/RES_hhdet_num!D159)</f>
        <v>1116.4732992256359</v>
      </c>
      <c r="E159" s="57">
        <f>IF(RES_hhdet_tes!E159=0,0,RES_hhdet_tes!E159/0.086*1000000/RES_hhdet_num!E159)</f>
        <v>1039.9739720718821</v>
      </c>
      <c r="F159" s="57">
        <f>IF(RES_hhdet_tes!F159=0,0,RES_hhdet_tes!F159/0.086*1000000/RES_hhdet_num!F159)</f>
        <v>1072.3183188193025</v>
      </c>
      <c r="G159" s="57">
        <f>IF(RES_hhdet_tes!G159=0,0,RES_hhdet_tes!G159/0.086*1000000/RES_hhdet_num!G159)</f>
        <v>1105.8817900052727</v>
      </c>
      <c r="H159" s="57">
        <f>IF(RES_hhdet_tes!H159=0,0,RES_hhdet_tes!H159/0.086*1000000/RES_hhdet_num!H159)</f>
        <v>1127.3793799156908</v>
      </c>
      <c r="I159" s="57">
        <f>IF(RES_hhdet_tes!I159=0,0,RES_hhdet_tes!I159/0.086*1000000/RES_hhdet_num!I159)</f>
        <v>1089.4815749421184</v>
      </c>
      <c r="J159" s="57">
        <f>IF(RES_hhdet_tes!J159=0,0,RES_hhdet_tes!J159/0.086*1000000/RES_hhdet_num!J159)</f>
        <v>1151.8031726539227</v>
      </c>
      <c r="K159" s="57">
        <f>IF(RES_hhdet_tes!K159=0,0,RES_hhdet_tes!K159/0.086*1000000/RES_hhdet_num!K159)</f>
        <v>1120.4703975681725</v>
      </c>
      <c r="L159" s="57">
        <f>IF(RES_hhdet_tes!L159=0,0,RES_hhdet_tes!L159/0.086*1000000/RES_hhdet_num!L159)</f>
        <v>1135.4739349072559</v>
      </c>
      <c r="M159" s="57">
        <f>IF(RES_hhdet_tes!M159=0,0,RES_hhdet_tes!M159/0.086*1000000/RES_hhdet_num!M159)</f>
        <v>1137.7376605859724</v>
      </c>
      <c r="N159" s="57">
        <f>IF(RES_hhdet_tes!N159=0,0,RES_hhdet_tes!N159/0.086*1000000/RES_hhdet_num!N159)</f>
        <v>1175.719417026608</v>
      </c>
      <c r="O159" s="57">
        <f>IF(RES_hhdet_tes!O159=0,0,RES_hhdet_tes!O159/0.086*1000000/RES_hhdet_num!O159)</f>
        <v>1124.5167055423481</v>
      </c>
      <c r="P159" s="57">
        <f>IF(RES_hhdet_tes!P159=0,0,RES_hhdet_tes!P159/0.086*1000000/RES_hhdet_num!P159)</f>
        <v>1091.1952440756088</v>
      </c>
      <c r="Q159" s="57">
        <f>IF(RES_hhdet_tes!Q159=0,0,RES_hhdet_tes!Q159/0.086*1000000/RES_hhdet_num!Q159)</f>
        <v>1130.3935791680722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9739.6114601831232</v>
      </c>
      <c r="C161" s="168">
        <f t="shared" ref="C161:Q161" si="24">SUM(C162,C164,C166,C175)</f>
        <v>10825.612000749225</v>
      </c>
      <c r="D161" s="168">
        <f t="shared" si="24"/>
        <v>11167.190121581072</v>
      </c>
      <c r="E161" s="168">
        <f t="shared" si="24"/>
        <v>11150.245839608979</v>
      </c>
      <c r="F161" s="168">
        <f t="shared" si="24"/>
        <v>11517.060199380936</v>
      </c>
      <c r="G161" s="168">
        <f t="shared" si="24"/>
        <v>12167.605311837164</v>
      </c>
      <c r="H161" s="168">
        <f t="shared" si="24"/>
        <v>11725.536629785443</v>
      </c>
      <c r="I161" s="168">
        <f t="shared" si="24"/>
        <v>10620.823189287799</v>
      </c>
      <c r="J161" s="168">
        <f t="shared" si="24"/>
        <v>11585.144028608376</v>
      </c>
      <c r="K161" s="168">
        <f t="shared" si="24"/>
        <v>11518.97518855598</v>
      </c>
      <c r="L161" s="168">
        <f t="shared" si="24"/>
        <v>12284.528919141132</v>
      </c>
      <c r="M161" s="168">
        <f t="shared" si="24"/>
        <v>11737.633031640053</v>
      </c>
      <c r="N161" s="168">
        <f t="shared" si="24"/>
        <v>11605.184980918722</v>
      </c>
      <c r="O161" s="168">
        <f t="shared" si="24"/>
        <v>11341.173194218487</v>
      </c>
      <c r="P161" s="168">
        <f t="shared" si="24"/>
        <v>10332.195837438529</v>
      </c>
      <c r="Q161" s="168">
        <f t="shared" si="24"/>
        <v>11725.137596951135</v>
      </c>
    </row>
    <row r="162" spans="1:17" ht="12.95" customHeight="1" x14ac:dyDescent="0.25">
      <c r="A162" s="158" t="s">
        <v>65</v>
      </c>
      <c r="B162" s="157">
        <f t="shared" ref="B162:Q162" si="25">B163</f>
        <v>6786.7218122039203</v>
      </c>
      <c r="C162" s="157">
        <f t="shared" si="25"/>
        <v>7729.2014393785403</v>
      </c>
      <c r="D162" s="157">
        <f t="shared" si="25"/>
        <v>7795.4637368425192</v>
      </c>
      <c r="E162" s="157">
        <f t="shared" si="25"/>
        <v>7795.6198104101859</v>
      </c>
      <c r="F162" s="157">
        <f t="shared" si="25"/>
        <v>7949.6219380842622</v>
      </c>
      <c r="G162" s="157">
        <f t="shared" si="25"/>
        <v>8457.2394114138788</v>
      </c>
      <c r="H162" s="157">
        <f t="shared" si="25"/>
        <v>7864.0044025902316</v>
      </c>
      <c r="I162" s="157">
        <f t="shared" si="25"/>
        <v>6774.9045366135651</v>
      </c>
      <c r="J162" s="157">
        <f t="shared" si="25"/>
        <v>7464.162760660528</v>
      </c>
      <c r="K162" s="157">
        <f t="shared" si="25"/>
        <v>7356.8611604321668</v>
      </c>
      <c r="L162" s="157">
        <f t="shared" si="25"/>
        <v>7937.3084062789358</v>
      </c>
      <c r="M162" s="157">
        <f t="shared" si="25"/>
        <v>7458.7460243224587</v>
      </c>
      <c r="N162" s="157">
        <f t="shared" si="25"/>
        <v>7379.1934551517015</v>
      </c>
      <c r="O162" s="157">
        <f t="shared" si="25"/>
        <v>7187.5130593160075</v>
      </c>
      <c r="P162" s="157">
        <f t="shared" si="25"/>
        <v>6239.6399113127745</v>
      </c>
      <c r="Q162" s="157">
        <f t="shared" si="25"/>
        <v>7420.0238443828503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6786.7218122039203</v>
      </c>
      <c r="C163" s="57">
        <f>IF(RES_hhdet_tes!C163=0,0,RES_hhdet_tes!C163/0.086*1000000/RES_hhdet_num!C$161)</f>
        <v>7729.2014393785403</v>
      </c>
      <c r="D163" s="57">
        <f>IF(RES_hhdet_tes!D163=0,0,RES_hhdet_tes!D163/0.086*1000000/RES_hhdet_num!D$161)</f>
        <v>7795.4637368425192</v>
      </c>
      <c r="E163" s="57">
        <f>IF(RES_hhdet_tes!E163=0,0,RES_hhdet_tes!E163/0.086*1000000/RES_hhdet_num!E$161)</f>
        <v>7795.6198104101859</v>
      </c>
      <c r="F163" s="57">
        <f>IF(RES_hhdet_tes!F163=0,0,RES_hhdet_tes!F163/0.086*1000000/RES_hhdet_num!F$161)</f>
        <v>7949.6219380842622</v>
      </c>
      <c r="G163" s="57">
        <f>IF(RES_hhdet_tes!G163=0,0,RES_hhdet_tes!G163/0.086*1000000/RES_hhdet_num!G$161)</f>
        <v>8457.2394114138788</v>
      </c>
      <c r="H163" s="57">
        <f>IF(RES_hhdet_tes!H163=0,0,RES_hhdet_tes!H163/0.086*1000000/RES_hhdet_num!H$161)</f>
        <v>7864.0044025902316</v>
      </c>
      <c r="I163" s="57">
        <f>IF(RES_hhdet_tes!I163=0,0,RES_hhdet_tes!I163/0.086*1000000/RES_hhdet_num!I$161)</f>
        <v>6774.9045366135651</v>
      </c>
      <c r="J163" s="57">
        <f>IF(RES_hhdet_tes!J163=0,0,RES_hhdet_tes!J163/0.086*1000000/RES_hhdet_num!J$161)</f>
        <v>7464.162760660528</v>
      </c>
      <c r="K163" s="57">
        <f>IF(RES_hhdet_tes!K163=0,0,RES_hhdet_tes!K163/0.086*1000000/RES_hhdet_num!K$161)</f>
        <v>7356.8611604321668</v>
      </c>
      <c r="L163" s="57">
        <f>IF(RES_hhdet_tes!L163=0,0,RES_hhdet_tes!L163/0.086*1000000/RES_hhdet_num!L$161)</f>
        <v>7937.3084062789358</v>
      </c>
      <c r="M163" s="57">
        <f>IF(RES_hhdet_tes!M163=0,0,RES_hhdet_tes!M163/0.086*1000000/RES_hhdet_num!M$161)</f>
        <v>7458.7460243224587</v>
      </c>
      <c r="N163" s="57">
        <f>IF(RES_hhdet_tes!N163=0,0,RES_hhdet_tes!N163/0.086*1000000/RES_hhdet_num!N$161)</f>
        <v>7379.1934551517015</v>
      </c>
      <c r="O163" s="57">
        <f>IF(RES_hhdet_tes!O163=0,0,RES_hhdet_tes!O163/0.086*1000000/RES_hhdet_num!O$161)</f>
        <v>7187.5130593160075</v>
      </c>
      <c r="P163" s="57">
        <f>IF(RES_hhdet_tes!P163=0,0,RES_hhdet_tes!P163/0.086*1000000/RES_hhdet_num!P$161)</f>
        <v>6239.6399113127745</v>
      </c>
      <c r="Q163" s="57">
        <f>IF(RES_hhdet_tes!Q163=0,0,RES_hhdet_tes!Q163/0.086*1000000/RES_hhdet_num!Q$161)</f>
        <v>7420.0238443828503</v>
      </c>
    </row>
    <row r="164" spans="1:17" ht="12.95" customHeight="1" x14ac:dyDescent="0.25">
      <c r="A164" s="158" t="s">
        <v>112</v>
      </c>
      <c r="B164" s="157">
        <f t="shared" ref="B164:Q164" si="26">B165</f>
        <v>257.18305479269407</v>
      </c>
      <c r="C164" s="157">
        <f t="shared" si="26"/>
        <v>379.68763949884391</v>
      </c>
      <c r="D164" s="157">
        <f t="shared" si="26"/>
        <v>527.55579625481948</v>
      </c>
      <c r="E164" s="157">
        <f t="shared" si="26"/>
        <v>639.4118321480139</v>
      </c>
      <c r="F164" s="157">
        <f t="shared" si="26"/>
        <v>733.268529433803</v>
      </c>
      <c r="G164" s="157">
        <f t="shared" si="26"/>
        <v>813.67548720980039</v>
      </c>
      <c r="H164" s="157">
        <f t="shared" si="26"/>
        <v>896.51344132779343</v>
      </c>
      <c r="I164" s="157">
        <f t="shared" si="26"/>
        <v>980.44140235969678</v>
      </c>
      <c r="J164" s="157">
        <f t="shared" si="26"/>
        <v>1066.5057252055826</v>
      </c>
      <c r="K164" s="157">
        <f t="shared" si="26"/>
        <v>1176.140179798474</v>
      </c>
      <c r="L164" s="157">
        <f t="shared" si="26"/>
        <v>1277.7182587770658</v>
      </c>
      <c r="M164" s="157">
        <f t="shared" si="26"/>
        <v>1262.8159770997329</v>
      </c>
      <c r="N164" s="157">
        <f t="shared" si="26"/>
        <v>1192.9557020565401</v>
      </c>
      <c r="O164" s="157">
        <f t="shared" si="26"/>
        <v>1224.6311055592098</v>
      </c>
      <c r="P164" s="157">
        <f t="shared" si="26"/>
        <v>1252.8480909521681</v>
      </c>
      <c r="Q164" s="157">
        <f t="shared" si="26"/>
        <v>1366.3935921883337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257.18305479269407</v>
      </c>
      <c r="C165" s="156">
        <f>IF(RES_hhdet_tes!C165=0,0,RES_hhdet_tes!C165/0.086*1000000/RES_hhdet_num!C$161)</f>
        <v>379.68763949884391</v>
      </c>
      <c r="D165" s="156">
        <f>IF(RES_hhdet_tes!D165=0,0,RES_hhdet_tes!D165/0.086*1000000/RES_hhdet_num!D$161)</f>
        <v>527.55579625481948</v>
      </c>
      <c r="E165" s="156">
        <f>IF(RES_hhdet_tes!E165=0,0,RES_hhdet_tes!E165/0.086*1000000/RES_hhdet_num!E$161)</f>
        <v>639.4118321480139</v>
      </c>
      <c r="F165" s="156">
        <f>IF(RES_hhdet_tes!F165=0,0,RES_hhdet_tes!F165/0.086*1000000/RES_hhdet_num!F$161)</f>
        <v>733.268529433803</v>
      </c>
      <c r="G165" s="156">
        <f>IF(RES_hhdet_tes!G165=0,0,RES_hhdet_tes!G165/0.086*1000000/RES_hhdet_num!G$161)</f>
        <v>813.67548720980039</v>
      </c>
      <c r="H165" s="156">
        <f>IF(RES_hhdet_tes!H165=0,0,RES_hhdet_tes!H165/0.086*1000000/RES_hhdet_num!H$161)</f>
        <v>896.51344132779343</v>
      </c>
      <c r="I165" s="156">
        <f>IF(RES_hhdet_tes!I165=0,0,RES_hhdet_tes!I165/0.086*1000000/RES_hhdet_num!I$161)</f>
        <v>980.44140235969678</v>
      </c>
      <c r="J165" s="156">
        <f>IF(RES_hhdet_tes!J165=0,0,RES_hhdet_tes!J165/0.086*1000000/RES_hhdet_num!J$161)</f>
        <v>1066.5057252055826</v>
      </c>
      <c r="K165" s="156">
        <f>IF(RES_hhdet_tes!K165=0,0,RES_hhdet_tes!K165/0.086*1000000/RES_hhdet_num!K$161)</f>
        <v>1176.140179798474</v>
      </c>
      <c r="L165" s="156">
        <f>IF(RES_hhdet_tes!L165=0,0,RES_hhdet_tes!L165/0.086*1000000/RES_hhdet_num!L$161)</f>
        <v>1277.7182587770658</v>
      </c>
      <c r="M165" s="156">
        <f>IF(RES_hhdet_tes!M165=0,0,RES_hhdet_tes!M165/0.086*1000000/RES_hhdet_num!M$161)</f>
        <v>1262.8159770997329</v>
      </c>
      <c r="N165" s="156">
        <f>IF(RES_hhdet_tes!N165=0,0,RES_hhdet_tes!N165/0.086*1000000/RES_hhdet_num!N$161)</f>
        <v>1192.9557020565401</v>
      </c>
      <c r="O165" s="156">
        <f>IF(RES_hhdet_tes!O165=0,0,RES_hhdet_tes!O165/0.086*1000000/RES_hhdet_num!O$161)</f>
        <v>1224.6311055592098</v>
      </c>
      <c r="P165" s="156">
        <f>IF(RES_hhdet_tes!P165=0,0,RES_hhdet_tes!P165/0.086*1000000/RES_hhdet_num!P$161)</f>
        <v>1252.8480909521681</v>
      </c>
      <c r="Q165" s="156">
        <f>IF(RES_hhdet_tes!Q165=0,0,RES_hhdet_tes!Q165/0.086*1000000/RES_hhdet_num!Q$161)</f>
        <v>1366.3935921883337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1606.9816215687222</v>
      </c>
      <c r="C166" s="157">
        <f>IF(RES_hhdet_tes!C166=0,0,RES_hhdet_tes!C166/0.086*1000000/RES_hhdet_num!C$161)</f>
        <v>1630.3272101078885</v>
      </c>
      <c r="D166" s="157">
        <f>IF(RES_hhdet_tes!D166=0,0,RES_hhdet_tes!D166/0.086*1000000/RES_hhdet_num!D$161)</f>
        <v>1741.8800373697784</v>
      </c>
      <c r="E166" s="157">
        <f>IF(RES_hhdet_tes!E166=0,0,RES_hhdet_tes!E166/0.086*1000000/RES_hhdet_num!E$161)</f>
        <v>1674.0856845444509</v>
      </c>
      <c r="F166" s="157">
        <f>IF(RES_hhdet_tes!F166=0,0,RES_hhdet_tes!F166/0.086*1000000/RES_hhdet_num!F$161)</f>
        <v>1760.9116877613367</v>
      </c>
      <c r="G166" s="157">
        <f>IF(RES_hhdet_tes!G166=0,0,RES_hhdet_tes!G166/0.086*1000000/RES_hhdet_num!G$161)</f>
        <v>1801.108759977805</v>
      </c>
      <c r="H166" s="157">
        <f>IF(RES_hhdet_tes!H166=0,0,RES_hhdet_tes!H166/0.086*1000000/RES_hhdet_num!H$161)</f>
        <v>1849.5528366598362</v>
      </c>
      <c r="I166" s="157">
        <f>IF(RES_hhdet_tes!I166=0,0,RES_hhdet_tes!I166/0.086*1000000/RES_hhdet_num!I$161)</f>
        <v>1777.0695763749659</v>
      </c>
      <c r="J166" s="157">
        <f>IF(RES_hhdet_tes!J166=0,0,RES_hhdet_tes!J166/0.086*1000000/RES_hhdet_num!J$161)</f>
        <v>1919.6724034148035</v>
      </c>
      <c r="K166" s="157">
        <f>IF(RES_hhdet_tes!K166=0,0,RES_hhdet_tes!K166/0.086*1000000/RES_hhdet_num!K$161)</f>
        <v>1875.1766623013791</v>
      </c>
      <c r="L166" s="157">
        <f>IF(RES_hhdet_tes!L166=0,0,RES_hhdet_tes!L166/0.086*1000000/RES_hhdet_num!L$161)</f>
        <v>1948.1609284864148</v>
      </c>
      <c r="M166" s="157">
        <f>IF(RES_hhdet_tes!M166=0,0,RES_hhdet_tes!M166/0.086*1000000/RES_hhdet_num!M$161)</f>
        <v>1889.446993601327</v>
      </c>
      <c r="N166" s="157">
        <f>IF(RES_hhdet_tes!N166=0,0,RES_hhdet_tes!N166/0.086*1000000/RES_hhdet_num!N$161)</f>
        <v>1872.3943157068381</v>
      </c>
      <c r="O166" s="157">
        <f>IF(RES_hhdet_tes!O166=0,0,RES_hhdet_tes!O166/0.086*1000000/RES_hhdet_num!O$161)</f>
        <v>1816.7647992552031</v>
      </c>
      <c r="P166" s="157">
        <f>IF(RES_hhdet_tes!P166=0,0,RES_hhdet_tes!P166/0.086*1000000/RES_hhdet_num!P$161)</f>
        <v>1758.8905277476467</v>
      </c>
      <c r="Q166" s="157">
        <f>IF(RES_hhdet_tes!Q166=0,0,RES_hhdet_tes!Q166/0.086*1000000/RES_hhdet_num!Q$161)</f>
        <v>1825.0224190099716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1474.3713233671924</v>
      </c>
      <c r="C167" s="132">
        <f>IF(RES_hhdet_tes!C167=0,0,RES_hhdet_tes!C167/0.086*1000000/RES_hhdet_num!C167)</f>
        <v>1528.3967052493833</v>
      </c>
      <c r="D167" s="132">
        <f>IF(RES_hhdet_tes!D167=0,0,RES_hhdet_tes!D167/0.086*1000000/RES_hhdet_num!D167)</f>
        <v>1638.0624533230348</v>
      </c>
      <c r="E167" s="132">
        <f>IF(RES_hhdet_tes!E167=0,0,RES_hhdet_tes!E167/0.086*1000000/RES_hhdet_num!E167)</f>
        <v>1683.3319297136045</v>
      </c>
      <c r="F167" s="132">
        <f>IF(RES_hhdet_tes!F167=0,0,RES_hhdet_tes!F167/0.086*1000000/RES_hhdet_num!F167)</f>
        <v>1729.5497584786287</v>
      </c>
      <c r="G167" s="132">
        <f>IF(RES_hhdet_tes!G167=0,0,RES_hhdet_tes!G167/0.086*1000000/RES_hhdet_num!G167)</f>
        <v>1743.7368815055499</v>
      </c>
      <c r="H167" s="132">
        <f>IF(RES_hhdet_tes!H167=0,0,RES_hhdet_tes!H167/0.086*1000000/RES_hhdet_num!H167)</f>
        <v>1745.6362383830221</v>
      </c>
      <c r="I167" s="132">
        <f>IF(RES_hhdet_tes!I167=0,0,RES_hhdet_tes!I167/0.086*1000000/RES_hhdet_num!I167)</f>
        <v>1751.8756117956129</v>
      </c>
      <c r="J167" s="132">
        <f>IF(RES_hhdet_tes!J167=0,0,RES_hhdet_tes!J167/0.086*1000000/RES_hhdet_num!J167)</f>
        <v>1768.305680188382</v>
      </c>
      <c r="K167" s="132">
        <f>IF(RES_hhdet_tes!K167=0,0,RES_hhdet_tes!K167/0.086*1000000/RES_hhdet_num!K167)</f>
        <v>1768.6127472207829</v>
      </c>
      <c r="L167" s="132">
        <f>IF(RES_hhdet_tes!L167=0,0,RES_hhdet_tes!L167/0.086*1000000/RES_hhdet_num!L167)</f>
        <v>1810.3002207522386</v>
      </c>
      <c r="M167" s="132">
        <f>IF(RES_hhdet_tes!M167=0,0,RES_hhdet_tes!M167/0.086*1000000/RES_hhdet_num!M167)</f>
        <v>1764.576179170652</v>
      </c>
      <c r="N167" s="132">
        <f>IF(RES_hhdet_tes!N167=0,0,RES_hhdet_tes!N167/0.086*1000000/RES_hhdet_num!N167)</f>
        <v>1706.7697215132848</v>
      </c>
      <c r="O167" s="132">
        <f>IF(RES_hhdet_tes!O167=0,0,RES_hhdet_tes!O167/0.086*1000000/RES_hhdet_num!O167)</f>
        <v>1690.6158548261967</v>
      </c>
      <c r="P167" s="132">
        <f>IF(RES_hhdet_tes!P167=0,0,RES_hhdet_tes!P167/0.086*1000000/RES_hhdet_num!P167)</f>
        <v>1636.6633596830231</v>
      </c>
      <c r="Q167" s="132">
        <f>IF(RES_hhdet_tes!Q167=0,0,RES_hhdet_tes!Q167/0.086*1000000/RES_hhdet_num!Q167)</f>
        <v>1644.9664797930245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1474.3803393734497</v>
      </c>
      <c r="C168" s="132">
        <f>IF(RES_hhdet_tes!C168=0,0,RES_hhdet_tes!C168/0.086*1000000/RES_hhdet_num!C168)</f>
        <v>1549.8482826541174</v>
      </c>
      <c r="D168" s="132">
        <f>IF(RES_hhdet_tes!D168=0,0,RES_hhdet_tes!D168/0.086*1000000/RES_hhdet_num!D168)</f>
        <v>1668.0802911671274</v>
      </c>
      <c r="E168" s="132">
        <f>IF(RES_hhdet_tes!E168=0,0,RES_hhdet_tes!E168/0.086*1000000/RES_hhdet_num!E168)</f>
        <v>1716.3072289747756</v>
      </c>
      <c r="F168" s="132">
        <f>IF(RES_hhdet_tes!F168=0,0,RES_hhdet_tes!F168/0.086*1000000/RES_hhdet_num!F168)</f>
        <v>1738.608589817891</v>
      </c>
      <c r="G168" s="132">
        <f>IF(RES_hhdet_tes!G168=0,0,RES_hhdet_tes!G168/0.086*1000000/RES_hhdet_num!G168)</f>
        <v>1734.1762428634229</v>
      </c>
      <c r="H168" s="132">
        <f>IF(RES_hhdet_tes!H168=0,0,RES_hhdet_tes!H168/0.086*1000000/RES_hhdet_num!H168)</f>
        <v>1724.1633278330548</v>
      </c>
      <c r="I168" s="132">
        <f>IF(RES_hhdet_tes!I168=0,0,RES_hhdet_tes!I168/0.086*1000000/RES_hhdet_num!I168)</f>
        <v>1722.3318017280642</v>
      </c>
      <c r="J168" s="132">
        <f>IF(RES_hhdet_tes!J168=0,0,RES_hhdet_tes!J168/0.086*1000000/RES_hhdet_num!J168)</f>
        <v>1732.9883100941665</v>
      </c>
      <c r="K168" s="132">
        <f>IF(RES_hhdet_tes!K168=0,0,RES_hhdet_tes!K168/0.086*1000000/RES_hhdet_num!K168)</f>
        <v>1729.1441457480296</v>
      </c>
      <c r="L168" s="132">
        <f>IF(RES_hhdet_tes!L168=0,0,RES_hhdet_tes!L168/0.086*1000000/RES_hhdet_num!L168)</f>
        <v>1767.7866847205496</v>
      </c>
      <c r="M168" s="132">
        <f>IF(RES_hhdet_tes!M168=0,0,RES_hhdet_tes!M168/0.086*1000000/RES_hhdet_num!M168)</f>
        <v>1719.3186637159629</v>
      </c>
      <c r="N168" s="132">
        <f>IF(RES_hhdet_tes!N168=0,0,RES_hhdet_tes!N168/0.086*1000000/RES_hhdet_num!N168)</f>
        <v>1665.21110283946</v>
      </c>
      <c r="O168" s="132">
        <f>IF(RES_hhdet_tes!O168=0,0,RES_hhdet_tes!O168/0.086*1000000/RES_hhdet_num!O168)</f>
        <v>1649.7265249822849</v>
      </c>
      <c r="P168" s="132">
        <f>IF(RES_hhdet_tes!P168=0,0,RES_hhdet_tes!P168/0.086*1000000/RES_hhdet_num!P168)</f>
        <v>1595.9421922760544</v>
      </c>
      <c r="Q168" s="132">
        <f>IF(RES_hhdet_tes!Q168=0,0,RES_hhdet_tes!Q168/0.086*1000000/RES_hhdet_num!Q168)</f>
        <v>1604.7740824913662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958.34136018866423</v>
      </c>
      <c r="C169" s="165">
        <f>IF(RES_hhdet_tes!C169=0,0,RES_hhdet_tes!C169/0.086*1000000/RES_hhdet_num!C168)</f>
        <v>1028.1250307530877</v>
      </c>
      <c r="D169" s="165">
        <f>IF(RES_hhdet_tes!D169=0,0,RES_hhdet_tes!D169/0.086*1000000/RES_hhdet_num!D168)</f>
        <v>1123.465866509476</v>
      </c>
      <c r="E169" s="165">
        <f>IF(RES_hhdet_tes!E169=0,0,RES_hhdet_tes!E169/0.086*1000000/RES_hhdet_num!E168)</f>
        <v>1160.0419807626774</v>
      </c>
      <c r="F169" s="165">
        <f>IF(RES_hhdet_tes!F169=0,0,RES_hhdet_tes!F169/0.086*1000000/RES_hhdet_num!F168)</f>
        <v>1175.5683527103868</v>
      </c>
      <c r="G169" s="165">
        <f>IF(RES_hhdet_tes!G169=0,0,RES_hhdet_tes!G169/0.086*1000000/RES_hhdet_num!G168)</f>
        <v>1171.7014526583396</v>
      </c>
      <c r="H169" s="165">
        <f>IF(RES_hhdet_tes!H169=0,0,RES_hhdet_tes!H169/0.086*1000000/RES_hhdet_num!H168)</f>
        <v>1164.0322156616137</v>
      </c>
      <c r="I169" s="165">
        <f>IF(RES_hhdet_tes!I169=0,0,RES_hhdet_tes!I169/0.086*1000000/RES_hhdet_num!I168)</f>
        <v>1161.0631943582569</v>
      </c>
      <c r="J169" s="165">
        <f>IF(RES_hhdet_tes!J169=0,0,RES_hhdet_tes!J169/0.086*1000000/RES_hhdet_num!J168)</f>
        <v>1167.3873675767559</v>
      </c>
      <c r="K169" s="165">
        <f>IF(RES_hhdet_tes!K169=0,0,RES_hhdet_tes!K169/0.086*1000000/RES_hhdet_num!K168)</f>
        <v>1163.2434052300039</v>
      </c>
      <c r="L169" s="165">
        <f>IF(RES_hhdet_tes!L169=0,0,RES_hhdet_tes!L169/0.086*1000000/RES_hhdet_num!L168)</f>
        <v>1187.9569856533053</v>
      </c>
      <c r="M169" s="165">
        <f>IF(RES_hhdet_tes!M169=0,0,RES_hhdet_tes!M169/0.086*1000000/RES_hhdet_num!M168)</f>
        <v>1154.9261344442386</v>
      </c>
      <c r="N169" s="165">
        <f>IF(RES_hhdet_tes!N169=0,0,RES_hhdet_tes!N169/0.086*1000000/RES_hhdet_num!N168)</f>
        <v>1116.6936332007597</v>
      </c>
      <c r="O169" s="165">
        <f>IF(RES_hhdet_tes!O169=0,0,RES_hhdet_tes!O169/0.086*1000000/RES_hhdet_num!O168)</f>
        <v>1106.5822222909717</v>
      </c>
      <c r="P169" s="165">
        <f>IF(RES_hhdet_tes!P169=0,0,RES_hhdet_tes!P169/0.086*1000000/RES_hhdet_num!P168)</f>
        <v>1069.2920895592895</v>
      </c>
      <c r="Q169" s="165">
        <f>IF(RES_hhdet_tes!Q169=0,0,RES_hhdet_tes!Q169/0.086*1000000/RES_hhdet_num!Q168)</f>
        <v>1072.5034821246752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516.03897918478538</v>
      </c>
      <c r="C170" s="164">
        <f>IF(RES_hhdet_tes!C170=0,0,RES_hhdet_tes!C170/0.086*1000000/RES_hhdet_num!C168)</f>
        <v>521.72325190102947</v>
      </c>
      <c r="D170" s="164">
        <f>IF(RES_hhdet_tes!D170=0,0,RES_hhdet_tes!D170/0.086*1000000/RES_hhdet_num!D168)</f>
        <v>544.61442465765128</v>
      </c>
      <c r="E170" s="164">
        <f>IF(RES_hhdet_tes!E170=0,0,RES_hhdet_tes!E170/0.086*1000000/RES_hhdet_num!E168)</f>
        <v>556.26524821209819</v>
      </c>
      <c r="F170" s="164">
        <f>IF(RES_hhdet_tes!F170=0,0,RES_hhdet_tes!F170/0.086*1000000/RES_hhdet_num!F168)</f>
        <v>563.04023710750414</v>
      </c>
      <c r="G170" s="164">
        <f>IF(RES_hhdet_tes!G170=0,0,RES_hhdet_tes!G170/0.086*1000000/RES_hhdet_num!G168)</f>
        <v>562.4747902050832</v>
      </c>
      <c r="H170" s="164">
        <f>IF(RES_hhdet_tes!H170=0,0,RES_hhdet_tes!H170/0.086*1000000/RES_hhdet_num!H168)</f>
        <v>560.13111217144137</v>
      </c>
      <c r="I170" s="164">
        <f>IF(RES_hhdet_tes!I170=0,0,RES_hhdet_tes!I170/0.086*1000000/RES_hhdet_num!I168)</f>
        <v>561.26860736980768</v>
      </c>
      <c r="J170" s="164">
        <f>IF(RES_hhdet_tes!J170=0,0,RES_hhdet_tes!J170/0.086*1000000/RES_hhdet_num!J168)</f>
        <v>565.60094251741077</v>
      </c>
      <c r="K170" s="164">
        <f>IF(RES_hhdet_tes!K170=0,0,RES_hhdet_tes!K170/0.086*1000000/RES_hhdet_num!K168)</f>
        <v>565.90074051802571</v>
      </c>
      <c r="L170" s="164">
        <f>IF(RES_hhdet_tes!L170=0,0,RES_hhdet_tes!L170/0.086*1000000/RES_hhdet_num!L168)</f>
        <v>579.82969906724406</v>
      </c>
      <c r="M170" s="164">
        <f>IF(RES_hhdet_tes!M170=0,0,RES_hhdet_tes!M170/0.086*1000000/RES_hhdet_num!M168)</f>
        <v>564.39252927172402</v>
      </c>
      <c r="N170" s="164">
        <f>IF(RES_hhdet_tes!N170=0,0,RES_hhdet_tes!N170/0.086*1000000/RES_hhdet_num!N168)</f>
        <v>548.51746963870016</v>
      </c>
      <c r="O170" s="164">
        <f>IF(RES_hhdet_tes!O170=0,0,RES_hhdet_tes!O170/0.086*1000000/RES_hhdet_num!O168)</f>
        <v>543.14430269131333</v>
      </c>
      <c r="P170" s="164">
        <f>IF(RES_hhdet_tes!P170=0,0,RES_hhdet_tes!P170/0.086*1000000/RES_hhdet_num!P168)</f>
        <v>526.65010271676476</v>
      </c>
      <c r="Q170" s="164">
        <f>IF(RES_hhdet_tes!Q170=0,0,RES_hhdet_tes!Q170/0.086*1000000/RES_hhdet_num!Q168)</f>
        <v>532.27060036669081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1612.1573382967363</v>
      </c>
      <c r="C171" s="162">
        <f>IF(RES_hhdet_tes!C171=0,0,RES_hhdet_tes!C171/0.086*1000000/RES_hhdet_num!C171)</f>
        <v>1634.5036966397331</v>
      </c>
      <c r="D171" s="162">
        <f>IF(RES_hhdet_tes!D171=0,0,RES_hhdet_tes!D171/0.086*1000000/RES_hhdet_num!D171)</f>
        <v>1747.1199338950453</v>
      </c>
      <c r="E171" s="162">
        <f>IF(RES_hhdet_tes!E171=0,0,RES_hhdet_tes!E171/0.086*1000000/RES_hhdet_num!E171)</f>
        <v>1673.42452350742</v>
      </c>
      <c r="F171" s="162">
        <f>IF(RES_hhdet_tes!F171=0,0,RES_hhdet_tes!F171/0.086*1000000/RES_hhdet_num!F171)</f>
        <v>1762.7090580811546</v>
      </c>
      <c r="G171" s="162">
        <f>IF(RES_hhdet_tes!G171=0,0,RES_hhdet_tes!G171/0.086*1000000/RES_hhdet_num!G171)</f>
        <v>1805.3148298752612</v>
      </c>
      <c r="H171" s="162">
        <f>IF(RES_hhdet_tes!H171=0,0,RES_hhdet_tes!H171/0.086*1000000/RES_hhdet_num!H171)</f>
        <v>1858.9724527052817</v>
      </c>
      <c r="I171" s="162">
        <f>IF(RES_hhdet_tes!I171=0,0,RES_hhdet_tes!I171/0.086*1000000/RES_hhdet_num!I171)</f>
        <v>1780.5890746214845</v>
      </c>
      <c r="J171" s="162">
        <f>IF(RES_hhdet_tes!J171=0,0,RES_hhdet_tes!J171/0.086*1000000/RES_hhdet_num!J171)</f>
        <v>1936.0114631815161</v>
      </c>
      <c r="K171" s="162">
        <f>IF(RES_hhdet_tes!K171=0,0,RES_hhdet_tes!K171/0.086*1000000/RES_hhdet_num!K171)</f>
        <v>1888.0868789055633</v>
      </c>
      <c r="L171" s="162">
        <f>IF(RES_hhdet_tes!L171=0,0,RES_hhdet_tes!L171/0.086*1000000/RES_hhdet_num!L171)</f>
        <v>1963.8113264829276</v>
      </c>
      <c r="M171" s="162">
        <f>IF(RES_hhdet_tes!M171=0,0,RES_hhdet_tes!M171/0.086*1000000/RES_hhdet_num!M171)</f>
        <v>1903.6114442374048</v>
      </c>
      <c r="N171" s="162">
        <f>IF(RES_hhdet_tes!N171=0,0,RES_hhdet_tes!N171/0.086*1000000/RES_hhdet_num!N171)</f>
        <v>1890.0774762568003</v>
      </c>
      <c r="O171" s="162">
        <f>IF(RES_hhdet_tes!O171=0,0,RES_hhdet_tes!O171/0.086*1000000/RES_hhdet_num!O171)</f>
        <v>1832.5110486396593</v>
      </c>
      <c r="P171" s="162">
        <f>IF(RES_hhdet_tes!P171=0,0,RES_hhdet_tes!P171/0.086*1000000/RES_hhdet_num!P171)</f>
        <v>1775.2475822548886</v>
      </c>
      <c r="Q171" s="162">
        <f>IF(RES_hhdet_tes!Q171=0,0,RES_hhdet_tes!Q171/0.086*1000000/RES_hhdet_num!Q171)</f>
        <v>1846.9928786193193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1563.9412490776442</v>
      </c>
      <c r="C172" s="160">
        <f>IF(RES_hhdet_tes!C172=0,0,RES_hhdet_tes!C172/0.086*1000000/RES_hhdet_num!C172)</f>
        <v>1601.4405071131334</v>
      </c>
      <c r="D172" s="160">
        <f>IF(RES_hhdet_tes!D172=0,0,RES_hhdet_tes!D172/0.086*1000000/RES_hhdet_num!D172)</f>
        <v>1708.5612789473741</v>
      </c>
      <c r="E172" s="160">
        <f>IF(RES_hhdet_tes!E172=0,0,RES_hhdet_tes!E172/0.086*1000000/RES_hhdet_num!E172)</f>
        <v>1683.0570323531069</v>
      </c>
      <c r="F172" s="160">
        <f>IF(RES_hhdet_tes!F172=0,0,RES_hhdet_tes!F172/0.086*1000000/RES_hhdet_num!F172)</f>
        <v>1756.494533199638</v>
      </c>
      <c r="G172" s="160">
        <f>IF(RES_hhdet_tes!G172=0,0,RES_hhdet_tes!G172/0.086*1000000/RES_hhdet_num!G172)</f>
        <v>1786.1671469691794</v>
      </c>
      <c r="H172" s="160">
        <f>IF(RES_hhdet_tes!H172=0,0,RES_hhdet_tes!H172/0.086*1000000/RES_hhdet_num!H172)</f>
        <v>1808.4172500971895</v>
      </c>
      <c r="I172" s="160">
        <f>IF(RES_hhdet_tes!I172=0,0,RES_hhdet_tes!I172/0.086*1000000/RES_hhdet_num!I172)</f>
        <v>1745.2056668799082</v>
      </c>
      <c r="J172" s="160">
        <f>IF(RES_hhdet_tes!J172=0,0,RES_hhdet_tes!J172/0.086*1000000/RES_hhdet_num!J172)</f>
        <v>1842.1845488807994</v>
      </c>
      <c r="K172" s="160">
        <f>IF(RES_hhdet_tes!K172=0,0,RES_hhdet_tes!K172/0.086*1000000/RES_hhdet_num!K172)</f>
        <v>1806.7771031370644</v>
      </c>
      <c r="L172" s="160">
        <f>IF(RES_hhdet_tes!L172=0,0,RES_hhdet_tes!L172/0.086*1000000/RES_hhdet_num!L172)</f>
        <v>1869.5901853180014</v>
      </c>
      <c r="M172" s="160">
        <f>IF(RES_hhdet_tes!M172=0,0,RES_hhdet_tes!M172/0.086*1000000/RES_hhdet_num!M172)</f>
        <v>1813.914357605561</v>
      </c>
      <c r="N172" s="160">
        <f>IF(RES_hhdet_tes!N172=0,0,RES_hhdet_tes!N172/0.086*1000000/RES_hhdet_num!N172)</f>
        <v>1789.2389781596883</v>
      </c>
      <c r="O172" s="160">
        <f>IF(RES_hhdet_tes!O172=0,0,RES_hhdet_tes!O172/0.086*1000000/RES_hhdet_num!O172)</f>
        <v>1745.4504370969996</v>
      </c>
      <c r="P172" s="160">
        <f>IF(RES_hhdet_tes!P172=0,0,RES_hhdet_tes!P172/0.086*1000000/RES_hhdet_num!P172)</f>
        <v>1691.3752810049837</v>
      </c>
      <c r="Q172" s="160">
        <f>IF(RES_hhdet_tes!Q172=0,0,RES_hhdet_tes!Q172/0.086*1000000/RES_hhdet_num!Q172)</f>
        <v>1743.4331478733307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1047.9022698928588</v>
      </c>
      <c r="C173" s="156">
        <f>IF(RES_hhdet_tes!C173=0,0,RES_hhdet_tes!C173/0.086*1000000/RES_hhdet_num!C172)</f>
        <v>1079.7172552121042</v>
      </c>
      <c r="D173" s="156">
        <f>IF(RES_hhdet_tes!D173=0,0,RES_hhdet_tes!D173/0.086*1000000/RES_hhdet_num!D172)</f>
        <v>1163.946854289723</v>
      </c>
      <c r="E173" s="156">
        <f>IF(RES_hhdet_tes!E173=0,0,RES_hhdet_tes!E173/0.086*1000000/RES_hhdet_num!E172)</f>
        <v>1126.7917841410087</v>
      </c>
      <c r="F173" s="156">
        <f>IF(RES_hhdet_tes!F173=0,0,RES_hhdet_tes!F173/0.086*1000000/RES_hhdet_num!F172)</f>
        <v>1193.4542960921331</v>
      </c>
      <c r="G173" s="156">
        <f>IF(RES_hhdet_tes!G173=0,0,RES_hhdet_tes!G173/0.086*1000000/RES_hhdet_num!G172)</f>
        <v>1223.6923567640958</v>
      </c>
      <c r="H173" s="156">
        <f>IF(RES_hhdet_tes!H173=0,0,RES_hhdet_tes!H173/0.086*1000000/RES_hhdet_num!H172)</f>
        <v>1248.2861379257477</v>
      </c>
      <c r="I173" s="156">
        <f>IF(RES_hhdet_tes!I173=0,0,RES_hhdet_tes!I173/0.086*1000000/RES_hhdet_num!I172)</f>
        <v>1183.9370595101009</v>
      </c>
      <c r="J173" s="156">
        <f>IF(RES_hhdet_tes!J173=0,0,RES_hhdet_tes!J173/0.086*1000000/RES_hhdet_num!J172)</f>
        <v>1276.583606363389</v>
      </c>
      <c r="K173" s="156">
        <f>IF(RES_hhdet_tes!K173=0,0,RES_hhdet_tes!K173/0.086*1000000/RES_hhdet_num!K172)</f>
        <v>1240.8763626190387</v>
      </c>
      <c r="L173" s="156">
        <f>IF(RES_hhdet_tes!L173=0,0,RES_hhdet_tes!L173/0.086*1000000/RES_hhdet_num!L172)</f>
        <v>1289.7604862507576</v>
      </c>
      <c r="M173" s="156">
        <f>IF(RES_hhdet_tes!M173=0,0,RES_hhdet_tes!M173/0.086*1000000/RES_hhdet_num!M172)</f>
        <v>1249.5218283338365</v>
      </c>
      <c r="N173" s="156">
        <f>IF(RES_hhdet_tes!N173=0,0,RES_hhdet_tes!N173/0.086*1000000/RES_hhdet_num!N172)</f>
        <v>1240.7215085209878</v>
      </c>
      <c r="O173" s="156">
        <f>IF(RES_hhdet_tes!O173=0,0,RES_hhdet_tes!O173/0.086*1000000/RES_hhdet_num!O172)</f>
        <v>1202.3061344056862</v>
      </c>
      <c r="P173" s="156">
        <f>IF(RES_hhdet_tes!P173=0,0,RES_hhdet_tes!P173/0.086*1000000/RES_hhdet_num!P172)</f>
        <v>1164.7251782882188</v>
      </c>
      <c r="Q173" s="156">
        <f>IF(RES_hhdet_tes!Q173=0,0,RES_hhdet_tes!Q173/0.086*1000000/RES_hhdet_num!Q172)</f>
        <v>1211.1625475066398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516.03897918478526</v>
      </c>
      <c r="C174" s="57">
        <f>IF(RES_hhdet_tes!C174=0,0,RES_hhdet_tes!C174/0.086*1000000/RES_hhdet_num!C172)</f>
        <v>521.72325190102913</v>
      </c>
      <c r="D174" s="57">
        <f>IF(RES_hhdet_tes!D174=0,0,RES_hhdet_tes!D174/0.086*1000000/RES_hhdet_num!D172)</f>
        <v>544.61442465765151</v>
      </c>
      <c r="E174" s="57">
        <f>IF(RES_hhdet_tes!E174=0,0,RES_hhdet_tes!E174/0.086*1000000/RES_hhdet_num!E172)</f>
        <v>556.26524821209807</v>
      </c>
      <c r="F174" s="57">
        <f>IF(RES_hhdet_tes!F174=0,0,RES_hhdet_tes!F174/0.086*1000000/RES_hhdet_num!F172)</f>
        <v>563.04023710750482</v>
      </c>
      <c r="G174" s="57">
        <f>IF(RES_hhdet_tes!G174=0,0,RES_hhdet_tes!G174/0.086*1000000/RES_hhdet_num!G172)</f>
        <v>562.47479020508365</v>
      </c>
      <c r="H174" s="57">
        <f>IF(RES_hhdet_tes!H174=0,0,RES_hhdet_tes!H174/0.086*1000000/RES_hhdet_num!H172)</f>
        <v>560.13111217144183</v>
      </c>
      <c r="I174" s="57">
        <f>IF(RES_hhdet_tes!I174=0,0,RES_hhdet_tes!I174/0.086*1000000/RES_hhdet_num!I172)</f>
        <v>561.26860736980746</v>
      </c>
      <c r="J174" s="57">
        <f>IF(RES_hhdet_tes!J174=0,0,RES_hhdet_tes!J174/0.086*1000000/RES_hhdet_num!J172)</f>
        <v>565.60094251741043</v>
      </c>
      <c r="K174" s="57">
        <f>IF(RES_hhdet_tes!K174=0,0,RES_hhdet_tes!K174/0.086*1000000/RES_hhdet_num!K172)</f>
        <v>565.9007405180256</v>
      </c>
      <c r="L174" s="57">
        <f>IF(RES_hhdet_tes!L174=0,0,RES_hhdet_tes!L174/0.086*1000000/RES_hhdet_num!L172)</f>
        <v>579.82969906724372</v>
      </c>
      <c r="M174" s="57">
        <f>IF(RES_hhdet_tes!M174=0,0,RES_hhdet_tes!M174/0.086*1000000/RES_hhdet_num!M172)</f>
        <v>564.39252927172402</v>
      </c>
      <c r="N174" s="57">
        <f>IF(RES_hhdet_tes!N174=0,0,RES_hhdet_tes!N174/0.086*1000000/RES_hhdet_num!N172)</f>
        <v>548.51746963870039</v>
      </c>
      <c r="O174" s="57">
        <f>IF(RES_hhdet_tes!O174=0,0,RES_hhdet_tes!O174/0.086*1000000/RES_hhdet_num!O172)</f>
        <v>543.14430269131299</v>
      </c>
      <c r="P174" s="57">
        <f>IF(RES_hhdet_tes!P174=0,0,RES_hhdet_tes!P174/0.086*1000000/RES_hhdet_num!P172)</f>
        <v>526.65010271676488</v>
      </c>
      <c r="Q174" s="57">
        <f>IF(RES_hhdet_tes!Q174=0,0,RES_hhdet_tes!Q174/0.086*1000000/RES_hhdet_num!Q172)</f>
        <v>532.27060036669081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1088.7249716177869</v>
      </c>
      <c r="C175" s="157">
        <f>IF(RES_hhdet_tes!C175=0,0,RES_hhdet_tes!C175/0.086*1000000/RES_hhdet_num!C$161)</f>
        <v>1086.3957117639509</v>
      </c>
      <c r="D175" s="157">
        <f>IF(RES_hhdet_tes!D175=0,0,RES_hhdet_tes!D175/0.086*1000000/RES_hhdet_num!D$161)</f>
        <v>1102.2905511139552</v>
      </c>
      <c r="E175" s="157">
        <f>IF(RES_hhdet_tes!E175=0,0,RES_hhdet_tes!E175/0.086*1000000/RES_hhdet_num!E$161)</f>
        <v>1041.1285125063287</v>
      </c>
      <c r="F175" s="157">
        <f>IF(RES_hhdet_tes!F175=0,0,RES_hhdet_tes!F175/0.086*1000000/RES_hhdet_num!F$161)</f>
        <v>1073.2580441015352</v>
      </c>
      <c r="G175" s="157">
        <f>IF(RES_hhdet_tes!G175=0,0,RES_hhdet_tes!G175/0.086*1000000/RES_hhdet_num!G$161)</f>
        <v>1095.5816532356791</v>
      </c>
      <c r="H175" s="157">
        <f>IF(RES_hhdet_tes!H175=0,0,RES_hhdet_tes!H175/0.086*1000000/RES_hhdet_num!H$161)</f>
        <v>1115.4659492075825</v>
      </c>
      <c r="I175" s="157">
        <f>IF(RES_hhdet_tes!I175=0,0,RES_hhdet_tes!I175/0.086*1000000/RES_hhdet_num!I$161)</f>
        <v>1088.4076739395712</v>
      </c>
      <c r="J175" s="157">
        <f>IF(RES_hhdet_tes!J175=0,0,RES_hhdet_tes!J175/0.086*1000000/RES_hhdet_num!J$161)</f>
        <v>1134.8031393274637</v>
      </c>
      <c r="K175" s="157">
        <f>IF(RES_hhdet_tes!K175=0,0,RES_hhdet_tes!K175/0.086*1000000/RES_hhdet_num!K$161)</f>
        <v>1110.7971860239591</v>
      </c>
      <c r="L175" s="157">
        <f>IF(RES_hhdet_tes!L175=0,0,RES_hhdet_tes!L175/0.086*1000000/RES_hhdet_num!L$161)</f>
        <v>1121.3413255987152</v>
      </c>
      <c r="M175" s="157">
        <f>IF(RES_hhdet_tes!M175=0,0,RES_hhdet_tes!M175/0.086*1000000/RES_hhdet_num!M$161)</f>
        <v>1126.6240366165355</v>
      </c>
      <c r="N175" s="157">
        <f>IF(RES_hhdet_tes!N175=0,0,RES_hhdet_tes!N175/0.086*1000000/RES_hhdet_num!N$161)</f>
        <v>1160.6415080036415</v>
      </c>
      <c r="O175" s="157">
        <f>IF(RES_hhdet_tes!O175=0,0,RES_hhdet_tes!O175/0.086*1000000/RES_hhdet_num!O$161)</f>
        <v>1112.2642300880668</v>
      </c>
      <c r="P175" s="157">
        <f>IF(RES_hhdet_tes!P175=0,0,RES_hhdet_tes!P175/0.086*1000000/RES_hhdet_num!P$161)</f>
        <v>1080.8173074259391</v>
      </c>
      <c r="Q175" s="157">
        <f>IF(RES_hhdet_tes!Q175=0,0,RES_hhdet_tes!Q175/0.086*1000000/RES_hhdet_num!Q$161)</f>
        <v>1113.6977413699781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1005.6828811961772</v>
      </c>
      <c r="C176" s="156">
        <f>IF(RES_hhdet_tes!C176=0,0,RES_hhdet_tes!C176/0.086*1000000/RES_hhdet_num!C176)</f>
        <v>1026.5591598505775</v>
      </c>
      <c r="D176" s="156">
        <f>IF(RES_hhdet_tes!D176=0,0,RES_hhdet_tes!D176/0.086*1000000/RES_hhdet_num!D176)</f>
        <v>1028.9945520836645</v>
      </c>
      <c r="E176" s="156">
        <f>IF(RES_hhdet_tes!E176=0,0,RES_hhdet_tes!E176/0.086*1000000/RES_hhdet_num!E176)</f>
        <v>1046.9693195918289</v>
      </c>
      <c r="F176" s="156">
        <f>IF(RES_hhdet_tes!F176=0,0,RES_hhdet_tes!F176/0.086*1000000/RES_hhdet_num!F176)</f>
        <v>1077.6960881120785</v>
      </c>
      <c r="G176" s="156">
        <f>IF(RES_hhdet_tes!G176=0,0,RES_hhdet_tes!G176/0.086*1000000/RES_hhdet_num!G176)</f>
        <v>1047.3864324153794</v>
      </c>
      <c r="H176" s="156">
        <f>IF(RES_hhdet_tes!H176=0,0,RES_hhdet_tes!H176/0.086*1000000/RES_hhdet_num!H176)</f>
        <v>1063.4005489221879</v>
      </c>
      <c r="I176" s="156">
        <f>IF(RES_hhdet_tes!I176=0,0,RES_hhdet_tes!I176/0.086*1000000/RES_hhdet_num!I176)</f>
        <v>1083.2732288029251</v>
      </c>
      <c r="J176" s="156">
        <f>IF(RES_hhdet_tes!J176=0,0,RES_hhdet_tes!J176/0.086*1000000/RES_hhdet_num!J176)</f>
        <v>1080.0448281809217</v>
      </c>
      <c r="K176" s="156">
        <f>IF(RES_hhdet_tes!K176=0,0,RES_hhdet_tes!K176/0.086*1000000/RES_hhdet_num!K176)</f>
        <v>1083.4207410925958</v>
      </c>
      <c r="L176" s="156">
        <f>IF(RES_hhdet_tes!L176=0,0,RES_hhdet_tes!L176/0.086*1000000/RES_hhdet_num!L176)</f>
        <v>1074.6294954881012</v>
      </c>
      <c r="M176" s="156">
        <f>IF(RES_hhdet_tes!M176=0,0,RES_hhdet_tes!M176/0.086*1000000/RES_hhdet_num!M176)</f>
        <v>1080.9967462495508</v>
      </c>
      <c r="N176" s="156">
        <f>IF(RES_hhdet_tes!N176=0,0,RES_hhdet_tes!N176/0.086*1000000/RES_hhdet_num!N176)</f>
        <v>1087.9598322643576</v>
      </c>
      <c r="O176" s="156">
        <f>IF(RES_hhdet_tes!O176=0,0,RES_hhdet_tes!O176/0.086*1000000/RES_hhdet_num!O176)</f>
        <v>1050.4085750578181</v>
      </c>
      <c r="P176" s="156">
        <f>IF(RES_hhdet_tes!P176=0,0,RES_hhdet_tes!P176/0.086*1000000/RES_hhdet_num!P176)</f>
        <v>1018.0387479511461</v>
      </c>
      <c r="Q176" s="156">
        <f>IF(RES_hhdet_tes!Q176=0,0,RES_hhdet_tes!Q176/0.086*1000000/RES_hhdet_num!Q176)</f>
        <v>1017.6101836969904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1102.7993355741062</v>
      </c>
      <c r="C177" s="57">
        <f>IF(RES_hhdet_tes!C177=0,0,RES_hhdet_tes!C177/0.086*1000000/RES_hhdet_num!C177)</f>
        <v>1097.2490376903947</v>
      </c>
      <c r="D177" s="57">
        <f>IF(RES_hhdet_tes!D177=0,0,RES_hhdet_tes!D177/0.086*1000000/RES_hhdet_num!D177)</f>
        <v>1116.4732992256361</v>
      </c>
      <c r="E177" s="57">
        <f>IF(RES_hhdet_tes!E177=0,0,RES_hhdet_tes!E177/0.086*1000000/RES_hhdet_num!E177)</f>
        <v>1039.9739720718821</v>
      </c>
      <c r="F177" s="57">
        <f>IF(RES_hhdet_tes!F177=0,0,RES_hhdet_tes!F177/0.086*1000000/RES_hhdet_num!F177)</f>
        <v>1072.3183188193029</v>
      </c>
      <c r="G177" s="57">
        <f>IF(RES_hhdet_tes!G177=0,0,RES_hhdet_tes!G177/0.086*1000000/RES_hhdet_num!G177)</f>
        <v>1105.8817900052727</v>
      </c>
      <c r="H177" s="57">
        <f>IF(RES_hhdet_tes!H177=0,0,RES_hhdet_tes!H177/0.086*1000000/RES_hhdet_num!H177)</f>
        <v>1127.3793799156904</v>
      </c>
      <c r="I177" s="57">
        <f>IF(RES_hhdet_tes!I177=0,0,RES_hhdet_tes!I177/0.086*1000000/RES_hhdet_num!I177)</f>
        <v>1089.4815749421191</v>
      </c>
      <c r="J177" s="57">
        <f>IF(RES_hhdet_tes!J177=0,0,RES_hhdet_tes!J177/0.086*1000000/RES_hhdet_num!J177)</f>
        <v>1151.803172653923</v>
      </c>
      <c r="K177" s="57">
        <f>IF(RES_hhdet_tes!K177=0,0,RES_hhdet_tes!K177/0.086*1000000/RES_hhdet_num!K177)</f>
        <v>1120.4703975681723</v>
      </c>
      <c r="L177" s="57">
        <f>IF(RES_hhdet_tes!L177=0,0,RES_hhdet_tes!L177/0.086*1000000/RES_hhdet_num!L177)</f>
        <v>1135.4739349072554</v>
      </c>
      <c r="M177" s="57">
        <f>IF(RES_hhdet_tes!M177=0,0,RES_hhdet_tes!M177/0.086*1000000/RES_hhdet_num!M177)</f>
        <v>1137.7376605859715</v>
      </c>
      <c r="N177" s="57">
        <f>IF(RES_hhdet_tes!N177=0,0,RES_hhdet_tes!N177/0.086*1000000/RES_hhdet_num!N177)</f>
        <v>1175.719417026608</v>
      </c>
      <c r="O177" s="57">
        <f>IF(RES_hhdet_tes!O177=0,0,RES_hhdet_tes!O177/0.086*1000000/RES_hhdet_num!O177)</f>
        <v>1124.5167055423485</v>
      </c>
      <c r="P177" s="57">
        <f>IF(RES_hhdet_tes!P177=0,0,RES_hhdet_tes!P177/0.086*1000000/RES_hhdet_num!P177)</f>
        <v>1091.1952440756081</v>
      </c>
      <c r="Q177" s="57">
        <f>IF(RES_hhdet_tes!Q177=0,0,RES_hhdet_tes!Q177/0.086*1000000/RES_hhdet_num!Q177)</f>
        <v>1130.3935791680717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5314.3803209108664</v>
      </c>
      <c r="C3" s="168">
        <f t="shared" ref="C3:Q3" si="0">SUM(C4,C7,C9,C19)</f>
        <v>4943.3163482753216</v>
      </c>
      <c r="D3" s="168">
        <f t="shared" si="0"/>
        <v>5364.6779851028741</v>
      </c>
      <c r="E3" s="168">
        <f t="shared" si="0"/>
        <v>6931.7375034359475</v>
      </c>
      <c r="F3" s="168">
        <f t="shared" si="0"/>
        <v>4725.864953609449</v>
      </c>
      <c r="G3" s="168">
        <f t="shared" si="0"/>
        <v>6882.2905546254542</v>
      </c>
      <c r="H3" s="168">
        <f t="shared" si="0"/>
        <v>5376.1312720413252</v>
      </c>
      <c r="I3" s="168">
        <f t="shared" si="0"/>
        <v>4306.1766881101212</v>
      </c>
      <c r="J3" s="168">
        <f t="shared" si="0"/>
        <v>6115.6186012319367</v>
      </c>
      <c r="K3" s="168">
        <f t="shared" si="0"/>
        <v>4203.6485748302803</v>
      </c>
      <c r="L3" s="168">
        <f t="shared" si="0"/>
        <v>6131.5622299392453</v>
      </c>
      <c r="M3" s="168">
        <f t="shared" si="0"/>
        <v>4810.1244488766069</v>
      </c>
      <c r="N3" s="168">
        <f t="shared" si="0"/>
        <v>4138.5852801796736</v>
      </c>
      <c r="O3" s="168">
        <f t="shared" si="0"/>
        <v>5406.1703893719332</v>
      </c>
      <c r="P3" s="168">
        <f t="shared" si="0"/>
        <v>4148.1893866527953</v>
      </c>
      <c r="Q3" s="168">
        <f t="shared" si="0"/>
        <v>4753.273029265355</v>
      </c>
    </row>
    <row r="4" spans="1:17" ht="12.95" customHeight="1" x14ac:dyDescent="0.25">
      <c r="A4" s="158" t="s">
        <v>65</v>
      </c>
      <c r="B4" s="157">
        <f t="shared" ref="B4:Q4" si="1">SUM(B5:B6)</f>
        <v>5209.4623938174827</v>
      </c>
      <c r="C4" s="157">
        <f t="shared" si="1"/>
        <v>4832.4709769267347</v>
      </c>
      <c r="D4" s="157">
        <f t="shared" si="1"/>
        <v>5245.2700903583072</v>
      </c>
      <c r="E4" s="157">
        <f t="shared" si="1"/>
        <v>6811.0605188186973</v>
      </c>
      <c r="F4" s="157">
        <f t="shared" si="1"/>
        <v>4597.1349209731616</v>
      </c>
      <c r="G4" s="157">
        <f t="shared" si="1"/>
        <v>6757.9585824143815</v>
      </c>
      <c r="H4" s="157">
        <f t="shared" si="1"/>
        <v>5247.230405976622</v>
      </c>
      <c r="I4" s="157">
        <f t="shared" si="1"/>
        <v>4186.0644810810809</v>
      </c>
      <c r="J4" s="157">
        <f t="shared" si="1"/>
        <v>5962.8356201784181</v>
      </c>
      <c r="K4" s="157">
        <f t="shared" si="1"/>
        <v>4038.5472951571164</v>
      </c>
      <c r="L4" s="157">
        <f t="shared" si="1"/>
        <v>5984.729413912175</v>
      </c>
      <c r="M4" s="157">
        <f t="shared" si="1"/>
        <v>4683.814862101879</v>
      </c>
      <c r="N4" s="157">
        <f t="shared" si="1"/>
        <v>4026.6537939531263</v>
      </c>
      <c r="O4" s="157">
        <f t="shared" si="1"/>
        <v>5293.8178518175282</v>
      </c>
      <c r="P4" s="157">
        <f t="shared" si="1"/>
        <v>4035.2341626488537</v>
      </c>
      <c r="Q4" s="157">
        <f t="shared" si="1"/>
        <v>4638.5999178304401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5209.4623938174827</v>
      </c>
      <c r="C5" s="156">
        <f>IF(RES_hhdet_emi!C5=0,0,RES_hhdet_emi!C5*1000000/RES_hhdet_num!C$3)</f>
        <v>4832.4709769267347</v>
      </c>
      <c r="D5" s="156">
        <f>IF(RES_hhdet_emi!D5=0,0,RES_hhdet_emi!D5*1000000/RES_hhdet_num!D$3)</f>
        <v>5245.2700903583072</v>
      </c>
      <c r="E5" s="156">
        <f>IF(RES_hhdet_emi!E5=0,0,RES_hhdet_emi!E5*1000000/RES_hhdet_num!E$3)</f>
        <v>6811.0605188186973</v>
      </c>
      <c r="F5" s="156">
        <f>IF(RES_hhdet_emi!F5=0,0,RES_hhdet_emi!F5*1000000/RES_hhdet_num!F$3)</f>
        <v>4597.1349209731616</v>
      </c>
      <c r="G5" s="156">
        <f>IF(RES_hhdet_emi!G5=0,0,RES_hhdet_emi!G5*1000000/RES_hhdet_num!G$3)</f>
        <v>6757.9585824143815</v>
      </c>
      <c r="H5" s="156">
        <f>IF(RES_hhdet_emi!H5=0,0,RES_hhdet_emi!H5*1000000/RES_hhdet_num!H$3)</f>
        <v>5247.230405976622</v>
      </c>
      <c r="I5" s="156">
        <f>IF(RES_hhdet_emi!I5=0,0,RES_hhdet_emi!I5*1000000/RES_hhdet_num!I$3)</f>
        <v>4186.0644810810809</v>
      </c>
      <c r="J5" s="156">
        <f>IF(RES_hhdet_emi!J5=0,0,RES_hhdet_emi!J5*1000000/RES_hhdet_num!J$3)</f>
        <v>5962.8356201784181</v>
      </c>
      <c r="K5" s="156">
        <f>IF(RES_hhdet_emi!K5=0,0,RES_hhdet_emi!K5*1000000/RES_hhdet_num!K$3)</f>
        <v>4038.5472951571164</v>
      </c>
      <c r="L5" s="156">
        <f>IF(RES_hhdet_emi!L5=0,0,RES_hhdet_emi!L5*1000000/RES_hhdet_num!L$3)</f>
        <v>5984.729413912175</v>
      </c>
      <c r="M5" s="156">
        <f>IF(RES_hhdet_emi!M5=0,0,RES_hhdet_emi!M5*1000000/RES_hhdet_num!M$3)</f>
        <v>4683.814862101879</v>
      </c>
      <c r="N5" s="156">
        <f>IF(RES_hhdet_emi!N5=0,0,RES_hhdet_emi!N5*1000000/RES_hhdet_num!N$3)</f>
        <v>4026.6537939531263</v>
      </c>
      <c r="O5" s="156">
        <f>IF(RES_hhdet_emi!O5=0,0,RES_hhdet_emi!O5*1000000/RES_hhdet_num!O$3)</f>
        <v>5293.8178518175282</v>
      </c>
      <c r="P5" s="156">
        <f>IF(RES_hhdet_emi!P5=0,0,RES_hhdet_emi!P5*1000000/RES_hhdet_num!P$3)</f>
        <v>4035.2341626488537</v>
      </c>
      <c r="Q5" s="156">
        <f>IF(RES_hhdet_emi!Q5=0,0,RES_hhdet_emi!Q5*1000000/RES_hhdet_num!Q$3)</f>
        <v>4638.5999178304401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21.741104639879342</v>
      </c>
      <c r="C9" s="157">
        <f>IF(RES_hhdet_emi!C9=0,0,RES_hhdet_emi!C9*1000000/RES_hhdet_num!C$3)</f>
        <v>21.033313974141954</v>
      </c>
      <c r="D9" s="157">
        <f>IF(RES_hhdet_emi!D9=0,0,RES_hhdet_emi!D9*1000000/RES_hhdet_num!D$3)</f>
        <v>28.635853275153664</v>
      </c>
      <c r="E9" s="157">
        <f>IF(RES_hhdet_emi!E9=0,0,RES_hhdet_emi!E9*1000000/RES_hhdet_num!E$3)</f>
        <v>28.092911992995159</v>
      </c>
      <c r="F9" s="157">
        <f>IF(RES_hhdet_emi!F9=0,0,RES_hhdet_emi!F9*1000000/RES_hhdet_num!F$3)</f>
        <v>29.600935314026799</v>
      </c>
      <c r="G9" s="157">
        <f>IF(RES_hhdet_emi!G9=0,0,RES_hhdet_emi!G9*1000000/RES_hhdet_num!G$3)</f>
        <v>28.399077754463232</v>
      </c>
      <c r="H9" s="157">
        <f>IF(RES_hhdet_emi!H9=0,0,RES_hhdet_emi!H9*1000000/RES_hhdet_num!H$3)</f>
        <v>27.124962085071058</v>
      </c>
      <c r="I9" s="157">
        <f>IF(RES_hhdet_emi!I9=0,0,RES_hhdet_emi!I9*1000000/RES_hhdet_num!I$3)</f>
        <v>25.953607619681424</v>
      </c>
      <c r="J9" s="157">
        <f>IF(RES_hhdet_emi!J9=0,0,RES_hhdet_emi!J9*1000000/RES_hhdet_num!J$3)</f>
        <v>24.97897302291971</v>
      </c>
      <c r="K9" s="157">
        <f>IF(RES_hhdet_emi!K9=0,0,RES_hhdet_emi!K9*1000000/RES_hhdet_num!K$3)</f>
        <v>23.941750049128192</v>
      </c>
      <c r="L9" s="157">
        <f>IF(RES_hhdet_emi!L9=0,0,RES_hhdet_emi!L9*1000000/RES_hhdet_num!L$3)</f>
        <v>23.508900702331648</v>
      </c>
      <c r="M9" s="157">
        <f>IF(RES_hhdet_emi!M9=0,0,RES_hhdet_emi!M9*1000000/RES_hhdet_num!M$3)</f>
        <v>22.016879012267875</v>
      </c>
      <c r="N9" s="157">
        <f>IF(RES_hhdet_emi!N9=0,0,RES_hhdet_emi!N9*1000000/RES_hhdet_num!N$3)</f>
        <v>20.329485565382758</v>
      </c>
      <c r="O9" s="157">
        <f>IF(RES_hhdet_emi!O9=0,0,RES_hhdet_emi!O9*1000000/RES_hhdet_num!O$3)</f>
        <v>27.580824959665893</v>
      </c>
      <c r="P9" s="157">
        <f>IF(RES_hhdet_emi!P9=0,0,RES_hhdet_emi!P9*1000000/RES_hhdet_num!P$3)</f>
        <v>42.700807331034397</v>
      </c>
      <c r="Q9" s="157">
        <f>IF(RES_hhdet_emi!Q9=0,0,RES_hhdet_emi!Q9*1000000/RES_hhdet_num!Q$3)</f>
        <v>41.468454557305968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0</v>
      </c>
      <c r="C10" s="132">
        <f>IF(RES_hhdet_emi!C10=0,0,RES_hhdet_emi!C10*1000000/RES_hhdet_num!C10)</f>
        <v>0</v>
      </c>
      <c r="D10" s="132">
        <f>IF(RES_hhdet_emi!D10=0,0,RES_hhdet_emi!D10*1000000/RES_hhdet_num!D10)</f>
        <v>0</v>
      </c>
      <c r="E10" s="132">
        <f>IF(RES_hhdet_emi!E10=0,0,RES_hhdet_emi!E10*1000000/RES_hhdet_num!E10)</f>
        <v>0</v>
      </c>
      <c r="F10" s="132">
        <f>IF(RES_hhdet_emi!F10=0,0,RES_hhdet_emi!F10*1000000/RES_hhdet_num!F10)</f>
        <v>0</v>
      </c>
      <c r="G10" s="132">
        <f>IF(RES_hhdet_emi!G10=0,0,RES_hhdet_emi!G10*1000000/RES_hhdet_num!G10)</f>
        <v>0</v>
      </c>
      <c r="H10" s="132">
        <f>IF(RES_hhdet_emi!H10=0,0,RES_hhdet_emi!H10*1000000/RES_hhdet_num!H10)</f>
        <v>0</v>
      </c>
      <c r="I10" s="132">
        <f>IF(RES_hhdet_emi!I10=0,0,RES_hhdet_emi!I10*1000000/RES_hhdet_num!I10)</f>
        <v>0</v>
      </c>
      <c r="J10" s="132">
        <f>IF(RES_hhdet_emi!J10=0,0,RES_hhdet_emi!J10*1000000/RES_hhdet_num!J10)</f>
        <v>0</v>
      </c>
      <c r="K10" s="132">
        <f>IF(RES_hhdet_emi!K10=0,0,RES_hhdet_emi!K10*1000000/RES_hhdet_num!K10)</f>
        <v>0</v>
      </c>
      <c r="L10" s="132">
        <f>IF(RES_hhdet_emi!L10=0,0,RES_hhdet_emi!L10*1000000/RES_hhdet_num!L10)</f>
        <v>0</v>
      </c>
      <c r="M10" s="132">
        <f>IF(RES_hhdet_emi!M10=0,0,RES_hhdet_emi!M10*1000000/RES_hhdet_num!M10)</f>
        <v>0</v>
      </c>
      <c r="N10" s="132">
        <f>IF(RES_hhdet_emi!N10=0,0,RES_hhdet_emi!N10*1000000/RES_hhdet_num!N10)</f>
        <v>0</v>
      </c>
      <c r="O10" s="132">
        <f>IF(RES_hhdet_emi!O10=0,0,RES_hhdet_emi!O10*1000000/RES_hhdet_num!O10)</f>
        <v>0</v>
      </c>
      <c r="P10" s="132">
        <f>IF(RES_hhdet_emi!P10=0,0,RES_hhdet_emi!P10*1000000/RES_hhdet_num!P10)</f>
        <v>0</v>
      </c>
      <c r="Q10" s="132">
        <f>IF(RES_hhdet_emi!Q10=0,0,RES_hhdet_emi!Q10*1000000/RES_hhdet_num!Q10)</f>
        <v>0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692.13984334830229</v>
      </c>
      <c r="C11" s="132">
        <f>IF(RES_hhdet_emi!C11=0,0,RES_hhdet_emi!C11*1000000/RES_hhdet_num!C11)</f>
        <v>695.39938376816599</v>
      </c>
      <c r="D11" s="132">
        <f>IF(RES_hhdet_emi!D11=0,0,RES_hhdet_emi!D11*1000000/RES_hhdet_num!D11)</f>
        <v>719.8531795678341</v>
      </c>
      <c r="E11" s="132">
        <f>IF(RES_hhdet_emi!E11=0,0,RES_hhdet_emi!E11*1000000/RES_hhdet_num!E11)</f>
        <v>729.33300016254759</v>
      </c>
      <c r="F11" s="132">
        <f>IF(RES_hhdet_emi!F11=0,0,RES_hhdet_emi!F11*1000000/RES_hhdet_num!F11)</f>
        <v>732.23668757780899</v>
      </c>
      <c r="G11" s="132">
        <f>IF(RES_hhdet_emi!G11=0,0,RES_hhdet_emi!G11*1000000/RES_hhdet_num!G11)</f>
        <v>725.52719826750206</v>
      </c>
      <c r="H11" s="132">
        <f>IF(RES_hhdet_emi!H11=0,0,RES_hhdet_emi!H11*1000000/RES_hhdet_num!H11)</f>
        <v>717.37746948106837</v>
      </c>
      <c r="I11" s="132">
        <f>IF(RES_hhdet_emi!I11=0,0,RES_hhdet_emi!I11*1000000/RES_hhdet_num!I11)</f>
        <v>713.6764655978626</v>
      </c>
      <c r="J11" s="132">
        <f>IF(RES_hhdet_emi!J11=0,0,RES_hhdet_emi!J11*1000000/RES_hhdet_num!J11)</f>
        <v>714.12530855323712</v>
      </c>
      <c r="K11" s="132">
        <f>IF(RES_hhdet_emi!K11=0,0,RES_hhdet_emi!K11*1000000/RES_hhdet_num!K11)</f>
        <v>709.40137525760031</v>
      </c>
      <c r="L11" s="132">
        <f>IF(RES_hhdet_emi!L11=0,0,RES_hhdet_emi!L11*1000000/RES_hhdet_num!L11)</f>
        <v>721.84436062256202</v>
      </c>
      <c r="M11" s="132">
        <f>IF(RES_hhdet_emi!M11=0,0,RES_hhdet_emi!M11*1000000/RES_hhdet_num!M11)</f>
        <v>701.48472477454322</v>
      </c>
      <c r="N11" s="132">
        <f>IF(RES_hhdet_emi!N11=0,0,RES_hhdet_emi!N11*1000000/RES_hhdet_num!N11)</f>
        <v>677.29840510575764</v>
      </c>
      <c r="O11" s="132">
        <f>IF(RES_hhdet_emi!O11=0,0,RES_hhdet_emi!O11*1000000/RES_hhdet_num!O11)</f>
        <v>665.52783183380734</v>
      </c>
      <c r="P11" s="132">
        <f>IF(RES_hhdet_emi!P11=0,0,RES_hhdet_emi!P11*1000000/RES_hhdet_num!P11)</f>
        <v>640.01964940707433</v>
      </c>
      <c r="Q11" s="132">
        <f>IF(RES_hhdet_emi!Q11=0,0,RES_hhdet_emi!Q11*1000000/RES_hhdet_num!Q11)</f>
        <v>641.35728552281796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449.89089817639154</v>
      </c>
      <c r="C12" s="132">
        <f>IF(RES_hhdet_emi!C12=0,0,RES_hhdet_emi!C12*1000000/RES_hhdet_num!C12)</f>
        <v>452.00959944930997</v>
      </c>
      <c r="D12" s="132">
        <f>IF(RES_hhdet_emi!D12=0,0,RES_hhdet_emi!D12*1000000/RES_hhdet_num!D12)</f>
        <v>467.90456671909385</v>
      </c>
      <c r="E12" s="132">
        <f>IF(RES_hhdet_emi!E12=0,0,RES_hhdet_emi!E12*1000000/RES_hhdet_num!E12)</f>
        <v>474.06645010565717</v>
      </c>
      <c r="F12" s="132">
        <f>IF(RES_hhdet_emi!F12=0,0,RES_hhdet_emi!F12*1000000/RES_hhdet_num!F12)</f>
        <v>475.9538469255736</v>
      </c>
      <c r="G12" s="132">
        <f>IF(RES_hhdet_emi!G12=0,0,RES_hhdet_emi!G12*1000000/RES_hhdet_num!G12)</f>
        <v>471.59267887387318</v>
      </c>
      <c r="H12" s="132">
        <f>IF(RES_hhdet_emi!H12=0,0,RES_hhdet_emi!H12*1000000/RES_hhdet_num!H12)</f>
        <v>466.2953551626938</v>
      </c>
      <c r="I12" s="132">
        <f>IF(RES_hhdet_emi!I12=0,0,RES_hhdet_emi!I12*1000000/RES_hhdet_num!I12)</f>
        <v>463.88970263860682</v>
      </c>
      <c r="J12" s="132">
        <f>IF(RES_hhdet_emi!J12=0,0,RES_hhdet_emi!J12*1000000/RES_hhdet_num!J12)</f>
        <v>464.18145055960622</v>
      </c>
      <c r="K12" s="132">
        <f>IF(RES_hhdet_emi!K12=0,0,RES_hhdet_emi!K12*1000000/RES_hhdet_num!K12)</f>
        <v>461.11089391744036</v>
      </c>
      <c r="L12" s="132">
        <f>IF(RES_hhdet_emi!L12=0,0,RES_hhdet_emi!L12*1000000/RES_hhdet_num!L12)</f>
        <v>469.19883440466378</v>
      </c>
      <c r="M12" s="132">
        <f>IF(RES_hhdet_emi!M12=0,0,RES_hhdet_emi!M12*1000000/RES_hhdet_num!M12)</f>
        <v>455.96507110344987</v>
      </c>
      <c r="N12" s="132">
        <f>IF(RES_hhdet_emi!N12=0,0,RES_hhdet_emi!N12*1000000/RES_hhdet_num!N12)</f>
        <v>440.24396331873965</v>
      </c>
      <c r="O12" s="132">
        <f>IF(RES_hhdet_emi!O12=0,0,RES_hhdet_emi!O12*1000000/RES_hhdet_num!O12)</f>
        <v>432.59309069197229</v>
      </c>
      <c r="P12" s="132">
        <f>IF(RES_hhdet_emi!P12=0,0,RES_hhdet_emi!P12*1000000/RES_hhdet_num!P12)</f>
        <v>416.01277211459632</v>
      </c>
      <c r="Q12" s="132">
        <f>IF(RES_hhdet_emi!Q12=0,0,RES_hhdet_emi!Q12*1000000/RES_hhdet_num!Q12)</f>
        <v>416.88223558982952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449.89089817639154</v>
      </c>
      <c r="C13" s="165">
        <f>IF(RES_hhdet_emi!C13=0,0,RES_hhdet_emi!C13*1000000/RES_hhdet_num!C12)</f>
        <v>452.00959944930997</v>
      </c>
      <c r="D13" s="165">
        <f>IF(RES_hhdet_emi!D13=0,0,RES_hhdet_emi!D13*1000000/RES_hhdet_num!D12)</f>
        <v>467.90456671909385</v>
      </c>
      <c r="E13" s="165">
        <f>IF(RES_hhdet_emi!E13=0,0,RES_hhdet_emi!E13*1000000/RES_hhdet_num!E12)</f>
        <v>474.06645010565717</v>
      </c>
      <c r="F13" s="165">
        <f>IF(RES_hhdet_emi!F13=0,0,RES_hhdet_emi!F13*1000000/RES_hhdet_num!F12)</f>
        <v>475.9538469255736</v>
      </c>
      <c r="G13" s="165">
        <f>IF(RES_hhdet_emi!G13=0,0,RES_hhdet_emi!G13*1000000/RES_hhdet_num!G12)</f>
        <v>471.59267887387318</v>
      </c>
      <c r="H13" s="165">
        <f>IF(RES_hhdet_emi!H13=0,0,RES_hhdet_emi!H13*1000000/RES_hhdet_num!H12)</f>
        <v>466.2953551626938</v>
      </c>
      <c r="I13" s="165">
        <f>IF(RES_hhdet_emi!I13=0,0,RES_hhdet_emi!I13*1000000/RES_hhdet_num!I12)</f>
        <v>463.88970263860682</v>
      </c>
      <c r="J13" s="165">
        <f>IF(RES_hhdet_emi!J13=0,0,RES_hhdet_emi!J13*1000000/RES_hhdet_num!J12)</f>
        <v>464.18145055960622</v>
      </c>
      <c r="K13" s="165">
        <f>IF(RES_hhdet_emi!K13=0,0,RES_hhdet_emi!K13*1000000/RES_hhdet_num!K12)</f>
        <v>461.11089391744036</v>
      </c>
      <c r="L13" s="165">
        <f>IF(RES_hhdet_emi!L13=0,0,RES_hhdet_emi!L13*1000000/RES_hhdet_num!L12)</f>
        <v>469.19883440466378</v>
      </c>
      <c r="M13" s="165">
        <f>IF(RES_hhdet_emi!M13=0,0,RES_hhdet_emi!M13*1000000/RES_hhdet_num!M12)</f>
        <v>455.96507110344987</v>
      </c>
      <c r="N13" s="165">
        <f>IF(RES_hhdet_emi!N13=0,0,RES_hhdet_emi!N13*1000000/RES_hhdet_num!N12)</f>
        <v>440.24396331873965</v>
      </c>
      <c r="O13" s="165">
        <f>IF(RES_hhdet_emi!O13=0,0,RES_hhdet_emi!O13*1000000/RES_hhdet_num!O12)</f>
        <v>432.59309069197229</v>
      </c>
      <c r="P13" s="165">
        <f>IF(RES_hhdet_emi!P13=0,0,RES_hhdet_emi!P13*1000000/RES_hhdet_num!P12)</f>
        <v>416.01277211459632</v>
      </c>
      <c r="Q13" s="165">
        <f>IF(RES_hhdet_emi!Q13=0,0,RES_hhdet_emi!Q13*1000000/RES_hhdet_num!Q12)</f>
        <v>416.88223558982952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83.176822453504514</v>
      </c>
      <c r="C19" s="157">
        <f>IF(RES_hhdet_emi!C19=0,0,RES_hhdet_emi!C19*1000000/RES_hhdet_num!C$3)</f>
        <v>89.812057374444606</v>
      </c>
      <c r="D19" s="157">
        <f>IF(RES_hhdet_emi!D19=0,0,RES_hhdet_emi!D19*1000000/RES_hhdet_num!D$3)</f>
        <v>90.772041469413352</v>
      </c>
      <c r="E19" s="157">
        <f>IF(RES_hhdet_emi!E19=0,0,RES_hhdet_emi!E19*1000000/RES_hhdet_num!E$3)</f>
        <v>92.584072624255228</v>
      </c>
      <c r="F19" s="157">
        <f>IF(RES_hhdet_emi!F19=0,0,RES_hhdet_emi!F19*1000000/RES_hhdet_num!F$3)</f>
        <v>99.129097322260449</v>
      </c>
      <c r="G19" s="157">
        <f>IF(RES_hhdet_emi!G19=0,0,RES_hhdet_emi!G19*1000000/RES_hhdet_num!G$3)</f>
        <v>95.932894456609318</v>
      </c>
      <c r="H19" s="157">
        <f>IF(RES_hhdet_emi!H19=0,0,RES_hhdet_emi!H19*1000000/RES_hhdet_num!H$3)</f>
        <v>101.77590397963162</v>
      </c>
      <c r="I19" s="157">
        <f>IF(RES_hhdet_emi!I19=0,0,RES_hhdet_emi!I19*1000000/RES_hhdet_num!I$3)</f>
        <v>94.158599409358686</v>
      </c>
      <c r="J19" s="157">
        <f>IF(RES_hhdet_emi!J19=0,0,RES_hhdet_emi!J19*1000000/RES_hhdet_num!J$3)</f>
        <v>127.80400803059889</v>
      </c>
      <c r="K19" s="157">
        <f>IF(RES_hhdet_emi!K19=0,0,RES_hhdet_emi!K19*1000000/RES_hhdet_num!K$3)</f>
        <v>141.15952962403571</v>
      </c>
      <c r="L19" s="157">
        <f>IF(RES_hhdet_emi!L19=0,0,RES_hhdet_emi!L19*1000000/RES_hhdet_num!L$3)</f>
        <v>123.32391532473824</v>
      </c>
      <c r="M19" s="157">
        <f>IF(RES_hhdet_emi!M19=0,0,RES_hhdet_emi!M19*1000000/RES_hhdet_num!M$3)</f>
        <v>104.29270776246017</v>
      </c>
      <c r="N19" s="157">
        <f>IF(RES_hhdet_emi!N19=0,0,RES_hhdet_emi!N19*1000000/RES_hhdet_num!N$3)</f>
        <v>91.602000661165093</v>
      </c>
      <c r="O19" s="157">
        <f>IF(RES_hhdet_emi!O19=0,0,RES_hhdet_emi!O19*1000000/RES_hhdet_num!O$3)</f>
        <v>84.771712594738901</v>
      </c>
      <c r="P19" s="157">
        <f>IF(RES_hhdet_emi!P19=0,0,RES_hhdet_emi!P19*1000000/RES_hhdet_num!P$3)</f>
        <v>70.254416672906828</v>
      </c>
      <c r="Q19" s="157">
        <f>IF(RES_hhdet_emi!Q19=0,0,RES_hhdet_emi!Q19*1000000/RES_hhdet_num!Q$3)</f>
        <v>73.20465687760877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573.39363934403241</v>
      </c>
      <c r="C21" s="156">
        <f>IF(RES_hhdet_emi!C21=0,0,RES_hhdet_emi!C21*1000000/RES_hhdet_num!C21)</f>
        <v>585.29632319937355</v>
      </c>
      <c r="D21" s="156">
        <f>IF(RES_hhdet_emi!D21=0,0,RES_hhdet_emi!D21*1000000/RES_hhdet_num!D21)</f>
        <v>559.57864921907424</v>
      </c>
      <c r="E21" s="156">
        <f>IF(RES_hhdet_emi!E21=0,0,RES_hhdet_emi!E21*1000000/RES_hhdet_num!E21)</f>
        <v>560.46113561834045</v>
      </c>
      <c r="F21" s="156">
        <f>IF(RES_hhdet_emi!F21=0,0,RES_hhdet_emi!F21*1000000/RES_hhdet_num!F21)</f>
        <v>567.94197755406572</v>
      </c>
      <c r="G21" s="156">
        <f>IF(RES_hhdet_emi!G21=0,0,RES_hhdet_emi!G21*1000000/RES_hhdet_num!G21)</f>
        <v>545.06938788146374</v>
      </c>
      <c r="H21" s="156">
        <f>IF(RES_hhdet_emi!H21=0,0,RES_hhdet_emi!H21*1000000/RES_hhdet_num!H21)</f>
        <v>547.16134899067868</v>
      </c>
      <c r="I21" s="156">
        <f>IF(RES_hhdet_emi!I21=0,0,RES_hhdet_emi!I21*1000000/RES_hhdet_num!I21)</f>
        <v>543.84959195173644</v>
      </c>
      <c r="J21" s="156">
        <f>IF(RES_hhdet_emi!J21=0,0,RES_hhdet_emi!J21*1000000/RES_hhdet_num!J21)</f>
        <v>539.63417728594311</v>
      </c>
      <c r="K21" s="156">
        <f>IF(RES_hhdet_emi!K21=0,0,RES_hhdet_emi!K21*1000000/RES_hhdet_num!K21)</f>
        <v>540.97264835846522</v>
      </c>
      <c r="L21" s="156">
        <f>IF(RES_hhdet_emi!L21=0,0,RES_hhdet_emi!L21*1000000/RES_hhdet_num!L21)</f>
        <v>531.49445353287206</v>
      </c>
      <c r="M21" s="156">
        <f>IF(RES_hhdet_emi!M21=0,0,RES_hhdet_emi!M21*1000000/RES_hhdet_num!M21)</f>
        <v>532.09730509396354</v>
      </c>
      <c r="N21" s="156">
        <f>IF(RES_hhdet_emi!N21=0,0,RES_hhdet_emi!N21*1000000/RES_hhdet_num!N21)</f>
        <v>533.83764131537009</v>
      </c>
      <c r="O21" s="156">
        <f>IF(RES_hhdet_emi!O21=0,0,RES_hhdet_emi!O21*1000000/RES_hhdet_num!O21)</f>
        <v>512.52011681091369</v>
      </c>
      <c r="P21" s="156">
        <f>IF(RES_hhdet_emi!P21=0,0,RES_hhdet_emi!P21*1000000/RES_hhdet_num!P21)</f>
        <v>495.24513843978076</v>
      </c>
      <c r="Q21" s="156">
        <f>IF(RES_hhdet_emi!Q21=0,0,RES_hhdet_emi!Q21*1000000/RES_hhdet_num!Q21)</f>
        <v>493.99849568497717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2552.699517964239</v>
      </c>
      <c r="C24" s="168">
        <f t="shared" ref="C24:Q24" si="3">SUM(C25,C28,C30,C39)</f>
        <v>2933.2393845809465</v>
      </c>
      <c r="D24" s="168">
        <f t="shared" si="3"/>
        <v>2917.9332553305244</v>
      </c>
      <c r="E24" s="168">
        <f t="shared" si="3"/>
        <v>3179.0668021376455</v>
      </c>
      <c r="F24" s="168">
        <f t="shared" si="3"/>
        <v>3155.6165802317041</v>
      </c>
      <c r="G24" s="168">
        <f t="shared" si="3"/>
        <v>3205.1470709822979</v>
      </c>
      <c r="H24" s="168">
        <f t="shared" si="3"/>
        <v>2894.1372356681154</v>
      </c>
      <c r="I24" s="168">
        <f t="shared" si="3"/>
        <v>2669.8880324406146</v>
      </c>
      <c r="J24" s="168">
        <f t="shared" si="3"/>
        <v>2711.9724756993851</v>
      </c>
      <c r="K24" s="168">
        <f t="shared" si="3"/>
        <v>2781.7941575969162</v>
      </c>
      <c r="L24" s="168">
        <f t="shared" si="3"/>
        <v>2915.6046341096776</v>
      </c>
      <c r="M24" s="168">
        <f t="shared" si="3"/>
        <v>2735.987086903282</v>
      </c>
      <c r="N24" s="168">
        <f t="shared" si="3"/>
        <v>2620.5078027086161</v>
      </c>
      <c r="O24" s="168">
        <f t="shared" si="3"/>
        <v>2552.9329993683527</v>
      </c>
      <c r="P24" s="168">
        <f t="shared" si="3"/>
        <v>2186.9893244455175</v>
      </c>
      <c r="Q24" s="168">
        <f t="shared" si="3"/>
        <v>2484.9273269049222</v>
      </c>
    </row>
    <row r="25" spans="1:17" ht="12.95" customHeight="1" x14ac:dyDescent="0.25">
      <c r="A25" s="158" t="s">
        <v>65</v>
      </c>
      <c r="B25" s="157">
        <f t="shared" ref="B25:Q25" si="4">SUM(B26:B27)</f>
        <v>2447.7835367523544</v>
      </c>
      <c r="C25" s="157">
        <f t="shared" si="4"/>
        <v>2821.324881342518</v>
      </c>
      <c r="D25" s="157">
        <f t="shared" si="4"/>
        <v>2801.3555580462621</v>
      </c>
      <c r="E25" s="157">
        <f t="shared" si="4"/>
        <v>3058.9866701440651</v>
      </c>
      <c r="F25" s="157">
        <f t="shared" si="4"/>
        <v>3028.7828863101258</v>
      </c>
      <c r="G25" s="157">
        <f t="shared" si="4"/>
        <v>3081.8262984115963</v>
      </c>
      <c r="H25" s="157">
        <f t="shared" si="4"/>
        <v>2767.4294581088679</v>
      </c>
      <c r="I25" s="157">
        <f t="shared" si="4"/>
        <v>2548.7825118947694</v>
      </c>
      <c r="J25" s="157">
        <f t="shared" si="4"/>
        <v>2556.4307378606413</v>
      </c>
      <c r="K25" s="157">
        <f t="shared" si="4"/>
        <v>2612.4484663288554</v>
      </c>
      <c r="L25" s="157">
        <f t="shared" si="4"/>
        <v>2761.7023173658781</v>
      </c>
      <c r="M25" s="157">
        <f t="shared" si="4"/>
        <v>2600.8073943873292</v>
      </c>
      <c r="N25" s="157">
        <f t="shared" si="4"/>
        <v>2498.5607428716785</v>
      </c>
      <c r="O25" s="157">
        <f t="shared" si="4"/>
        <v>2437.6486951332245</v>
      </c>
      <c r="P25" s="157">
        <f t="shared" si="4"/>
        <v>2087.103233231021</v>
      </c>
      <c r="Q25" s="157">
        <f t="shared" si="4"/>
        <v>2381.320167873339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2447.7835367523544</v>
      </c>
      <c r="C26" s="156">
        <f>IF(RES_hhdet_emi!C26=0,0,RES_hhdet_emi!C26*1000000/RES_hhdet_num!C$24)</f>
        <v>2821.324881342518</v>
      </c>
      <c r="D26" s="156">
        <f>IF(RES_hhdet_emi!D26=0,0,RES_hhdet_emi!D26*1000000/RES_hhdet_num!D$24)</f>
        <v>2801.3555580462621</v>
      </c>
      <c r="E26" s="156">
        <f>IF(RES_hhdet_emi!E26=0,0,RES_hhdet_emi!E26*1000000/RES_hhdet_num!E$24)</f>
        <v>3058.9866701440651</v>
      </c>
      <c r="F26" s="156">
        <f>IF(RES_hhdet_emi!F26=0,0,RES_hhdet_emi!F26*1000000/RES_hhdet_num!F$24)</f>
        <v>3028.7828863101258</v>
      </c>
      <c r="G26" s="156">
        <f>IF(RES_hhdet_emi!G26=0,0,RES_hhdet_emi!G26*1000000/RES_hhdet_num!G$24)</f>
        <v>3081.8262984115963</v>
      </c>
      <c r="H26" s="156">
        <f>IF(RES_hhdet_emi!H26=0,0,RES_hhdet_emi!H26*1000000/RES_hhdet_num!H$24)</f>
        <v>2767.4294581088679</v>
      </c>
      <c r="I26" s="156">
        <f>IF(RES_hhdet_emi!I26=0,0,RES_hhdet_emi!I26*1000000/RES_hhdet_num!I$24)</f>
        <v>2548.7825118947694</v>
      </c>
      <c r="J26" s="156">
        <f>IF(RES_hhdet_emi!J26=0,0,RES_hhdet_emi!J26*1000000/RES_hhdet_num!J$24)</f>
        <v>2556.4307378606413</v>
      </c>
      <c r="K26" s="156">
        <f>IF(RES_hhdet_emi!K26=0,0,RES_hhdet_emi!K26*1000000/RES_hhdet_num!K$24)</f>
        <v>2612.4484663288554</v>
      </c>
      <c r="L26" s="156">
        <f>IF(RES_hhdet_emi!L26=0,0,RES_hhdet_emi!L26*1000000/RES_hhdet_num!L$24)</f>
        <v>2761.7023173658781</v>
      </c>
      <c r="M26" s="156">
        <f>IF(RES_hhdet_emi!M26=0,0,RES_hhdet_emi!M26*1000000/RES_hhdet_num!M$24)</f>
        <v>2600.8073943873292</v>
      </c>
      <c r="N26" s="156">
        <f>IF(RES_hhdet_emi!N26=0,0,RES_hhdet_emi!N26*1000000/RES_hhdet_num!N$24)</f>
        <v>2498.5607428716785</v>
      </c>
      <c r="O26" s="156">
        <f>IF(RES_hhdet_emi!O26=0,0,RES_hhdet_emi!O26*1000000/RES_hhdet_num!O$24)</f>
        <v>2437.6486951332245</v>
      </c>
      <c r="P26" s="156">
        <f>IF(RES_hhdet_emi!P26=0,0,RES_hhdet_emi!P26*1000000/RES_hhdet_num!P$24)</f>
        <v>2087.103233231021</v>
      </c>
      <c r="Q26" s="156">
        <f>IF(RES_hhdet_emi!Q26=0,0,RES_hhdet_emi!Q26*1000000/RES_hhdet_num!Q$24)</f>
        <v>2381.320167873339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21.729176031287338</v>
      </c>
      <c r="C30" s="157">
        <f>IF(RES_hhdet_emi!C30=0,0,RES_hhdet_emi!C30*1000000/RES_hhdet_num!C$24)</f>
        <v>22.591588239484846</v>
      </c>
      <c r="D30" s="157">
        <f>IF(RES_hhdet_emi!D30=0,0,RES_hhdet_emi!D30*1000000/RES_hhdet_num!D$24)</f>
        <v>24.189019658229533</v>
      </c>
      <c r="E30" s="157">
        <f>IF(RES_hhdet_emi!E30=0,0,RES_hhdet_emi!E30*1000000/RES_hhdet_num!E$24)</f>
        <v>25.317449193029677</v>
      </c>
      <c r="F30" s="157">
        <f>IF(RES_hhdet_emi!F30=0,0,RES_hhdet_emi!F30*1000000/RES_hhdet_num!F$24)</f>
        <v>26.236610056018378</v>
      </c>
      <c r="G30" s="157">
        <f>IF(RES_hhdet_emi!G30=0,0,RES_hhdet_emi!G30*1000000/RES_hhdet_num!G$24)</f>
        <v>26.832875668653397</v>
      </c>
      <c r="H30" s="157">
        <f>IF(RES_hhdet_emi!H30=0,0,RES_hhdet_emi!H30*1000000/RES_hhdet_num!H$24)</f>
        <v>27.369304394773199</v>
      </c>
      <c r="I30" s="157">
        <f>IF(RES_hhdet_emi!I30=0,0,RES_hhdet_emi!I30*1000000/RES_hhdet_num!I$24)</f>
        <v>28.067654581501227</v>
      </c>
      <c r="J30" s="157">
        <f>IF(RES_hhdet_emi!J30=0,0,RES_hhdet_emi!J30*1000000/RES_hhdet_num!J$24)</f>
        <v>28.901112499605208</v>
      </c>
      <c r="K30" s="157">
        <f>IF(RES_hhdet_emi!K30=0,0,RES_hhdet_emi!K30*1000000/RES_hhdet_num!K$24)</f>
        <v>29.574480398342821</v>
      </c>
      <c r="L30" s="157">
        <f>IF(RES_hhdet_emi!L30=0,0,RES_hhdet_emi!L30*1000000/RES_hhdet_num!L$24)</f>
        <v>30.993529213543866</v>
      </c>
      <c r="M30" s="157">
        <f>IF(RES_hhdet_emi!M30=0,0,RES_hhdet_emi!M30*1000000/RES_hhdet_num!M$24)</f>
        <v>30.903865083949565</v>
      </c>
      <c r="N30" s="157">
        <f>IF(RES_hhdet_emi!N30=0,0,RES_hhdet_emi!N30*1000000/RES_hhdet_num!N$24)</f>
        <v>30.579374807237972</v>
      </c>
      <c r="O30" s="157">
        <f>IF(RES_hhdet_emi!O30=0,0,RES_hhdet_emi!O30*1000000/RES_hhdet_num!O$24)</f>
        <v>30.804913600106001</v>
      </c>
      <c r="P30" s="157">
        <f>IF(RES_hhdet_emi!P30=0,0,RES_hhdet_emi!P30*1000000/RES_hhdet_num!P$24)</f>
        <v>30.31158165238735</v>
      </c>
      <c r="Q30" s="157">
        <f>IF(RES_hhdet_emi!Q30=0,0,RES_hhdet_emi!Q30*1000000/RES_hhdet_num!Q$24)</f>
        <v>31.141529986983834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692.13984334830218</v>
      </c>
      <c r="C31" s="132">
        <f>IF(RES_hhdet_emi!C31=0,0,RES_hhdet_emi!C31*1000000/RES_hhdet_num!C31)</f>
        <v>695.3993837681661</v>
      </c>
      <c r="D31" s="132">
        <f>IF(RES_hhdet_emi!D31=0,0,RES_hhdet_emi!D31*1000000/RES_hhdet_num!D31)</f>
        <v>719.85317956783422</v>
      </c>
      <c r="E31" s="132">
        <f>IF(RES_hhdet_emi!E31=0,0,RES_hhdet_emi!E31*1000000/RES_hhdet_num!E31)</f>
        <v>729.33300016254759</v>
      </c>
      <c r="F31" s="132">
        <f>IF(RES_hhdet_emi!F31=0,0,RES_hhdet_emi!F31*1000000/RES_hhdet_num!F31)</f>
        <v>732.23668757780911</v>
      </c>
      <c r="G31" s="132">
        <f>IF(RES_hhdet_emi!G31=0,0,RES_hhdet_emi!G31*1000000/RES_hhdet_num!G31)</f>
        <v>725.52719826750229</v>
      </c>
      <c r="H31" s="132">
        <f>IF(RES_hhdet_emi!H31=0,0,RES_hhdet_emi!H31*1000000/RES_hhdet_num!H31)</f>
        <v>717.3774694810686</v>
      </c>
      <c r="I31" s="132">
        <f>IF(RES_hhdet_emi!I31=0,0,RES_hhdet_emi!I31*1000000/RES_hhdet_num!I31)</f>
        <v>713.67646559786283</v>
      </c>
      <c r="J31" s="132">
        <f>IF(RES_hhdet_emi!J31=0,0,RES_hhdet_emi!J31*1000000/RES_hhdet_num!J31)</f>
        <v>714.12530855323701</v>
      </c>
      <c r="K31" s="132">
        <f>IF(RES_hhdet_emi!K31=0,0,RES_hhdet_emi!K31*1000000/RES_hhdet_num!K31)</f>
        <v>709.40137525759997</v>
      </c>
      <c r="L31" s="132">
        <f>IF(RES_hhdet_emi!L31=0,0,RES_hhdet_emi!L31*1000000/RES_hhdet_num!L31)</f>
        <v>721.84436062256191</v>
      </c>
      <c r="M31" s="132">
        <f>IF(RES_hhdet_emi!M31=0,0,RES_hhdet_emi!M31*1000000/RES_hhdet_num!M31)</f>
        <v>701.48472477454322</v>
      </c>
      <c r="N31" s="132">
        <f>IF(RES_hhdet_emi!N31=0,0,RES_hhdet_emi!N31*1000000/RES_hhdet_num!N31)</f>
        <v>677.29840510575752</v>
      </c>
      <c r="O31" s="132">
        <f>IF(RES_hhdet_emi!O31=0,0,RES_hhdet_emi!O31*1000000/RES_hhdet_num!O31)</f>
        <v>665.52783183380745</v>
      </c>
      <c r="P31" s="132">
        <f>IF(RES_hhdet_emi!P31=0,0,RES_hhdet_emi!P31*1000000/RES_hhdet_num!P31)</f>
        <v>640.01964940707489</v>
      </c>
      <c r="Q31" s="132">
        <f>IF(RES_hhdet_emi!Q31=0,0,RES_hhdet_emi!Q31*1000000/RES_hhdet_num!Q31)</f>
        <v>641.35728552281796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449.89089817639177</v>
      </c>
      <c r="C32" s="132">
        <f>IF(RES_hhdet_emi!C32=0,0,RES_hhdet_emi!C32*1000000/RES_hhdet_num!C32)</f>
        <v>452.00959944931003</v>
      </c>
      <c r="D32" s="132">
        <f>IF(RES_hhdet_emi!D32=0,0,RES_hhdet_emi!D32*1000000/RES_hhdet_num!D32)</f>
        <v>467.90456671909379</v>
      </c>
      <c r="E32" s="132">
        <f>IF(RES_hhdet_emi!E32=0,0,RES_hhdet_emi!E32*1000000/RES_hhdet_num!E32)</f>
        <v>474.06645010565711</v>
      </c>
      <c r="F32" s="132">
        <f>IF(RES_hhdet_emi!F32=0,0,RES_hhdet_emi!F32*1000000/RES_hhdet_num!F32)</f>
        <v>475.95384692557349</v>
      </c>
      <c r="G32" s="132">
        <f>IF(RES_hhdet_emi!G32=0,0,RES_hhdet_emi!G32*1000000/RES_hhdet_num!G32)</f>
        <v>471.59267887387335</v>
      </c>
      <c r="H32" s="132">
        <f>IF(RES_hhdet_emi!H32=0,0,RES_hhdet_emi!H32*1000000/RES_hhdet_num!H32)</f>
        <v>466.29535516269368</v>
      </c>
      <c r="I32" s="132">
        <f>IF(RES_hhdet_emi!I32=0,0,RES_hhdet_emi!I32*1000000/RES_hhdet_num!I32)</f>
        <v>463.88970263860682</v>
      </c>
      <c r="J32" s="132">
        <f>IF(RES_hhdet_emi!J32=0,0,RES_hhdet_emi!J32*1000000/RES_hhdet_num!J32)</f>
        <v>464.1814505596069</v>
      </c>
      <c r="K32" s="132">
        <f>IF(RES_hhdet_emi!K32=0,0,RES_hhdet_emi!K32*1000000/RES_hhdet_num!K32)</f>
        <v>461.11089391744036</v>
      </c>
      <c r="L32" s="132">
        <f>IF(RES_hhdet_emi!L32=0,0,RES_hhdet_emi!L32*1000000/RES_hhdet_num!L32)</f>
        <v>469.1988344046639</v>
      </c>
      <c r="M32" s="132">
        <f>IF(RES_hhdet_emi!M32=0,0,RES_hhdet_emi!M32*1000000/RES_hhdet_num!M32)</f>
        <v>455.96507110344987</v>
      </c>
      <c r="N32" s="132">
        <f>IF(RES_hhdet_emi!N32=0,0,RES_hhdet_emi!N32*1000000/RES_hhdet_num!N32)</f>
        <v>440.2439633187397</v>
      </c>
      <c r="O32" s="132">
        <f>IF(RES_hhdet_emi!O32=0,0,RES_hhdet_emi!O32*1000000/RES_hhdet_num!O32)</f>
        <v>432.59309069197224</v>
      </c>
      <c r="P32" s="132">
        <f>IF(RES_hhdet_emi!P32=0,0,RES_hhdet_emi!P32*1000000/RES_hhdet_num!P32)</f>
        <v>416.01277211459688</v>
      </c>
      <c r="Q32" s="132">
        <f>IF(RES_hhdet_emi!Q32=0,0,RES_hhdet_emi!Q32*1000000/RES_hhdet_num!Q32)</f>
        <v>416.88223558982952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449.89089817639177</v>
      </c>
      <c r="C33" s="165">
        <f>IF(RES_hhdet_emi!C33=0,0,RES_hhdet_emi!C33*1000000/RES_hhdet_num!C32)</f>
        <v>452.00959944931003</v>
      </c>
      <c r="D33" s="165">
        <f>IF(RES_hhdet_emi!D33=0,0,RES_hhdet_emi!D33*1000000/RES_hhdet_num!D32)</f>
        <v>467.90456671909379</v>
      </c>
      <c r="E33" s="165">
        <f>IF(RES_hhdet_emi!E33=0,0,RES_hhdet_emi!E33*1000000/RES_hhdet_num!E32)</f>
        <v>474.06645010565711</v>
      </c>
      <c r="F33" s="165">
        <f>IF(RES_hhdet_emi!F33=0,0,RES_hhdet_emi!F33*1000000/RES_hhdet_num!F32)</f>
        <v>475.95384692557349</v>
      </c>
      <c r="G33" s="165">
        <f>IF(RES_hhdet_emi!G33=0,0,RES_hhdet_emi!G33*1000000/RES_hhdet_num!G32)</f>
        <v>471.59267887387335</v>
      </c>
      <c r="H33" s="165">
        <f>IF(RES_hhdet_emi!H33=0,0,RES_hhdet_emi!H33*1000000/RES_hhdet_num!H32)</f>
        <v>466.29535516269368</v>
      </c>
      <c r="I33" s="165">
        <f>IF(RES_hhdet_emi!I33=0,0,RES_hhdet_emi!I33*1000000/RES_hhdet_num!I32)</f>
        <v>463.88970263860682</v>
      </c>
      <c r="J33" s="165">
        <f>IF(RES_hhdet_emi!J33=0,0,RES_hhdet_emi!J33*1000000/RES_hhdet_num!J32)</f>
        <v>464.1814505596069</v>
      </c>
      <c r="K33" s="165">
        <f>IF(RES_hhdet_emi!K33=0,0,RES_hhdet_emi!K33*1000000/RES_hhdet_num!K32)</f>
        <v>461.11089391744036</v>
      </c>
      <c r="L33" s="165">
        <f>IF(RES_hhdet_emi!L33=0,0,RES_hhdet_emi!L33*1000000/RES_hhdet_num!L32)</f>
        <v>469.1988344046639</v>
      </c>
      <c r="M33" s="165">
        <f>IF(RES_hhdet_emi!M33=0,0,RES_hhdet_emi!M33*1000000/RES_hhdet_num!M32)</f>
        <v>455.96507110344987</v>
      </c>
      <c r="N33" s="165">
        <f>IF(RES_hhdet_emi!N33=0,0,RES_hhdet_emi!N33*1000000/RES_hhdet_num!N32)</f>
        <v>440.2439633187397</v>
      </c>
      <c r="O33" s="165">
        <f>IF(RES_hhdet_emi!O33=0,0,RES_hhdet_emi!O33*1000000/RES_hhdet_num!O32)</f>
        <v>432.59309069197224</v>
      </c>
      <c r="P33" s="165">
        <f>IF(RES_hhdet_emi!P33=0,0,RES_hhdet_emi!P33*1000000/RES_hhdet_num!P32)</f>
        <v>416.01277211459688</v>
      </c>
      <c r="Q33" s="165">
        <f>IF(RES_hhdet_emi!Q33=0,0,RES_hhdet_emi!Q33*1000000/RES_hhdet_num!Q32)</f>
        <v>416.88223558982952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83.186805180597062</v>
      </c>
      <c r="C39" s="157">
        <f>IF(RES_hhdet_emi!C39=0,0,RES_hhdet_emi!C39*1000000/RES_hhdet_num!C$24)</f>
        <v>89.322914998943958</v>
      </c>
      <c r="D39" s="157">
        <f>IF(RES_hhdet_emi!D39=0,0,RES_hhdet_emi!D39*1000000/RES_hhdet_num!D$24)</f>
        <v>92.388677626033015</v>
      </c>
      <c r="E39" s="157">
        <f>IF(RES_hhdet_emi!E39=0,0,RES_hhdet_emi!E39*1000000/RES_hhdet_num!E$24)</f>
        <v>94.762682800550891</v>
      </c>
      <c r="F39" s="157">
        <f>IF(RES_hhdet_emi!F39=0,0,RES_hhdet_emi!F39*1000000/RES_hhdet_num!F$24)</f>
        <v>100.59708386555992</v>
      </c>
      <c r="G39" s="157">
        <f>IF(RES_hhdet_emi!G39=0,0,RES_hhdet_emi!G39*1000000/RES_hhdet_num!G$24)</f>
        <v>96.487896902048234</v>
      </c>
      <c r="H39" s="157">
        <f>IF(RES_hhdet_emi!H39=0,0,RES_hhdet_emi!H39*1000000/RES_hhdet_num!H$24)</f>
        <v>99.338473164474181</v>
      </c>
      <c r="I39" s="157">
        <f>IF(RES_hhdet_emi!I39=0,0,RES_hhdet_emi!I39*1000000/RES_hhdet_num!I$24)</f>
        <v>93.037865964343922</v>
      </c>
      <c r="J39" s="157">
        <f>IF(RES_hhdet_emi!J39=0,0,RES_hhdet_emi!J39*1000000/RES_hhdet_num!J$24)</f>
        <v>126.64062533913878</v>
      </c>
      <c r="K39" s="157">
        <f>IF(RES_hhdet_emi!K39=0,0,RES_hhdet_emi!K39*1000000/RES_hhdet_num!K$24)</f>
        <v>139.77121086971783</v>
      </c>
      <c r="L39" s="157">
        <f>IF(RES_hhdet_emi!L39=0,0,RES_hhdet_emi!L39*1000000/RES_hhdet_num!L$24)</f>
        <v>122.90878753025594</v>
      </c>
      <c r="M39" s="157">
        <f>IF(RES_hhdet_emi!M39=0,0,RES_hhdet_emi!M39*1000000/RES_hhdet_num!M$24)</f>
        <v>104.27582743200293</v>
      </c>
      <c r="N39" s="157">
        <f>IF(RES_hhdet_emi!N39=0,0,RES_hhdet_emi!N39*1000000/RES_hhdet_num!N$24)</f>
        <v>91.367685029699871</v>
      </c>
      <c r="O39" s="157">
        <f>IF(RES_hhdet_emi!O39=0,0,RES_hhdet_emi!O39*1000000/RES_hhdet_num!O$24)</f>
        <v>84.479390635022497</v>
      </c>
      <c r="P39" s="157">
        <f>IF(RES_hhdet_emi!P39=0,0,RES_hhdet_emi!P39*1000000/RES_hhdet_num!P$24)</f>
        <v>69.574509562109043</v>
      </c>
      <c r="Q39" s="157">
        <f>IF(RES_hhdet_emi!Q39=0,0,RES_hhdet_emi!Q39*1000000/RES_hhdet_num!Q$24)</f>
        <v>72.465629044599396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573.39363934403218</v>
      </c>
      <c r="C40" s="156">
        <f>IF(RES_hhdet_emi!C40=0,0,RES_hhdet_emi!C40*1000000/RES_hhdet_num!C40)</f>
        <v>581.90333395239634</v>
      </c>
      <c r="D40" s="156">
        <f>IF(RES_hhdet_emi!D40=0,0,RES_hhdet_emi!D40*1000000/RES_hhdet_num!D40)</f>
        <v>569.38131519762612</v>
      </c>
      <c r="E40" s="156">
        <f>IF(RES_hhdet_emi!E40=0,0,RES_hhdet_emi!E40*1000000/RES_hhdet_num!E40)</f>
        <v>573.7565630623767</v>
      </c>
      <c r="F40" s="156">
        <f>IF(RES_hhdet_emi!F40=0,0,RES_hhdet_emi!F40*1000000/RES_hhdet_num!F40)</f>
        <v>576.19439493135872</v>
      </c>
      <c r="G40" s="156">
        <f>IF(RES_hhdet_emi!G40=0,0,RES_hhdet_emi!G40*1000000/RES_hhdet_num!G40)</f>
        <v>548.06058441783875</v>
      </c>
      <c r="H40" s="156">
        <f>IF(RES_hhdet_emi!H40=0,0,RES_hhdet_emi!H40*1000000/RES_hhdet_num!H40)</f>
        <v>533.98292297986097</v>
      </c>
      <c r="I40" s="156">
        <f>IF(RES_hhdet_emi!I40=0,0,RES_hhdet_emi!I40*1000000/RES_hhdet_num!I40)</f>
        <v>537.49575989486038</v>
      </c>
      <c r="J40" s="156">
        <f>IF(RES_hhdet_emi!J40=0,0,RES_hhdet_emi!J40*1000000/RES_hhdet_num!J40)</f>
        <v>534.53743514849145</v>
      </c>
      <c r="K40" s="156">
        <f>IF(RES_hhdet_emi!K40=0,0,RES_hhdet_emi!K40*1000000/RES_hhdet_num!K40)</f>
        <v>535.72182448584977</v>
      </c>
      <c r="L40" s="156">
        <f>IF(RES_hhdet_emi!L40=0,0,RES_hhdet_emi!L40*1000000/RES_hhdet_num!L40)</f>
        <v>529.56649869710407</v>
      </c>
      <c r="M40" s="156">
        <f>IF(RES_hhdet_emi!M40=0,0,RES_hhdet_emi!M40*1000000/RES_hhdet_num!M40)</f>
        <v>532.21564471667375</v>
      </c>
      <c r="N40" s="156">
        <f>IF(RES_hhdet_emi!N40=0,0,RES_hhdet_emi!N40*1000000/RES_hhdet_num!N40)</f>
        <v>532.33786506335184</v>
      </c>
      <c r="O40" s="156">
        <f>IF(RES_hhdet_emi!O40=0,0,RES_hhdet_emi!O40*1000000/RES_hhdet_num!O40)</f>
        <v>511.01966098467182</v>
      </c>
      <c r="P40" s="156">
        <f>IF(RES_hhdet_emi!P40=0,0,RES_hhdet_emi!P40*1000000/RES_hhdet_num!P40)</f>
        <v>490.41479378360663</v>
      </c>
      <c r="Q40" s="156">
        <f>IF(RES_hhdet_emi!Q40=0,0,RES_hhdet_emi!Q40*1000000/RES_hhdet_num!Q40)</f>
        <v>489.5374906815232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3606.7258093588216</v>
      </c>
      <c r="C43" s="168">
        <f t="shared" ref="C43:Q43" si="6">SUM(C44,C47,C49,C58)</f>
        <v>3864.4468126673873</v>
      </c>
      <c r="D43" s="168">
        <f t="shared" si="6"/>
        <v>4328.7261800904962</v>
      </c>
      <c r="E43" s="168">
        <f t="shared" si="6"/>
        <v>4375.1545259706818</v>
      </c>
      <c r="F43" s="168">
        <f t="shared" si="6"/>
        <v>4281.4323067241949</v>
      </c>
      <c r="G43" s="168">
        <f t="shared" si="6"/>
        <v>4392.9860939263608</v>
      </c>
      <c r="H43" s="168">
        <f t="shared" si="6"/>
        <v>4015.7438188736155</v>
      </c>
      <c r="I43" s="168">
        <f t="shared" si="6"/>
        <v>3773.1434259366379</v>
      </c>
      <c r="J43" s="168">
        <f t="shared" si="6"/>
        <v>3813.5140740182646</v>
      </c>
      <c r="K43" s="168">
        <f t="shared" si="6"/>
        <v>3908.5763763796599</v>
      </c>
      <c r="L43" s="168">
        <f t="shared" si="6"/>
        <v>4112.0510645837794</v>
      </c>
      <c r="M43" s="168">
        <f t="shared" si="6"/>
        <v>3925.6990856450452</v>
      </c>
      <c r="N43" s="168">
        <f t="shared" si="6"/>
        <v>3780.646904170555</v>
      </c>
      <c r="O43" s="168">
        <f t="shared" si="6"/>
        <v>3703.8061891977713</v>
      </c>
      <c r="P43" s="168">
        <f t="shared" si="6"/>
        <v>3261.5358322533425</v>
      </c>
      <c r="Q43" s="168">
        <f t="shared" si="6"/>
        <v>3614.5774390429469</v>
      </c>
    </row>
    <row r="44" spans="1:17" ht="12.95" customHeight="1" x14ac:dyDescent="0.25">
      <c r="A44" s="158" t="s">
        <v>65</v>
      </c>
      <c r="B44" s="157">
        <f t="shared" ref="B44:Q44" si="7">SUM(B45:B46)</f>
        <v>3022.7980821538881</v>
      </c>
      <c r="C44" s="157">
        <f t="shared" si="7"/>
        <v>3292.7073152663388</v>
      </c>
      <c r="D44" s="157">
        <f t="shared" si="7"/>
        <v>3649.4343117128187</v>
      </c>
      <c r="E44" s="157">
        <f t="shared" si="7"/>
        <v>3717.2236702183818</v>
      </c>
      <c r="F44" s="157">
        <f t="shared" si="7"/>
        <v>3608.7696515680391</v>
      </c>
      <c r="G44" s="157">
        <f t="shared" si="7"/>
        <v>3723.7978361960513</v>
      </c>
      <c r="H44" s="157">
        <f t="shared" si="7"/>
        <v>3342.8810440022526</v>
      </c>
      <c r="I44" s="157">
        <f t="shared" si="7"/>
        <v>3077.8539481248604</v>
      </c>
      <c r="J44" s="157">
        <f t="shared" si="7"/>
        <v>3085.6254999035145</v>
      </c>
      <c r="K44" s="157">
        <f t="shared" si="7"/>
        <v>3157.3189763040955</v>
      </c>
      <c r="L44" s="157">
        <f t="shared" si="7"/>
        <v>3339.2426425635126</v>
      </c>
      <c r="M44" s="157">
        <f t="shared" si="7"/>
        <v>3146.16828093609</v>
      </c>
      <c r="N44" s="157">
        <f t="shared" si="7"/>
        <v>3023.4646152492123</v>
      </c>
      <c r="O44" s="157">
        <f t="shared" si="7"/>
        <v>2943.0407147948672</v>
      </c>
      <c r="P44" s="157">
        <f t="shared" si="7"/>
        <v>2517.3233038467943</v>
      </c>
      <c r="Q44" s="157">
        <f t="shared" si="7"/>
        <v>2865.8937635899383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3022.7980821538881</v>
      </c>
      <c r="C45" s="156">
        <f>IF(RES_hhdet_emi!C45=0,0,RES_hhdet_emi!C45*1000000/RES_hhdet_num!C$43)</f>
        <v>3292.7073152663388</v>
      </c>
      <c r="D45" s="156">
        <f>IF(RES_hhdet_emi!D45=0,0,RES_hhdet_emi!D45*1000000/RES_hhdet_num!D$43)</f>
        <v>3649.4343117128187</v>
      </c>
      <c r="E45" s="156">
        <f>IF(RES_hhdet_emi!E45=0,0,RES_hhdet_emi!E45*1000000/RES_hhdet_num!E$43)</f>
        <v>3717.2236702183818</v>
      </c>
      <c r="F45" s="156">
        <f>IF(RES_hhdet_emi!F45=0,0,RES_hhdet_emi!F45*1000000/RES_hhdet_num!F$43)</f>
        <v>3608.7696515680391</v>
      </c>
      <c r="G45" s="156">
        <f>IF(RES_hhdet_emi!G45=0,0,RES_hhdet_emi!G45*1000000/RES_hhdet_num!G$43)</f>
        <v>3723.7978361960513</v>
      </c>
      <c r="H45" s="156">
        <f>IF(RES_hhdet_emi!H45=0,0,RES_hhdet_emi!H45*1000000/RES_hhdet_num!H$43)</f>
        <v>3342.8810440022526</v>
      </c>
      <c r="I45" s="156">
        <f>IF(RES_hhdet_emi!I45=0,0,RES_hhdet_emi!I45*1000000/RES_hhdet_num!I$43)</f>
        <v>3077.8539481248604</v>
      </c>
      <c r="J45" s="156">
        <f>IF(RES_hhdet_emi!J45=0,0,RES_hhdet_emi!J45*1000000/RES_hhdet_num!J$43)</f>
        <v>3085.6254999035145</v>
      </c>
      <c r="K45" s="156">
        <f>IF(RES_hhdet_emi!K45=0,0,RES_hhdet_emi!K45*1000000/RES_hhdet_num!K$43)</f>
        <v>3157.3189763040955</v>
      </c>
      <c r="L45" s="156">
        <f>IF(RES_hhdet_emi!L45=0,0,RES_hhdet_emi!L45*1000000/RES_hhdet_num!L$43)</f>
        <v>3339.2426425635126</v>
      </c>
      <c r="M45" s="156">
        <f>IF(RES_hhdet_emi!M45=0,0,RES_hhdet_emi!M45*1000000/RES_hhdet_num!M$43)</f>
        <v>3146.16828093609</v>
      </c>
      <c r="N45" s="156">
        <f>IF(RES_hhdet_emi!N45=0,0,RES_hhdet_emi!N45*1000000/RES_hhdet_num!N$43)</f>
        <v>3023.4646152492123</v>
      </c>
      <c r="O45" s="156">
        <f>IF(RES_hhdet_emi!O45=0,0,RES_hhdet_emi!O45*1000000/RES_hhdet_num!O$43)</f>
        <v>2943.0407147948672</v>
      </c>
      <c r="P45" s="156">
        <f>IF(RES_hhdet_emi!P45=0,0,RES_hhdet_emi!P45*1000000/RES_hhdet_num!P$43)</f>
        <v>2517.3233038467943</v>
      </c>
      <c r="Q45" s="156">
        <f>IF(RES_hhdet_emi!Q45=0,0,RES_hhdet_emi!Q45*1000000/RES_hhdet_num!Q$43)</f>
        <v>2865.8937635899383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500.75482017480761</v>
      </c>
      <c r="C49" s="157">
        <f>IF(RES_hhdet_emi!C49=0,0,RES_hhdet_emi!C49*1000000/RES_hhdet_num!C$43)</f>
        <v>483.79005249154312</v>
      </c>
      <c r="D49" s="157">
        <f>IF(RES_hhdet_emi!D49=0,0,RES_hhdet_emi!D49*1000000/RES_hhdet_num!D$43)</f>
        <v>587.90809825589008</v>
      </c>
      <c r="E49" s="157">
        <f>IF(RES_hhdet_emi!E49=0,0,RES_hhdet_emi!E49*1000000/RES_hhdet_num!E$43)</f>
        <v>564.69561628470228</v>
      </c>
      <c r="F49" s="157">
        <f>IF(RES_hhdet_emi!F49=0,0,RES_hhdet_emi!F49*1000000/RES_hhdet_num!F$43)</f>
        <v>572.9677881761678</v>
      </c>
      <c r="G49" s="157">
        <f>IF(RES_hhdet_emi!G49=0,0,RES_hhdet_emi!G49*1000000/RES_hhdet_num!G$43)</f>
        <v>572.28893496124601</v>
      </c>
      <c r="H49" s="157">
        <f>IF(RES_hhdet_emi!H49=0,0,RES_hhdet_emi!H49*1000000/RES_hhdet_num!H$43)</f>
        <v>570.43730505891244</v>
      </c>
      <c r="I49" s="157">
        <f>IF(RES_hhdet_emi!I49=0,0,RES_hhdet_emi!I49*1000000/RES_hhdet_num!I$43)</f>
        <v>600.34492335940593</v>
      </c>
      <c r="J49" s="157">
        <f>IF(RES_hhdet_emi!J49=0,0,RES_hhdet_emi!J49*1000000/RES_hhdet_num!J$43)</f>
        <v>599.40686618323218</v>
      </c>
      <c r="K49" s="157">
        <f>IF(RES_hhdet_emi!K49=0,0,RES_hhdet_emi!K49*1000000/RES_hhdet_num!K$43)</f>
        <v>610.6744496002799</v>
      </c>
      <c r="L49" s="157">
        <f>IF(RES_hhdet_emi!L49=0,0,RES_hhdet_emi!L49*1000000/RES_hhdet_num!L$43)</f>
        <v>649.33397174392042</v>
      </c>
      <c r="M49" s="157">
        <f>IF(RES_hhdet_emi!M49=0,0,RES_hhdet_emi!M49*1000000/RES_hhdet_num!M$43)</f>
        <v>675.14936695343374</v>
      </c>
      <c r="N49" s="157">
        <f>IF(RES_hhdet_emi!N49=0,0,RES_hhdet_emi!N49*1000000/RES_hhdet_num!N$43)</f>
        <v>665.62667442243958</v>
      </c>
      <c r="O49" s="157">
        <f>IF(RES_hhdet_emi!O49=0,0,RES_hhdet_emi!O49*1000000/RES_hhdet_num!O$43)</f>
        <v>675.7901727872769</v>
      </c>
      <c r="P49" s="157">
        <f>IF(RES_hhdet_emi!P49=0,0,RES_hhdet_emi!P49*1000000/RES_hhdet_num!P$43)</f>
        <v>673.60686393715298</v>
      </c>
      <c r="Q49" s="157">
        <f>IF(RES_hhdet_emi!Q49=0,0,RES_hhdet_emi!Q49*1000000/RES_hhdet_num!Q$43)</f>
        <v>675.2526719629476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850.02106788146159</v>
      </c>
      <c r="C50" s="132">
        <f>IF(RES_hhdet_emi!C50=0,0,RES_hhdet_emi!C50*1000000/RES_hhdet_num!C50)</f>
        <v>828.25195077966794</v>
      </c>
      <c r="D50" s="132">
        <f>IF(RES_hhdet_emi!D50=0,0,RES_hhdet_emi!D50*1000000/RES_hhdet_num!D50)</f>
        <v>893.23680840388499</v>
      </c>
      <c r="E50" s="132">
        <f>IF(RES_hhdet_emi!E50=0,0,RES_hhdet_emi!E50*1000000/RES_hhdet_num!E50)</f>
        <v>862.40901662918998</v>
      </c>
      <c r="F50" s="132">
        <f>IF(RES_hhdet_emi!F50=0,0,RES_hhdet_emi!F50*1000000/RES_hhdet_num!F50)</f>
        <v>886.25955280336041</v>
      </c>
      <c r="G50" s="132">
        <f>IF(RES_hhdet_emi!G50=0,0,RES_hhdet_emi!G50*1000000/RES_hhdet_num!G50)</f>
        <v>878.30335349592701</v>
      </c>
      <c r="H50" s="132">
        <f>IF(RES_hhdet_emi!H50=0,0,RES_hhdet_emi!H50*1000000/RES_hhdet_num!H50)</f>
        <v>868.11730462346077</v>
      </c>
      <c r="I50" s="132">
        <f>IF(RES_hhdet_emi!I50=0,0,RES_hhdet_emi!I50*1000000/RES_hhdet_num!I50)</f>
        <v>863.43931352865525</v>
      </c>
      <c r="J50" s="132">
        <f>IF(RES_hhdet_emi!J50=0,0,RES_hhdet_emi!J50*1000000/RES_hhdet_num!J50)</f>
        <v>859.05211232797149</v>
      </c>
      <c r="K50" s="132">
        <f>IF(RES_hhdet_emi!K50=0,0,RES_hhdet_emi!K50*1000000/RES_hhdet_num!K50)</f>
        <v>863.47365237803501</v>
      </c>
      <c r="L50" s="132">
        <f>IF(RES_hhdet_emi!L50=0,0,RES_hhdet_emi!L50*1000000/RES_hhdet_num!L50)</f>
        <v>871.51754976578729</v>
      </c>
      <c r="M50" s="132">
        <f>IF(RES_hhdet_emi!M50=0,0,RES_hhdet_emi!M50*1000000/RES_hhdet_num!M50)</f>
        <v>850.48479077340414</v>
      </c>
      <c r="N50" s="132">
        <f>IF(RES_hhdet_emi!N50=0,0,RES_hhdet_emi!N50*1000000/RES_hhdet_num!N50)</f>
        <v>822.38723405544033</v>
      </c>
      <c r="O50" s="132">
        <f>IF(RES_hhdet_emi!O50=0,0,RES_hhdet_emi!O50*1000000/RES_hhdet_num!O50)</f>
        <v>807.31981047694239</v>
      </c>
      <c r="P50" s="132">
        <f>IF(RES_hhdet_emi!P50=0,0,RES_hhdet_emi!P50*1000000/RES_hhdet_num!P50)</f>
        <v>777.12169185925643</v>
      </c>
      <c r="Q50" s="132">
        <f>IF(RES_hhdet_emi!Q50=0,0,RES_hhdet_emi!Q50*1000000/RES_hhdet_num!Q50)</f>
        <v>778.3243531277493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552.51369412294855</v>
      </c>
      <c r="C51" s="132">
        <f>IF(RES_hhdet_emi!C51=0,0,RES_hhdet_emi!C51*1000000/RES_hhdet_num!C51)</f>
        <v>538.36376800677681</v>
      </c>
      <c r="D51" s="132">
        <f>IF(RES_hhdet_emi!D51=0,0,RES_hhdet_emi!D51*1000000/RES_hhdet_num!D51)</f>
        <v>580.60392546252592</v>
      </c>
      <c r="E51" s="132">
        <f>IF(RES_hhdet_emi!E51=0,0,RES_hhdet_emi!E51*1000000/RES_hhdet_num!E51)</f>
        <v>560.56586080897398</v>
      </c>
      <c r="F51" s="132">
        <f>IF(RES_hhdet_emi!F51=0,0,RES_hhdet_emi!F51*1000000/RES_hhdet_num!F51)</f>
        <v>576.06870932218328</v>
      </c>
      <c r="G51" s="132">
        <f>IF(RES_hhdet_emi!G51=0,0,RES_hhdet_emi!G51*1000000/RES_hhdet_num!G51)</f>
        <v>570.89717977235159</v>
      </c>
      <c r="H51" s="132">
        <f>IF(RES_hhdet_emi!H51=0,0,RES_hhdet_emi!H51*1000000/RES_hhdet_num!H51)</f>
        <v>564.27624800524723</v>
      </c>
      <c r="I51" s="132">
        <f>IF(RES_hhdet_emi!I51=0,0,RES_hhdet_emi!I51*1000000/RES_hhdet_num!I51)</f>
        <v>561.23555379362074</v>
      </c>
      <c r="J51" s="132">
        <f>IF(RES_hhdet_emi!J51=0,0,RES_hhdet_emi!J51*1000000/RES_hhdet_num!J51)</f>
        <v>558.3838730131846</v>
      </c>
      <c r="K51" s="132">
        <f>IF(RES_hhdet_emi!K51=0,0,RES_hhdet_emi!K51*1000000/RES_hhdet_num!K51)</f>
        <v>561.25787404572156</v>
      </c>
      <c r="L51" s="132">
        <f>IF(RES_hhdet_emi!L51=0,0,RES_hhdet_emi!L51*1000000/RES_hhdet_num!L51)</f>
        <v>566.48640734775859</v>
      </c>
      <c r="M51" s="132">
        <f>IF(RES_hhdet_emi!M51=0,0,RES_hhdet_emi!M51*1000000/RES_hhdet_num!M51)</f>
        <v>552.81511400271131</v>
      </c>
      <c r="N51" s="132">
        <f>IF(RES_hhdet_emi!N51=0,0,RES_hhdet_emi!N51*1000000/RES_hhdet_num!N51)</f>
        <v>534.55170213603367</v>
      </c>
      <c r="O51" s="132">
        <f>IF(RES_hhdet_emi!O51=0,0,RES_hhdet_emi!O51*1000000/RES_hhdet_num!O51)</f>
        <v>524.75787681000929</v>
      </c>
      <c r="P51" s="132">
        <f>IF(RES_hhdet_emi!P51=0,0,RES_hhdet_emi!P51*1000000/RES_hhdet_num!P51)</f>
        <v>505.12909970851416</v>
      </c>
      <c r="Q51" s="132">
        <f>IF(RES_hhdet_emi!Q51=0,0,RES_hhdet_emi!Q51*1000000/RES_hhdet_num!Q51)</f>
        <v>505.91082953303476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552.51369412294855</v>
      </c>
      <c r="C52" s="165">
        <f>IF(RES_hhdet_emi!C52=0,0,RES_hhdet_emi!C52*1000000/RES_hhdet_num!C51)</f>
        <v>538.36376800677681</v>
      </c>
      <c r="D52" s="165">
        <f>IF(RES_hhdet_emi!D52=0,0,RES_hhdet_emi!D52*1000000/RES_hhdet_num!D51)</f>
        <v>580.60392546252592</v>
      </c>
      <c r="E52" s="165">
        <f>IF(RES_hhdet_emi!E52=0,0,RES_hhdet_emi!E52*1000000/RES_hhdet_num!E51)</f>
        <v>560.56586080897398</v>
      </c>
      <c r="F52" s="165">
        <f>IF(RES_hhdet_emi!F52=0,0,RES_hhdet_emi!F52*1000000/RES_hhdet_num!F51)</f>
        <v>576.06870932218328</v>
      </c>
      <c r="G52" s="165">
        <f>IF(RES_hhdet_emi!G52=0,0,RES_hhdet_emi!G52*1000000/RES_hhdet_num!G51)</f>
        <v>570.89717977235159</v>
      </c>
      <c r="H52" s="165">
        <f>IF(RES_hhdet_emi!H52=0,0,RES_hhdet_emi!H52*1000000/RES_hhdet_num!H51)</f>
        <v>564.27624800524723</v>
      </c>
      <c r="I52" s="165">
        <f>IF(RES_hhdet_emi!I52=0,0,RES_hhdet_emi!I52*1000000/RES_hhdet_num!I51)</f>
        <v>561.23555379362074</v>
      </c>
      <c r="J52" s="165">
        <f>IF(RES_hhdet_emi!J52=0,0,RES_hhdet_emi!J52*1000000/RES_hhdet_num!J51)</f>
        <v>558.3838730131846</v>
      </c>
      <c r="K52" s="165">
        <f>IF(RES_hhdet_emi!K52=0,0,RES_hhdet_emi!K52*1000000/RES_hhdet_num!K51)</f>
        <v>561.25787404572156</v>
      </c>
      <c r="L52" s="165">
        <f>IF(RES_hhdet_emi!L52=0,0,RES_hhdet_emi!L52*1000000/RES_hhdet_num!L51)</f>
        <v>566.48640734775859</v>
      </c>
      <c r="M52" s="165">
        <f>IF(RES_hhdet_emi!M52=0,0,RES_hhdet_emi!M52*1000000/RES_hhdet_num!M51)</f>
        <v>552.81511400271131</v>
      </c>
      <c r="N52" s="165">
        <f>IF(RES_hhdet_emi!N52=0,0,RES_hhdet_emi!N52*1000000/RES_hhdet_num!N51)</f>
        <v>534.55170213603367</v>
      </c>
      <c r="O52" s="165">
        <f>IF(RES_hhdet_emi!O52=0,0,RES_hhdet_emi!O52*1000000/RES_hhdet_num!O51)</f>
        <v>524.75787681000929</v>
      </c>
      <c r="P52" s="165">
        <f>IF(RES_hhdet_emi!P52=0,0,RES_hhdet_emi!P52*1000000/RES_hhdet_num!P51)</f>
        <v>505.12909970851416</v>
      </c>
      <c r="Q52" s="165">
        <f>IF(RES_hhdet_emi!Q52=0,0,RES_hhdet_emi!Q52*1000000/RES_hhdet_num!Q51)</f>
        <v>505.91082953303476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83.172907030125629</v>
      </c>
      <c r="C58" s="157">
        <f>IF(RES_hhdet_emi!C58=0,0,RES_hhdet_emi!C58*1000000/RES_hhdet_num!C$43)</f>
        <v>87.949444909505573</v>
      </c>
      <c r="D58" s="157">
        <f>IF(RES_hhdet_emi!D58=0,0,RES_hhdet_emi!D58*1000000/RES_hhdet_num!D$43)</f>
        <v>91.383770121786768</v>
      </c>
      <c r="E58" s="157">
        <f>IF(RES_hhdet_emi!E58=0,0,RES_hhdet_emi!E58*1000000/RES_hhdet_num!E$43)</f>
        <v>93.235239467597964</v>
      </c>
      <c r="F58" s="157">
        <f>IF(RES_hhdet_emi!F58=0,0,RES_hhdet_emi!F58*1000000/RES_hhdet_num!F$43)</f>
        <v>99.694866979987196</v>
      </c>
      <c r="G58" s="157">
        <f>IF(RES_hhdet_emi!G58=0,0,RES_hhdet_emi!G58*1000000/RES_hhdet_num!G$43)</f>
        <v>96.899322769063403</v>
      </c>
      <c r="H58" s="157">
        <f>IF(RES_hhdet_emi!H58=0,0,RES_hhdet_emi!H58*1000000/RES_hhdet_num!H$43)</f>
        <v>102.42546981245042</v>
      </c>
      <c r="I58" s="157">
        <f>IF(RES_hhdet_emi!I58=0,0,RES_hhdet_emi!I58*1000000/RES_hhdet_num!I$43)</f>
        <v>94.944554452371676</v>
      </c>
      <c r="J58" s="157">
        <f>IF(RES_hhdet_emi!J58=0,0,RES_hhdet_emi!J58*1000000/RES_hhdet_num!J$43)</f>
        <v>128.48170793151817</v>
      </c>
      <c r="K58" s="157">
        <f>IF(RES_hhdet_emi!K58=0,0,RES_hhdet_emi!K58*1000000/RES_hhdet_num!K$43)</f>
        <v>140.58295047528469</v>
      </c>
      <c r="L58" s="157">
        <f>IF(RES_hhdet_emi!L58=0,0,RES_hhdet_emi!L58*1000000/RES_hhdet_num!L$43)</f>
        <v>123.47445027634657</v>
      </c>
      <c r="M58" s="157">
        <f>IF(RES_hhdet_emi!M58=0,0,RES_hhdet_emi!M58*1000000/RES_hhdet_num!M$43)</f>
        <v>104.38143775552116</v>
      </c>
      <c r="N58" s="157">
        <f>IF(RES_hhdet_emi!N58=0,0,RES_hhdet_emi!N58*1000000/RES_hhdet_num!N$43)</f>
        <v>91.555614498902997</v>
      </c>
      <c r="O58" s="157">
        <f>IF(RES_hhdet_emi!O58=0,0,RES_hhdet_emi!O58*1000000/RES_hhdet_num!O$43)</f>
        <v>84.975301615627316</v>
      </c>
      <c r="P58" s="157">
        <f>IF(RES_hhdet_emi!P58=0,0,RES_hhdet_emi!P58*1000000/RES_hhdet_num!P$43)</f>
        <v>70.605664469395577</v>
      </c>
      <c r="Q58" s="157">
        <f>IF(RES_hhdet_emi!Q58=0,0,RES_hhdet_emi!Q58*1000000/RES_hhdet_num!Q$43)</f>
        <v>73.431003490060704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573.39363934403218</v>
      </c>
      <c r="C59" s="156">
        <f>IF(RES_hhdet_emi!C59=0,0,RES_hhdet_emi!C59*1000000/RES_hhdet_num!C59)</f>
        <v>573.02843409374361</v>
      </c>
      <c r="D59" s="156">
        <f>IF(RES_hhdet_emi!D59=0,0,RES_hhdet_emi!D59*1000000/RES_hhdet_num!D59)</f>
        <v>563.26653762009437</v>
      </c>
      <c r="E59" s="156">
        <f>IF(RES_hhdet_emi!E59=0,0,RES_hhdet_emi!E59*1000000/RES_hhdet_num!E59)</f>
        <v>564.48494313702111</v>
      </c>
      <c r="F59" s="156">
        <f>IF(RES_hhdet_emi!F59=0,0,RES_hhdet_emi!F59*1000000/RES_hhdet_num!F59)</f>
        <v>570.94897877057645</v>
      </c>
      <c r="G59" s="156">
        <f>IF(RES_hhdet_emi!G59=0,0,RES_hhdet_emi!G59*1000000/RES_hhdet_num!G59)</f>
        <v>550.310195705968</v>
      </c>
      <c r="H59" s="156">
        <f>IF(RES_hhdet_emi!H59=0,0,RES_hhdet_emi!H59*1000000/RES_hhdet_num!H59)</f>
        <v>550.50504968361963</v>
      </c>
      <c r="I59" s="156">
        <f>IF(RES_hhdet_emi!I59=0,0,RES_hhdet_emi!I59*1000000/RES_hhdet_num!I59)</f>
        <v>548.55109543251069</v>
      </c>
      <c r="J59" s="156">
        <f>IF(RES_hhdet_emi!J59=0,0,RES_hhdet_emi!J59*1000000/RES_hhdet_num!J59)</f>
        <v>542.35309261809255</v>
      </c>
      <c r="K59" s="156">
        <f>IF(RES_hhdet_emi!K59=0,0,RES_hhdet_emi!K59*1000000/RES_hhdet_num!K59)</f>
        <v>538.79896992056331</v>
      </c>
      <c r="L59" s="156">
        <f>IF(RES_hhdet_emi!L59=0,0,RES_hhdet_emi!L59*1000000/RES_hhdet_num!L59)</f>
        <v>531.99803123351467</v>
      </c>
      <c r="M59" s="156">
        <f>IF(RES_hhdet_emi!M59=0,0,RES_hhdet_emi!M59*1000000/RES_hhdet_num!M59)</f>
        <v>532.80173876654192</v>
      </c>
      <c r="N59" s="156">
        <f>IF(RES_hhdet_emi!N59=0,0,RES_hhdet_emi!N59*1000000/RES_hhdet_num!N59)</f>
        <v>533.39441140274857</v>
      </c>
      <c r="O59" s="156">
        <f>IF(RES_hhdet_emi!O59=0,0,RES_hhdet_emi!O59*1000000/RES_hhdet_num!O59)</f>
        <v>514.0493848338125</v>
      </c>
      <c r="P59" s="156">
        <f>IF(RES_hhdet_emi!P59=0,0,RES_hhdet_emi!P59*1000000/RES_hhdet_num!P59)</f>
        <v>497.72312108115858</v>
      </c>
      <c r="Q59" s="156">
        <f>IF(RES_hhdet_emi!Q59=0,0,RES_hhdet_emi!Q59*1000000/RES_hhdet_num!Q59)</f>
        <v>496.00882610767513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2959.5252375525974</v>
      </c>
      <c r="C62" s="168">
        <f t="shared" ref="C62:Q62" si="9">SUM(C63,C66,C68,C77)</f>
        <v>3322.9916123633116</v>
      </c>
      <c r="D62" s="168">
        <f t="shared" si="9"/>
        <v>3232.9341090165271</v>
      </c>
      <c r="E62" s="168">
        <f t="shared" si="9"/>
        <v>3593.6294441536443</v>
      </c>
      <c r="F62" s="168">
        <f t="shared" si="9"/>
        <v>3480.2104153925484</v>
      </c>
      <c r="G62" s="168">
        <f t="shared" si="9"/>
        <v>3560.8843593442361</v>
      </c>
      <c r="H62" s="168">
        <f t="shared" si="9"/>
        <v>3290.1665490446621</v>
      </c>
      <c r="I62" s="168">
        <f t="shared" si="9"/>
        <v>3115.9736613496793</v>
      </c>
      <c r="J62" s="168">
        <f t="shared" si="9"/>
        <v>3134.8429149543808</v>
      </c>
      <c r="K62" s="168">
        <f t="shared" si="9"/>
        <v>3198.5817362307303</v>
      </c>
      <c r="L62" s="168">
        <f t="shared" si="9"/>
        <v>3355.8716692833755</v>
      </c>
      <c r="M62" s="168">
        <f t="shared" si="9"/>
        <v>3205.5071804022846</v>
      </c>
      <c r="N62" s="168">
        <f t="shared" si="9"/>
        <v>3102.8278516106375</v>
      </c>
      <c r="O62" s="168">
        <f t="shared" si="9"/>
        <v>3032.9005041934538</v>
      </c>
      <c r="P62" s="168">
        <f t="shared" si="9"/>
        <v>2701.251747858676</v>
      </c>
      <c r="Q62" s="168">
        <f t="shared" si="9"/>
        <v>2960.8423611473199</v>
      </c>
    </row>
    <row r="63" spans="1:17" ht="12.95" customHeight="1" x14ac:dyDescent="0.25">
      <c r="A63" s="158" t="s">
        <v>65</v>
      </c>
      <c r="B63" s="157">
        <f t="shared" ref="B63:Q63" si="10">SUM(B64:B65)</f>
        <v>2089.7716359710762</v>
      </c>
      <c r="C63" s="157">
        <f t="shared" si="10"/>
        <v>2440.0399866545849</v>
      </c>
      <c r="D63" s="157">
        <f t="shared" si="10"/>
        <v>2339.4075462585083</v>
      </c>
      <c r="E63" s="157">
        <f t="shared" si="10"/>
        <v>2663.9666688904326</v>
      </c>
      <c r="F63" s="157">
        <f t="shared" si="10"/>
        <v>2550.6174219363184</v>
      </c>
      <c r="G63" s="157">
        <f t="shared" si="10"/>
        <v>2631.0738123827105</v>
      </c>
      <c r="H63" s="157">
        <f t="shared" si="10"/>
        <v>2362.3557757401895</v>
      </c>
      <c r="I63" s="157">
        <f t="shared" si="10"/>
        <v>2176.5649643329225</v>
      </c>
      <c r="J63" s="157">
        <f t="shared" si="10"/>
        <v>2185.0847574308573</v>
      </c>
      <c r="K63" s="157">
        <f t="shared" si="10"/>
        <v>2232.990336430621</v>
      </c>
      <c r="L63" s="157">
        <f t="shared" si="10"/>
        <v>2360.8916844282257</v>
      </c>
      <c r="M63" s="157">
        <f t="shared" si="10"/>
        <v>2223.9248159397289</v>
      </c>
      <c r="N63" s="157">
        <f t="shared" si="10"/>
        <v>2138.7512570372992</v>
      </c>
      <c r="O63" s="157">
        <f t="shared" si="10"/>
        <v>2088.9186073355413</v>
      </c>
      <c r="P63" s="157">
        <f t="shared" si="10"/>
        <v>1790.1877641171714</v>
      </c>
      <c r="Q63" s="157">
        <f t="shared" si="10"/>
        <v>2046.1715270815475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2089.7716359710762</v>
      </c>
      <c r="C64" s="156">
        <f>IF(RES_hhdet_emi!C64=0,0,RES_hhdet_emi!C64*1000000/RES_hhdet_num!C$62)</f>
        <v>2440.0399866545849</v>
      </c>
      <c r="D64" s="156">
        <f>IF(RES_hhdet_emi!D64=0,0,RES_hhdet_emi!D64*1000000/RES_hhdet_num!D$62)</f>
        <v>2339.4075462585083</v>
      </c>
      <c r="E64" s="156">
        <f>IF(RES_hhdet_emi!E64=0,0,RES_hhdet_emi!E64*1000000/RES_hhdet_num!E$62)</f>
        <v>2663.9666688904326</v>
      </c>
      <c r="F64" s="156">
        <f>IF(RES_hhdet_emi!F64=0,0,RES_hhdet_emi!F64*1000000/RES_hhdet_num!F$62)</f>
        <v>2550.6174219363184</v>
      </c>
      <c r="G64" s="156">
        <f>IF(RES_hhdet_emi!G64=0,0,RES_hhdet_emi!G64*1000000/RES_hhdet_num!G$62)</f>
        <v>2631.0738123827105</v>
      </c>
      <c r="H64" s="156">
        <f>IF(RES_hhdet_emi!H64=0,0,RES_hhdet_emi!H64*1000000/RES_hhdet_num!H$62)</f>
        <v>2362.3557757401895</v>
      </c>
      <c r="I64" s="156">
        <f>IF(RES_hhdet_emi!I64=0,0,RES_hhdet_emi!I64*1000000/RES_hhdet_num!I$62)</f>
        <v>2176.5649643329225</v>
      </c>
      <c r="J64" s="156">
        <f>IF(RES_hhdet_emi!J64=0,0,RES_hhdet_emi!J64*1000000/RES_hhdet_num!J$62)</f>
        <v>2185.0847574308573</v>
      </c>
      <c r="K64" s="156">
        <f>IF(RES_hhdet_emi!K64=0,0,RES_hhdet_emi!K64*1000000/RES_hhdet_num!K$62)</f>
        <v>2232.990336430621</v>
      </c>
      <c r="L64" s="156">
        <f>IF(RES_hhdet_emi!L64=0,0,RES_hhdet_emi!L64*1000000/RES_hhdet_num!L$62)</f>
        <v>2360.8916844282257</v>
      </c>
      <c r="M64" s="156">
        <f>IF(RES_hhdet_emi!M64=0,0,RES_hhdet_emi!M64*1000000/RES_hhdet_num!M$62)</f>
        <v>2223.9248159397289</v>
      </c>
      <c r="N64" s="156">
        <f>IF(RES_hhdet_emi!N64=0,0,RES_hhdet_emi!N64*1000000/RES_hhdet_num!N$62)</f>
        <v>2138.7512570372992</v>
      </c>
      <c r="O64" s="156">
        <f>IF(RES_hhdet_emi!O64=0,0,RES_hhdet_emi!O64*1000000/RES_hhdet_num!O$62)</f>
        <v>2088.9186073355413</v>
      </c>
      <c r="P64" s="156">
        <f>IF(RES_hhdet_emi!P64=0,0,RES_hhdet_emi!P64*1000000/RES_hhdet_num!P$62)</f>
        <v>1790.1877641171714</v>
      </c>
      <c r="Q64" s="156">
        <f>IF(RES_hhdet_emi!Q64=0,0,RES_hhdet_emi!Q64*1000000/RES_hhdet_num!Q$62)</f>
        <v>2046.1715270815475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491.23735791972359</v>
      </c>
      <c r="C68" s="157">
        <f>IF(RES_hhdet_emi!C68=0,0,RES_hhdet_emi!C68*1000000/RES_hhdet_num!C$62)</f>
        <v>498.24744024586249</v>
      </c>
      <c r="D68" s="157">
        <f>IF(RES_hhdet_emi!D68=0,0,RES_hhdet_emi!D68*1000000/RES_hhdet_num!D$62)</f>
        <v>516.1248595038544</v>
      </c>
      <c r="E68" s="157">
        <f>IF(RES_hhdet_emi!E68=0,0,RES_hhdet_emi!E68*1000000/RES_hhdet_num!E$62)</f>
        <v>542.04650097367437</v>
      </c>
      <c r="F68" s="157">
        <f>IF(RES_hhdet_emi!F68=0,0,RES_hhdet_emi!F68*1000000/RES_hhdet_num!F$62)</f>
        <v>544.15193692748096</v>
      </c>
      <c r="G68" s="157">
        <f>IF(RES_hhdet_emi!G68=0,0,RES_hhdet_emi!G68*1000000/RES_hhdet_num!G$62)</f>
        <v>541.49109394904747</v>
      </c>
      <c r="H68" s="157">
        <f>IF(RES_hhdet_emi!H68=0,0,RES_hhdet_emi!H68*1000000/RES_hhdet_num!H$62)</f>
        <v>539.61988858408517</v>
      </c>
      <c r="I68" s="157">
        <f>IF(RES_hhdet_emi!I68=0,0,RES_hhdet_emi!I68*1000000/RES_hhdet_num!I$62)</f>
        <v>544.4475029099076</v>
      </c>
      <c r="J68" s="157">
        <f>IF(RES_hhdet_emi!J68=0,0,RES_hhdet_emi!J68*1000000/RES_hhdet_num!J$62)</f>
        <v>553.47356212658997</v>
      </c>
      <c r="K68" s="157">
        <f>IF(RES_hhdet_emi!K68=0,0,RES_hhdet_emi!K68*1000000/RES_hhdet_num!K$62)</f>
        <v>559.59403133520789</v>
      </c>
      <c r="L68" s="157">
        <f>IF(RES_hhdet_emi!L68=0,0,RES_hhdet_emi!L68*1000000/RES_hhdet_num!L$62)</f>
        <v>579.71698092376607</v>
      </c>
      <c r="M68" s="157">
        <f>IF(RES_hhdet_emi!M68=0,0,RES_hhdet_emi!M68*1000000/RES_hhdet_num!M$62)</f>
        <v>568.20279474161555</v>
      </c>
      <c r="N68" s="157">
        <f>IF(RES_hhdet_emi!N68=0,0,RES_hhdet_emi!N68*1000000/RES_hhdet_num!N$62)</f>
        <v>547.61678458010294</v>
      </c>
      <c r="O68" s="157">
        <f>IF(RES_hhdet_emi!O68=0,0,RES_hhdet_emi!O68*1000000/RES_hhdet_num!O$62)</f>
        <v>540.00752044358774</v>
      </c>
      <c r="P68" s="157">
        <f>IF(RES_hhdet_emi!P68=0,0,RES_hhdet_emi!P68*1000000/RES_hhdet_num!P$62)</f>
        <v>518.55410478278679</v>
      </c>
      <c r="Q68" s="157">
        <f>IF(RES_hhdet_emi!Q68=0,0,RES_hhdet_emi!Q68*1000000/RES_hhdet_num!Q$62)</f>
        <v>520.92660434619154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589.36942271149462</v>
      </c>
      <c r="C69" s="132">
        <f>IF(RES_hhdet_emi!C69=0,0,RES_hhdet_emi!C69*1000000/RES_hhdet_num!C69)</f>
        <v>592.30023702210178</v>
      </c>
      <c r="D69" s="132">
        <f>IF(RES_hhdet_emi!D69=0,0,RES_hhdet_emi!D69*1000000/RES_hhdet_num!D69)</f>
        <v>612.77304161179677</v>
      </c>
      <c r="E69" s="132">
        <f>IF(RES_hhdet_emi!E69=0,0,RES_hhdet_emi!E69*1000000/RES_hhdet_num!E69)</f>
        <v>621.05836575469345</v>
      </c>
      <c r="F69" s="132">
        <f>IF(RES_hhdet_emi!F69=0,0,RES_hhdet_emi!F69*1000000/RES_hhdet_num!F69)</f>
        <v>623.61070511059347</v>
      </c>
      <c r="G69" s="132">
        <f>IF(RES_hhdet_emi!G69=0,0,RES_hhdet_emi!G69*1000000/RES_hhdet_num!G69)</f>
        <v>617.80816034488112</v>
      </c>
      <c r="H69" s="132">
        <f>IF(RES_hhdet_emi!H69=0,0,RES_hhdet_emi!H69*1000000/RES_hhdet_num!H69)</f>
        <v>610.76191633434303</v>
      </c>
      <c r="I69" s="132">
        <f>IF(RES_hhdet_emi!I69=0,0,RES_hhdet_emi!I69*1000000/RES_hhdet_num!I69)</f>
        <v>607.8849561874249</v>
      </c>
      <c r="J69" s="132">
        <f>IF(RES_hhdet_emi!J69=0,0,RES_hhdet_emi!J69*1000000/RES_hhdet_num!J69)</f>
        <v>608.81799225806776</v>
      </c>
      <c r="K69" s="132">
        <f>IF(RES_hhdet_emi!K69=0,0,RES_hhdet_emi!K69*1000000/RES_hhdet_num!K69)</f>
        <v>604.80779253814319</v>
      </c>
      <c r="L69" s="132">
        <f>IF(RES_hhdet_emi!L69=0,0,RES_hhdet_emi!L69*1000000/RES_hhdet_num!L69)</f>
        <v>615.46489144697546</v>
      </c>
      <c r="M69" s="132">
        <f>IF(RES_hhdet_emi!M69=0,0,RES_hhdet_emi!M69*1000000/RES_hhdet_num!M69)</f>
        <v>598.57693343396318</v>
      </c>
      <c r="N69" s="132">
        <f>IF(RES_hhdet_emi!N69=0,0,RES_hhdet_emi!N69*1000000/RES_hhdet_num!N69)</f>
        <v>579.30272162383847</v>
      </c>
      <c r="O69" s="132">
        <f>IF(RES_hhdet_emi!O69=0,0,RES_hhdet_emi!O69*1000000/RES_hhdet_num!O69)</f>
        <v>570.80357216436857</v>
      </c>
      <c r="P69" s="132">
        <f>IF(RES_hhdet_emi!P69=0,0,RES_hhdet_emi!P69*1000000/RES_hhdet_num!P69)</f>
        <v>550.62484961762812</v>
      </c>
      <c r="Q69" s="132">
        <f>IF(RES_hhdet_emi!Q69=0,0,RES_hhdet_emi!Q69*1000000/RES_hhdet_num!Q69)</f>
        <v>553.62497121588115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383.09012476247034</v>
      </c>
      <c r="C70" s="132">
        <f>IF(RES_hhdet_emi!C70=0,0,RES_hhdet_emi!C70*1000000/RES_hhdet_num!C70)</f>
        <v>384.99515406436643</v>
      </c>
      <c r="D70" s="132">
        <f>IF(RES_hhdet_emi!D70=0,0,RES_hhdet_emi!D70*1000000/RES_hhdet_num!D70)</f>
        <v>398.3024770476693</v>
      </c>
      <c r="E70" s="132">
        <f>IF(RES_hhdet_emi!E70=0,0,RES_hhdet_emi!E70*1000000/RES_hhdet_num!E70)</f>
        <v>403.6879377405491</v>
      </c>
      <c r="F70" s="132">
        <f>IF(RES_hhdet_emi!F70=0,0,RES_hhdet_emi!F70*1000000/RES_hhdet_num!F70)</f>
        <v>405.34695832188618</v>
      </c>
      <c r="G70" s="132">
        <f>IF(RES_hhdet_emi!G70=0,0,RES_hhdet_emi!G70*1000000/RES_hhdet_num!G70)</f>
        <v>401.57530422417153</v>
      </c>
      <c r="H70" s="132">
        <f>IF(RES_hhdet_emi!H70=0,0,RES_hhdet_emi!H70*1000000/RES_hhdet_num!H70)</f>
        <v>396.99524561732312</v>
      </c>
      <c r="I70" s="132">
        <f>IF(RES_hhdet_emi!I70=0,0,RES_hhdet_emi!I70*1000000/RES_hhdet_num!I70)</f>
        <v>395.12522152182476</v>
      </c>
      <c r="J70" s="132">
        <f>IF(RES_hhdet_emi!J70=0,0,RES_hhdet_emi!J70*1000000/RES_hhdet_num!J70)</f>
        <v>395.73169496774784</v>
      </c>
      <c r="K70" s="132">
        <f>IF(RES_hhdet_emi!K70=0,0,RES_hhdet_emi!K70*1000000/RES_hhdet_num!K70)</f>
        <v>393.12506514979287</v>
      </c>
      <c r="L70" s="132">
        <f>IF(RES_hhdet_emi!L70=0,0,RES_hhdet_emi!L70*1000000/RES_hhdet_num!L70)</f>
        <v>400.05217944053203</v>
      </c>
      <c r="M70" s="132">
        <f>IF(RES_hhdet_emi!M70=0,0,RES_hhdet_emi!M70*1000000/RES_hhdet_num!M70)</f>
        <v>389.075006732075</v>
      </c>
      <c r="N70" s="132">
        <f>IF(RES_hhdet_emi!N70=0,0,RES_hhdet_emi!N70*1000000/RES_hhdet_num!N70)</f>
        <v>376.54676905549383</v>
      </c>
      <c r="O70" s="132">
        <f>IF(RES_hhdet_emi!O70=0,0,RES_hhdet_emi!O70*1000000/RES_hhdet_num!O70)</f>
        <v>371.02232190683759</v>
      </c>
      <c r="P70" s="132">
        <f>IF(RES_hhdet_emi!P70=0,0,RES_hhdet_emi!P70*1000000/RES_hhdet_num!P70)</f>
        <v>357.90615225145694</v>
      </c>
      <c r="Q70" s="132">
        <f>IF(RES_hhdet_emi!Q70=0,0,RES_hhdet_emi!Q70*1000000/RES_hhdet_num!Q70)</f>
        <v>359.856231290322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383.09012476247034</v>
      </c>
      <c r="C71" s="165">
        <f>IF(RES_hhdet_emi!C71=0,0,RES_hhdet_emi!C71*1000000/RES_hhdet_num!C70)</f>
        <v>384.99515406436643</v>
      </c>
      <c r="D71" s="165">
        <f>IF(RES_hhdet_emi!D71=0,0,RES_hhdet_emi!D71*1000000/RES_hhdet_num!D70)</f>
        <v>398.3024770476693</v>
      </c>
      <c r="E71" s="165">
        <f>IF(RES_hhdet_emi!E71=0,0,RES_hhdet_emi!E71*1000000/RES_hhdet_num!E70)</f>
        <v>403.6879377405491</v>
      </c>
      <c r="F71" s="165">
        <f>IF(RES_hhdet_emi!F71=0,0,RES_hhdet_emi!F71*1000000/RES_hhdet_num!F70)</f>
        <v>405.34695832188618</v>
      </c>
      <c r="G71" s="165">
        <f>IF(RES_hhdet_emi!G71=0,0,RES_hhdet_emi!G71*1000000/RES_hhdet_num!G70)</f>
        <v>401.57530422417153</v>
      </c>
      <c r="H71" s="165">
        <f>IF(RES_hhdet_emi!H71=0,0,RES_hhdet_emi!H71*1000000/RES_hhdet_num!H70)</f>
        <v>396.99524561732312</v>
      </c>
      <c r="I71" s="165">
        <f>IF(RES_hhdet_emi!I71=0,0,RES_hhdet_emi!I71*1000000/RES_hhdet_num!I70)</f>
        <v>395.12522152182476</v>
      </c>
      <c r="J71" s="165">
        <f>IF(RES_hhdet_emi!J71=0,0,RES_hhdet_emi!J71*1000000/RES_hhdet_num!J70)</f>
        <v>395.73169496774784</v>
      </c>
      <c r="K71" s="165">
        <f>IF(RES_hhdet_emi!K71=0,0,RES_hhdet_emi!K71*1000000/RES_hhdet_num!K70)</f>
        <v>393.12506514979287</v>
      </c>
      <c r="L71" s="165">
        <f>IF(RES_hhdet_emi!L71=0,0,RES_hhdet_emi!L71*1000000/RES_hhdet_num!L70)</f>
        <v>400.05217944053203</v>
      </c>
      <c r="M71" s="165">
        <f>IF(RES_hhdet_emi!M71=0,0,RES_hhdet_emi!M71*1000000/RES_hhdet_num!M70)</f>
        <v>389.075006732075</v>
      </c>
      <c r="N71" s="165">
        <f>IF(RES_hhdet_emi!N71=0,0,RES_hhdet_emi!N71*1000000/RES_hhdet_num!N70)</f>
        <v>376.54676905549383</v>
      </c>
      <c r="O71" s="165">
        <f>IF(RES_hhdet_emi!O71=0,0,RES_hhdet_emi!O71*1000000/RES_hhdet_num!O70)</f>
        <v>371.02232190683759</v>
      </c>
      <c r="P71" s="165">
        <f>IF(RES_hhdet_emi!P71=0,0,RES_hhdet_emi!P71*1000000/RES_hhdet_num!P70)</f>
        <v>357.90615225145694</v>
      </c>
      <c r="Q71" s="165">
        <f>IF(RES_hhdet_emi!Q71=0,0,RES_hhdet_emi!Q71*1000000/RES_hhdet_num!Q70)</f>
        <v>359.856231290322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378.51624366179755</v>
      </c>
      <c r="C77" s="157">
        <f>IF(RES_hhdet_emi!C77=0,0,RES_hhdet_emi!C77*1000000/RES_hhdet_num!C$62)</f>
        <v>384.70418546286413</v>
      </c>
      <c r="D77" s="157">
        <f>IF(RES_hhdet_emi!D77=0,0,RES_hhdet_emi!D77*1000000/RES_hhdet_num!D$62)</f>
        <v>377.40170325416443</v>
      </c>
      <c r="E77" s="157">
        <f>IF(RES_hhdet_emi!E77=0,0,RES_hhdet_emi!E77*1000000/RES_hhdet_num!E$62)</f>
        <v>387.61627428953733</v>
      </c>
      <c r="F77" s="157">
        <f>IF(RES_hhdet_emi!F77=0,0,RES_hhdet_emi!F77*1000000/RES_hhdet_num!F$62)</f>
        <v>385.44105652874885</v>
      </c>
      <c r="G77" s="157">
        <f>IF(RES_hhdet_emi!G77=0,0,RES_hhdet_emi!G77*1000000/RES_hhdet_num!G$62)</f>
        <v>388.31945301247845</v>
      </c>
      <c r="H77" s="157">
        <f>IF(RES_hhdet_emi!H77=0,0,RES_hhdet_emi!H77*1000000/RES_hhdet_num!H$62)</f>
        <v>388.19088472038766</v>
      </c>
      <c r="I77" s="157">
        <f>IF(RES_hhdet_emi!I77=0,0,RES_hhdet_emi!I77*1000000/RES_hhdet_num!I$62)</f>
        <v>394.96119410684929</v>
      </c>
      <c r="J77" s="157">
        <f>IF(RES_hhdet_emi!J77=0,0,RES_hhdet_emi!J77*1000000/RES_hhdet_num!J$62)</f>
        <v>396.28459539693364</v>
      </c>
      <c r="K77" s="157">
        <f>IF(RES_hhdet_emi!K77=0,0,RES_hhdet_emi!K77*1000000/RES_hhdet_num!K$62)</f>
        <v>405.9973684649014</v>
      </c>
      <c r="L77" s="157">
        <f>IF(RES_hhdet_emi!L77=0,0,RES_hhdet_emi!L77*1000000/RES_hhdet_num!L$62)</f>
        <v>415.26300393138337</v>
      </c>
      <c r="M77" s="157">
        <f>IF(RES_hhdet_emi!M77=0,0,RES_hhdet_emi!M77*1000000/RES_hhdet_num!M$62)</f>
        <v>413.37956972094025</v>
      </c>
      <c r="N77" s="157">
        <f>IF(RES_hhdet_emi!N77=0,0,RES_hhdet_emi!N77*1000000/RES_hhdet_num!N$62)</f>
        <v>416.45980999323547</v>
      </c>
      <c r="O77" s="157">
        <f>IF(RES_hhdet_emi!O77=0,0,RES_hhdet_emi!O77*1000000/RES_hhdet_num!O$62)</f>
        <v>403.97437641432458</v>
      </c>
      <c r="P77" s="157">
        <f>IF(RES_hhdet_emi!P77=0,0,RES_hhdet_emi!P77*1000000/RES_hhdet_num!P$62)</f>
        <v>392.50987895871765</v>
      </c>
      <c r="Q77" s="157">
        <f>IF(RES_hhdet_emi!Q77=0,0,RES_hhdet_emi!Q77*1000000/RES_hhdet_num!Q$62)</f>
        <v>393.74422971958063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472.27178542044385</v>
      </c>
      <c r="C78" s="156">
        <f>IF(RES_hhdet_emi!C78=0,0,RES_hhdet_emi!C78*1000000/RES_hhdet_num!C78)</f>
        <v>474.58775717350289</v>
      </c>
      <c r="D78" s="156">
        <f>IF(RES_hhdet_emi!D78=0,0,RES_hhdet_emi!D78*1000000/RES_hhdet_num!D78)</f>
        <v>465.43181866004795</v>
      </c>
      <c r="E78" s="156">
        <f>IF(RES_hhdet_emi!E78=0,0,RES_hhdet_emi!E78*1000000/RES_hhdet_num!E78)</f>
        <v>466.19896659301173</v>
      </c>
      <c r="F78" s="156">
        <f>IF(RES_hhdet_emi!F78=0,0,RES_hhdet_emi!F78*1000000/RES_hhdet_num!F78)</f>
        <v>459.68736911368472</v>
      </c>
      <c r="G78" s="156">
        <f>IF(RES_hhdet_emi!G78=0,0,RES_hhdet_emi!G78*1000000/RES_hhdet_num!G78)</f>
        <v>455.74543576454613</v>
      </c>
      <c r="H78" s="156">
        <f>IF(RES_hhdet_emi!H78=0,0,RES_hhdet_emi!H78*1000000/RES_hhdet_num!H78)</f>
        <v>450.56880720401551</v>
      </c>
      <c r="I78" s="156">
        <f>IF(RES_hhdet_emi!I78=0,0,RES_hhdet_emi!I78*1000000/RES_hhdet_num!I78)</f>
        <v>452.84651015359003</v>
      </c>
      <c r="J78" s="156">
        <f>IF(RES_hhdet_emi!J78=0,0,RES_hhdet_emi!J78*1000000/RES_hhdet_num!J78)</f>
        <v>443.86982765213673</v>
      </c>
      <c r="K78" s="156">
        <f>IF(RES_hhdet_emi!K78=0,0,RES_hhdet_emi!K78*1000000/RES_hhdet_num!K78)</f>
        <v>443.01581441667946</v>
      </c>
      <c r="L78" s="156">
        <f>IF(RES_hhdet_emi!L78=0,0,RES_hhdet_emi!L78*1000000/RES_hhdet_num!L78)</f>
        <v>438.03605212131379</v>
      </c>
      <c r="M78" s="156">
        <f>IF(RES_hhdet_emi!M78=0,0,RES_hhdet_emi!M78*1000000/RES_hhdet_num!M78)</f>
        <v>439.55316928507165</v>
      </c>
      <c r="N78" s="156">
        <f>IF(RES_hhdet_emi!N78=0,0,RES_hhdet_emi!N78*1000000/RES_hhdet_num!N78)</f>
        <v>441.78074847488955</v>
      </c>
      <c r="O78" s="156">
        <f>IF(RES_hhdet_emi!O78=0,0,RES_hhdet_emi!O78*1000000/RES_hhdet_num!O78)</f>
        <v>425.46383326158957</v>
      </c>
      <c r="P78" s="156">
        <f>IF(RES_hhdet_emi!P78=0,0,RES_hhdet_emi!P78*1000000/RES_hhdet_num!P78)</f>
        <v>411.52453460065976</v>
      </c>
      <c r="Q78" s="156">
        <f>IF(RES_hhdet_emi!Q78=0,0,RES_hhdet_emi!Q78*1000000/RES_hhdet_num!Q78)</f>
        <v>410.29152305379466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98.236345615215868</v>
      </c>
      <c r="C81" s="168">
        <f t="shared" ref="C81:Q81" si="12">SUM(C82,C85,C87,C100)</f>
        <v>106.99308432625779</v>
      </c>
      <c r="D81" s="168">
        <f t="shared" si="12"/>
        <v>115.0644778134364</v>
      </c>
      <c r="E81" s="168">
        <f t="shared" si="12"/>
        <v>117.45640734975767</v>
      </c>
      <c r="F81" s="168">
        <f t="shared" si="12"/>
        <v>129.05862439243606</v>
      </c>
      <c r="G81" s="168">
        <f t="shared" si="12"/>
        <v>129.98064395379444</v>
      </c>
      <c r="H81" s="168">
        <f t="shared" si="12"/>
        <v>139.47321973797185</v>
      </c>
      <c r="I81" s="168">
        <f t="shared" si="12"/>
        <v>132.64451625718448</v>
      </c>
      <c r="J81" s="168">
        <f t="shared" si="12"/>
        <v>167.19498036950318</v>
      </c>
      <c r="K81" s="168">
        <f t="shared" si="12"/>
        <v>177.03148993896821</v>
      </c>
      <c r="L81" s="168">
        <f t="shared" si="12"/>
        <v>159.26786990445666</v>
      </c>
      <c r="M81" s="168">
        <f t="shared" si="12"/>
        <v>133.25255586566283</v>
      </c>
      <c r="N81" s="168">
        <f t="shared" si="12"/>
        <v>116.27235409998633</v>
      </c>
      <c r="O81" s="168">
        <f t="shared" si="12"/>
        <v>107.75254795358836</v>
      </c>
      <c r="P81" s="168">
        <f t="shared" si="12"/>
        <v>90.384964350850538</v>
      </c>
      <c r="Q81" s="168">
        <f t="shared" si="12"/>
        <v>90.463900919849621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15.063307389382581</v>
      </c>
      <c r="C87" s="157">
        <f>IF(RES_hhdet_emi!C87=0,0,RES_hhdet_emi!C87*1000000/RES_hhdet_num!C$81)</f>
        <v>18.344215580673527</v>
      </c>
      <c r="D87" s="157">
        <f>IF(RES_hhdet_emi!D87=0,0,RES_hhdet_emi!D87*1000000/RES_hhdet_num!D$81)</f>
        <v>23.194699352928748</v>
      </c>
      <c r="E87" s="157">
        <f>IF(RES_hhdet_emi!E87=0,0,RES_hhdet_emi!E87*1000000/RES_hhdet_num!E$81)</f>
        <v>23.848308159655456</v>
      </c>
      <c r="F87" s="157">
        <f>IF(RES_hhdet_emi!F87=0,0,RES_hhdet_emi!F87*1000000/RES_hhdet_num!F$81)</f>
        <v>29.09339681310778</v>
      </c>
      <c r="G87" s="157">
        <f>IF(RES_hhdet_emi!G87=0,0,RES_hhdet_emi!G87*1000000/RES_hhdet_num!G$81)</f>
        <v>33.596519043683905</v>
      </c>
      <c r="H87" s="157">
        <f>IF(RES_hhdet_emi!H87=0,0,RES_hhdet_emi!H87*1000000/RES_hhdet_num!H$81)</f>
        <v>37.761723750032537</v>
      </c>
      <c r="I87" s="157">
        <f>IF(RES_hhdet_emi!I87=0,0,RES_hhdet_emi!I87*1000000/RES_hhdet_num!I$81)</f>
        <v>37.459244286547133</v>
      </c>
      <c r="J87" s="157">
        <f>IF(RES_hhdet_emi!J87=0,0,RES_hhdet_emi!J87*1000000/RES_hhdet_num!J$81)</f>
        <v>39.821307265406233</v>
      </c>
      <c r="K87" s="157">
        <f>IF(RES_hhdet_emi!K87=0,0,RES_hhdet_emi!K87*1000000/RES_hhdet_num!K$81)</f>
        <v>39.123052005532521</v>
      </c>
      <c r="L87" s="157">
        <f>IF(RES_hhdet_emi!L87=0,0,RES_hhdet_emi!L87*1000000/RES_hhdet_num!L$81)</f>
        <v>37.916800644271966</v>
      </c>
      <c r="M87" s="157">
        <f>IF(RES_hhdet_emi!M87=0,0,RES_hhdet_emi!M87*1000000/RES_hhdet_num!M$81)</f>
        <v>30.478535660207374</v>
      </c>
      <c r="N87" s="157">
        <f>IF(RES_hhdet_emi!N87=0,0,RES_hhdet_emi!N87*1000000/RES_hhdet_num!N$81)</f>
        <v>25.768732012937676</v>
      </c>
      <c r="O87" s="157">
        <f>IF(RES_hhdet_emi!O87=0,0,RES_hhdet_emi!O87*1000000/RES_hhdet_num!O$81)</f>
        <v>23.959500786125993</v>
      </c>
      <c r="P87" s="157">
        <f>IF(RES_hhdet_emi!P87=0,0,RES_hhdet_emi!P87*1000000/RES_hhdet_num!P$81)</f>
        <v>20.911032795288243</v>
      </c>
      <c r="Q87" s="157">
        <f>IF(RES_hhdet_emi!Q87=0,0,RES_hhdet_emi!Q87*1000000/RES_hhdet_num!Q$81)</f>
        <v>18.460607268164182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692.13984334830229</v>
      </c>
      <c r="C92" s="162">
        <f>IF(RES_hhdet_emi!C92=0,0,RES_hhdet_emi!C92*1000000/RES_hhdet_num!C92)</f>
        <v>695.39938376816622</v>
      </c>
      <c r="D92" s="162">
        <f>IF(RES_hhdet_emi!D92=0,0,RES_hhdet_emi!D92*1000000/RES_hhdet_num!D92)</f>
        <v>719.85317956783354</v>
      </c>
      <c r="E92" s="162">
        <f>IF(RES_hhdet_emi!E92=0,0,RES_hhdet_emi!E92*1000000/RES_hhdet_num!E92)</f>
        <v>729.33300016254782</v>
      </c>
      <c r="F92" s="162">
        <f>IF(RES_hhdet_emi!F92=0,0,RES_hhdet_emi!F92*1000000/RES_hhdet_num!F92)</f>
        <v>732.23668757780956</v>
      </c>
      <c r="G92" s="162">
        <f>IF(RES_hhdet_emi!G92=0,0,RES_hhdet_emi!G92*1000000/RES_hhdet_num!G92)</f>
        <v>725.52719826750274</v>
      </c>
      <c r="H92" s="162">
        <f>IF(RES_hhdet_emi!H92=0,0,RES_hhdet_emi!H92*1000000/RES_hhdet_num!H92)</f>
        <v>717.37746948106837</v>
      </c>
      <c r="I92" s="162">
        <f>IF(RES_hhdet_emi!I92=0,0,RES_hhdet_emi!I92*1000000/RES_hhdet_num!I92)</f>
        <v>713.6764655978626</v>
      </c>
      <c r="J92" s="162">
        <f>IF(RES_hhdet_emi!J92=0,0,RES_hhdet_emi!J92*1000000/RES_hhdet_num!J92)</f>
        <v>714.12530855323701</v>
      </c>
      <c r="K92" s="162">
        <f>IF(RES_hhdet_emi!K92=0,0,RES_hhdet_emi!K92*1000000/RES_hhdet_num!K92)</f>
        <v>709.40137525760031</v>
      </c>
      <c r="L92" s="162">
        <f>IF(RES_hhdet_emi!L92=0,0,RES_hhdet_emi!L92*1000000/RES_hhdet_num!L92)</f>
        <v>721.84436062256179</v>
      </c>
      <c r="M92" s="162">
        <f>IF(RES_hhdet_emi!M92=0,0,RES_hhdet_emi!M92*1000000/RES_hhdet_num!M92)</f>
        <v>701.48472477454345</v>
      </c>
      <c r="N92" s="162">
        <f>IF(RES_hhdet_emi!N92=0,0,RES_hhdet_emi!N92*1000000/RES_hhdet_num!N92)</f>
        <v>677.29840510575798</v>
      </c>
      <c r="O92" s="162">
        <f>IF(RES_hhdet_emi!O92=0,0,RES_hhdet_emi!O92*1000000/RES_hhdet_num!O92)</f>
        <v>665.52783183380768</v>
      </c>
      <c r="P92" s="162">
        <f>IF(RES_hhdet_emi!P92=0,0,RES_hhdet_emi!P92*1000000/RES_hhdet_num!P92)</f>
        <v>640.01964940707501</v>
      </c>
      <c r="Q92" s="162">
        <f>IF(RES_hhdet_emi!Q92=0,0,RES_hhdet_emi!Q92*1000000/RES_hhdet_num!Q92)</f>
        <v>641.35728552281807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449.89089817639149</v>
      </c>
      <c r="C93" s="160">
        <f>IF(RES_hhdet_emi!C93=0,0,RES_hhdet_emi!C93*1000000/RES_hhdet_num!C93)</f>
        <v>452.00959944931014</v>
      </c>
      <c r="D93" s="160">
        <f>IF(RES_hhdet_emi!D93=0,0,RES_hhdet_emi!D93*1000000/RES_hhdet_num!D93)</f>
        <v>467.90456671909311</v>
      </c>
      <c r="E93" s="160">
        <f>IF(RES_hhdet_emi!E93=0,0,RES_hhdet_emi!E93*1000000/RES_hhdet_num!E93)</f>
        <v>474.06645010565722</v>
      </c>
      <c r="F93" s="160">
        <f>IF(RES_hhdet_emi!F93=0,0,RES_hhdet_emi!F93*1000000/RES_hhdet_num!F93)</f>
        <v>475.95384692557394</v>
      </c>
      <c r="G93" s="160">
        <f>IF(RES_hhdet_emi!G93=0,0,RES_hhdet_emi!G93*1000000/RES_hhdet_num!G93)</f>
        <v>471.59267887387387</v>
      </c>
      <c r="H93" s="160">
        <f>IF(RES_hhdet_emi!H93=0,0,RES_hhdet_emi!H93*1000000/RES_hhdet_num!H93)</f>
        <v>466.29535516269362</v>
      </c>
      <c r="I93" s="160">
        <f>IF(RES_hhdet_emi!I93=0,0,RES_hhdet_emi!I93*1000000/RES_hhdet_num!I93)</f>
        <v>463.88970263860676</v>
      </c>
      <c r="J93" s="160">
        <f>IF(RES_hhdet_emi!J93=0,0,RES_hhdet_emi!J93*1000000/RES_hhdet_num!J93)</f>
        <v>464.1814505596065</v>
      </c>
      <c r="K93" s="160">
        <f>IF(RES_hhdet_emi!K93=0,0,RES_hhdet_emi!K93*1000000/RES_hhdet_num!K93)</f>
        <v>461.11089391744014</v>
      </c>
      <c r="L93" s="160">
        <f>IF(RES_hhdet_emi!L93=0,0,RES_hhdet_emi!L93*1000000/RES_hhdet_num!L93)</f>
        <v>469.19883440466378</v>
      </c>
      <c r="M93" s="160">
        <f>IF(RES_hhdet_emi!M93=0,0,RES_hhdet_emi!M93*1000000/RES_hhdet_num!M93)</f>
        <v>455.96507110344987</v>
      </c>
      <c r="N93" s="160">
        <f>IF(RES_hhdet_emi!N93=0,0,RES_hhdet_emi!N93*1000000/RES_hhdet_num!N93)</f>
        <v>440.24396331873959</v>
      </c>
      <c r="O93" s="160">
        <f>IF(RES_hhdet_emi!O93=0,0,RES_hhdet_emi!O93*1000000/RES_hhdet_num!O93)</f>
        <v>432.59309069197241</v>
      </c>
      <c r="P93" s="160">
        <f>IF(RES_hhdet_emi!P93=0,0,RES_hhdet_emi!P93*1000000/RES_hhdet_num!P93)</f>
        <v>416.01277211459683</v>
      </c>
      <c r="Q93" s="160">
        <f>IF(RES_hhdet_emi!Q93=0,0,RES_hhdet_emi!Q93*1000000/RES_hhdet_num!Q93)</f>
        <v>416.88223558982952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449.89089817639149</v>
      </c>
      <c r="C94" s="156">
        <f>IF(RES_hhdet_emi!C94=0,0,RES_hhdet_emi!C94*1000000/RES_hhdet_num!C93)</f>
        <v>452.00959944931014</v>
      </c>
      <c r="D94" s="156">
        <f>IF(RES_hhdet_emi!D94=0,0,RES_hhdet_emi!D94*1000000/RES_hhdet_num!D93)</f>
        <v>467.90456671909311</v>
      </c>
      <c r="E94" s="156">
        <f>IF(RES_hhdet_emi!E94=0,0,RES_hhdet_emi!E94*1000000/RES_hhdet_num!E93)</f>
        <v>474.06645010565722</v>
      </c>
      <c r="F94" s="156">
        <f>IF(RES_hhdet_emi!F94=0,0,RES_hhdet_emi!F94*1000000/RES_hhdet_num!F93)</f>
        <v>475.95384692557394</v>
      </c>
      <c r="G94" s="156">
        <f>IF(RES_hhdet_emi!G94=0,0,RES_hhdet_emi!G94*1000000/RES_hhdet_num!G93)</f>
        <v>471.59267887387387</v>
      </c>
      <c r="H94" s="156">
        <f>IF(RES_hhdet_emi!H94=0,0,RES_hhdet_emi!H94*1000000/RES_hhdet_num!H93)</f>
        <v>466.29535516269362</v>
      </c>
      <c r="I94" s="156">
        <f>IF(RES_hhdet_emi!I94=0,0,RES_hhdet_emi!I94*1000000/RES_hhdet_num!I93)</f>
        <v>463.88970263860676</v>
      </c>
      <c r="J94" s="156">
        <f>IF(RES_hhdet_emi!J94=0,0,RES_hhdet_emi!J94*1000000/RES_hhdet_num!J93)</f>
        <v>464.1814505596065</v>
      </c>
      <c r="K94" s="156">
        <f>IF(RES_hhdet_emi!K94=0,0,RES_hhdet_emi!K94*1000000/RES_hhdet_num!K93)</f>
        <v>461.11089391744014</v>
      </c>
      <c r="L94" s="156">
        <f>IF(RES_hhdet_emi!L94=0,0,RES_hhdet_emi!L94*1000000/RES_hhdet_num!L93)</f>
        <v>469.19883440466378</v>
      </c>
      <c r="M94" s="156">
        <f>IF(RES_hhdet_emi!M94=0,0,RES_hhdet_emi!M94*1000000/RES_hhdet_num!M93)</f>
        <v>455.96507110344987</v>
      </c>
      <c r="N94" s="156">
        <f>IF(RES_hhdet_emi!N94=0,0,RES_hhdet_emi!N94*1000000/RES_hhdet_num!N93)</f>
        <v>440.24396331873959</v>
      </c>
      <c r="O94" s="156">
        <f>IF(RES_hhdet_emi!O94=0,0,RES_hhdet_emi!O94*1000000/RES_hhdet_num!O93)</f>
        <v>432.59309069197241</v>
      </c>
      <c r="P94" s="156">
        <f>IF(RES_hhdet_emi!P94=0,0,RES_hhdet_emi!P94*1000000/RES_hhdet_num!P93)</f>
        <v>416.01277211459683</v>
      </c>
      <c r="Q94" s="156">
        <f>IF(RES_hhdet_emi!Q94=0,0,RES_hhdet_emi!Q94*1000000/RES_hhdet_num!Q93)</f>
        <v>416.88223558982952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83.173038225833281</v>
      </c>
      <c r="C100" s="157">
        <f>IF(RES_hhdet_emi!C100=0,0,RES_hhdet_emi!C100*1000000/RES_hhdet_num!C$81)</f>
        <v>88.648868745584252</v>
      </c>
      <c r="D100" s="157">
        <f>IF(RES_hhdet_emi!D100=0,0,RES_hhdet_emi!D100*1000000/RES_hhdet_num!D$81)</f>
        <v>91.869778460507646</v>
      </c>
      <c r="E100" s="157">
        <f>IF(RES_hhdet_emi!E100=0,0,RES_hhdet_emi!E100*1000000/RES_hhdet_num!E$81)</f>
        <v>93.608099190102209</v>
      </c>
      <c r="F100" s="157">
        <f>IF(RES_hhdet_emi!F100=0,0,RES_hhdet_emi!F100*1000000/RES_hhdet_num!F$81)</f>
        <v>99.965227579328285</v>
      </c>
      <c r="G100" s="157">
        <f>IF(RES_hhdet_emi!G100=0,0,RES_hhdet_emi!G100*1000000/RES_hhdet_num!G$81)</f>
        <v>96.384124910110529</v>
      </c>
      <c r="H100" s="157">
        <f>IF(RES_hhdet_emi!H100=0,0,RES_hhdet_emi!H100*1000000/RES_hhdet_num!H$81)</f>
        <v>101.7114959879393</v>
      </c>
      <c r="I100" s="157">
        <f>IF(RES_hhdet_emi!I100=0,0,RES_hhdet_emi!I100*1000000/RES_hhdet_num!I$81)</f>
        <v>95.185271970637359</v>
      </c>
      <c r="J100" s="157">
        <f>IF(RES_hhdet_emi!J100=0,0,RES_hhdet_emi!J100*1000000/RES_hhdet_num!J$81)</f>
        <v>127.37367310409694</v>
      </c>
      <c r="K100" s="157">
        <f>IF(RES_hhdet_emi!K100=0,0,RES_hhdet_emi!K100*1000000/RES_hhdet_num!K$81)</f>
        <v>137.90843793343569</v>
      </c>
      <c r="L100" s="157">
        <f>IF(RES_hhdet_emi!L100=0,0,RES_hhdet_emi!L100*1000000/RES_hhdet_num!L$81)</f>
        <v>121.3510692601847</v>
      </c>
      <c r="M100" s="157">
        <f>IF(RES_hhdet_emi!M100=0,0,RES_hhdet_emi!M100*1000000/RES_hhdet_num!M$81)</f>
        <v>102.77402020545546</v>
      </c>
      <c r="N100" s="157">
        <f>IF(RES_hhdet_emi!N100=0,0,RES_hhdet_emi!N100*1000000/RES_hhdet_num!N$81)</f>
        <v>90.503622087048655</v>
      </c>
      <c r="O100" s="157">
        <f>IF(RES_hhdet_emi!O100=0,0,RES_hhdet_emi!O100*1000000/RES_hhdet_num!O$81)</f>
        <v>83.793047167462362</v>
      </c>
      <c r="P100" s="157">
        <f>IF(RES_hhdet_emi!P100=0,0,RES_hhdet_emi!P100*1000000/RES_hhdet_num!P$81)</f>
        <v>69.473931555562288</v>
      </c>
      <c r="Q100" s="157">
        <f>IF(RES_hhdet_emi!Q100=0,0,RES_hhdet_emi!Q100*1000000/RES_hhdet_num!Q$81)</f>
        <v>72.003293651685439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573.39363934403207</v>
      </c>
      <c r="C102" s="156">
        <f>IF(RES_hhdet_emi!C102=0,0,RES_hhdet_emi!C102*1000000/RES_hhdet_num!C102)</f>
        <v>577.57615105592095</v>
      </c>
      <c r="D102" s="156">
        <f>IF(RES_hhdet_emi!D102=0,0,RES_hhdet_emi!D102*1000000/RES_hhdet_num!D102)</f>
        <v>566.2650070451474</v>
      </c>
      <c r="E102" s="156">
        <f>IF(RES_hhdet_emi!E102=0,0,RES_hhdet_emi!E102*1000000/RES_hhdet_num!E102)</f>
        <v>566.74253451632728</v>
      </c>
      <c r="F102" s="156">
        <f>IF(RES_hhdet_emi!F102=0,0,RES_hhdet_emi!F102*1000000/RES_hhdet_num!F102)</f>
        <v>572.48889623218508</v>
      </c>
      <c r="G102" s="156">
        <f>IF(RES_hhdet_emi!G102=0,0,RES_hhdet_emi!G102*1000000/RES_hhdet_num!G102)</f>
        <v>547.38968261041305</v>
      </c>
      <c r="H102" s="156">
        <f>IF(RES_hhdet_emi!H102=0,0,RES_hhdet_emi!H102*1000000/RES_hhdet_num!H102)</f>
        <v>546.67706719162629</v>
      </c>
      <c r="I102" s="156">
        <f>IF(RES_hhdet_emi!I102=0,0,RES_hhdet_emi!I102*1000000/RES_hhdet_num!I102)</f>
        <v>549.93610372063415</v>
      </c>
      <c r="J102" s="156">
        <f>IF(RES_hhdet_emi!J102=0,0,RES_hhdet_emi!J102*1000000/RES_hhdet_num!J102)</f>
        <v>537.68507858456246</v>
      </c>
      <c r="K102" s="156">
        <f>IF(RES_hhdet_emi!K102=0,0,RES_hhdet_emi!K102*1000000/RES_hhdet_num!K102)</f>
        <v>537.16501956225011</v>
      </c>
      <c r="L102" s="156">
        <f>IF(RES_hhdet_emi!L102=0,0,RES_hhdet_emi!L102*1000000/RES_hhdet_num!L102)</f>
        <v>531.19175413167613</v>
      </c>
      <c r="M102" s="156">
        <f>IF(RES_hhdet_emi!M102=0,0,RES_hhdet_emi!M102*1000000/RES_hhdet_num!M102)</f>
        <v>532.87667917064903</v>
      </c>
      <c r="N102" s="156">
        <f>IF(RES_hhdet_emi!N102=0,0,RES_hhdet_emi!N102*1000000/RES_hhdet_num!N102)</f>
        <v>535.39241800267769</v>
      </c>
      <c r="O102" s="156">
        <f>IF(RES_hhdet_emi!O102=0,0,RES_hhdet_emi!O102*1000000/RES_hhdet_num!O102)</f>
        <v>514.98358865640523</v>
      </c>
      <c r="P102" s="156">
        <f>IF(RES_hhdet_emi!P102=0,0,RES_hhdet_emi!P102*1000000/RES_hhdet_num!P102)</f>
        <v>497.80802223715625</v>
      </c>
      <c r="Q102" s="156">
        <f>IF(RES_hhdet_emi!Q102=0,0,RES_hhdet_emi!Q102*1000000/RES_hhdet_num!Q102)</f>
        <v>495.72678350883655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83.172285006648451</v>
      </c>
      <c r="C124" s="168">
        <f t="shared" ref="C124:Q124" si="18">SUM(C125,C128,C130,C139)</f>
        <v>87.90177890701716</v>
      </c>
      <c r="D124" s="168">
        <f t="shared" si="18"/>
        <v>91.425136514304825</v>
      </c>
      <c r="E124" s="168">
        <f t="shared" si="18"/>
        <v>93.266544106934958</v>
      </c>
      <c r="F124" s="168">
        <f t="shared" si="18"/>
        <v>99.749926047328984</v>
      </c>
      <c r="G124" s="168">
        <f t="shared" si="18"/>
        <v>96.399741406258741</v>
      </c>
      <c r="H124" s="168">
        <f t="shared" si="18"/>
        <v>101.79022250062957</v>
      </c>
      <c r="I124" s="168">
        <f t="shared" si="18"/>
        <v>95.396336943176692</v>
      </c>
      <c r="J124" s="168">
        <f t="shared" si="18"/>
        <v>127.53548152334653</v>
      </c>
      <c r="K124" s="168">
        <f t="shared" si="18"/>
        <v>139.98316977615571</v>
      </c>
      <c r="L124" s="168">
        <f t="shared" si="18"/>
        <v>123.1506206575784</v>
      </c>
      <c r="M124" s="168">
        <f t="shared" si="18"/>
        <v>104.21797370450105</v>
      </c>
      <c r="N124" s="168">
        <f t="shared" si="18"/>
        <v>91.707490259453962</v>
      </c>
      <c r="O124" s="168">
        <f t="shared" si="18"/>
        <v>85.229976945628323</v>
      </c>
      <c r="P124" s="168">
        <f t="shared" si="18"/>
        <v>70.761008718429579</v>
      </c>
      <c r="Q124" s="168">
        <f t="shared" si="18"/>
        <v>73.81540134396208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83.172285006648451</v>
      </c>
      <c r="C139" s="157">
        <f>IF(RES_hhdet_emi!C139=0,0,RES_hhdet_emi!C139*1000000/RES_hhdet_num!C$124)</f>
        <v>87.90177890701716</v>
      </c>
      <c r="D139" s="157">
        <f>IF(RES_hhdet_emi!D139=0,0,RES_hhdet_emi!D139*1000000/RES_hhdet_num!D$124)</f>
        <v>91.425136514304825</v>
      </c>
      <c r="E139" s="157">
        <f>IF(RES_hhdet_emi!E139=0,0,RES_hhdet_emi!E139*1000000/RES_hhdet_num!E$124)</f>
        <v>93.266544106934958</v>
      </c>
      <c r="F139" s="157">
        <f>IF(RES_hhdet_emi!F139=0,0,RES_hhdet_emi!F139*1000000/RES_hhdet_num!F$124)</f>
        <v>99.749926047328984</v>
      </c>
      <c r="G139" s="157">
        <f>IF(RES_hhdet_emi!G139=0,0,RES_hhdet_emi!G139*1000000/RES_hhdet_num!G$124)</f>
        <v>96.399741406258741</v>
      </c>
      <c r="H139" s="157">
        <f>IF(RES_hhdet_emi!H139=0,0,RES_hhdet_emi!H139*1000000/RES_hhdet_num!H$124)</f>
        <v>101.79022250062957</v>
      </c>
      <c r="I139" s="157">
        <f>IF(RES_hhdet_emi!I139=0,0,RES_hhdet_emi!I139*1000000/RES_hhdet_num!I$124)</f>
        <v>95.396336943176692</v>
      </c>
      <c r="J139" s="157">
        <f>IF(RES_hhdet_emi!J139=0,0,RES_hhdet_emi!J139*1000000/RES_hhdet_num!J$124)</f>
        <v>127.53548152334653</v>
      </c>
      <c r="K139" s="157">
        <f>IF(RES_hhdet_emi!K139=0,0,RES_hhdet_emi!K139*1000000/RES_hhdet_num!K$124)</f>
        <v>139.98316977615571</v>
      </c>
      <c r="L139" s="157">
        <f>IF(RES_hhdet_emi!L139=0,0,RES_hhdet_emi!L139*1000000/RES_hhdet_num!L$124)</f>
        <v>123.1506206575784</v>
      </c>
      <c r="M139" s="157">
        <f>IF(RES_hhdet_emi!M139=0,0,RES_hhdet_emi!M139*1000000/RES_hhdet_num!M$124)</f>
        <v>104.21797370450105</v>
      </c>
      <c r="N139" s="157">
        <f>IF(RES_hhdet_emi!N139=0,0,RES_hhdet_emi!N139*1000000/RES_hhdet_num!N$124)</f>
        <v>91.707490259453962</v>
      </c>
      <c r="O139" s="157">
        <f>IF(RES_hhdet_emi!O139=0,0,RES_hhdet_emi!O139*1000000/RES_hhdet_num!O$124)</f>
        <v>85.229976945628323</v>
      </c>
      <c r="P139" s="157">
        <f>IF(RES_hhdet_emi!P139=0,0,RES_hhdet_emi!P139*1000000/RES_hhdet_num!P$124)</f>
        <v>70.761008718429579</v>
      </c>
      <c r="Q139" s="157">
        <f>IF(RES_hhdet_emi!Q139=0,0,RES_hhdet_emi!Q139*1000000/RES_hhdet_num!Q$124)</f>
        <v>73.81540134396208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573.39363934403241</v>
      </c>
      <c r="C140" s="156">
        <f>IF(RES_hhdet_emi!C140=0,0,RES_hhdet_emi!C140*1000000/RES_hhdet_num!C140)</f>
        <v>572.70456874398769</v>
      </c>
      <c r="D140" s="156">
        <f>IF(RES_hhdet_emi!D140=0,0,RES_hhdet_emi!D140*1000000/RES_hhdet_num!D140)</f>
        <v>563.5304929890068</v>
      </c>
      <c r="E140" s="156">
        <f>IF(RES_hhdet_emi!E140=0,0,RES_hhdet_emi!E140*1000000/RES_hhdet_num!E140)</f>
        <v>564.666507839009</v>
      </c>
      <c r="F140" s="156">
        <f>IF(RES_hhdet_emi!F140=0,0,RES_hhdet_emi!F140*1000000/RES_hhdet_num!F140)</f>
        <v>571.26178717925234</v>
      </c>
      <c r="G140" s="156">
        <f>IF(RES_hhdet_emi!G140=0,0,RES_hhdet_emi!G140*1000000/RES_hhdet_num!G140)</f>
        <v>547.4715086330956</v>
      </c>
      <c r="H140" s="156">
        <f>IF(RES_hhdet_emi!H140=0,0,RES_hhdet_emi!H140*1000000/RES_hhdet_num!H140)</f>
        <v>547.10125730172888</v>
      </c>
      <c r="I140" s="156">
        <f>IF(RES_hhdet_emi!I140=0,0,RES_hhdet_emi!I140*1000000/RES_hhdet_num!I140)</f>
        <v>551.14488412796311</v>
      </c>
      <c r="J140" s="156">
        <f>IF(RES_hhdet_emi!J140=0,0,RES_hhdet_emi!J140*1000000/RES_hhdet_num!J140)</f>
        <v>538.36538924937975</v>
      </c>
      <c r="K140" s="156">
        <f>IF(RES_hhdet_emi!K140=0,0,RES_hhdet_emi!K140*1000000/RES_hhdet_num!K140)</f>
        <v>536.49391988579714</v>
      </c>
      <c r="L140" s="156">
        <f>IF(RES_hhdet_emi!L140=0,0,RES_hhdet_emi!L140*1000000/RES_hhdet_num!L140)</f>
        <v>530.59808204816545</v>
      </c>
      <c r="M140" s="156">
        <f>IF(RES_hhdet_emi!M140=0,0,RES_hhdet_emi!M140*1000000/RES_hhdet_num!M140)</f>
        <v>531.98179169306104</v>
      </c>
      <c r="N140" s="156">
        <f>IF(RES_hhdet_emi!N140=0,0,RES_hhdet_emi!N140*1000000/RES_hhdet_num!N140)</f>
        <v>534.28394016270079</v>
      </c>
      <c r="O140" s="156">
        <f>IF(RES_hhdet_emi!O140=0,0,RES_hhdet_emi!O140*1000000/RES_hhdet_num!O140)</f>
        <v>515.58040106751798</v>
      </c>
      <c r="P140" s="156">
        <f>IF(RES_hhdet_emi!P140=0,0,RES_hhdet_emi!P140*1000000/RES_hhdet_num!P140)</f>
        <v>498.8424743337992</v>
      </c>
      <c r="Q140" s="156">
        <f>IF(RES_hhdet_emi!Q140=0,0,RES_hhdet_emi!Q140*1000000/RES_hhdet_num!Q140)</f>
        <v>498.610512365749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105.14047056944105</v>
      </c>
      <c r="C143" s="168">
        <f t="shared" ref="C143:Q143" si="21">SUM(C144,C146,C148,C157)</f>
        <v>109.44091659611404</v>
      </c>
      <c r="D143" s="168">
        <f t="shared" si="21"/>
        <v>106.45332741877148</v>
      </c>
      <c r="E143" s="168">
        <f t="shared" si="21"/>
        <v>95.361136096089751</v>
      </c>
      <c r="F143" s="168">
        <f t="shared" si="21"/>
        <v>102.25439668882002</v>
      </c>
      <c r="G143" s="168">
        <f t="shared" si="21"/>
        <v>98.395296794545786</v>
      </c>
      <c r="H143" s="168">
        <f t="shared" si="21"/>
        <v>103.22148549838619</v>
      </c>
      <c r="I143" s="168">
        <f t="shared" si="21"/>
        <v>96.320956574027917</v>
      </c>
      <c r="J143" s="168">
        <f t="shared" si="21"/>
        <v>128.68417560374445</v>
      </c>
      <c r="K143" s="168">
        <f t="shared" si="21"/>
        <v>141.2018281449096</v>
      </c>
      <c r="L143" s="168">
        <f t="shared" si="21"/>
        <v>124.18582365328297</v>
      </c>
      <c r="M143" s="168">
        <f t="shared" si="21"/>
        <v>105.09406419509348</v>
      </c>
      <c r="N143" s="168">
        <f t="shared" si="21"/>
        <v>92.314325446532933</v>
      </c>
      <c r="O143" s="168">
        <f t="shared" si="21"/>
        <v>85.616753789019029</v>
      </c>
      <c r="P143" s="168">
        <f t="shared" si="21"/>
        <v>71.090964967289295</v>
      </c>
      <c r="Q143" s="168">
        <f t="shared" si="21"/>
        <v>73.392037375094219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21.386343474245308</v>
      </c>
      <c r="C148" s="157">
        <f>IF(RES_hhdet_emi!C148=0,0,RES_hhdet_emi!C148*1000000/RES_hhdet_num!C$143)</f>
        <v>22.312279693096247</v>
      </c>
      <c r="D148" s="157">
        <f>IF(RES_hhdet_emi!D148=0,0,RES_hhdet_emi!D148*1000000/RES_hhdet_num!D$143)</f>
        <v>17.585989728855889</v>
      </c>
      <c r="E148" s="157">
        <f>IF(RES_hhdet_emi!E148=0,0,RES_hhdet_emi!E148*1000000/RES_hhdet_num!E$143)</f>
        <v>6.8161962632013795</v>
      </c>
      <c r="F148" s="157">
        <f>IF(RES_hhdet_emi!F148=0,0,RES_hhdet_emi!F148*1000000/RES_hhdet_num!F$143)</f>
        <v>6.5248813744557248</v>
      </c>
      <c r="G148" s="157">
        <f>IF(RES_hhdet_emi!G148=0,0,RES_hhdet_emi!G148*1000000/RES_hhdet_num!G$143)</f>
        <v>5.4502650390324119</v>
      </c>
      <c r="H148" s="157">
        <f>IF(RES_hhdet_emi!H148=0,0,RES_hhdet_emi!H148*1000000/RES_hhdet_num!H$143)</f>
        <v>4.1735554927326746</v>
      </c>
      <c r="I148" s="157">
        <f>IF(RES_hhdet_emi!I148=0,0,RES_hhdet_emi!I148*1000000/RES_hhdet_num!I$143)</f>
        <v>2.8607284485990272</v>
      </c>
      <c r="J148" s="157">
        <f>IF(RES_hhdet_emi!J148=0,0,RES_hhdet_emi!J148*1000000/RES_hhdet_num!J$143)</f>
        <v>2.1823126416331791</v>
      </c>
      <c r="K148" s="157">
        <f>IF(RES_hhdet_emi!K148=0,0,RES_hhdet_emi!K148*1000000/RES_hhdet_num!K$143)</f>
        <v>1.8299780350120463</v>
      </c>
      <c r="L148" s="157">
        <f>IF(RES_hhdet_emi!L148=0,0,RES_hhdet_emi!L148*1000000/RES_hhdet_num!L$143)</f>
        <v>1.4526365203438201</v>
      </c>
      <c r="M148" s="157">
        <f>IF(RES_hhdet_emi!M148=0,0,RES_hhdet_emi!M148*1000000/RES_hhdet_num!M$143)</f>
        <v>1.1200049661682752</v>
      </c>
      <c r="N148" s="157">
        <f>IF(RES_hhdet_emi!N148=0,0,RES_hhdet_emi!N148*1000000/RES_hhdet_num!N$143)</f>
        <v>0.78320464959537905</v>
      </c>
      <c r="O148" s="157">
        <f>IF(RES_hhdet_emi!O148=0,0,RES_hhdet_emi!O148*1000000/RES_hhdet_num!O$143)</f>
        <v>0.68468481633222167</v>
      </c>
      <c r="P148" s="157">
        <f>IF(RES_hhdet_emi!P148=0,0,RES_hhdet_emi!P148*1000000/RES_hhdet_num!P$143)</f>
        <v>0.56676596717559335</v>
      </c>
      <c r="Q148" s="157">
        <f>IF(RES_hhdet_emi!Q148=0,0,RES_hhdet_emi!Q148*1000000/RES_hhdet_num!Q$143)</f>
        <v>0.3977933544875592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692.13984334830263</v>
      </c>
      <c r="C149" s="132">
        <f>IF(RES_hhdet_emi!C149=0,0,RES_hhdet_emi!C149*1000000/RES_hhdet_num!C149)</f>
        <v>695.39938376816622</v>
      </c>
      <c r="D149" s="132">
        <f>IF(RES_hhdet_emi!D149=0,0,RES_hhdet_emi!D149*1000000/RES_hhdet_num!D149)</f>
        <v>719.85317956783422</v>
      </c>
      <c r="E149" s="132">
        <f>IF(RES_hhdet_emi!E149=0,0,RES_hhdet_emi!E149*1000000/RES_hhdet_num!E149)</f>
        <v>729.33300016254759</v>
      </c>
      <c r="F149" s="132">
        <f>IF(RES_hhdet_emi!F149=0,0,RES_hhdet_emi!F149*1000000/RES_hhdet_num!F149)</f>
        <v>732.23668757780968</v>
      </c>
      <c r="G149" s="132">
        <f>IF(RES_hhdet_emi!G149=0,0,RES_hhdet_emi!G149*1000000/RES_hhdet_num!G149)</f>
        <v>725.52719826750183</v>
      </c>
      <c r="H149" s="132">
        <f>IF(RES_hhdet_emi!H149=0,0,RES_hhdet_emi!H149*1000000/RES_hhdet_num!H149)</f>
        <v>717.37746948106849</v>
      </c>
      <c r="I149" s="132">
        <f>IF(RES_hhdet_emi!I149=0,0,RES_hhdet_emi!I149*1000000/RES_hhdet_num!I149)</f>
        <v>713.67646559786249</v>
      </c>
      <c r="J149" s="132">
        <f>IF(RES_hhdet_emi!J149=0,0,RES_hhdet_emi!J149*1000000/RES_hhdet_num!J149)</f>
        <v>714.12530855323666</v>
      </c>
      <c r="K149" s="132">
        <f>IF(RES_hhdet_emi!K149=0,0,RES_hhdet_emi!K149*1000000/RES_hhdet_num!K149)</f>
        <v>709.40137525760031</v>
      </c>
      <c r="L149" s="132">
        <f>IF(RES_hhdet_emi!L149=0,0,RES_hhdet_emi!L149*1000000/RES_hhdet_num!L149)</f>
        <v>721.84436062256236</v>
      </c>
      <c r="M149" s="132">
        <f>IF(RES_hhdet_emi!M149=0,0,RES_hhdet_emi!M149*1000000/RES_hhdet_num!M149)</f>
        <v>701.48472477454288</v>
      </c>
      <c r="N149" s="132">
        <f>IF(RES_hhdet_emi!N149=0,0,RES_hhdet_emi!N149*1000000/RES_hhdet_num!N149)</f>
        <v>677.29840510575775</v>
      </c>
      <c r="O149" s="132">
        <f>IF(RES_hhdet_emi!O149=0,0,RES_hhdet_emi!O149*1000000/RES_hhdet_num!O149)</f>
        <v>665.52783183380745</v>
      </c>
      <c r="P149" s="132">
        <f>IF(RES_hhdet_emi!P149=0,0,RES_hhdet_emi!P149*1000000/RES_hhdet_num!P149)</f>
        <v>640.01964940707455</v>
      </c>
      <c r="Q149" s="132">
        <f>IF(RES_hhdet_emi!Q149=0,0,RES_hhdet_emi!Q149*1000000/RES_hhdet_num!Q149)</f>
        <v>641.35728552281807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471.59267887387034</v>
      </c>
      <c r="H150" s="132">
        <f>IF(RES_hhdet_emi!H150=0,0,RES_hhdet_emi!H150*1000000/RES_hhdet_num!H150)</f>
        <v>466.29535516269368</v>
      </c>
      <c r="I150" s="132">
        <f>IF(RES_hhdet_emi!I150=0,0,RES_hhdet_emi!I150*1000000/RES_hhdet_num!I150)</f>
        <v>463.88970263860676</v>
      </c>
      <c r="J150" s="132">
        <f>IF(RES_hhdet_emi!J150=0,0,RES_hhdet_emi!J150*1000000/RES_hhdet_num!J150)</f>
        <v>464.18145055960673</v>
      </c>
      <c r="K150" s="132">
        <f>IF(RES_hhdet_emi!K150=0,0,RES_hhdet_emi!K150*1000000/RES_hhdet_num!K150)</f>
        <v>461.11089391743997</v>
      </c>
      <c r="L150" s="132">
        <f>IF(RES_hhdet_emi!L150=0,0,RES_hhdet_emi!L150*1000000/RES_hhdet_num!L150)</f>
        <v>469.19883440466384</v>
      </c>
      <c r="M150" s="132">
        <f>IF(RES_hhdet_emi!M150=0,0,RES_hhdet_emi!M150*1000000/RES_hhdet_num!M150)</f>
        <v>455.96507110344987</v>
      </c>
      <c r="N150" s="132">
        <f>IF(RES_hhdet_emi!N150=0,0,RES_hhdet_emi!N150*1000000/RES_hhdet_num!N150)</f>
        <v>440.2439633187397</v>
      </c>
      <c r="O150" s="132">
        <f>IF(RES_hhdet_emi!O150=0,0,RES_hhdet_emi!O150*1000000/RES_hhdet_num!O150)</f>
        <v>432.59309069197241</v>
      </c>
      <c r="P150" s="132">
        <f>IF(RES_hhdet_emi!P150=0,0,RES_hhdet_emi!P150*1000000/RES_hhdet_num!P150)</f>
        <v>416.01277211459694</v>
      </c>
      <c r="Q150" s="132">
        <f>IF(RES_hhdet_emi!Q150=0,0,RES_hhdet_emi!Q150*1000000/RES_hhdet_num!Q150)</f>
        <v>416.88223558982958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471.59267887387034</v>
      </c>
      <c r="H151" s="165">
        <f>IF(RES_hhdet_emi!H151=0,0,RES_hhdet_emi!H151*1000000/RES_hhdet_num!H150)</f>
        <v>466.29535516269368</v>
      </c>
      <c r="I151" s="165">
        <f>IF(RES_hhdet_emi!I151=0,0,RES_hhdet_emi!I151*1000000/RES_hhdet_num!I150)</f>
        <v>463.88970263860676</v>
      </c>
      <c r="J151" s="165">
        <f>IF(RES_hhdet_emi!J151=0,0,RES_hhdet_emi!J151*1000000/RES_hhdet_num!J150)</f>
        <v>464.18145055960673</v>
      </c>
      <c r="K151" s="165">
        <f>IF(RES_hhdet_emi!K151=0,0,RES_hhdet_emi!K151*1000000/RES_hhdet_num!K150)</f>
        <v>461.11089391743997</v>
      </c>
      <c r="L151" s="165">
        <f>IF(RES_hhdet_emi!L151=0,0,RES_hhdet_emi!L151*1000000/RES_hhdet_num!L150)</f>
        <v>469.19883440466384</v>
      </c>
      <c r="M151" s="165">
        <f>IF(RES_hhdet_emi!M151=0,0,RES_hhdet_emi!M151*1000000/RES_hhdet_num!M150)</f>
        <v>455.96507110344987</v>
      </c>
      <c r="N151" s="165">
        <f>IF(RES_hhdet_emi!N151=0,0,RES_hhdet_emi!N151*1000000/RES_hhdet_num!N150)</f>
        <v>440.2439633187397</v>
      </c>
      <c r="O151" s="165">
        <f>IF(RES_hhdet_emi!O151=0,0,RES_hhdet_emi!O151*1000000/RES_hhdet_num!O150)</f>
        <v>432.59309069197241</v>
      </c>
      <c r="P151" s="165">
        <f>IF(RES_hhdet_emi!P151=0,0,RES_hhdet_emi!P151*1000000/RES_hhdet_num!P150)</f>
        <v>416.01277211459694</v>
      </c>
      <c r="Q151" s="165">
        <f>IF(RES_hhdet_emi!Q151=0,0,RES_hhdet_emi!Q151*1000000/RES_hhdet_num!Q150)</f>
        <v>416.88223558982958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83.754127095195742</v>
      </c>
      <c r="C157" s="157">
        <f>IF(RES_hhdet_emi!C157=0,0,RES_hhdet_emi!C157*1000000/RES_hhdet_num!C$143)</f>
        <v>87.128636903017792</v>
      </c>
      <c r="D157" s="157">
        <f>IF(RES_hhdet_emi!D157=0,0,RES_hhdet_emi!D157*1000000/RES_hhdet_num!D$143)</f>
        <v>88.867337689915587</v>
      </c>
      <c r="E157" s="157">
        <f>IF(RES_hhdet_emi!E157=0,0,RES_hhdet_emi!E157*1000000/RES_hhdet_num!E$143)</f>
        <v>88.544939832888375</v>
      </c>
      <c r="F157" s="157">
        <f>IF(RES_hhdet_emi!F157=0,0,RES_hhdet_emi!F157*1000000/RES_hhdet_num!F$143)</f>
        <v>95.729515314364292</v>
      </c>
      <c r="G157" s="157">
        <f>IF(RES_hhdet_emi!G157=0,0,RES_hhdet_emi!G157*1000000/RES_hhdet_num!G$143)</f>
        <v>92.945031755513369</v>
      </c>
      <c r="H157" s="157">
        <f>IF(RES_hhdet_emi!H157=0,0,RES_hhdet_emi!H157*1000000/RES_hhdet_num!H$143)</f>
        <v>99.047930005653512</v>
      </c>
      <c r="I157" s="157">
        <f>IF(RES_hhdet_emi!I157=0,0,RES_hhdet_emi!I157*1000000/RES_hhdet_num!I$143)</f>
        <v>93.460228125428884</v>
      </c>
      <c r="J157" s="157">
        <f>IF(RES_hhdet_emi!J157=0,0,RES_hhdet_emi!J157*1000000/RES_hhdet_num!J$143)</f>
        <v>126.50186296211128</v>
      </c>
      <c r="K157" s="157">
        <f>IF(RES_hhdet_emi!K157=0,0,RES_hhdet_emi!K157*1000000/RES_hhdet_num!K$143)</f>
        <v>139.37185010989757</v>
      </c>
      <c r="L157" s="157">
        <f>IF(RES_hhdet_emi!L157=0,0,RES_hhdet_emi!L157*1000000/RES_hhdet_num!L$143)</f>
        <v>122.73318713293915</v>
      </c>
      <c r="M157" s="157">
        <f>IF(RES_hhdet_emi!M157=0,0,RES_hhdet_emi!M157*1000000/RES_hhdet_num!M$143)</f>
        <v>103.9740592289252</v>
      </c>
      <c r="N157" s="157">
        <f>IF(RES_hhdet_emi!N157=0,0,RES_hhdet_emi!N157*1000000/RES_hhdet_num!N$143)</f>
        <v>91.531120796937557</v>
      </c>
      <c r="O157" s="157">
        <f>IF(RES_hhdet_emi!O157=0,0,RES_hhdet_emi!O157*1000000/RES_hhdet_num!O$143)</f>
        <v>84.932068972686807</v>
      </c>
      <c r="P157" s="157">
        <f>IF(RES_hhdet_emi!P157=0,0,RES_hhdet_emi!P157*1000000/RES_hhdet_num!P$143)</f>
        <v>70.524199000113697</v>
      </c>
      <c r="Q157" s="157">
        <f>IF(RES_hhdet_emi!Q157=0,0,RES_hhdet_emi!Q157*1000000/RES_hhdet_num!Q$143)</f>
        <v>72.994244020606658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573.39363934403241</v>
      </c>
      <c r="C158" s="156">
        <f>IF(RES_hhdet_emi!C158=0,0,RES_hhdet_emi!C158*1000000/RES_hhdet_num!C158)</f>
        <v>571.68614388997628</v>
      </c>
      <c r="D158" s="156">
        <f>IF(RES_hhdet_emi!D158=0,0,RES_hhdet_emi!D158*1000000/RES_hhdet_num!D158)</f>
        <v>545.64545341608152</v>
      </c>
      <c r="E158" s="156">
        <f>IF(RES_hhdet_emi!E158=0,0,RES_hhdet_emi!E158*1000000/RES_hhdet_num!E158)</f>
        <v>536.28161672372005</v>
      </c>
      <c r="F158" s="156">
        <f>IF(RES_hhdet_emi!F158=0,0,RES_hhdet_emi!F158*1000000/RES_hhdet_num!F158)</f>
        <v>547.80062587823181</v>
      </c>
      <c r="G158" s="156">
        <f>IF(RES_hhdet_emi!G158=0,0,RES_hhdet_emi!G158*1000000/RES_hhdet_num!G158)</f>
        <v>528.33842508755345</v>
      </c>
      <c r="H158" s="156">
        <f>IF(RES_hhdet_emi!H158=0,0,RES_hhdet_emi!H158*1000000/RES_hhdet_num!H158)</f>
        <v>532.57116679435774</v>
      </c>
      <c r="I158" s="156">
        <f>IF(RES_hhdet_emi!I158=0,0,RES_hhdet_emi!I158*1000000/RES_hhdet_num!I158)</f>
        <v>539.75812254027016</v>
      </c>
      <c r="J158" s="156">
        <f>IF(RES_hhdet_emi!J158=0,0,RES_hhdet_emi!J158*1000000/RES_hhdet_num!J158)</f>
        <v>534.10585911394446</v>
      </c>
      <c r="K158" s="156">
        <f>IF(RES_hhdet_emi!K158=0,0,RES_hhdet_emi!K158*1000000/RES_hhdet_num!K158)</f>
        <v>534.21669312316044</v>
      </c>
      <c r="L158" s="156">
        <f>IF(RES_hhdet_emi!L158=0,0,RES_hhdet_emi!L158*1000000/RES_hhdet_num!L158)</f>
        <v>528.84933156623197</v>
      </c>
      <c r="M158" s="156">
        <f>IF(RES_hhdet_emi!M158=0,0,RES_hhdet_emi!M158*1000000/RES_hhdet_num!M158)</f>
        <v>530.77693174356671</v>
      </c>
      <c r="N158" s="156">
        <f>IF(RES_hhdet_emi!N158=0,0,RES_hhdet_emi!N158*1000000/RES_hhdet_num!N158)</f>
        <v>533.2986477232788</v>
      </c>
      <c r="O158" s="156">
        <f>IF(RES_hhdet_emi!O158=0,0,RES_hhdet_emi!O158*1000000/RES_hhdet_num!O158)</f>
        <v>513.81025924785695</v>
      </c>
      <c r="P158" s="156">
        <f>IF(RES_hhdet_emi!P158=0,0,RES_hhdet_emi!P158*1000000/RES_hhdet_num!P158)</f>
        <v>497.20705581603067</v>
      </c>
      <c r="Q158" s="156">
        <f>IF(RES_hhdet_emi!Q158=0,0,RES_hhdet_emi!Q158*1000000/RES_hhdet_num!Q158)</f>
        <v>493.05093414576265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105.01145757514553</v>
      </c>
      <c r="C161" s="168">
        <f t="shared" ref="C161:Q161" si="24">SUM(C162,C164,C166,C175)</f>
        <v>110.97443096241329</v>
      </c>
      <c r="D161" s="168">
        <f t="shared" si="24"/>
        <v>120.44842981555885</v>
      </c>
      <c r="E161" s="168">
        <f t="shared" si="24"/>
        <v>122.55743699842606</v>
      </c>
      <c r="F161" s="168">
        <f t="shared" si="24"/>
        <v>135.35730740028802</v>
      </c>
      <c r="G161" s="168">
        <f t="shared" si="24"/>
        <v>138.29326694485741</v>
      </c>
      <c r="H161" s="168">
        <f t="shared" si="24"/>
        <v>149.29371484990747</v>
      </c>
      <c r="I161" s="168">
        <f t="shared" si="24"/>
        <v>144.42858249556053</v>
      </c>
      <c r="J161" s="168">
        <f t="shared" si="24"/>
        <v>175.74870955485036</v>
      </c>
      <c r="K161" s="168">
        <f t="shared" si="24"/>
        <v>187.26399288765398</v>
      </c>
      <c r="L161" s="168">
        <f t="shared" si="24"/>
        <v>167.03402883439458</v>
      </c>
      <c r="M161" s="168">
        <f t="shared" si="24"/>
        <v>139.12532864794252</v>
      </c>
      <c r="N161" s="168">
        <f t="shared" si="24"/>
        <v>120.72000638403895</v>
      </c>
      <c r="O161" s="168">
        <f t="shared" si="24"/>
        <v>112.32253785370808</v>
      </c>
      <c r="P161" s="168">
        <f t="shared" si="24"/>
        <v>94.276747179719877</v>
      </c>
      <c r="Q161" s="168">
        <f t="shared" si="24"/>
        <v>94.825102378183345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21.91379073733567</v>
      </c>
      <c r="C166" s="157">
        <f>IF(RES_hhdet_emi!C166=0,0,RES_hhdet_emi!C166*1000000/RES_hhdet_num!C$161)</f>
        <v>23.40546564044606</v>
      </c>
      <c r="D166" s="157">
        <f>IF(RES_hhdet_emi!D166=0,0,RES_hhdet_emi!D166*1000000/RES_hhdet_num!D$161)</f>
        <v>29.547488410855145</v>
      </c>
      <c r="E166" s="157">
        <f>IF(RES_hhdet_emi!E166=0,0,RES_hhdet_emi!E166*1000000/RES_hhdet_num!E$161)</f>
        <v>29.856330048378748</v>
      </c>
      <c r="F166" s="157">
        <f>IF(RES_hhdet_emi!F166=0,0,RES_hhdet_emi!F166*1000000/RES_hhdet_num!F$161)</f>
        <v>36.018638394859373</v>
      </c>
      <c r="G166" s="157">
        <f>IF(RES_hhdet_emi!G166=0,0,RES_hhdet_emi!G166*1000000/RES_hhdet_num!G$161)</f>
        <v>42.274642773660339</v>
      </c>
      <c r="H166" s="157">
        <f>IF(RES_hhdet_emi!H166=0,0,RES_hhdet_emi!H166*1000000/RES_hhdet_num!H$161)</f>
        <v>47.65991941321321</v>
      </c>
      <c r="I166" s="157">
        <f>IF(RES_hhdet_emi!I166=0,0,RES_hhdet_emi!I166*1000000/RES_hhdet_num!I$161)</f>
        <v>49.167910918694616</v>
      </c>
      <c r="J166" s="157">
        <f>IF(RES_hhdet_emi!J166=0,0,RES_hhdet_emi!J166*1000000/RES_hhdet_num!J$161)</f>
        <v>48.26579332427125</v>
      </c>
      <c r="K166" s="157">
        <f>IF(RES_hhdet_emi!K166=0,0,RES_hhdet_emi!K166*1000000/RES_hhdet_num!K$161)</f>
        <v>47.256542175202817</v>
      </c>
      <c r="L166" s="157">
        <f>IF(RES_hhdet_emi!L166=0,0,RES_hhdet_emi!L166*1000000/RES_hhdet_num!L$161)</f>
        <v>43.883917959322076</v>
      </c>
      <c r="M166" s="157">
        <f>IF(RES_hhdet_emi!M166=0,0,RES_hhdet_emi!M166*1000000/RES_hhdet_num!M$161)</f>
        <v>34.962040109026475</v>
      </c>
      <c r="N166" s="157">
        <f>IF(RES_hhdet_emi!N166=0,0,RES_hhdet_emi!N166*1000000/RES_hhdet_num!N$161)</f>
        <v>28.897590320693887</v>
      </c>
      <c r="O166" s="157">
        <f>IF(RES_hhdet_emi!O166=0,0,RES_hhdet_emi!O166*1000000/RES_hhdet_num!O$161)</f>
        <v>27.203324649617162</v>
      </c>
      <c r="P166" s="157">
        <f>IF(RES_hhdet_emi!P166=0,0,RES_hhdet_emi!P166*1000000/RES_hhdet_num!P$161)</f>
        <v>23.614189606300634</v>
      </c>
      <c r="Q166" s="157">
        <f>IF(RES_hhdet_emi!Q166=0,0,RES_hhdet_emi!Q166*1000000/RES_hhdet_num!Q$161)</f>
        <v>21.221916542663099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692.13984334830252</v>
      </c>
      <c r="C167" s="132">
        <f>IF(RES_hhdet_emi!C167=0,0,RES_hhdet_emi!C167*1000000/RES_hhdet_num!C167)</f>
        <v>695.39938376816633</v>
      </c>
      <c r="D167" s="132">
        <f>IF(RES_hhdet_emi!D167=0,0,RES_hhdet_emi!D167*1000000/RES_hhdet_num!D167)</f>
        <v>719.85317956783388</v>
      </c>
      <c r="E167" s="132">
        <f>IF(RES_hhdet_emi!E167=0,0,RES_hhdet_emi!E167*1000000/RES_hhdet_num!E167)</f>
        <v>729.33300016254759</v>
      </c>
      <c r="F167" s="132">
        <f>IF(RES_hhdet_emi!F167=0,0,RES_hhdet_emi!F167*1000000/RES_hhdet_num!F167)</f>
        <v>732.23668757780888</v>
      </c>
      <c r="G167" s="132">
        <f>IF(RES_hhdet_emi!G167=0,0,RES_hhdet_emi!G167*1000000/RES_hhdet_num!G167)</f>
        <v>725.52719826750217</v>
      </c>
      <c r="H167" s="132">
        <f>IF(RES_hhdet_emi!H167=0,0,RES_hhdet_emi!H167*1000000/RES_hhdet_num!H167)</f>
        <v>717.37746948106837</v>
      </c>
      <c r="I167" s="132">
        <f>IF(RES_hhdet_emi!I167=0,0,RES_hhdet_emi!I167*1000000/RES_hhdet_num!I167)</f>
        <v>713.6764655978626</v>
      </c>
      <c r="J167" s="132">
        <f>IF(RES_hhdet_emi!J167=0,0,RES_hhdet_emi!J167*1000000/RES_hhdet_num!J167)</f>
        <v>714.12530855323712</v>
      </c>
      <c r="K167" s="132">
        <f>IF(RES_hhdet_emi!K167=0,0,RES_hhdet_emi!K167*1000000/RES_hhdet_num!K167)</f>
        <v>709.40137525760008</v>
      </c>
      <c r="L167" s="132">
        <f>IF(RES_hhdet_emi!L167=0,0,RES_hhdet_emi!L167*1000000/RES_hhdet_num!L167)</f>
        <v>721.84436062256202</v>
      </c>
      <c r="M167" s="132">
        <f>IF(RES_hhdet_emi!M167=0,0,RES_hhdet_emi!M167*1000000/RES_hhdet_num!M167)</f>
        <v>701.48472477454277</v>
      </c>
      <c r="N167" s="132">
        <f>IF(RES_hhdet_emi!N167=0,0,RES_hhdet_emi!N167*1000000/RES_hhdet_num!N167)</f>
        <v>677.29840510575787</v>
      </c>
      <c r="O167" s="132">
        <f>IF(RES_hhdet_emi!O167=0,0,RES_hhdet_emi!O167*1000000/RES_hhdet_num!O167)</f>
        <v>665.52783183380757</v>
      </c>
      <c r="P167" s="132">
        <f>IF(RES_hhdet_emi!P167=0,0,RES_hhdet_emi!P167*1000000/RES_hhdet_num!P167)</f>
        <v>640.01964940707478</v>
      </c>
      <c r="Q167" s="132">
        <f>IF(RES_hhdet_emi!Q167=0,0,RES_hhdet_emi!Q167*1000000/RES_hhdet_num!Q167)</f>
        <v>641.35728552281773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449.89089817639143</v>
      </c>
      <c r="C168" s="132">
        <f>IF(RES_hhdet_emi!C168=0,0,RES_hhdet_emi!C168*1000000/RES_hhdet_num!C168)</f>
        <v>452.00959944931031</v>
      </c>
      <c r="D168" s="132">
        <f>IF(RES_hhdet_emi!D168=0,0,RES_hhdet_emi!D168*1000000/RES_hhdet_num!D168)</f>
        <v>467.90456671909368</v>
      </c>
      <c r="E168" s="132">
        <f>IF(RES_hhdet_emi!E168=0,0,RES_hhdet_emi!E168*1000000/RES_hhdet_num!E168)</f>
        <v>474.06645010565722</v>
      </c>
      <c r="F168" s="132">
        <f>IF(RES_hhdet_emi!F168=0,0,RES_hhdet_emi!F168*1000000/RES_hhdet_num!F168)</f>
        <v>475.95384692557315</v>
      </c>
      <c r="G168" s="132">
        <f>IF(RES_hhdet_emi!G168=0,0,RES_hhdet_emi!G168*1000000/RES_hhdet_num!G168)</f>
        <v>471.59267887387313</v>
      </c>
      <c r="H168" s="132">
        <f>IF(RES_hhdet_emi!H168=0,0,RES_hhdet_emi!H168*1000000/RES_hhdet_num!H168)</f>
        <v>466.2953551626934</v>
      </c>
      <c r="I168" s="132">
        <f>IF(RES_hhdet_emi!I168=0,0,RES_hhdet_emi!I168*1000000/RES_hhdet_num!I168)</f>
        <v>463.88970263860665</v>
      </c>
      <c r="J168" s="132">
        <f>IF(RES_hhdet_emi!J168=0,0,RES_hhdet_emi!J168*1000000/RES_hhdet_num!J168)</f>
        <v>464.18145055960679</v>
      </c>
      <c r="K168" s="132">
        <f>IF(RES_hhdet_emi!K168=0,0,RES_hhdet_emi!K168*1000000/RES_hhdet_num!K168)</f>
        <v>461.11089391744031</v>
      </c>
      <c r="L168" s="132">
        <f>IF(RES_hhdet_emi!L168=0,0,RES_hhdet_emi!L168*1000000/RES_hhdet_num!L168)</f>
        <v>469.19883440466384</v>
      </c>
      <c r="M168" s="132">
        <f>IF(RES_hhdet_emi!M168=0,0,RES_hhdet_emi!M168*1000000/RES_hhdet_num!M168)</f>
        <v>455.96507110344993</v>
      </c>
      <c r="N168" s="132">
        <f>IF(RES_hhdet_emi!N168=0,0,RES_hhdet_emi!N168*1000000/RES_hhdet_num!N168)</f>
        <v>440.2439633187397</v>
      </c>
      <c r="O168" s="132">
        <f>IF(RES_hhdet_emi!O168=0,0,RES_hhdet_emi!O168*1000000/RES_hhdet_num!O168)</f>
        <v>432.59309069197218</v>
      </c>
      <c r="P168" s="132">
        <f>IF(RES_hhdet_emi!P168=0,0,RES_hhdet_emi!P168*1000000/RES_hhdet_num!P168)</f>
        <v>416.0127721145966</v>
      </c>
      <c r="Q168" s="132">
        <f>IF(RES_hhdet_emi!Q168=0,0,RES_hhdet_emi!Q168*1000000/RES_hhdet_num!Q168)</f>
        <v>416.88223558982946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449.89089817639143</v>
      </c>
      <c r="C169" s="165">
        <f>IF(RES_hhdet_emi!C169=0,0,RES_hhdet_emi!C169*1000000/RES_hhdet_num!C168)</f>
        <v>452.00959944931031</v>
      </c>
      <c r="D169" s="165">
        <f>IF(RES_hhdet_emi!D169=0,0,RES_hhdet_emi!D169*1000000/RES_hhdet_num!D168)</f>
        <v>467.90456671909368</v>
      </c>
      <c r="E169" s="165">
        <f>IF(RES_hhdet_emi!E169=0,0,RES_hhdet_emi!E169*1000000/RES_hhdet_num!E168)</f>
        <v>474.06645010565722</v>
      </c>
      <c r="F169" s="165">
        <f>IF(RES_hhdet_emi!F169=0,0,RES_hhdet_emi!F169*1000000/RES_hhdet_num!F168)</f>
        <v>475.95384692557315</v>
      </c>
      <c r="G169" s="165">
        <f>IF(RES_hhdet_emi!G169=0,0,RES_hhdet_emi!G169*1000000/RES_hhdet_num!G168)</f>
        <v>471.59267887387313</v>
      </c>
      <c r="H169" s="165">
        <f>IF(RES_hhdet_emi!H169=0,0,RES_hhdet_emi!H169*1000000/RES_hhdet_num!H168)</f>
        <v>466.2953551626934</v>
      </c>
      <c r="I169" s="165">
        <f>IF(RES_hhdet_emi!I169=0,0,RES_hhdet_emi!I169*1000000/RES_hhdet_num!I168)</f>
        <v>463.88970263860665</v>
      </c>
      <c r="J169" s="165">
        <f>IF(RES_hhdet_emi!J169=0,0,RES_hhdet_emi!J169*1000000/RES_hhdet_num!J168)</f>
        <v>464.18145055960679</v>
      </c>
      <c r="K169" s="165">
        <f>IF(RES_hhdet_emi!K169=0,0,RES_hhdet_emi!K169*1000000/RES_hhdet_num!K168)</f>
        <v>461.11089391744031</v>
      </c>
      <c r="L169" s="165">
        <f>IF(RES_hhdet_emi!L169=0,0,RES_hhdet_emi!L169*1000000/RES_hhdet_num!L168)</f>
        <v>469.19883440466384</v>
      </c>
      <c r="M169" s="165">
        <f>IF(RES_hhdet_emi!M169=0,0,RES_hhdet_emi!M169*1000000/RES_hhdet_num!M168)</f>
        <v>455.96507110344993</v>
      </c>
      <c r="N169" s="165">
        <f>IF(RES_hhdet_emi!N169=0,0,RES_hhdet_emi!N169*1000000/RES_hhdet_num!N168)</f>
        <v>440.2439633187397</v>
      </c>
      <c r="O169" s="165">
        <f>IF(RES_hhdet_emi!O169=0,0,RES_hhdet_emi!O169*1000000/RES_hhdet_num!O168)</f>
        <v>432.59309069197218</v>
      </c>
      <c r="P169" s="165">
        <f>IF(RES_hhdet_emi!P169=0,0,RES_hhdet_emi!P169*1000000/RES_hhdet_num!P168)</f>
        <v>416.0127721145966</v>
      </c>
      <c r="Q169" s="165">
        <f>IF(RES_hhdet_emi!Q169=0,0,RES_hhdet_emi!Q169*1000000/RES_hhdet_num!Q168)</f>
        <v>416.88223558982946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83.097666837809854</v>
      </c>
      <c r="C175" s="157">
        <f>IF(RES_hhdet_emi!C175=0,0,RES_hhdet_emi!C175*1000000/RES_hhdet_num!C$161)</f>
        <v>87.568965321967241</v>
      </c>
      <c r="D175" s="157">
        <f>IF(RES_hhdet_emi!D175=0,0,RES_hhdet_emi!D175*1000000/RES_hhdet_num!D$161)</f>
        <v>90.900941404703701</v>
      </c>
      <c r="E175" s="157">
        <f>IF(RES_hhdet_emi!E175=0,0,RES_hhdet_emi!E175*1000000/RES_hhdet_num!E$161)</f>
        <v>92.701106950047304</v>
      </c>
      <c r="F175" s="157">
        <f>IF(RES_hhdet_emi!F175=0,0,RES_hhdet_emi!F175*1000000/RES_hhdet_num!F$161)</f>
        <v>99.338669005428656</v>
      </c>
      <c r="G175" s="157">
        <f>IF(RES_hhdet_emi!G175=0,0,RES_hhdet_emi!G175*1000000/RES_hhdet_num!G$161)</f>
        <v>96.018624171197075</v>
      </c>
      <c r="H175" s="157">
        <f>IF(RES_hhdet_emi!H175=0,0,RES_hhdet_emi!H175*1000000/RES_hhdet_num!H$161)</f>
        <v>101.63379543669427</v>
      </c>
      <c r="I175" s="157">
        <f>IF(RES_hhdet_emi!I175=0,0,RES_hhdet_emi!I175*1000000/RES_hhdet_num!I$161)</f>
        <v>95.260671576865917</v>
      </c>
      <c r="J175" s="157">
        <f>IF(RES_hhdet_emi!J175=0,0,RES_hhdet_emi!J175*1000000/RES_hhdet_num!J$161)</f>
        <v>127.48291623057911</v>
      </c>
      <c r="K175" s="157">
        <f>IF(RES_hhdet_emi!K175=0,0,RES_hhdet_emi!K175*1000000/RES_hhdet_num!K$161)</f>
        <v>140.00745071245117</v>
      </c>
      <c r="L175" s="157">
        <f>IF(RES_hhdet_emi!L175=0,0,RES_hhdet_emi!L175*1000000/RES_hhdet_num!L$161)</f>
        <v>123.15011087507251</v>
      </c>
      <c r="M175" s="157">
        <f>IF(RES_hhdet_emi!M175=0,0,RES_hhdet_emi!M175*1000000/RES_hhdet_num!M$161)</f>
        <v>104.16328853891606</v>
      </c>
      <c r="N175" s="157">
        <f>IF(RES_hhdet_emi!N175=0,0,RES_hhdet_emi!N175*1000000/RES_hhdet_num!N$161)</f>
        <v>91.822416063345059</v>
      </c>
      <c r="O175" s="157">
        <f>IF(RES_hhdet_emi!O175=0,0,RES_hhdet_emi!O175*1000000/RES_hhdet_num!O$161)</f>
        <v>85.119213204090926</v>
      </c>
      <c r="P175" s="157">
        <f>IF(RES_hhdet_emi!P175=0,0,RES_hhdet_emi!P175*1000000/RES_hhdet_num!P$161)</f>
        <v>70.662557573419235</v>
      </c>
      <c r="Q175" s="157">
        <f>IF(RES_hhdet_emi!Q175=0,0,RES_hhdet_emi!Q175*1000000/RES_hhdet_num!Q$161)</f>
        <v>73.60318583552025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573.39363934403229</v>
      </c>
      <c r="C176" s="156">
        <f>IF(RES_hhdet_emi!C176=0,0,RES_hhdet_emi!C176*1000000/RES_hhdet_num!C176)</f>
        <v>570.35414794708947</v>
      </c>
      <c r="D176" s="156">
        <f>IF(RES_hhdet_emi!D176=0,0,RES_hhdet_emi!D176*1000000/RES_hhdet_num!D176)</f>
        <v>560.6741659297935</v>
      </c>
      <c r="E176" s="156">
        <f>IF(RES_hhdet_emi!E176=0,0,RES_hhdet_emi!E176*1000000/RES_hhdet_num!E176)</f>
        <v>561.67496542486515</v>
      </c>
      <c r="F176" s="156">
        <f>IF(RES_hhdet_emi!F176=0,0,RES_hhdet_emi!F176*1000000/RES_hhdet_num!F176)</f>
        <v>568.48576266191583</v>
      </c>
      <c r="G176" s="156">
        <f>IF(RES_hhdet_emi!G176=0,0,RES_hhdet_emi!G176*1000000/RES_hhdet_num!G176)</f>
        <v>545.29797825251376</v>
      </c>
      <c r="H176" s="156">
        <f>IF(RES_hhdet_emi!H176=0,0,RES_hhdet_emi!H176*1000000/RES_hhdet_num!H176)</f>
        <v>545.80511531804905</v>
      </c>
      <c r="I176" s="156">
        <f>IF(RES_hhdet_emi!I176=0,0,RES_hhdet_emi!I176*1000000/RES_hhdet_num!I176)</f>
        <v>550.71298117613037</v>
      </c>
      <c r="J176" s="156">
        <f>IF(RES_hhdet_emi!J176=0,0,RES_hhdet_emi!J176*1000000/RES_hhdet_num!J176)</f>
        <v>538.11441669695205</v>
      </c>
      <c r="K176" s="156">
        <f>IF(RES_hhdet_emi!K176=0,0,RES_hhdet_emi!K176*1000000/RES_hhdet_num!K176)</f>
        <v>536.24671901449472</v>
      </c>
      <c r="L176" s="156">
        <f>IF(RES_hhdet_emi!L176=0,0,RES_hhdet_emi!L176*1000000/RES_hhdet_num!L176)</f>
        <v>530.19221695121485</v>
      </c>
      <c r="M176" s="156">
        <f>IF(RES_hhdet_emi!M176=0,0,RES_hhdet_emi!M176*1000000/RES_hhdet_num!M176)</f>
        <v>531.80854852029495</v>
      </c>
      <c r="N176" s="156">
        <f>IF(RES_hhdet_emi!N176=0,0,RES_hhdet_emi!N176*1000000/RES_hhdet_num!N176)</f>
        <v>534.44394002583658</v>
      </c>
      <c r="O176" s="156">
        <f>IF(RES_hhdet_emi!O176=0,0,RES_hhdet_emi!O176*1000000/RES_hhdet_num!O176)</f>
        <v>514.83684112705942</v>
      </c>
      <c r="P176" s="156">
        <f>IF(RES_hhdet_emi!P176=0,0,RES_hhdet_emi!P176*1000000/RES_hhdet_num!P176)</f>
        <v>498.11685056194011</v>
      </c>
      <c r="Q176" s="156">
        <f>IF(RES_hhdet_emi!Q176=0,0,RES_hhdet_emi!Q176*1000000/RES_hhdet_num!Q176)</f>
        <v>497.20279487663032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240.19243694008679</v>
      </c>
      <c r="C3" s="184">
        <f>RES_hhdet_fech!C3/RES_summary!C$19</f>
        <v>226.92203353696092</v>
      </c>
      <c r="D3" s="184">
        <f>RES_hhdet_fech!D3/RES_summary!D$19</f>
        <v>243.88753880740924</v>
      </c>
      <c r="E3" s="184">
        <f>RES_hhdet_fech!E3/RES_summary!E$19</f>
        <v>294.47999106259846</v>
      </c>
      <c r="F3" s="184">
        <f>RES_hhdet_fech!F3/RES_summary!F$19</f>
        <v>219.12117346148304</v>
      </c>
      <c r="G3" s="184">
        <f>RES_hhdet_fech!G3/RES_summary!G$19</f>
        <v>294.54555522258812</v>
      </c>
      <c r="H3" s="184">
        <f>RES_hhdet_fech!H3/RES_summary!H$19</f>
        <v>242.60029016291753</v>
      </c>
      <c r="I3" s="184">
        <f>RES_hhdet_fech!I3/RES_summary!I$19</f>
        <v>201.9423986538489</v>
      </c>
      <c r="J3" s="184">
        <f>RES_hhdet_fech!J3/RES_summary!J$19</f>
        <v>267.13703215899903</v>
      </c>
      <c r="K3" s="184">
        <f>RES_hhdet_fech!K3/RES_summary!K$19</f>
        <v>198.86529019722144</v>
      </c>
      <c r="L3" s="184">
        <f>RES_hhdet_fech!L3/RES_summary!L$19</f>
        <v>264.38600321827414</v>
      </c>
      <c r="M3" s="184">
        <f>RES_hhdet_fech!M3/RES_summary!M$19</f>
        <v>216.93387840931874</v>
      </c>
      <c r="N3" s="184">
        <f>RES_hhdet_fech!N3/RES_summary!N$19</f>
        <v>193.02586335492359</v>
      </c>
      <c r="O3" s="184">
        <f>RES_hhdet_fech!O3/RES_summary!O$19</f>
        <v>233.01618569131313</v>
      </c>
      <c r="P3" s="184">
        <f>RES_hhdet_fech!P3/RES_summary!P$19</f>
        <v>188.16410927893651</v>
      </c>
      <c r="Q3" s="184">
        <f>RES_hhdet_fech!Q3/RES_summary!Q$19</f>
        <v>209.73292909482007</v>
      </c>
    </row>
    <row r="4" spans="1:17" ht="12.95" customHeight="1" x14ac:dyDescent="0.25">
      <c r="A4" s="158" t="s">
        <v>65</v>
      </c>
      <c r="B4" s="178">
        <f>RES_hhdet_fech!B4/RES_summary!B$19</f>
        <v>184.59408838436212</v>
      </c>
      <c r="C4" s="178">
        <f>RES_hhdet_fech!C4/RES_summary!C$19</f>
        <v>170.51235383949154</v>
      </c>
      <c r="D4" s="178">
        <f>RES_hhdet_fech!D4/RES_summary!D$19</f>
        <v>185.06908090135644</v>
      </c>
      <c r="E4" s="178">
        <f>RES_hhdet_fech!E4/RES_summary!E$19</f>
        <v>238.06976699596842</v>
      </c>
      <c r="F4" s="178">
        <f>RES_hhdet_fech!F4/RES_summary!F$19</f>
        <v>160.6060409080263</v>
      </c>
      <c r="G4" s="178">
        <f>RES_hhdet_fech!G4/RES_summary!G$19</f>
        <v>235.42469177525228</v>
      </c>
      <c r="H4" s="178">
        <f>RES_hhdet_fech!H4/RES_summary!H$19</f>
        <v>182.43829344057767</v>
      </c>
      <c r="I4" s="178">
        <f>RES_hhdet_fech!I4/RES_summary!I$19</f>
        <v>144.45657855904548</v>
      </c>
      <c r="J4" s="178">
        <f>RES_hhdet_fech!J4/RES_summary!J$19</f>
        <v>205.78306270435314</v>
      </c>
      <c r="K4" s="178">
        <f>RES_hhdet_fech!K4/RES_summary!K$19</f>
        <v>138.42109136519136</v>
      </c>
      <c r="L4" s="178">
        <f>RES_hhdet_fech!L4/RES_summary!L$19</f>
        <v>204.36676135223308</v>
      </c>
      <c r="M4" s="178">
        <f>RES_hhdet_fech!M4/RES_summary!M$19</f>
        <v>159.31556840080674</v>
      </c>
      <c r="N4" s="178">
        <f>RES_hhdet_fech!N4/RES_summary!N$19</f>
        <v>136.61090531942978</v>
      </c>
      <c r="O4" s="178">
        <f>RES_hhdet_fech!O4/RES_summary!O$19</f>
        <v>178.8118309517875</v>
      </c>
      <c r="P4" s="178">
        <f>RES_hhdet_fech!P4/RES_summary!P$19</f>
        <v>135.89335752013238</v>
      </c>
      <c r="Q4" s="178">
        <f>RES_hhdet_fech!Q4/RES_summary!Q$19</f>
        <v>155.81488943034014</v>
      </c>
    </row>
    <row r="5" spans="1:17" ht="12" customHeight="1" x14ac:dyDescent="0.25">
      <c r="A5" s="23" t="s">
        <v>58</v>
      </c>
      <c r="B5" s="177">
        <f>RES_hhdet_fech!B5/RES_summary!B$19</f>
        <v>183.00525516103011</v>
      </c>
      <c r="C5" s="177">
        <f>RES_hhdet_fech!C5/RES_summary!C$19</f>
        <v>169.51496731945886</v>
      </c>
      <c r="D5" s="177">
        <f>RES_hhdet_fech!D5/RES_summary!D$19</f>
        <v>183.5926626058129</v>
      </c>
      <c r="E5" s="177">
        <f>RES_hhdet_fech!E5/RES_summary!E$19</f>
        <v>237.77779691273429</v>
      </c>
      <c r="F5" s="177">
        <f>RES_hhdet_fech!F5/RES_summary!F$19</f>
        <v>159.98033062702839</v>
      </c>
      <c r="G5" s="177">
        <f>RES_hhdet_fech!G5/RES_summary!G$19</f>
        <v>234.23727442085877</v>
      </c>
      <c r="H5" s="177">
        <f>RES_hhdet_fech!H5/RES_summary!H$19</f>
        <v>181.181530978685</v>
      </c>
      <c r="I5" s="177">
        <f>RES_hhdet_fech!I5/RES_summary!I$19</f>
        <v>143.95114244563445</v>
      </c>
      <c r="J5" s="177">
        <f>RES_hhdet_fech!J5/RES_summary!J$19</f>
        <v>204.17304837787125</v>
      </c>
      <c r="K5" s="177">
        <f>RES_hhdet_fech!K5/RES_summary!K$19</f>
        <v>137.69920261247367</v>
      </c>
      <c r="L5" s="177">
        <f>RES_hhdet_fech!L5/RES_summary!L$19</f>
        <v>203.18859108677935</v>
      </c>
      <c r="M5" s="177">
        <f>RES_hhdet_fech!M5/RES_summary!M$19</f>
        <v>158.42655767073808</v>
      </c>
      <c r="N5" s="177">
        <f>RES_hhdet_fech!N5/RES_summary!N$19</f>
        <v>135.69132769224692</v>
      </c>
      <c r="O5" s="177">
        <f>RES_hhdet_fech!O5/RES_summary!O$19</f>
        <v>177.72160141294665</v>
      </c>
      <c r="P5" s="177">
        <f>RES_hhdet_fech!P5/RES_summary!P$19</f>
        <v>134.95454276098243</v>
      </c>
      <c r="Q5" s="177">
        <f>RES_hhdet_fech!Q5/RES_summary!Q$19</f>
        <v>154.53548356714336</v>
      </c>
    </row>
    <row r="6" spans="1:17" ht="12" customHeight="1" x14ac:dyDescent="0.25">
      <c r="A6" s="23" t="s">
        <v>60</v>
      </c>
      <c r="B6" s="177">
        <f>RES_hhdet_fech!B6/RES_summary!B$19</f>
        <v>1.5888332233320395</v>
      </c>
      <c r="C6" s="177">
        <f>RES_hhdet_fech!C6/RES_summary!C$19</f>
        <v>0.99738652003268058</v>
      </c>
      <c r="D6" s="177">
        <f>RES_hhdet_fech!D6/RES_summary!D$19</f>
        <v>1.476418295543519</v>
      </c>
      <c r="E6" s="177">
        <f>RES_hhdet_fech!E6/RES_summary!E$19</f>
        <v>0.2919700832341271</v>
      </c>
      <c r="F6" s="177">
        <f>RES_hhdet_fech!F6/RES_summary!F$19</f>
        <v>0.62571028099789705</v>
      </c>
      <c r="G6" s="177">
        <f>RES_hhdet_fech!G6/RES_summary!G$19</f>
        <v>1.1874173543934943</v>
      </c>
      <c r="H6" s="177">
        <f>RES_hhdet_fech!H6/RES_summary!H$19</f>
        <v>1.2567624618926723</v>
      </c>
      <c r="I6" s="177">
        <f>RES_hhdet_fech!I6/RES_summary!I$19</f>
        <v>0.50543611341104311</v>
      </c>
      <c r="J6" s="177">
        <f>RES_hhdet_fech!J6/RES_summary!J$19</f>
        <v>1.6100143264818798</v>
      </c>
      <c r="K6" s="177">
        <f>RES_hhdet_fech!K6/RES_summary!K$19</f>
        <v>0.72188875271768249</v>
      </c>
      <c r="L6" s="177">
        <f>RES_hhdet_fech!L6/RES_summary!L$19</f>
        <v>1.1781702654537345</v>
      </c>
      <c r="M6" s="177">
        <f>RES_hhdet_fech!M6/RES_summary!M$19</f>
        <v>0.88901073006868647</v>
      </c>
      <c r="N6" s="177">
        <f>RES_hhdet_fech!N6/RES_summary!N$19</f>
        <v>0.91957762718286928</v>
      </c>
      <c r="O6" s="177">
        <f>RES_hhdet_fech!O6/RES_summary!O$19</f>
        <v>1.0902295388408454</v>
      </c>
      <c r="P6" s="177">
        <f>RES_hhdet_fech!P6/RES_summary!P$19</f>
        <v>0.93881475914994128</v>
      </c>
      <c r="Q6" s="177">
        <f>RES_hhdet_fech!Q6/RES_summary!Q$19</f>
        <v>1.2794058631967988</v>
      </c>
    </row>
    <row r="7" spans="1:17" ht="12.95" customHeight="1" x14ac:dyDescent="0.25">
      <c r="A7" s="158" t="s">
        <v>112</v>
      </c>
      <c r="B7" s="178">
        <f>RES_hhdet_fech!B7/RES_summary!B$19</f>
        <v>2.1427715012136042</v>
      </c>
      <c r="C7" s="178">
        <f>RES_hhdet_fech!C7/RES_summary!C$19</f>
        <v>3.0790187455701248</v>
      </c>
      <c r="D7" s="178">
        <f>RES_hhdet_fech!D7/RES_summary!D$19</f>
        <v>3.9288935558976705</v>
      </c>
      <c r="E7" s="178">
        <f>RES_hhdet_fech!E7/RES_summary!E$19</f>
        <v>4.60597295594164</v>
      </c>
      <c r="F7" s="178">
        <f>RES_hhdet_fech!F7/RES_summary!F$19</f>
        <v>5.1391791419720665</v>
      </c>
      <c r="G7" s="178">
        <f>RES_hhdet_fech!G7/RES_summary!G$19</f>
        <v>5.5597741381379384</v>
      </c>
      <c r="H7" s="178">
        <f>RES_hhdet_fech!H7/RES_summary!H$19</f>
        <v>6.0178290015635278</v>
      </c>
      <c r="I7" s="178">
        <f>RES_hhdet_fech!I7/RES_summary!I$19</f>
        <v>6.2870857572905283</v>
      </c>
      <c r="J7" s="178">
        <f>RES_hhdet_fech!J7/RES_summary!J$19</f>
        <v>6.8100064797535378</v>
      </c>
      <c r="K7" s="178">
        <f>RES_hhdet_fech!K7/RES_summary!K$19</f>
        <v>7.2861334044053088</v>
      </c>
      <c r="L7" s="178">
        <f>RES_hhdet_fech!L7/RES_summary!L$19</f>
        <v>6.4390814259477525</v>
      </c>
      <c r="M7" s="178">
        <f>RES_hhdet_fech!M7/RES_summary!M$19</f>
        <v>5.9516990373781846</v>
      </c>
      <c r="N7" s="178">
        <f>RES_hhdet_fech!N7/RES_summary!N$19</f>
        <v>5.299626134296525</v>
      </c>
      <c r="O7" s="178">
        <f>RES_hhdet_fech!O7/RES_summary!O$19</f>
        <v>5.2634536223081376</v>
      </c>
      <c r="P7" s="178">
        <f>RES_hhdet_fech!P7/RES_summary!P$19</f>
        <v>5.3441978531287422</v>
      </c>
      <c r="Q7" s="178">
        <f>RES_hhdet_fech!Q7/RES_summary!Q$19</f>
        <v>5.7074982645522416</v>
      </c>
    </row>
    <row r="8" spans="1:17" ht="12" customHeight="1" x14ac:dyDescent="0.25">
      <c r="A8" s="23" t="s">
        <v>60</v>
      </c>
      <c r="B8" s="177">
        <f>RES_hhdet_fech!B8/RES_summary!B$19</f>
        <v>2.1427715012136042</v>
      </c>
      <c r="C8" s="177">
        <f>RES_hhdet_fech!C8/RES_summary!C$19</f>
        <v>3.0790187455701248</v>
      </c>
      <c r="D8" s="177">
        <f>RES_hhdet_fech!D8/RES_summary!D$19</f>
        <v>3.9288935558976705</v>
      </c>
      <c r="E8" s="177">
        <f>RES_hhdet_fech!E8/RES_summary!E$19</f>
        <v>4.60597295594164</v>
      </c>
      <c r="F8" s="177">
        <f>RES_hhdet_fech!F8/RES_summary!F$19</f>
        <v>5.1391791419720665</v>
      </c>
      <c r="G8" s="177">
        <f>RES_hhdet_fech!G8/RES_summary!G$19</f>
        <v>5.5597741381379384</v>
      </c>
      <c r="H8" s="177">
        <f>RES_hhdet_fech!H8/RES_summary!H$19</f>
        <v>6.0178290015635278</v>
      </c>
      <c r="I8" s="177">
        <f>RES_hhdet_fech!I8/RES_summary!I$19</f>
        <v>6.2870857572905283</v>
      </c>
      <c r="J8" s="177">
        <f>RES_hhdet_fech!J8/RES_summary!J$19</f>
        <v>6.8100064797535378</v>
      </c>
      <c r="K8" s="177">
        <f>RES_hhdet_fech!K8/RES_summary!K$19</f>
        <v>7.2861334044053088</v>
      </c>
      <c r="L8" s="177">
        <f>RES_hhdet_fech!L8/RES_summary!L$19</f>
        <v>6.4390814259477525</v>
      </c>
      <c r="M8" s="177">
        <f>RES_hhdet_fech!M8/RES_summary!M$19</f>
        <v>5.9516990373781846</v>
      </c>
      <c r="N8" s="177">
        <f>RES_hhdet_fech!N8/RES_summary!N$19</f>
        <v>5.299626134296525</v>
      </c>
      <c r="O8" s="177">
        <f>RES_hhdet_fech!O8/RES_summary!O$19</f>
        <v>5.2634536223081376</v>
      </c>
      <c r="P8" s="177">
        <f>RES_hhdet_fech!P8/RES_summary!P$19</f>
        <v>5.3441978531287422</v>
      </c>
      <c r="Q8" s="177">
        <f>RES_hhdet_fech!Q8/RES_summary!Q$19</f>
        <v>5.7074982645522416</v>
      </c>
    </row>
    <row r="9" spans="1:17" ht="12" customHeight="1" x14ac:dyDescent="0.25">
      <c r="A9" s="158" t="s">
        <v>63</v>
      </c>
      <c r="B9" s="178">
        <f>RES_hhdet_fech!B9/RES_summary!B$19</f>
        <v>33.395211004112753</v>
      </c>
      <c r="C9" s="178">
        <f>RES_hhdet_fech!C9/RES_summary!C$19</f>
        <v>33.154144467286599</v>
      </c>
      <c r="D9" s="178">
        <f>RES_hhdet_fech!D9/RES_summary!D$19</f>
        <v>34.852122361980989</v>
      </c>
      <c r="E9" s="178">
        <f>RES_hhdet_fech!E9/RES_summary!E$19</f>
        <v>32.875861019376764</v>
      </c>
      <c r="F9" s="178">
        <f>RES_hhdet_fech!F9/RES_summary!F$19</f>
        <v>33.951955768969164</v>
      </c>
      <c r="G9" s="178">
        <f>RES_hhdet_fech!G9/RES_summary!G$19</f>
        <v>34.069270538896198</v>
      </c>
      <c r="H9" s="178">
        <f>RES_hhdet_fech!H9/RES_summary!H$19</f>
        <v>34.36720364216108</v>
      </c>
      <c r="I9" s="178">
        <f>RES_hhdet_fech!I9/RES_summary!I$19</f>
        <v>32.347368172478589</v>
      </c>
      <c r="J9" s="178">
        <f>RES_hhdet_fech!J9/RES_summary!J$19</f>
        <v>34.267012843212036</v>
      </c>
      <c r="K9" s="178">
        <f>RES_hhdet_fech!K9/RES_summary!K$19</f>
        <v>33.008897035370637</v>
      </c>
      <c r="L9" s="178">
        <f>RES_hhdet_fech!L9/RES_summary!L$19</f>
        <v>33.926182766486299</v>
      </c>
      <c r="M9" s="178">
        <f>RES_hhdet_fech!M9/RES_summary!M$19</f>
        <v>32.541192152356743</v>
      </c>
      <c r="N9" s="178">
        <f>RES_hhdet_fech!N9/RES_summary!N$19</f>
        <v>31.92443321876743</v>
      </c>
      <c r="O9" s="178">
        <f>RES_hhdet_fech!O9/RES_summary!O$19</f>
        <v>30.750154710161269</v>
      </c>
      <c r="P9" s="178">
        <f>RES_hhdet_fech!P9/RES_summary!P$19</f>
        <v>29.617970427319896</v>
      </c>
      <c r="Q9" s="178">
        <f>RES_hhdet_fech!Q9/RES_summary!Q$19</f>
        <v>30.439037946709107</v>
      </c>
    </row>
    <row r="10" spans="1:17" ht="12" customHeight="1" x14ac:dyDescent="0.25">
      <c r="A10" s="167" t="s">
        <v>171</v>
      </c>
      <c r="B10" s="183">
        <f>RES_hhdet_fech!B10/RES_summary!B$19</f>
        <v>0</v>
      </c>
      <c r="C10" s="183">
        <f>RES_hhdet_fech!C10/RES_summary!C$19</f>
        <v>0</v>
      </c>
      <c r="D10" s="183">
        <f>RES_hhdet_fech!D10/RES_summary!D$19</f>
        <v>0</v>
      </c>
      <c r="E10" s="183">
        <f>RES_hhdet_fech!E10/RES_summary!E$19</f>
        <v>0</v>
      </c>
      <c r="F10" s="183">
        <f>RES_hhdet_fech!F10/RES_summary!F$19</f>
        <v>0</v>
      </c>
      <c r="G10" s="183">
        <f>RES_hhdet_fech!G10/RES_summary!G$19</f>
        <v>0</v>
      </c>
      <c r="H10" s="183">
        <f>RES_hhdet_fech!H10/RES_summary!H$19</f>
        <v>0</v>
      </c>
      <c r="I10" s="183">
        <f>RES_hhdet_fech!I10/RES_summary!I$19</f>
        <v>0</v>
      </c>
      <c r="J10" s="183">
        <f>RES_hhdet_fech!J10/RES_summary!J$19</f>
        <v>0</v>
      </c>
      <c r="K10" s="183">
        <f>RES_hhdet_fech!K10/RES_summary!K$19</f>
        <v>0</v>
      </c>
      <c r="L10" s="183">
        <f>RES_hhdet_fech!L10/RES_summary!L$19</f>
        <v>0</v>
      </c>
      <c r="M10" s="183">
        <f>RES_hhdet_fech!M10/RES_summary!M$19</f>
        <v>0</v>
      </c>
      <c r="N10" s="183">
        <f>RES_hhdet_fech!N10/RES_summary!N$19</f>
        <v>0</v>
      </c>
      <c r="O10" s="183">
        <f>RES_hhdet_fech!O10/RES_summary!O$19</f>
        <v>0</v>
      </c>
      <c r="P10" s="183">
        <f>RES_hhdet_fech!P10/RES_summary!P$19</f>
        <v>0</v>
      </c>
      <c r="Q10" s="183">
        <f>RES_hhdet_fech!Q10/RES_summary!Q$19</f>
        <v>0</v>
      </c>
    </row>
    <row r="11" spans="1:17" ht="12" customHeight="1" x14ac:dyDescent="0.25">
      <c r="A11" s="167" t="s">
        <v>144</v>
      </c>
      <c r="B11" s="183">
        <f>RES_hhdet_fech!B11/RES_summary!B$19</f>
        <v>38.918538116000697</v>
      </c>
      <c r="C11" s="183">
        <f>RES_hhdet_fech!C11/RES_summary!C$19</f>
        <v>39.044971654701207</v>
      </c>
      <c r="D11" s="183">
        <f>RES_hhdet_fech!D11/RES_summary!D$19</f>
        <v>40.329552799057389</v>
      </c>
      <c r="E11" s="183">
        <f>RES_hhdet_fech!E11/RES_summary!E$19</f>
        <v>40.754393908577249</v>
      </c>
      <c r="F11" s="183">
        <f>RES_hhdet_fech!F11/RES_summary!F$19</f>
        <v>40.787101087554895</v>
      </c>
      <c r="G11" s="183">
        <f>RES_hhdet_fech!G11/RES_summary!G$19</f>
        <v>40.2518821474155</v>
      </c>
      <c r="H11" s="183">
        <f>RES_hhdet_fech!H11/RES_summary!H$19</f>
        <v>39.648205703681143</v>
      </c>
      <c r="I11" s="183">
        <f>RES_hhdet_fech!I11/RES_summary!I$19</f>
        <v>39.282814143525059</v>
      </c>
      <c r="J11" s="183">
        <f>RES_hhdet_fech!J11/RES_summary!J$19</f>
        <v>39.139206364455397</v>
      </c>
      <c r="K11" s="183">
        <f>RES_hhdet_fech!K11/RES_summary!K$19</f>
        <v>38.715983198825654</v>
      </c>
      <c r="L11" s="183">
        <f>RES_hhdet_fech!L11/RES_summary!L$19</f>
        <v>39.227477488630399</v>
      </c>
      <c r="M11" s="183">
        <f>RES_hhdet_fech!M11/RES_summary!M$19</f>
        <v>37.978560402065519</v>
      </c>
      <c r="N11" s="183">
        <f>RES_hhdet_fech!N11/RES_summary!N$19</f>
        <v>36.532539976430925</v>
      </c>
      <c r="O11" s="183">
        <f>RES_hhdet_fech!O11/RES_summary!O$19</f>
        <v>35.762630893015171</v>
      </c>
      <c r="P11" s="183">
        <f>RES_hhdet_fech!P11/RES_summary!P$19</f>
        <v>34.261319790192914</v>
      </c>
      <c r="Q11" s="183">
        <f>RES_hhdet_fech!Q11/RES_summary!Q$19</f>
        <v>34.200570180446114</v>
      </c>
    </row>
    <row r="12" spans="1:17" ht="12" customHeight="1" x14ac:dyDescent="0.25">
      <c r="A12" s="167" t="s">
        <v>143</v>
      </c>
      <c r="B12" s="183">
        <f>RES_hhdet_fech!B12/RES_summary!B$19</f>
        <v>31.889626635577397</v>
      </c>
      <c r="C12" s="183">
        <f>RES_hhdet_fech!C12/RES_summary!C$19</f>
        <v>32.034736803960534</v>
      </c>
      <c r="D12" s="183">
        <f>RES_hhdet_fech!D12/RES_summary!D$19</f>
        <v>33.146530007346875</v>
      </c>
      <c r="E12" s="183">
        <f>RES_hhdet_fech!E12/RES_summary!E$19</f>
        <v>33.552564441412862</v>
      </c>
      <c r="F12" s="183">
        <f>RES_hhdet_fech!F12/RES_summary!F$19</f>
        <v>33.637205429050418</v>
      </c>
      <c r="G12" s="183">
        <f>RES_hhdet_fech!G12/RES_summary!G$19</f>
        <v>33.253712750370362</v>
      </c>
      <c r="H12" s="183">
        <f>RES_hhdet_fech!H12/RES_summary!H$19</f>
        <v>32.804899060800857</v>
      </c>
      <c r="I12" s="183">
        <f>RES_hhdet_fech!I12/RES_summary!I$19</f>
        <v>32.552938324744012</v>
      </c>
      <c r="J12" s="183">
        <f>RES_hhdet_fech!J12/RES_summary!J$19</f>
        <v>32.483484988077215</v>
      </c>
      <c r="K12" s="183">
        <f>RES_hhdet_fech!K12/RES_summary!K$19</f>
        <v>32.182341873526354</v>
      </c>
      <c r="L12" s="183">
        <f>RES_hhdet_fech!L12/RES_summary!L$19</f>
        <v>32.65694169771826</v>
      </c>
      <c r="M12" s="183">
        <f>RES_hhdet_fech!M12/RES_summary!M$19</f>
        <v>31.628495109396379</v>
      </c>
      <c r="N12" s="183">
        <f>RES_hhdet_fech!N12/RES_summary!N$19</f>
        <v>30.468178798879705</v>
      </c>
      <c r="O12" s="183">
        <f>RES_hhdet_fech!O12/RES_summary!O$19</f>
        <v>29.876854594191236</v>
      </c>
      <c r="P12" s="183">
        <f>RES_hhdet_fech!P12/RES_summary!P$19</f>
        <v>28.675209556757018</v>
      </c>
      <c r="Q12" s="183">
        <f>RES_hhdet_fech!Q12/RES_summary!Q$19</f>
        <v>28.679124745175322</v>
      </c>
    </row>
    <row r="13" spans="1:17" ht="12" customHeight="1" x14ac:dyDescent="0.25">
      <c r="A13" s="166" t="s">
        <v>57</v>
      </c>
      <c r="B13" s="182">
        <f>RES_hhdet_fech!B13/RES_summary!B$19</f>
        <v>25.297049775400168</v>
      </c>
      <c r="C13" s="182">
        <f>RES_hhdet_fech!C13/RES_summary!C$19</f>
        <v>25.379231575555906</v>
      </c>
      <c r="D13" s="182">
        <f>RES_hhdet_fech!D13/RES_summary!D$19</f>
        <v>26.214209319387393</v>
      </c>
      <c r="E13" s="182">
        <f>RES_hhdet_fech!E13/RES_summary!E$19</f>
        <v>26.490356040575275</v>
      </c>
      <c r="F13" s="182">
        <f>RES_hhdet_fech!F13/RES_summary!F$19</f>
        <v>26.511615706910561</v>
      </c>
      <c r="G13" s="182">
        <f>RES_hhdet_fech!G13/RES_summary!G$19</f>
        <v>26.163723395819897</v>
      </c>
      <c r="H13" s="182">
        <f>RES_hhdet_fech!H13/RES_summary!H$19</f>
        <v>25.771333707392703</v>
      </c>
      <c r="I13" s="182">
        <f>RES_hhdet_fech!I13/RES_summary!I$19</f>
        <v>25.533829193291069</v>
      </c>
      <c r="J13" s="182">
        <f>RES_hhdet_fech!J13/RES_summary!J$19</f>
        <v>25.440484136896128</v>
      </c>
      <c r="K13" s="182">
        <f>RES_hhdet_fech!K13/RES_summary!K$19</f>
        <v>25.165389079236686</v>
      </c>
      <c r="L13" s="182">
        <f>RES_hhdet_fech!L13/RES_summary!L$19</f>
        <v>25.497860367609675</v>
      </c>
      <c r="M13" s="182">
        <f>RES_hhdet_fech!M13/RES_summary!M$19</f>
        <v>24.686064261342409</v>
      </c>
      <c r="N13" s="182">
        <f>RES_hhdet_fech!N13/RES_summary!N$19</f>
        <v>23.746150984679947</v>
      </c>
      <c r="O13" s="182">
        <f>RES_hhdet_fech!O13/RES_summary!O$19</f>
        <v>23.245710080459734</v>
      </c>
      <c r="P13" s="182">
        <f>RES_hhdet_fech!P13/RES_summary!P$19</f>
        <v>22.26985786362529</v>
      </c>
      <c r="Q13" s="182">
        <f>RES_hhdet_fech!Q13/RES_summary!Q$19</f>
        <v>22.230370617289861</v>
      </c>
    </row>
    <row r="14" spans="1:17" ht="12" customHeight="1" x14ac:dyDescent="0.25">
      <c r="A14" s="147" t="s">
        <v>59</v>
      </c>
      <c r="B14" s="181">
        <f>RES_hhdet_fech!B14/RES_summary!B$19</f>
        <v>6.5925768601772265</v>
      </c>
      <c r="C14" s="181">
        <f>RES_hhdet_fech!C14/RES_summary!C$19</f>
        <v>6.6555052284046328</v>
      </c>
      <c r="D14" s="181">
        <f>RES_hhdet_fech!D14/RES_summary!D$19</f>
        <v>6.9323206879594901</v>
      </c>
      <c r="E14" s="181">
        <f>RES_hhdet_fech!E14/RES_summary!E$19</f>
        <v>7.0622084008375783</v>
      </c>
      <c r="F14" s="181">
        <f>RES_hhdet_fech!F14/RES_summary!F$19</f>
        <v>7.1255897221398552</v>
      </c>
      <c r="G14" s="181">
        <f>RES_hhdet_fech!G14/RES_summary!G$19</f>
        <v>7.0899893545504673</v>
      </c>
      <c r="H14" s="181">
        <f>RES_hhdet_fech!H14/RES_summary!H$19</f>
        <v>7.0335653534081493</v>
      </c>
      <c r="I14" s="181">
        <f>RES_hhdet_fech!I14/RES_summary!I$19</f>
        <v>7.0191091314529448</v>
      </c>
      <c r="J14" s="181">
        <f>RES_hhdet_fech!J14/RES_summary!J$19</f>
        <v>7.0430008511810875</v>
      </c>
      <c r="K14" s="181">
        <f>RES_hhdet_fech!K14/RES_summary!K$19</f>
        <v>7.0169527942896677</v>
      </c>
      <c r="L14" s="181">
        <f>RES_hhdet_fech!L14/RES_summary!L$19</f>
        <v>7.1590813301085818</v>
      </c>
      <c r="M14" s="181">
        <f>RES_hhdet_fech!M14/RES_summary!M$19</f>
        <v>6.9424308480539638</v>
      </c>
      <c r="N14" s="181">
        <f>RES_hhdet_fech!N14/RES_summary!N$19</f>
        <v>6.7220278141997598</v>
      </c>
      <c r="O14" s="181">
        <f>RES_hhdet_fech!O14/RES_summary!O$19</f>
        <v>6.6311445137315053</v>
      </c>
      <c r="P14" s="181">
        <f>RES_hhdet_fech!P14/RES_summary!P$19</f>
        <v>6.4053516931317356</v>
      </c>
      <c r="Q14" s="181">
        <f>RES_hhdet_fech!Q14/RES_summary!Q$19</f>
        <v>6.4487541278854605</v>
      </c>
    </row>
    <row r="15" spans="1:17" ht="12" customHeight="1" x14ac:dyDescent="0.25">
      <c r="A15" s="163" t="s">
        <v>142</v>
      </c>
      <c r="B15" s="180">
        <f>RES_hhdet_fech!B15/RES_summary!B$19</f>
        <v>33.304409430872809</v>
      </c>
      <c r="C15" s="180">
        <f>RES_hhdet_fech!C15/RES_summary!C$19</f>
        <v>33.06465390399643</v>
      </c>
      <c r="D15" s="180">
        <f>RES_hhdet_fech!D15/RES_summary!D$19</f>
        <v>34.736880302942005</v>
      </c>
      <c r="E15" s="180">
        <f>RES_hhdet_fech!E15/RES_summary!E$19</f>
        <v>32.669389654089443</v>
      </c>
      <c r="F15" s="180">
        <f>RES_hhdet_fech!F15/RES_summary!F$19</f>
        <v>33.799431335526528</v>
      </c>
      <c r="G15" s="180">
        <f>RES_hhdet_fech!G15/RES_summary!G$19</f>
        <v>33.97374065358396</v>
      </c>
      <c r="H15" s="180">
        <f>RES_hhdet_fech!H15/RES_summary!H$19</f>
        <v>34.350284162660621</v>
      </c>
      <c r="I15" s="180">
        <f>RES_hhdet_fech!I15/RES_summary!I$19</f>
        <v>32.2768894416485</v>
      </c>
      <c r="J15" s="180">
        <f>RES_hhdet_fech!J15/RES_summary!J$19</f>
        <v>34.365416103352011</v>
      </c>
      <c r="K15" s="180">
        <f>RES_hhdet_fech!K15/RES_summary!K$19</f>
        <v>33.097887995080903</v>
      </c>
      <c r="L15" s="180">
        <f>RES_hhdet_fech!L15/RES_summary!L$19</f>
        <v>34.077301057954998</v>
      </c>
      <c r="M15" s="180">
        <f>RES_hhdet_fech!M15/RES_summary!M$19</f>
        <v>32.740144944997112</v>
      </c>
      <c r="N15" s="180">
        <f>RES_hhdet_fech!N15/RES_summary!N$19</f>
        <v>32.24147655779538</v>
      </c>
      <c r="O15" s="180">
        <f>RES_hhdet_fech!O15/RES_summary!O$19</f>
        <v>31.037207315459995</v>
      </c>
      <c r="P15" s="180">
        <f>RES_hhdet_fech!P15/RES_summary!P$19</f>
        <v>29.866095318852</v>
      </c>
      <c r="Q15" s="180">
        <f>RES_hhdet_fech!Q15/RES_summary!Q$19</f>
        <v>30.865514145395156</v>
      </c>
    </row>
    <row r="16" spans="1:17" ht="12" customHeight="1" x14ac:dyDescent="0.25">
      <c r="A16" s="161" t="s">
        <v>141</v>
      </c>
      <c r="B16" s="179">
        <f>RES_hhdet_fech!B16/RES_summary!B$19</f>
        <v>28.240442990244162</v>
      </c>
      <c r="C16" s="179">
        <f>RES_hhdet_fech!C16/RES_summary!C$19</f>
        <v>28.147530266002228</v>
      </c>
      <c r="D16" s="179">
        <f>RES_hhdet_fech!D16/RES_summary!D$19</f>
        <v>29.511292884871889</v>
      </c>
      <c r="E16" s="179">
        <f>RES_hhdet_fech!E16/RES_summary!E$19</f>
        <v>28.297311675995537</v>
      </c>
      <c r="F16" s="179">
        <f>RES_hhdet_fech!F16/RES_summary!F$19</f>
        <v>29.095220090231919</v>
      </c>
      <c r="G16" s="179">
        <f>RES_hhdet_fech!G16/RES_summary!G$19</f>
        <v>29.172920779380021</v>
      </c>
      <c r="H16" s="179">
        <f>RES_hhdet_fech!H16/RES_summary!H$19</f>
        <v>29.361250059137408</v>
      </c>
      <c r="I16" s="179">
        <f>RES_hhdet_fech!I16/RES_summary!I$19</f>
        <v>27.999087268524463</v>
      </c>
      <c r="J16" s="179">
        <f>RES_hhdet_fech!J16/RES_summary!J$19</f>
        <v>29.380521318360007</v>
      </c>
      <c r="K16" s="179">
        <f>RES_hhdet_fech!K16/RES_summary!K$19</f>
        <v>28.530579991092221</v>
      </c>
      <c r="L16" s="179">
        <f>RES_hhdet_fech!L16/RES_summary!L$19</f>
        <v>29.309327017779257</v>
      </c>
      <c r="M16" s="179">
        <f>RES_hhdet_fech!M16/RES_summary!M$19</f>
        <v>28.223525062302052</v>
      </c>
      <c r="N16" s="179">
        <f>RES_hhdet_fech!N16/RES_summary!N$19</f>
        <v>27.678987576766666</v>
      </c>
      <c r="O16" s="179">
        <f>RES_hhdet_fech!O16/RES_summary!O$19</f>
        <v>26.805329268780444</v>
      </c>
      <c r="P16" s="179">
        <f>RES_hhdet_fech!P16/RES_summary!P$19</f>
        <v>25.818313650385463</v>
      </c>
      <c r="Q16" s="179">
        <f>RES_hhdet_fech!Q16/RES_summary!Q$19</f>
        <v>26.51133832239222</v>
      </c>
    </row>
    <row r="17" spans="1:17" ht="12" customHeight="1" x14ac:dyDescent="0.25">
      <c r="A17" s="148" t="s">
        <v>60</v>
      </c>
      <c r="B17" s="177">
        <f>RES_hhdet_fech!B17/RES_summary!B$19</f>
        <v>21.647866130066934</v>
      </c>
      <c r="C17" s="177">
        <f>RES_hhdet_fech!C17/RES_summary!C$19</f>
        <v>21.492025037597596</v>
      </c>
      <c r="D17" s="177">
        <f>RES_hhdet_fech!D17/RES_summary!D$19</f>
        <v>22.578972196912403</v>
      </c>
      <c r="E17" s="177">
        <f>RES_hhdet_fech!E17/RES_summary!E$19</f>
        <v>21.235103275157964</v>
      </c>
      <c r="F17" s="177">
        <f>RES_hhdet_fech!F17/RES_summary!F$19</f>
        <v>21.969630368092055</v>
      </c>
      <c r="G17" s="177">
        <f>RES_hhdet_fech!G17/RES_summary!G$19</f>
        <v>22.082931424829553</v>
      </c>
      <c r="H17" s="177">
        <f>RES_hhdet_fech!H17/RES_summary!H$19</f>
        <v>22.327684705729254</v>
      </c>
      <c r="I17" s="177">
        <f>RES_hhdet_fech!I17/RES_summary!I$19</f>
        <v>20.979978137071516</v>
      </c>
      <c r="J17" s="177">
        <f>RES_hhdet_fech!J17/RES_summary!J$19</f>
        <v>22.337520467178919</v>
      </c>
      <c r="K17" s="177">
        <f>RES_hhdet_fech!K17/RES_summary!K$19</f>
        <v>21.513627196802563</v>
      </c>
      <c r="L17" s="177">
        <f>RES_hhdet_fech!L17/RES_summary!L$19</f>
        <v>22.150245687670676</v>
      </c>
      <c r="M17" s="177">
        <f>RES_hhdet_fech!M17/RES_summary!M$19</f>
        <v>21.281094214248078</v>
      </c>
      <c r="N17" s="177">
        <f>RES_hhdet_fech!N17/RES_summary!N$19</f>
        <v>20.956959762566907</v>
      </c>
      <c r="O17" s="177">
        <f>RES_hhdet_fech!O17/RES_summary!O$19</f>
        <v>20.174184755048934</v>
      </c>
      <c r="P17" s="177">
        <f>RES_hhdet_fech!P17/RES_summary!P$19</f>
        <v>19.412961957253717</v>
      </c>
      <c r="Q17" s="177">
        <f>RES_hhdet_fech!Q17/RES_summary!Q$19</f>
        <v>20.062584194506762</v>
      </c>
    </row>
    <row r="18" spans="1:17" ht="12" customHeight="1" x14ac:dyDescent="0.25">
      <c r="A18" s="148" t="s">
        <v>59</v>
      </c>
      <c r="B18" s="177">
        <f>RES_hhdet_fech!B18/RES_summary!B$19</f>
        <v>6.5925768601772292</v>
      </c>
      <c r="C18" s="177">
        <f>RES_hhdet_fech!C18/RES_summary!C$19</f>
        <v>6.6555052284046328</v>
      </c>
      <c r="D18" s="177">
        <f>RES_hhdet_fech!D18/RES_summary!D$19</f>
        <v>6.9323206879594883</v>
      </c>
      <c r="E18" s="177">
        <f>RES_hhdet_fech!E18/RES_summary!E$19</f>
        <v>7.0622084008375756</v>
      </c>
      <c r="F18" s="177">
        <f>RES_hhdet_fech!F18/RES_summary!F$19</f>
        <v>7.1255897221398605</v>
      </c>
      <c r="G18" s="177">
        <f>RES_hhdet_fech!G18/RES_summary!G$19</f>
        <v>7.0899893545504646</v>
      </c>
      <c r="H18" s="177">
        <f>RES_hhdet_fech!H18/RES_summary!H$19</f>
        <v>7.033565353408151</v>
      </c>
      <c r="I18" s="177">
        <f>RES_hhdet_fech!I18/RES_summary!I$19</f>
        <v>7.019109131452943</v>
      </c>
      <c r="J18" s="177">
        <f>RES_hhdet_fech!J18/RES_summary!J$19</f>
        <v>7.0430008511810893</v>
      </c>
      <c r="K18" s="177">
        <f>RES_hhdet_fech!K18/RES_summary!K$19</f>
        <v>7.016952794289657</v>
      </c>
      <c r="L18" s="177">
        <f>RES_hhdet_fech!L18/RES_summary!L$19</f>
        <v>7.1590813301085845</v>
      </c>
      <c r="M18" s="177">
        <f>RES_hhdet_fech!M18/RES_summary!M$19</f>
        <v>6.9424308480539683</v>
      </c>
      <c r="N18" s="177">
        <f>RES_hhdet_fech!N18/RES_summary!N$19</f>
        <v>6.7220278141997598</v>
      </c>
      <c r="O18" s="177">
        <f>RES_hhdet_fech!O18/RES_summary!O$19</f>
        <v>6.6311445137315053</v>
      </c>
      <c r="P18" s="177">
        <f>RES_hhdet_fech!P18/RES_summary!P$19</f>
        <v>6.4053516931317436</v>
      </c>
      <c r="Q18" s="177">
        <f>RES_hhdet_fech!Q18/RES_summary!Q$19</f>
        <v>6.4487541278854579</v>
      </c>
    </row>
    <row r="19" spans="1:17" ht="12" customHeight="1" x14ac:dyDescent="0.25">
      <c r="A19" s="158" t="s">
        <v>62</v>
      </c>
      <c r="B19" s="178">
        <f>RES_hhdet_fech!B19/RES_summary!B$19</f>
        <v>20.060366050398272</v>
      </c>
      <c r="C19" s="178">
        <f>RES_hhdet_fech!C19/RES_summary!C$19</f>
        <v>20.176516484612677</v>
      </c>
      <c r="D19" s="178">
        <f>RES_hhdet_fech!D19/RES_summary!D$19</f>
        <v>20.037441988174159</v>
      </c>
      <c r="E19" s="178">
        <f>RES_hhdet_fech!E19/RES_summary!E$19</f>
        <v>18.928390091311677</v>
      </c>
      <c r="F19" s="178">
        <f>RES_hhdet_fech!F19/RES_summary!F$19</f>
        <v>19.423997642515481</v>
      </c>
      <c r="G19" s="178">
        <f>RES_hhdet_fech!G19/RES_summary!G$19</f>
        <v>19.49181877030167</v>
      </c>
      <c r="H19" s="178">
        <f>RES_hhdet_fech!H19/RES_summary!H$19</f>
        <v>19.77696407861529</v>
      </c>
      <c r="I19" s="178">
        <f>RES_hhdet_fech!I19/RES_summary!I$19</f>
        <v>18.851366165034285</v>
      </c>
      <c r="J19" s="178">
        <f>RES_hhdet_fech!J19/RES_summary!J$19</f>
        <v>20.276950131680298</v>
      </c>
      <c r="K19" s="178">
        <f>RES_hhdet_fech!K19/RES_summary!K$19</f>
        <v>20.149168392254126</v>
      </c>
      <c r="L19" s="178">
        <f>RES_hhdet_fech!L19/RES_summary!L$19</f>
        <v>19.653977673606985</v>
      </c>
      <c r="M19" s="178">
        <f>RES_hhdet_fech!M19/RES_summary!M$19</f>
        <v>19.125418818777035</v>
      </c>
      <c r="N19" s="178">
        <f>RES_hhdet_fech!N19/RES_summary!N$19</f>
        <v>19.190898682429832</v>
      </c>
      <c r="O19" s="178">
        <f>RES_hhdet_fech!O19/RES_summary!O$19</f>
        <v>18.190746407056206</v>
      </c>
      <c r="P19" s="178">
        <f>RES_hhdet_fech!P19/RES_summary!P$19</f>
        <v>17.308583478355466</v>
      </c>
      <c r="Q19" s="178">
        <f>RES_hhdet_fech!Q19/RES_summary!Q$19</f>
        <v>17.771503453218578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32.241522320588729</v>
      </c>
      <c r="C21" s="177">
        <f>RES_hhdet_fech!C21/RES_summary!C$19</f>
        <v>32.862954558698789</v>
      </c>
      <c r="D21" s="177">
        <f>RES_hhdet_fech!D21/RES_summary!D$19</f>
        <v>31.350221572202216</v>
      </c>
      <c r="E21" s="177">
        <f>RES_hhdet_fech!E21/RES_summary!E$19</f>
        <v>31.318004102855234</v>
      </c>
      <c r="F21" s="177">
        <f>RES_hhdet_fech!F21/RES_summary!F$19</f>
        <v>31.635545231953405</v>
      </c>
      <c r="G21" s="177">
        <f>RES_hhdet_fech!G21/RES_summary!G$19</f>
        <v>30.240174063163476</v>
      </c>
      <c r="H21" s="177">
        <f>RES_hhdet_fech!H21/RES_summary!H$19</f>
        <v>30.240656614960216</v>
      </c>
      <c r="I21" s="177">
        <f>RES_hhdet_fech!I21/RES_summary!I$19</f>
        <v>29.935052467752246</v>
      </c>
      <c r="J21" s="177">
        <f>RES_hhdet_fech!J21/RES_summary!J$19</f>
        <v>29.575836583773878</v>
      </c>
      <c r="K21" s="177">
        <f>RES_hhdet_fech!K21/RES_summary!K$19</f>
        <v>29.523889712315814</v>
      </c>
      <c r="L21" s="177">
        <f>RES_hhdet_fech!L21/RES_summary!L$19</f>
        <v>28.883216173235827</v>
      </c>
      <c r="M21" s="177">
        <f>RES_hhdet_fech!M21/RES_summary!M$19</f>
        <v>28.807882663136127</v>
      </c>
      <c r="N21" s="177">
        <f>RES_hhdet_fech!N21/RES_summary!N$19</f>
        <v>28.794464633697341</v>
      </c>
      <c r="O21" s="177">
        <f>RES_hhdet_fech!O21/RES_summary!O$19</f>
        <v>27.540648018054313</v>
      </c>
      <c r="P21" s="177">
        <f>RES_hhdet_fech!P21/RES_summary!P$19</f>
        <v>26.511298642694673</v>
      </c>
      <c r="Q21" s="177">
        <f>RES_hhdet_fech!Q21/RES_summary!Q$19</f>
        <v>26.342618384597404</v>
      </c>
    </row>
    <row r="22" spans="1:17" ht="12" customHeight="1" x14ac:dyDescent="0.25">
      <c r="A22" s="29" t="s">
        <v>140</v>
      </c>
      <c r="B22" s="176">
        <f>RES_hhdet_fech!B22/RES_summary!B$19</f>
        <v>17.99354615060221</v>
      </c>
      <c r="C22" s="176">
        <f>RES_hhdet_fech!C22/RES_summary!C$19</f>
        <v>17.876957885531453</v>
      </c>
      <c r="D22" s="176">
        <f>RES_hhdet_fech!D22/RES_summary!D$19</f>
        <v>17.847020435745712</v>
      </c>
      <c r="E22" s="176">
        <f>RES_hhdet_fech!E22/RES_summary!E$19</f>
        <v>16.476718457548039</v>
      </c>
      <c r="F22" s="176">
        <f>RES_hhdet_fech!F22/RES_summary!F$19</f>
        <v>16.841902012271138</v>
      </c>
      <c r="G22" s="176">
        <f>RES_hhdet_fech!G22/RES_summary!G$19</f>
        <v>17.196033749517635</v>
      </c>
      <c r="H22" s="176">
        <f>RES_hhdet_fech!H22/RES_summary!H$19</f>
        <v>17.385885118176844</v>
      </c>
      <c r="I22" s="176">
        <f>RES_hhdet_fech!I22/RES_summary!I$19</f>
        <v>16.530607253105966</v>
      </c>
      <c r="J22" s="176">
        <f>RES_hhdet_fech!J22/RES_summary!J$19</f>
        <v>17.391209728183686</v>
      </c>
      <c r="K22" s="176">
        <f>RES_hhdet_fech!K22/RES_summary!K$19</f>
        <v>16.839293878668354</v>
      </c>
      <c r="L22" s="176">
        <f>RES_hhdet_fech!L22/RES_summary!L$19</f>
        <v>16.865472084162267</v>
      </c>
      <c r="M22" s="176">
        <f>RES_hhdet_fech!M22/RES_summary!M$19</f>
        <v>16.764971132054697</v>
      </c>
      <c r="N22" s="176">
        <f>RES_hhdet_fech!N22/RES_summary!N$19</f>
        <v>17.201674445965782</v>
      </c>
      <c r="O22" s="176">
        <f>RES_hhdet_fech!O22/RES_summary!O$19</f>
        <v>16.33777123673611</v>
      </c>
      <c r="P22" s="176">
        <f>RES_hhdet_fech!P22/RES_summary!P$19</f>
        <v>15.787299947765318</v>
      </c>
      <c r="Q22" s="176">
        <f>RES_hhdet_fech!Q22/RES_summary!Q$19</f>
        <v>16.280403846369612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196.77363933513016</v>
      </c>
      <c r="C24" s="184">
        <f>RES_hhdet_fech!C24/RES_summary!C$19</f>
        <v>217.48425641720669</v>
      </c>
      <c r="D24" s="184">
        <f>RES_hhdet_fech!D24/RES_summary!D$19</f>
        <v>219.73921191431606</v>
      </c>
      <c r="E24" s="184">
        <f>RES_hhdet_fech!E24/RES_summary!E$19</f>
        <v>228.30813678967095</v>
      </c>
      <c r="F24" s="184">
        <f>RES_hhdet_fech!F24/RES_summary!F$19</f>
        <v>229.45694508470166</v>
      </c>
      <c r="G24" s="184">
        <f>RES_hhdet_fech!G24/RES_summary!G$19</f>
        <v>232.90556683695505</v>
      </c>
      <c r="H24" s="184">
        <f>RES_hhdet_fech!H24/RES_summary!H$19</f>
        <v>216.1813842609175</v>
      </c>
      <c r="I24" s="184">
        <f>RES_hhdet_fech!I24/RES_summary!I$19</f>
        <v>199.27212147200976</v>
      </c>
      <c r="J24" s="184">
        <f>RES_hhdet_fech!J24/RES_summary!J$19</f>
        <v>204.5082759444457</v>
      </c>
      <c r="K24" s="184">
        <f>RES_hhdet_fech!K24/RES_summary!K$19</f>
        <v>204.83492777701346</v>
      </c>
      <c r="L24" s="184">
        <f>RES_hhdet_fech!L24/RES_summary!L$19</f>
        <v>213.37434847903484</v>
      </c>
      <c r="M24" s="184">
        <f>RES_hhdet_fech!M24/RES_summary!M$19</f>
        <v>201.66659141768613</v>
      </c>
      <c r="N24" s="184">
        <f>RES_hhdet_fech!N24/RES_summary!N$19</f>
        <v>194.8284212068765</v>
      </c>
      <c r="O24" s="184">
        <f>RES_hhdet_fech!O24/RES_summary!O$19</f>
        <v>188.43550525714898</v>
      </c>
      <c r="P24" s="184">
        <f>RES_hhdet_fech!P24/RES_summary!P$19</f>
        <v>166.50047600186318</v>
      </c>
      <c r="Q24" s="184">
        <f>RES_hhdet_fech!Q24/RES_summary!Q$19</f>
        <v>184.23037579545516</v>
      </c>
    </row>
    <row r="25" spans="1:17" ht="12.95" customHeight="1" x14ac:dyDescent="0.25">
      <c r="A25" s="158" t="s">
        <v>65</v>
      </c>
      <c r="B25" s="178">
        <f>RES_hhdet_fech!B25/RES_summary!B$19</f>
        <v>141.17604812698826</v>
      </c>
      <c r="C25" s="178">
        <f>RES_hhdet_fech!C25/RES_summary!C$19</f>
        <v>161.17078260831835</v>
      </c>
      <c r="D25" s="178">
        <f>RES_hhdet_fech!D25/RES_summary!D$19</f>
        <v>160.67861585656482</v>
      </c>
      <c r="E25" s="178">
        <f>RES_hhdet_fech!E25/RES_summary!E$19</f>
        <v>171.55211082640275</v>
      </c>
      <c r="F25" s="178">
        <f>RES_hhdet_fech!F25/RES_summary!F$19</f>
        <v>170.67103987274646</v>
      </c>
      <c r="G25" s="178">
        <f>RES_hhdet_fech!G25/RES_summary!G$19</f>
        <v>173.57090075484703</v>
      </c>
      <c r="H25" s="178">
        <f>RES_hhdet_fech!H25/RES_summary!H$19</f>
        <v>156.19466248155581</v>
      </c>
      <c r="I25" s="178">
        <f>RES_hhdet_fech!I25/RES_summary!I$19</f>
        <v>141.8084921911061</v>
      </c>
      <c r="J25" s="178">
        <f>RES_hhdet_fech!J25/RES_summary!J$19</f>
        <v>143.53720069407845</v>
      </c>
      <c r="K25" s="178">
        <f>RES_hhdet_fech!K25/RES_summary!K$19</f>
        <v>144.91463318037111</v>
      </c>
      <c r="L25" s="178">
        <f>RES_hhdet_fech!L25/RES_summary!L$19</f>
        <v>152.80576400135499</v>
      </c>
      <c r="M25" s="178">
        <f>RES_hhdet_fech!M25/RES_summary!M$19</f>
        <v>143.3187985224362</v>
      </c>
      <c r="N25" s="178">
        <f>RES_hhdet_fech!N25/RES_summary!N$19</f>
        <v>137.71118760882482</v>
      </c>
      <c r="O25" s="178">
        <f>RES_hhdet_fech!O25/RES_summary!O$19</f>
        <v>133.61196607551636</v>
      </c>
      <c r="P25" s="178">
        <f>RES_hhdet_fech!P25/RES_summary!P$19</f>
        <v>114.30287332113929</v>
      </c>
      <c r="Q25" s="178">
        <f>RES_hhdet_fech!Q25/RES_summary!Q$19</f>
        <v>130.48744815573644</v>
      </c>
    </row>
    <row r="26" spans="1:17" ht="12" customHeight="1" x14ac:dyDescent="0.25">
      <c r="A26" s="23" t="s">
        <v>84</v>
      </c>
      <c r="B26" s="177">
        <f>RES_hhdet_fech!B26/RES_summary!B$19</f>
        <v>137.63715207314854</v>
      </c>
      <c r="C26" s="177">
        <f>RES_hhdet_fech!C26/RES_summary!C$19</f>
        <v>158.41047977897952</v>
      </c>
      <c r="D26" s="177">
        <f>RES_hhdet_fech!D26/RES_summary!D$19</f>
        <v>156.94508282228591</v>
      </c>
      <c r="E26" s="177">
        <f>RES_hhdet_fech!E26/RES_summary!E$19</f>
        <v>170.93309597721966</v>
      </c>
      <c r="F26" s="177">
        <f>RES_hhdet_fech!F26/RES_summary!F$19</f>
        <v>168.70948403969484</v>
      </c>
      <c r="G26" s="177">
        <f>RES_hhdet_fech!G26/RES_summary!G$19</f>
        <v>170.97816492433179</v>
      </c>
      <c r="H26" s="177">
        <f>RES_hhdet_fech!H26/RES_summary!H$19</f>
        <v>152.95101546038003</v>
      </c>
      <c r="I26" s="177">
        <f>RES_hhdet_fech!I26/RES_summary!I$19</f>
        <v>140.29235169349968</v>
      </c>
      <c r="J26" s="177">
        <f>RES_hhdet_fech!J26/RES_summary!J$19</f>
        <v>140.11080269409823</v>
      </c>
      <c r="K26" s="177">
        <f>RES_hhdet_fech!K26/RES_summary!K$19</f>
        <v>142.57585967247135</v>
      </c>
      <c r="L26" s="177">
        <f>RES_hhdet_fech!L26/RES_summary!L$19</f>
        <v>150.08029624465595</v>
      </c>
      <c r="M26" s="177">
        <f>RES_hhdet_fech!M26/RES_summary!M$19</f>
        <v>140.80837006625342</v>
      </c>
      <c r="N26" s="177">
        <f>RES_hhdet_fech!N26/RES_summary!N$19</f>
        <v>134.76891357546853</v>
      </c>
      <c r="O26" s="177">
        <f>RES_hhdet_fech!O26/RES_summary!O$19</f>
        <v>130.98885780731547</v>
      </c>
      <c r="P26" s="177">
        <f>RES_hhdet_fech!P26/RES_summary!P$19</f>
        <v>111.72611868263556</v>
      </c>
      <c r="Q26" s="177">
        <f>RES_hhdet_fech!Q26/RES_summary!Q$19</f>
        <v>126.98461428885774</v>
      </c>
    </row>
    <row r="27" spans="1:17" ht="12" customHeight="1" x14ac:dyDescent="0.25">
      <c r="A27" s="23" t="s">
        <v>60</v>
      </c>
      <c r="B27" s="177">
        <f>RES_hhdet_fech!B27/RES_summary!B$19</f>
        <v>3.5388960538397489</v>
      </c>
      <c r="C27" s="177">
        <f>RES_hhdet_fech!C27/RES_summary!C$19</f>
        <v>2.7603028293388268</v>
      </c>
      <c r="D27" s="177">
        <f>RES_hhdet_fech!D27/RES_summary!D$19</f>
        <v>3.7335330342788837</v>
      </c>
      <c r="E27" s="177">
        <f>RES_hhdet_fech!E27/RES_summary!E$19</f>
        <v>0.61901484918307015</v>
      </c>
      <c r="F27" s="177">
        <f>RES_hhdet_fech!F27/RES_summary!F$19</f>
        <v>1.961555833051627</v>
      </c>
      <c r="G27" s="177">
        <f>RES_hhdet_fech!G27/RES_summary!G$19</f>
        <v>2.5927358305152453</v>
      </c>
      <c r="H27" s="177">
        <f>RES_hhdet_fech!H27/RES_summary!H$19</f>
        <v>3.2436470211757475</v>
      </c>
      <c r="I27" s="177">
        <f>RES_hhdet_fech!I27/RES_summary!I$19</f>
        <v>1.5161404976064181</v>
      </c>
      <c r="J27" s="177">
        <f>RES_hhdet_fech!J27/RES_summary!J$19</f>
        <v>3.4263979999802028</v>
      </c>
      <c r="K27" s="177">
        <f>RES_hhdet_fech!K27/RES_summary!K$19</f>
        <v>2.3387735078997407</v>
      </c>
      <c r="L27" s="177">
        <f>RES_hhdet_fech!L27/RES_summary!L$19</f>
        <v>2.7254677566990364</v>
      </c>
      <c r="M27" s="177">
        <f>RES_hhdet_fech!M27/RES_summary!M$19</f>
        <v>2.5104284561827841</v>
      </c>
      <c r="N27" s="177">
        <f>RES_hhdet_fech!N27/RES_summary!N$19</f>
        <v>2.9422740333562896</v>
      </c>
      <c r="O27" s="177">
        <f>RES_hhdet_fech!O27/RES_summary!O$19</f>
        <v>2.6231082682008826</v>
      </c>
      <c r="P27" s="177">
        <f>RES_hhdet_fech!P27/RES_summary!P$19</f>
        <v>2.5767546385037274</v>
      </c>
      <c r="Q27" s="177">
        <f>RES_hhdet_fech!Q27/RES_summary!Q$19</f>
        <v>3.5028338668786985</v>
      </c>
    </row>
    <row r="28" spans="1:17" ht="12.95" customHeight="1" x14ac:dyDescent="0.25">
      <c r="A28" s="158" t="s">
        <v>112</v>
      </c>
      <c r="B28" s="178">
        <f>RES_hhdet_fech!B28/RES_summary!B$19</f>
        <v>2.1422738392393375</v>
      </c>
      <c r="C28" s="178">
        <f>RES_hhdet_fech!C28/RES_summary!C$19</f>
        <v>2.9977335848943705</v>
      </c>
      <c r="D28" s="178">
        <f>RES_hhdet_fech!D28/RES_summary!D$19</f>
        <v>3.9580272632055062</v>
      </c>
      <c r="E28" s="178">
        <f>RES_hhdet_fech!E28/RES_summary!E$19</f>
        <v>4.6792911702673115</v>
      </c>
      <c r="F28" s="178">
        <f>RES_hhdet_fech!F28/RES_summary!F$19</f>
        <v>5.2139296595037665</v>
      </c>
      <c r="G28" s="178">
        <f>RES_hhdet_fech!G28/RES_summary!G$19</f>
        <v>5.6438535005401693</v>
      </c>
      <c r="H28" s="178">
        <f>RES_hhdet_fech!H28/RES_summary!H$19</f>
        <v>5.9635856458116887</v>
      </c>
      <c r="I28" s="178">
        <f>RES_hhdet_fech!I28/RES_summary!I$19</f>
        <v>6.2714755634999619</v>
      </c>
      <c r="J28" s="178">
        <f>RES_hhdet_fech!J28/RES_summary!J$19</f>
        <v>6.5276564177517056</v>
      </c>
      <c r="K28" s="178">
        <f>RES_hhdet_fech!K28/RES_summary!K$19</f>
        <v>6.8517936601193519</v>
      </c>
      <c r="L28" s="178">
        <f>RES_hhdet_fech!L28/RES_summary!L$19</f>
        <v>6.9452308689140345</v>
      </c>
      <c r="M28" s="178">
        <f>RES_hhdet_fech!M28/RES_summary!M$19</f>
        <v>6.5713909463643709</v>
      </c>
      <c r="N28" s="178">
        <f>RES_hhdet_fech!N28/RES_summary!N$19</f>
        <v>5.9008640942448327</v>
      </c>
      <c r="O28" s="178">
        <f>RES_hhdet_fech!O28/RES_summary!O$19</f>
        <v>5.817361377995879</v>
      </c>
      <c r="P28" s="178">
        <f>RES_hhdet_fech!P28/RES_summary!P$19</f>
        <v>5.3947373480978458</v>
      </c>
      <c r="Q28" s="178">
        <f>RES_hhdet_fech!Q28/RES_summary!Q$19</f>
        <v>5.6552082780155022</v>
      </c>
    </row>
    <row r="29" spans="1:17" ht="12" customHeight="1" x14ac:dyDescent="0.25">
      <c r="A29" s="23" t="s">
        <v>60</v>
      </c>
      <c r="B29" s="177">
        <f>RES_hhdet_fech!B29/RES_summary!B$19</f>
        <v>2.1422738392393375</v>
      </c>
      <c r="C29" s="177">
        <f>RES_hhdet_fech!C29/RES_summary!C$19</f>
        <v>2.9977335848943705</v>
      </c>
      <c r="D29" s="177">
        <f>RES_hhdet_fech!D29/RES_summary!D$19</f>
        <v>3.9580272632055062</v>
      </c>
      <c r="E29" s="177">
        <f>RES_hhdet_fech!E29/RES_summary!E$19</f>
        <v>4.6792911702673115</v>
      </c>
      <c r="F29" s="177">
        <f>RES_hhdet_fech!F29/RES_summary!F$19</f>
        <v>5.2139296595037665</v>
      </c>
      <c r="G29" s="177">
        <f>RES_hhdet_fech!G29/RES_summary!G$19</f>
        <v>5.6438535005401693</v>
      </c>
      <c r="H29" s="177">
        <f>RES_hhdet_fech!H29/RES_summary!H$19</f>
        <v>5.9635856458116887</v>
      </c>
      <c r="I29" s="177">
        <f>RES_hhdet_fech!I29/RES_summary!I$19</f>
        <v>6.2714755634999619</v>
      </c>
      <c r="J29" s="177">
        <f>RES_hhdet_fech!J29/RES_summary!J$19</f>
        <v>6.5276564177517056</v>
      </c>
      <c r="K29" s="177">
        <f>RES_hhdet_fech!K29/RES_summary!K$19</f>
        <v>6.8517936601193519</v>
      </c>
      <c r="L29" s="177">
        <f>RES_hhdet_fech!L29/RES_summary!L$19</f>
        <v>6.9452308689140345</v>
      </c>
      <c r="M29" s="177">
        <f>RES_hhdet_fech!M29/RES_summary!M$19</f>
        <v>6.5713909463643709</v>
      </c>
      <c r="N29" s="177">
        <f>RES_hhdet_fech!N29/RES_summary!N$19</f>
        <v>5.9008640942448327</v>
      </c>
      <c r="O29" s="177">
        <f>RES_hhdet_fech!O29/RES_summary!O$19</f>
        <v>5.817361377995879</v>
      </c>
      <c r="P29" s="177">
        <f>RES_hhdet_fech!P29/RES_summary!P$19</f>
        <v>5.3947373480978458</v>
      </c>
      <c r="Q29" s="177">
        <f>RES_hhdet_fech!Q29/RES_summary!Q$19</f>
        <v>5.6552082780155022</v>
      </c>
    </row>
    <row r="30" spans="1:17" ht="12" customHeight="1" x14ac:dyDescent="0.25">
      <c r="A30" s="158" t="s">
        <v>63</v>
      </c>
      <c r="B30" s="178">
        <f>RES_hhdet_fech!B30/RES_summary!B$19</f>
        <v>33.39470326263487</v>
      </c>
      <c r="C30" s="178">
        <f>RES_hhdet_fech!C30/RES_summary!C$19</f>
        <v>33.167655680416679</v>
      </c>
      <c r="D30" s="178">
        <f>RES_hhdet_fech!D30/RES_summary!D$19</f>
        <v>34.817826654452361</v>
      </c>
      <c r="E30" s="178">
        <f>RES_hhdet_fech!E30/RES_summary!E$19</f>
        <v>32.844979746183668</v>
      </c>
      <c r="F30" s="178">
        <f>RES_hhdet_fech!F30/RES_summary!F$19</f>
        <v>33.919970321195692</v>
      </c>
      <c r="G30" s="178">
        <f>RES_hhdet_fech!G30/RES_summary!G$19</f>
        <v>34.056097174383659</v>
      </c>
      <c r="H30" s="178">
        <f>RES_hhdet_fech!H30/RES_summary!H$19</f>
        <v>34.369223033291192</v>
      </c>
      <c r="I30" s="178">
        <f>RES_hhdet_fech!I30/RES_summary!I$19</f>
        <v>32.367745168041509</v>
      </c>
      <c r="J30" s="178">
        <f>RES_hhdet_fech!J30/RES_summary!J$19</f>
        <v>34.293148516654782</v>
      </c>
      <c r="K30" s="178">
        <f>RES_hhdet_fech!K30/RES_summary!K$19</f>
        <v>33.053999654433355</v>
      </c>
      <c r="L30" s="178">
        <f>RES_hhdet_fech!L30/RES_summary!L$19</f>
        <v>33.979325596437626</v>
      </c>
      <c r="M30" s="178">
        <f>RES_hhdet_fech!M30/RES_summary!M$19</f>
        <v>32.607696307692144</v>
      </c>
      <c r="N30" s="178">
        <f>RES_hhdet_fech!N30/RES_summary!N$19</f>
        <v>31.989988337590649</v>
      </c>
      <c r="O30" s="178">
        <f>RES_hhdet_fech!O30/RES_summary!O$19</f>
        <v>30.773207611458286</v>
      </c>
      <c r="P30" s="178">
        <f>RES_hhdet_fech!P30/RES_summary!P$19</f>
        <v>29.532639413386594</v>
      </c>
      <c r="Q30" s="178">
        <f>RES_hhdet_fech!Q30/RES_summary!Q$19</f>
        <v>30.38614566267761</v>
      </c>
    </row>
    <row r="31" spans="1:17" ht="12" customHeight="1" x14ac:dyDescent="0.25">
      <c r="A31" s="167" t="s">
        <v>169</v>
      </c>
      <c r="B31" s="183">
        <f>RES_hhdet_fech!B31/RES_summary!B$19</f>
        <v>38.91853811600069</v>
      </c>
      <c r="C31" s="183">
        <f>RES_hhdet_fech!C31/RES_summary!C$19</f>
        <v>39.044971654701214</v>
      </c>
      <c r="D31" s="183">
        <f>RES_hhdet_fech!D31/RES_summary!D$19</f>
        <v>40.329552799057389</v>
      </c>
      <c r="E31" s="183">
        <f>RES_hhdet_fech!E31/RES_summary!E$19</f>
        <v>40.754393908577249</v>
      </c>
      <c r="F31" s="183">
        <f>RES_hhdet_fech!F31/RES_summary!F$19</f>
        <v>40.787101087554902</v>
      </c>
      <c r="G31" s="183">
        <f>RES_hhdet_fech!G31/RES_summary!G$19</f>
        <v>40.2518821474155</v>
      </c>
      <c r="H31" s="183">
        <f>RES_hhdet_fech!H31/RES_summary!H$19</f>
        <v>39.648205703681143</v>
      </c>
      <c r="I31" s="183">
        <f>RES_hhdet_fech!I31/RES_summary!I$19</f>
        <v>39.282814143525066</v>
      </c>
      <c r="J31" s="183">
        <f>RES_hhdet_fech!J31/RES_summary!J$19</f>
        <v>39.139206364455404</v>
      </c>
      <c r="K31" s="183">
        <f>RES_hhdet_fech!K31/RES_summary!K$19</f>
        <v>38.715983198825647</v>
      </c>
      <c r="L31" s="183">
        <f>RES_hhdet_fech!L31/RES_summary!L$19</f>
        <v>39.227477488630399</v>
      </c>
      <c r="M31" s="183">
        <f>RES_hhdet_fech!M31/RES_summary!M$19</f>
        <v>37.978560402065504</v>
      </c>
      <c r="N31" s="183">
        <f>RES_hhdet_fech!N31/RES_summary!N$19</f>
        <v>36.532539976430925</v>
      </c>
      <c r="O31" s="183">
        <f>RES_hhdet_fech!O31/RES_summary!O$19</f>
        <v>35.762630893015185</v>
      </c>
      <c r="P31" s="183">
        <f>RES_hhdet_fech!P31/RES_summary!P$19</f>
        <v>34.261319790192928</v>
      </c>
      <c r="Q31" s="183">
        <f>RES_hhdet_fech!Q31/RES_summary!Q$19</f>
        <v>34.200570180446121</v>
      </c>
    </row>
    <row r="32" spans="1:17" ht="12" customHeight="1" x14ac:dyDescent="0.25">
      <c r="A32" s="167" t="s">
        <v>168</v>
      </c>
      <c r="B32" s="183">
        <f>RES_hhdet_fech!B32/RES_summary!B$19</f>
        <v>31.889626635577415</v>
      </c>
      <c r="C32" s="183">
        <f>RES_hhdet_fech!C32/RES_summary!C$19</f>
        <v>32.034736803960534</v>
      </c>
      <c r="D32" s="183">
        <f>RES_hhdet_fech!D32/RES_summary!D$19</f>
        <v>33.146530007346875</v>
      </c>
      <c r="E32" s="183">
        <f>RES_hhdet_fech!E32/RES_summary!E$19</f>
        <v>33.552564441412855</v>
      </c>
      <c r="F32" s="183">
        <f>RES_hhdet_fech!F32/RES_summary!F$19</f>
        <v>33.637205429050404</v>
      </c>
      <c r="G32" s="183">
        <f>RES_hhdet_fech!G32/RES_summary!G$19</f>
        <v>33.253712750370369</v>
      </c>
      <c r="H32" s="183">
        <f>RES_hhdet_fech!H32/RES_summary!H$19</f>
        <v>32.804899060800842</v>
      </c>
      <c r="I32" s="183">
        <f>RES_hhdet_fech!I32/RES_summary!I$19</f>
        <v>32.552938324744019</v>
      </c>
      <c r="J32" s="183">
        <f>RES_hhdet_fech!J32/RES_summary!J$19</f>
        <v>32.483484988077265</v>
      </c>
      <c r="K32" s="183">
        <f>RES_hhdet_fech!K32/RES_summary!K$19</f>
        <v>32.182341873526354</v>
      </c>
      <c r="L32" s="183">
        <f>RES_hhdet_fech!L32/RES_summary!L$19</f>
        <v>32.656941697718274</v>
      </c>
      <c r="M32" s="183">
        <f>RES_hhdet_fech!M32/RES_summary!M$19</f>
        <v>31.628495109396372</v>
      </c>
      <c r="N32" s="183">
        <f>RES_hhdet_fech!N32/RES_summary!N$19</f>
        <v>30.468178798879716</v>
      </c>
      <c r="O32" s="183">
        <f>RES_hhdet_fech!O32/RES_summary!O$19</f>
        <v>29.876854594191229</v>
      </c>
      <c r="P32" s="183">
        <f>RES_hhdet_fech!P32/RES_summary!P$19</f>
        <v>28.675209556757057</v>
      </c>
      <c r="Q32" s="183">
        <f>RES_hhdet_fech!Q32/RES_summary!Q$19</f>
        <v>28.679124745175319</v>
      </c>
    </row>
    <row r="33" spans="1:17" ht="12" customHeight="1" x14ac:dyDescent="0.25">
      <c r="A33" s="166" t="s">
        <v>57</v>
      </c>
      <c r="B33" s="182">
        <f>RES_hhdet_fech!B33/RES_summary!B$19</f>
        <v>25.297049775400183</v>
      </c>
      <c r="C33" s="182">
        <f>RES_hhdet_fech!C33/RES_summary!C$19</f>
        <v>25.379231575555906</v>
      </c>
      <c r="D33" s="182">
        <f>RES_hhdet_fech!D33/RES_summary!D$19</f>
        <v>26.214209319387393</v>
      </c>
      <c r="E33" s="182">
        <f>RES_hhdet_fech!E33/RES_summary!E$19</f>
        <v>26.490356040575275</v>
      </c>
      <c r="F33" s="182">
        <f>RES_hhdet_fech!F33/RES_summary!F$19</f>
        <v>26.51161570691055</v>
      </c>
      <c r="G33" s="182">
        <f>RES_hhdet_fech!G33/RES_summary!G$19</f>
        <v>26.163723395819908</v>
      </c>
      <c r="H33" s="182">
        <f>RES_hhdet_fech!H33/RES_summary!H$19</f>
        <v>25.771333707392699</v>
      </c>
      <c r="I33" s="182">
        <f>RES_hhdet_fech!I33/RES_summary!I$19</f>
        <v>25.533829193291073</v>
      </c>
      <c r="J33" s="182">
        <f>RES_hhdet_fech!J33/RES_summary!J$19</f>
        <v>25.440484136896163</v>
      </c>
      <c r="K33" s="182">
        <f>RES_hhdet_fech!K33/RES_summary!K$19</f>
        <v>25.165389079236686</v>
      </c>
      <c r="L33" s="182">
        <f>RES_hhdet_fech!L33/RES_summary!L$19</f>
        <v>25.497860367609686</v>
      </c>
      <c r="M33" s="182">
        <f>RES_hhdet_fech!M33/RES_summary!M$19</f>
        <v>24.686064261342413</v>
      </c>
      <c r="N33" s="182">
        <f>RES_hhdet_fech!N33/RES_summary!N$19</f>
        <v>23.74615098467995</v>
      </c>
      <c r="O33" s="182">
        <f>RES_hhdet_fech!O33/RES_summary!O$19</f>
        <v>23.245710080459727</v>
      </c>
      <c r="P33" s="182">
        <f>RES_hhdet_fech!P33/RES_summary!P$19</f>
        <v>22.269857863625315</v>
      </c>
      <c r="Q33" s="182">
        <f>RES_hhdet_fech!Q33/RES_summary!Q$19</f>
        <v>22.230370617289857</v>
      </c>
    </row>
    <row r="34" spans="1:17" ht="12" customHeight="1" x14ac:dyDescent="0.25">
      <c r="A34" s="147" t="s">
        <v>59</v>
      </c>
      <c r="B34" s="181">
        <f>RES_hhdet_fech!B34/RES_summary!B$19</f>
        <v>6.5925768601772292</v>
      </c>
      <c r="C34" s="181">
        <f>RES_hhdet_fech!C34/RES_summary!C$19</f>
        <v>6.6555052284046328</v>
      </c>
      <c r="D34" s="181">
        <f>RES_hhdet_fech!D34/RES_summary!D$19</f>
        <v>6.9323206879594901</v>
      </c>
      <c r="E34" s="181">
        <f>RES_hhdet_fech!E34/RES_summary!E$19</f>
        <v>7.0622084008375774</v>
      </c>
      <c r="F34" s="181">
        <f>RES_hhdet_fech!F34/RES_summary!F$19</f>
        <v>7.1255897221398525</v>
      </c>
      <c r="G34" s="181">
        <f>RES_hhdet_fech!G34/RES_summary!G$19</f>
        <v>7.0899893545504673</v>
      </c>
      <c r="H34" s="181">
        <f>RES_hhdet_fech!H34/RES_summary!H$19</f>
        <v>7.0335653534081475</v>
      </c>
      <c r="I34" s="181">
        <f>RES_hhdet_fech!I34/RES_summary!I$19</f>
        <v>7.0191091314529448</v>
      </c>
      <c r="J34" s="181">
        <f>RES_hhdet_fech!J34/RES_summary!J$19</f>
        <v>7.0430008511811009</v>
      </c>
      <c r="K34" s="181">
        <f>RES_hhdet_fech!K34/RES_summary!K$19</f>
        <v>7.0169527942896677</v>
      </c>
      <c r="L34" s="181">
        <f>RES_hhdet_fech!L34/RES_summary!L$19</f>
        <v>7.1590813301085818</v>
      </c>
      <c r="M34" s="181">
        <f>RES_hhdet_fech!M34/RES_summary!M$19</f>
        <v>6.9424308480539638</v>
      </c>
      <c r="N34" s="181">
        <f>RES_hhdet_fech!N34/RES_summary!N$19</f>
        <v>6.7220278141997571</v>
      </c>
      <c r="O34" s="181">
        <f>RES_hhdet_fech!O34/RES_summary!O$19</f>
        <v>6.6311445137315035</v>
      </c>
      <c r="P34" s="181">
        <f>RES_hhdet_fech!P34/RES_summary!P$19</f>
        <v>6.4053516931317409</v>
      </c>
      <c r="Q34" s="181">
        <f>RES_hhdet_fech!Q34/RES_summary!Q$19</f>
        <v>6.4487541278854579</v>
      </c>
    </row>
    <row r="35" spans="1:17" ht="12" customHeight="1" x14ac:dyDescent="0.25">
      <c r="A35" s="163" t="s">
        <v>142</v>
      </c>
      <c r="B35" s="180">
        <f>RES_hhdet_fech!B35/RES_summary!B$19</f>
        <v>33.304409430872809</v>
      </c>
      <c r="C35" s="180">
        <f>RES_hhdet_fech!C35/RES_summary!C$19</f>
        <v>33.064653903996444</v>
      </c>
      <c r="D35" s="180">
        <f>RES_hhdet_fech!D35/RES_summary!D$19</f>
        <v>34.736880302941998</v>
      </c>
      <c r="E35" s="180">
        <f>RES_hhdet_fech!E35/RES_summary!E$19</f>
        <v>32.669389654089457</v>
      </c>
      <c r="F35" s="180">
        <f>RES_hhdet_fech!F35/RES_summary!F$19</f>
        <v>33.799431335526528</v>
      </c>
      <c r="G35" s="180">
        <f>RES_hhdet_fech!G35/RES_summary!G$19</f>
        <v>33.97374065358396</v>
      </c>
      <c r="H35" s="180">
        <f>RES_hhdet_fech!H35/RES_summary!H$19</f>
        <v>34.350284162660635</v>
      </c>
      <c r="I35" s="180">
        <f>RES_hhdet_fech!I35/RES_summary!I$19</f>
        <v>32.276889441648521</v>
      </c>
      <c r="J35" s="180">
        <f>RES_hhdet_fech!J35/RES_summary!J$19</f>
        <v>34.365416103352004</v>
      </c>
      <c r="K35" s="180">
        <f>RES_hhdet_fech!K35/RES_summary!K$19</f>
        <v>33.097887995080903</v>
      </c>
      <c r="L35" s="180">
        <f>RES_hhdet_fech!L35/RES_summary!L$19</f>
        <v>34.077301057955005</v>
      </c>
      <c r="M35" s="180">
        <f>RES_hhdet_fech!M35/RES_summary!M$19</f>
        <v>32.74014494499712</v>
      </c>
      <c r="N35" s="180">
        <f>RES_hhdet_fech!N35/RES_summary!N$19</f>
        <v>32.24147655779538</v>
      </c>
      <c r="O35" s="180">
        <f>RES_hhdet_fech!O35/RES_summary!O$19</f>
        <v>31.037207315460005</v>
      </c>
      <c r="P35" s="180">
        <f>RES_hhdet_fech!P35/RES_summary!P$19</f>
        <v>29.86609531885199</v>
      </c>
      <c r="Q35" s="180">
        <f>RES_hhdet_fech!Q35/RES_summary!Q$19</f>
        <v>30.865514145395156</v>
      </c>
    </row>
    <row r="36" spans="1:17" ht="12" customHeight="1" x14ac:dyDescent="0.25">
      <c r="A36" s="161" t="s">
        <v>141</v>
      </c>
      <c r="B36" s="179">
        <f>RES_hhdet_fech!B36/RES_summary!B$19</f>
        <v>28.240442990244158</v>
      </c>
      <c r="C36" s="179">
        <f>RES_hhdet_fech!C36/RES_summary!C$19</f>
        <v>28.147530266002217</v>
      </c>
      <c r="D36" s="179">
        <f>RES_hhdet_fech!D36/RES_summary!D$19</f>
        <v>29.511292884871871</v>
      </c>
      <c r="E36" s="179">
        <f>RES_hhdet_fech!E36/RES_summary!E$19</f>
        <v>28.297311675995537</v>
      </c>
      <c r="F36" s="179">
        <f>RES_hhdet_fech!F36/RES_summary!F$19</f>
        <v>29.095220090231898</v>
      </c>
      <c r="G36" s="179">
        <f>RES_hhdet_fech!G36/RES_summary!G$19</f>
        <v>29.172920779380014</v>
      </c>
      <c r="H36" s="179">
        <f>RES_hhdet_fech!H36/RES_summary!H$19</f>
        <v>29.361250059137383</v>
      </c>
      <c r="I36" s="179">
        <f>RES_hhdet_fech!I36/RES_summary!I$19</f>
        <v>27.999087268524473</v>
      </c>
      <c r="J36" s="179">
        <f>RES_hhdet_fech!J36/RES_summary!J$19</f>
        <v>29.380521318360035</v>
      </c>
      <c r="K36" s="179">
        <f>RES_hhdet_fech!K36/RES_summary!K$19</f>
        <v>28.530579991092271</v>
      </c>
      <c r="L36" s="179">
        <f>RES_hhdet_fech!L36/RES_summary!L$19</f>
        <v>29.309327017779246</v>
      </c>
      <c r="M36" s="179">
        <f>RES_hhdet_fech!M36/RES_summary!M$19</f>
        <v>28.223525062302031</v>
      </c>
      <c r="N36" s="179">
        <f>RES_hhdet_fech!N36/RES_summary!N$19</f>
        <v>27.678987576766644</v>
      </c>
      <c r="O36" s="179">
        <f>RES_hhdet_fech!O36/RES_summary!O$19</f>
        <v>26.805329268780433</v>
      </c>
      <c r="P36" s="179">
        <f>RES_hhdet_fech!P36/RES_summary!P$19</f>
        <v>25.818313650385456</v>
      </c>
      <c r="Q36" s="179">
        <f>RES_hhdet_fech!Q36/RES_summary!Q$19</f>
        <v>26.511338322392231</v>
      </c>
    </row>
    <row r="37" spans="1:17" ht="12" customHeight="1" x14ac:dyDescent="0.25">
      <c r="A37" s="148" t="s">
        <v>60</v>
      </c>
      <c r="B37" s="177">
        <f>RES_hhdet_fech!B37/RES_summary!B$19</f>
        <v>21.64786613006693</v>
      </c>
      <c r="C37" s="177">
        <f>RES_hhdet_fech!C37/RES_summary!C$19</f>
        <v>21.492025037597585</v>
      </c>
      <c r="D37" s="177">
        <f>RES_hhdet_fech!D37/RES_summary!D$19</f>
        <v>22.578972196912389</v>
      </c>
      <c r="E37" s="177">
        <f>RES_hhdet_fech!E37/RES_summary!E$19</f>
        <v>21.235103275157961</v>
      </c>
      <c r="F37" s="177">
        <f>RES_hhdet_fech!F37/RES_summary!F$19</f>
        <v>21.969630368092048</v>
      </c>
      <c r="G37" s="177">
        <f>RES_hhdet_fech!G37/RES_summary!G$19</f>
        <v>22.082931424829546</v>
      </c>
      <c r="H37" s="177">
        <f>RES_hhdet_fech!H37/RES_summary!H$19</f>
        <v>22.327684705729236</v>
      </c>
      <c r="I37" s="177">
        <f>RES_hhdet_fech!I37/RES_summary!I$19</f>
        <v>20.979978137071527</v>
      </c>
      <c r="J37" s="177">
        <f>RES_hhdet_fech!J37/RES_summary!J$19</f>
        <v>22.33752046717894</v>
      </c>
      <c r="K37" s="177">
        <f>RES_hhdet_fech!K37/RES_summary!K$19</f>
        <v>21.513627196802606</v>
      </c>
      <c r="L37" s="177">
        <f>RES_hhdet_fech!L37/RES_summary!L$19</f>
        <v>22.150245687670665</v>
      </c>
      <c r="M37" s="177">
        <f>RES_hhdet_fech!M37/RES_summary!M$19</f>
        <v>21.281094214248071</v>
      </c>
      <c r="N37" s="177">
        <f>RES_hhdet_fech!N37/RES_summary!N$19</f>
        <v>20.956959762566886</v>
      </c>
      <c r="O37" s="177">
        <f>RES_hhdet_fech!O37/RES_summary!O$19</f>
        <v>20.17418475504893</v>
      </c>
      <c r="P37" s="177">
        <f>RES_hhdet_fech!P37/RES_summary!P$19</f>
        <v>19.412961957253714</v>
      </c>
      <c r="Q37" s="177">
        <f>RES_hhdet_fech!Q37/RES_summary!Q$19</f>
        <v>20.062584194506773</v>
      </c>
    </row>
    <row r="38" spans="1:17" ht="12" customHeight="1" x14ac:dyDescent="0.25">
      <c r="A38" s="148" t="s">
        <v>59</v>
      </c>
      <c r="B38" s="177">
        <f>RES_hhdet_fech!B38/RES_summary!B$19</f>
        <v>6.5925768601772283</v>
      </c>
      <c r="C38" s="177">
        <f>RES_hhdet_fech!C38/RES_summary!C$19</f>
        <v>6.6555052284046319</v>
      </c>
      <c r="D38" s="177">
        <f>RES_hhdet_fech!D38/RES_summary!D$19</f>
        <v>6.9323206879594856</v>
      </c>
      <c r="E38" s="177">
        <f>RES_hhdet_fech!E38/RES_summary!E$19</f>
        <v>7.0622084008375756</v>
      </c>
      <c r="F38" s="177">
        <f>RES_hhdet_fech!F38/RES_summary!F$19</f>
        <v>7.1255897221398552</v>
      </c>
      <c r="G38" s="177">
        <f>RES_hhdet_fech!G38/RES_summary!G$19</f>
        <v>7.0899893545504646</v>
      </c>
      <c r="H38" s="177">
        <f>RES_hhdet_fech!H38/RES_summary!H$19</f>
        <v>7.0335653534081475</v>
      </c>
      <c r="I38" s="177">
        <f>RES_hhdet_fech!I38/RES_summary!I$19</f>
        <v>7.0191091314529492</v>
      </c>
      <c r="J38" s="177">
        <f>RES_hhdet_fech!J38/RES_summary!J$19</f>
        <v>7.0430008511810973</v>
      </c>
      <c r="K38" s="177">
        <f>RES_hhdet_fech!K38/RES_summary!K$19</f>
        <v>7.0169527942896686</v>
      </c>
      <c r="L38" s="177">
        <f>RES_hhdet_fech!L38/RES_summary!L$19</f>
        <v>7.1590813301085792</v>
      </c>
      <c r="M38" s="177">
        <f>RES_hhdet_fech!M38/RES_summary!M$19</f>
        <v>6.9424308480539638</v>
      </c>
      <c r="N38" s="177">
        <f>RES_hhdet_fech!N38/RES_summary!N$19</f>
        <v>6.7220278141997589</v>
      </c>
      <c r="O38" s="177">
        <f>RES_hhdet_fech!O38/RES_summary!O$19</f>
        <v>6.6311445137315026</v>
      </c>
      <c r="P38" s="177">
        <f>RES_hhdet_fech!P38/RES_summary!P$19</f>
        <v>6.4053516931317418</v>
      </c>
      <c r="Q38" s="177">
        <f>RES_hhdet_fech!Q38/RES_summary!Q$19</f>
        <v>6.4487541278854605</v>
      </c>
    </row>
    <row r="39" spans="1:17" ht="12" customHeight="1" x14ac:dyDescent="0.25">
      <c r="A39" s="158" t="s">
        <v>62</v>
      </c>
      <c r="B39" s="178">
        <f>RES_hhdet_fech!B39/RES_summary!B$19</f>
        <v>20.060614106267685</v>
      </c>
      <c r="C39" s="178">
        <f>RES_hhdet_fech!C39/RES_summary!C$19</f>
        <v>20.148084543577259</v>
      </c>
      <c r="D39" s="178">
        <f>RES_hhdet_fech!D39/RES_summary!D$19</f>
        <v>20.284742140093414</v>
      </c>
      <c r="E39" s="178">
        <f>RES_hhdet_fech!E39/RES_summary!E$19</f>
        <v>19.231755046817252</v>
      </c>
      <c r="F39" s="178">
        <f>RES_hhdet_fech!F39/RES_summary!F$19</f>
        <v>19.652005231255721</v>
      </c>
      <c r="G39" s="178">
        <f>RES_hhdet_fech!G39/RES_summary!G$19</f>
        <v>19.634715407184164</v>
      </c>
      <c r="H39" s="178">
        <f>RES_hhdet_fech!H39/RES_summary!H$19</f>
        <v>19.653913100258841</v>
      </c>
      <c r="I39" s="178">
        <f>RES_hhdet_fech!I39/RES_summary!I$19</f>
        <v>18.824408549362229</v>
      </c>
      <c r="J39" s="178">
        <f>RES_hhdet_fech!J39/RES_summary!J$19</f>
        <v>20.150270315960757</v>
      </c>
      <c r="K39" s="178">
        <f>RES_hhdet_fech!K39/RES_summary!K$19</f>
        <v>20.014501282089622</v>
      </c>
      <c r="L39" s="178">
        <f>RES_hhdet_fech!L39/RES_summary!L$19</f>
        <v>19.644028012328203</v>
      </c>
      <c r="M39" s="178">
        <f>RES_hhdet_fech!M39/RES_summary!M$19</f>
        <v>19.168705641193444</v>
      </c>
      <c r="N39" s="178">
        <f>RES_hhdet_fech!N39/RES_summary!N$19</f>
        <v>19.226381166216228</v>
      </c>
      <c r="O39" s="178">
        <f>RES_hhdet_fech!O39/RES_summary!O$19</f>
        <v>18.232970192178442</v>
      </c>
      <c r="P39" s="178">
        <f>RES_hhdet_fech!P39/RES_summary!P$19</f>
        <v>17.270225919239451</v>
      </c>
      <c r="Q39" s="178">
        <f>RES_hhdet_fech!Q39/RES_summary!Q$19</f>
        <v>17.701573699025605</v>
      </c>
    </row>
    <row r="40" spans="1:17" ht="12" customHeight="1" x14ac:dyDescent="0.25">
      <c r="A40" s="23" t="s">
        <v>57</v>
      </c>
      <c r="B40" s="177">
        <f>RES_hhdet_fech!B40/RES_summary!B$19</f>
        <v>32.241522320588729</v>
      </c>
      <c r="C40" s="177">
        <f>RES_hhdet_fech!C40/RES_summary!C$19</f>
        <v>32.672446525379769</v>
      </c>
      <c r="D40" s="177">
        <f>RES_hhdet_fech!D40/RES_summary!D$19</f>
        <v>31.899412916179983</v>
      </c>
      <c r="E40" s="177">
        <f>RES_hhdet_fech!E40/RES_summary!E$19</f>
        <v>32.060939205361777</v>
      </c>
      <c r="F40" s="177">
        <f>RES_hhdet_fech!F40/RES_summary!F$19</f>
        <v>32.095221983329758</v>
      </c>
      <c r="G40" s="177">
        <f>RES_hhdet_fech!G40/RES_summary!G$19</f>
        <v>30.406124134710669</v>
      </c>
      <c r="H40" s="177">
        <f>RES_hhdet_fech!H40/RES_summary!H$19</f>
        <v>29.512307917717735</v>
      </c>
      <c r="I40" s="177">
        <f>RES_hhdet_fech!I40/RES_summary!I$19</f>
        <v>29.585319198097157</v>
      </c>
      <c r="J40" s="177">
        <f>RES_hhdet_fech!J40/RES_summary!J$19</f>
        <v>29.296498434131383</v>
      </c>
      <c r="K40" s="177">
        <f>RES_hhdet_fech!K40/RES_summary!K$19</f>
        <v>29.237323015488727</v>
      </c>
      <c r="L40" s="177">
        <f>RES_hhdet_fech!L40/RES_summary!L$19</f>
        <v>28.778444550646768</v>
      </c>
      <c r="M40" s="177">
        <f>RES_hhdet_fech!M40/RES_summary!M$19</f>
        <v>28.814289600237281</v>
      </c>
      <c r="N40" s="177">
        <f>RES_hhdet_fech!N40/RES_summary!N$19</f>
        <v>28.713568775284664</v>
      </c>
      <c r="O40" s="177">
        <f>RES_hhdet_fech!O40/RES_summary!O$19</f>
        <v>27.460019913084885</v>
      </c>
      <c r="P40" s="177">
        <f>RES_hhdet_fech!P40/RES_summary!P$19</f>
        <v>26.252722233180762</v>
      </c>
      <c r="Q40" s="177">
        <f>RES_hhdet_fech!Q40/RES_summary!Q$19</f>
        <v>26.104733950850651</v>
      </c>
    </row>
    <row r="41" spans="1:17" ht="12" customHeight="1" x14ac:dyDescent="0.25">
      <c r="A41" s="29" t="s">
        <v>140</v>
      </c>
      <c r="B41" s="176">
        <f>RES_hhdet_fech!B41/RES_summary!B$19</f>
        <v>17.993546150602207</v>
      </c>
      <c r="C41" s="176">
        <f>RES_hhdet_fech!C41/RES_summary!C$19</f>
        <v>17.876957885531464</v>
      </c>
      <c r="D41" s="176">
        <f>RES_hhdet_fech!D41/RES_summary!D$19</f>
        <v>18.035097198973521</v>
      </c>
      <c r="E41" s="176">
        <f>RES_hhdet_fech!E41/RES_summary!E$19</f>
        <v>16.693668530259945</v>
      </c>
      <c r="F41" s="176">
        <f>RES_hhdet_fech!F41/RES_summary!F$19</f>
        <v>17.020048973217602</v>
      </c>
      <c r="G41" s="176">
        <f>RES_hhdet_fech!G41/RES_summary!G$19</f>
        <v>17.333179899115912</v>
      </c>
      <c r="H41" s="176">
        <f>RES_hhdet_fech!H41/RES_summary!H$19</f>
        <v>17.400765983264957</v>
      </c>
      <c r="I41" s="176">
        <f>RES_hhdet_fech!I41/RES_summary!I$19</f>
        <v>16.571839349302529</v>
      </c>
      <c r="J41" s="176">
        <f>RES_hhdet_fech!J41/RES_summary!J$19</f>
        <v>17.310620628774156</v>
      </c>
      <c r="K41" s="176">
        <f>RES_hhdet_fech!K41/RES_summary!K$19</f>
        <v>16.758830203467447</v>
      </c>
      <c r="L41" s="176">
        <f>RES_hhdet_fech!L41/RES_summary!L$19</f>
        <v>16.883229358591578</v>
      </c>
      <c r="M41" s="176">
        <f>RES_hhdet_fech!M41/RES_summary!M$19</f>
        <v>16.818372235024142</v>
      </c>
      <c r="N41" s="176">
        <f>RES_hhdet_fech!N41/RES_summary!N$19</f>
        <v>17.260664642670605</v>
      </c>
      <c r="O41" s="176">
        <f>RES_hhdet_fech!O41/RES_summary!O$19</f>
        <v>16.405486149130756</v>
      </c>
      <c r="P41" s="176">
        <f>RES_hhdet_fech!P41/RES_summary!P$19</f>
        <v>15.785214148462794</v>
      </c>
      <c r="Q41" s="176">
        <f>RES_hhdet_fech!Q41/RES_summary!Q$19</f>
        <v>16.241536833385453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207.94649961485197</v>
      </c>
      <c r="C43" s="184">
        <f>RES_hhdet_fech!C43/RES_summary!C$19</f>
        <v>219.55855746411493</v>
      </c>
      <c r="D43" s="184">
        <f>RES_hhdet_fech!D43/RES_summary!D$19</f>
        <v>241.38323678339825</v>
      </c>
      <c r="E43" s="184">
        <f>RES_hhdet_fech!E43/RES_summary!E$19</f>
        <v>238.58635751269418</v>
      </c>
      <c r="F43" s="184">
        <f>RES_hhdet_fech!F43/RES_summary!F$19</f>
        <v>236.38162341773346</v>
      </c>
      <c r="G43" s="184">
        <f>RES_hhdet_fech!G43/RES_summary!G$19</f>
        <v>242.05015366990165</v>
      </c>
      <c r="H43" s="184">
        <f>RES_hhdet_fech!H43/RES_summary!H$19</f>
        <v>224.55600920394917</v>
      </c>
      <c r="I43" s="184">
        <f>RES_hhdet_fech!I43/RES_summary!I$19</f>
        <v>208.73517037401089</v>
      </c>
      <c r="J43" s="184">
        <f>RES_hhdet_fech!J43/RES_summary!J$19</f>
        <v>212.55530404838294</v>
      </c>
      <c r="K43" s="184">
        <f>RES_hhdet_fech!K43/RES_summary!K$19</f>
        <v>213.4566891670095</v>
      </c>
      <c r="L43" s="184">
        <f>RES_hhdet_fech!L43/RES_summary!L$19</f>
        <v>221.63085852585107</v>
      </c>
      <c r="M43" s="184">
        <f>RES_hhdet_fech!M43/RES_summary!M$19</f>
        <v>209.79598592337041</v>
      </c>
      <c r="N43" s="184">
        <f>RES_hhdet_fech!N43/RES_summary!N$19</f>
        <v>202.05458467231409</v>
      </c>
      <c r="O43" s="184">
        <f>RES_hhdet_fech!O43/RES_summary!O$19</f>
        <v>196.13600115249375</v>
      </c>
      <c r="P43" s="184">
        <f>RES_hhdet_fech!P43/RES_summary!P$19</f>
        <v>173.98076012323355</v>
      </c>
      <c r="Q43" s="184">
        <f>RES_hhdet_fech!Q43/RES_summary!Q$19</f>
        <v>191.02161988994953</v>
      </c>
    </row>
    <row r="44" spans="1:17" ht="12.95" customHeight="1" x14ac:dyDescent="0.25">
      <c r="A44" s="158" t="s">
        <v>65</v>
      </c>
      <c r="B44" s="178">
        <f>RES_hhdet_fech!B44/RES_summary!B$19</f>
        <v>148.19505882231803</v>
      </c>
      <c r="C44" s="178">
        <f>RES_hhdet_fech!C44/RES_summary!C$19</f>
        <v>159.86889485143607</v>
      </c>
      <c r="D44" s="178">
        <f>RES_hhdet_fech!D44/RES_summary!D$19</f>
        <v>177.60074415973745</v>
      </c>
      <c r="E44" s="178">
        <f>RES_hhdet_fech!E44/RES_summary!E$19</f>
        <v>176.99031683418795</v>
      </c>
      <c r="F44" s="178">
        <f>RES_hhdet_fech!F44/RES_summary!F$19</f>
        <v>172.79945818226182</v>
      </c>
      <c r="G44" s="178">
        <f>RES_hhdet_fech!G44/RES_summary!G$19</f>
        <v>178.16434996331685</v>
      </c>
      <c r="H44" s="178">
        <f>RES_hhdet_fech!H44/RES_summary!H$19</f>
        <v>160.25860694284532</v>
      </c>
      <c r="I44" s="178">
        <f>RES_hhdet_fech!I44/RES_summary!I$19</f>
        <v>145.51773929712567</v>
      </c>
      <c r="J44" s="178">
        <f>RES_hhdet_fech!J44/RES_summary!J$19</f>
        <v>147.21903390688638</v>
      </c>
      <c r="K44" s="178">
        <f>RES_hhdet_fech!K44/RES_summary!K$19</f>
        <v>148.69112011304583</v>
      </c>
      <c r="L44" s="178">
        <f>RES_hhdet_fech!L44/RES_summary!L$19</f>
        <v>156.79277757694192</v>
      </c>
      <c r="M44" s="178">
        <f>RES_hhdet_fech!M44/RES_summary!M$19</f>
        <v>147.03337832578327</v>
      </c>
      <c r="N44" s="178">
        <f>RES_hhdet_fech!N44/RES_summary!N$19</f>
        <v>141.20588223462258</v>
      </c>
      <c r="O44" s="178">
        <f>RES_hhdet_fech!O44/RES_summary!O$19</f>
        <v>136.92413208635222</v>
      </c>
      <c r="P44" s="178">
        <f>RES_hhdet_fech!P44/RES_summary!P$19</f>
        <v>116.97456310496689</v>
      </c>
      <c r="Q44" s="178">
        <f>RES_hhdet_fech!Q44/RES_summary!Q$19</f>
        <v>133.3382005749811</v>
      </c>
    </row>
    <row r="45" spans="1:17" ht="12" customHeight="1" x14ac:dyDescent="0.25">
      <c r="A45" s="23" t="s">
        <v>166</v>
      </c>
      <c r="B45" s="177">
        <f>RES_hhdet_fech!B45/RES_summary!B$19</f>
        <v>144.57434743712093</v>
      </c>
      <c r="C45" s="177">
        <f>RES_hhdet_fech!C45/RES_summary!C$19</f>
        <v>157.17361829324344</v>
      </c>
      <c r="D45" s="177">
        <f>RES_hhdet_fech!D45/RES_summary!D$19</f>
        <v>173.53506323592381</v>
      </c>
      <c r="E45" s="177">
        <f>RES_hhdet_fech!E45/RES_summary!E$19</f>
        <v>176.35573609744094</v>
      </c>
      <c r="F45" s="177">
        <f>RES_hhdet_fech!F45/RES_summary!F$19</f>
        <v>170.82814482718987</v>
      </c>
      <c r="G45" s="177">
        <f>RES_hhdet_fech!G45/RES_summary!G$19</f>
        <v>175.53625338080809</v>
      </c>
      <c r="H45" s="177">
        <f>RES_hhdet_fech!H45/RES_summary!H$19</f>
        <v>157.03462162379952</v>
      </c>
      <c r="I45" s="177">
        <f>RES_hhdet_fech!I45/RES_summary!I$19</f>
        <v>144.02931956029025</v>
      </c>
      <c r="J45" s="177">
        <f>RES_hhdet_fech!J45/RES_summary!J$19</f>
        <v>143.84556150667143</v>
      </c>
      <c r="K45" s="177">
        <f>RES_hhdet_fech!K45/RES_summary!K$19</f>
        <v>146.37210395122688</v>
      </c>
      <c r="L45" s="177">
        <f>RES_hhdet_fech!L45/RES_summary!L$19</f>
        <v>154.08864074487346</v>
      </c>
      <c r="M45" s="177">
        <f>RES_hhdet_fech!M45/RES_summary!M$19</f>
        <v>144.54272221832139</v>
      </c>
      <c r="N45" s="177">
        <f>RES_hhdet_fech!N45/RES_summary!N$19</f>
        <v>138.26658236258598</v>
      </c>
      <c r="O45" s="177">
        <f>RES_hhdet_fech!O45/RES_summary!O$19</f>
        <v>134.28674560628394</v>
      </c>
      <c r="P45" s="177">
        <f>RES_hhdet_fech!P45/RES_summary!P$19</f>
        <v>114.4238247106189</v>
      </c>
      <c r="Q45" s="177">
        <f>RES_hhdet_fech!Q45/RES_summary!Q$19</f>
        <v>129.89393052426439</v>
      </c>
    </row>
    <row r="46" spans="1:17" ht="12" customHeight="1" x14ac:dyDescent="0.25">
      <c r="A46" s="23" t="s">
        <v>60</v>
      </c>
      <c r="B46" s="177">
        <f>RES_hhdet_fech!B46/RES_summary!B$19</f>
        <v>3.6207113851971076</v>
      </c>
      <c r="C46" s="177">
        <f>RES_hhdet_fech!C46/RES_summary!C$19</f>
        <v>2.695276558192647</v>
      </c>
      <c r="D46" s="177">
        <f>RES_hhdet_fech!D46/RES_summary!D$19</f>
        <v>4.0656809238136313</v>
      </c>
      <c r="E46" s="177">
        <f>RES_hhdet_fech!E46/RES_summary!E$19</f>
        <v>0.63458073674701199</v>
      </c>
      <c r="F46" s="177">
        <f>RES_hhdet_fech!F46/RES_summary!F$19</f>
        <v>1.9713133550719408</v>
      </c>
      <c r="G46" s="177">
        <f>RES_hhdet_fech!G46/RES_summary!G$19</f>
        <v>2.6280965825087566</v>
      </c>
      <c r="H46" s="177">
        <f>RES_hhdet_fech!H46/RES_summary!H$19</f>
        <v>3.2239853190457928</v>
      </c>
      <c r="I46" s="177">
        <f>RES_hhdet_fech!I46/RES_summary!I$19</f>
        <v>1.4884197368354219</v>
      </c>
      <c r="J46" s="177">
        <f>RES_hhdet_fech!J46/RES_summary!J$19</f>
        <v>3.3734724002149594</v>
      </c>
      <c r="K46" s="177">
        <f>RES_hhdet_fech!K46/RES_summary!K$19</f>
        <v>2.319016161818952</v>
      </c>
      <c r="L46" s="177">
        <f>RES_hhdet_fech!L46/RES_summary!L$19</f>
        <v>2.7041368320684915</v>
      </c>
      <c r="M46" s="177">
        <f>RES_hhdet_fech!M46/RES_summary!M$19</f>
        <v>2.4906561074618674</v>
      </c>
      <c r="N46" s="177">
        <f>RES_hhdet_fech!N46/RES_summary!N$19</f>
        <v>2.9392998720365813</v>
      </c>
      <c r="O46" s="177">
        <f>RES_hhdet_fech!O46/RES_summary!O$19</f>
        <v>2.6373864800682654</v>
      </c>
      <c r="P46" s="177">
        <f>RES_hhdet_fech!P46/RES_summary!P$19</f>
        <v>2.5507383943479729</v>
      </c>
      <c r="Q46" s="177">
        <f>RES_hhdet_fech!Q46/RES_summary!Q$19</f>
        <v>3.4442700507166961</v>
      </c>
    </row>
    <row r="47" spans="1:17" ht="12.95" customHeight="1" x14ac:dyDescent="0.25">
      <c r="A47" s="158" t="s">
        <v>112</v>
      </c>
      <c r="B47" s="178">
        <f>RES_hhdet_fech!B47/RES_summary!B$19</f>
        <v>2.1425042755839749</v>
      </c>
      <c r="C47" s="178">
        <f>RES_hhdet_fech!C47/RES_summary!C$19</f>
        <v>2.9516845521109096</v>
      </c>
      <c r="D47" s="178">
        <f>RES_hhdet_fech!D47/RES_summary!D$19</f>
        <v>3.9123885688237401</v>
      </c>
      <c r="E47" s="178">
        <f>RES_hhdet_fech!E47/RES_summary!E$19</f>
        <v>4.5984093422207799</v>
      </c>
      <c r="F47" s="178">
        <f>RES_hhdet_fech!F47/RES_summary!F$19</f>
        <v>5.1324428001206934</v>
      </c>
      <c r="G47" s="178">
        <f>RES_hhdet_fech!G47/RES_summary!G$19</f>
        <v>5.5915381142506169</v>
      </c>
      <c r="H47" s="178">
        <f>RES_hhdet_fech!H47/RES_summary!H$19</f>
        <v>6.037151996398805</v>
      </c>
      <c r="I47" s="178">
        <f>RES_hhdet_fech!I47/RES_summary!I$19</f>
        <v>6.4526024134820466</v>
      </c>
      <c r="J47" s="178">
        <f>RES_hhdet_fech!J47/RES_summary!J$19</f>
        <v>6.9497149606058208</v>
      </c>
      <c r="K47" s="178">
        <f>RES_hhdet_fech!K47/RES_summary!K$19</f>
        <v>6.9457438815211416</v>
      </c>
      <c r="L47" s="178">
        <f>RES_hhdet_fech!L47/RES_summary!L$19</f>
        <v>6.8255317329743583</v>
      </c>
      <c r="M47" s="178">
        <f>RES_hhdet_fech!M47/RES_summary!M$19</f>
        <v>6.2151520165650362</v>
      </c>
      <c r="N47" s="178">
        <f>RES_hhdet_fech!N47/RES_summary!N$19</f>
        <v>5.5179603167498739</v>
      </c>
      <c r="O47" s="178">
        <f>RES_hhdet_fech!O47/RES_summary!O$19</f>
        <v>5.5714646011597884</v>
      </c>
      <c r="P47" s="178">
        <f>RES_hhdet_fech!P47/RES_summary!P$19</f>
        <v>5.6005951851056466</v>
      </c>
      <c r="Q47" s="178">
        <f>RES_hhdet_fech!Q47/RES_summary!Q$19</f>
        <v>5.8330155949623785</v>
      </c>
    </row>
    <row r="48" spans="1:17" ht="12" customHeight="1" x14ac:dyDescent="0.25">
      <c r="A48" s="23" t="s">
        <v>60</v>
      </c>
      <c r="B48" s="177">
        <f>RES_hhdet_fech!B48/RES_summary!B$19</f>
        <v>2.1425042755839749</v>
      </c>
      <c r="C48" s="177">
        <f>RES_hhdet_fech!C48/RES_summary!C$19</f>
        <v>2.9516845521109096</v>
      </c>
      <c r="D48" s="177">
        <f>RES_hhdet_fech!D48/RES_summary!D$19</f>
        <v>3.9123885688237401</v>
      </c>
      <c r="E48" s="177">
        <f>RES_hhdet_fech!E48/RES_summary!E$19</f>
        <v>4.5984093422207799</v>
      </c>
      <c r="F48" s="177">
        <f>RES_hhdet_fech!F48/RES_summary!F$19</f>
        <v>5.1324428001206934</v>
      </c>
      <c r="G48" s="177">
        <f>RES_hhdet_fech!G48/RES_summary!G$19</f>
        <v>5.5915381142506169</v>
      </c>
      <c r="H48" s="177">
        <f>RES_hhdet_fech!H48/RES_summary!H$19</f>
        <v>6.037151996398805</v>
      </c>
      <c r="I48" s="177">
        <f>RES_hhdet_fech!I48/RES_summary!I$19</f>
        <v>6.4526024134820466</v>
      </c>
      <c r="J48" s="177">
        <f>RES_hhdet_fech!J48/RES_summary!J$19</f>
        <v>6.9497149606058208</v>
      </c>
      <c r="K48" s="177">
        <f>RES_hhdet_fech!K48/RES_summary!K$19</f>
        <v>6.9457438815211416</v>
      </c>
      <c r="L48" s="177">
        <f>RES_hhdet_fech!L48/RES_summary!L$19</f>
        <v>6.8255317329743583</v>
      </c>
      <c r="M48" s="177">
        <f>RES_hhdet_fech!M48/RES_summary!M$19</f>
        <v>6.2151520165650362</v>
      </c>
      <c r="N48" s="177">
        <f>RES_hhdet_fech!N48/RES_summary!N$19</f>
        <v>5.5179603167498739</v>
      </c>
      <c r="O48" s="177">
        <f>RES_hhdet_fech!O48/RES_summary!O$19</f>
        <v>5.5714646011597884</v>
      </c>
      <c r="P48" s="177">
        <f>RES_hhdet_fech!P48/RES_summary!P$19</f>
        <v>5.6005951851056466</v>
      </c>
      <c r="Q48" s="177">
        <f>RES_hhdet_fech!Q48/RES_summary!Q$19</f>
        <v>5.8330155949623785</v>
      </c>
    </row>
    <row r="49" spans="1:17" ht="12" customHeight="1" x14ac:dyDescent="0.25">
      <c r="A49" s="158" t="s">
        <v>63</v>
      </c>
      <c r="B49" s="178">
        <f>RES_hhdet_fech!B49/RES_summary!B$19</f>
        <v>37.548667758979001</v>
      </c>
      <c r="C49" s="178">
        <f>RES_hhdet_fech!C49/RES_summary!C$19</f>
        <v>36.753141642305664</v>
      </c>
      <c r="D49" s="178">
        <f>RES_hhdet_fech!D49/RES_summary!D$19</f>
        <v>39.722676421310048</v>
      </c>
      <c r="E49" s="178">
        <f>RES_hhdet_fech!E49/RES_summary!E$19</f>
        <v>37.963511274801547</v>
      </c>
      <c r="F49" s="178">
        <f>RES_hhdet_fech!F49/RES_summary!F$19</f>
        <v>38.940703707669563</v>
      </c>
      <c r="G49" s="178">
        <f>RES_hhdet_fech!G49/RES_summary!G$19</f>
        <v>38.663991322882318</v>
      </c>
      <c r="H49" s="178">
        <f>RES_hhdet_fech!H49/RES_summary!H$19</f>
        <v>38.392295620869753</v>
      </c>
      <c r="I49" s="178">
        <f>RES_hhdet_fech!I49/RES_summary!I$19</f>
        <v>37.743560518475455</v>
      </c>
      <c r="J49" s="178">
        <f>RES_hhdet_fech!J49/RES_summary!J$19</f>
        <v>38.064414129715885</v>
      </c>
      <c r="K49" s="178">
        <f>RES_hhdet_fech!K49/RES_summary!K$19</f>
        <v>37.722660822478836</v>
      </c>
      <c r="L49" s="178">
        <f>RES_hhdet_fech!L49/RES_summary!L$19</f>
        <v>38.331771150400279</v>
      </c>
      <c r="M49" s="178">
        <f>RES_hhdet_fech!M49/RES_summary!M$19</f>
        <v>37.404650201747934</v>
      </c>
      <c r="N49" s="178">
        <f>RES_hhdet_fech!N49/RES_summary!N$19</f>
        <v>36.140443602390505</v>
      </c>
      <c r="O49" s="178">
        <f>RES_hhdet_fech!O49/RES_summary!O$19</f>
        <v>35.409388425447474</v>
      </c>
      <c r="P49" s="178">
        <f>RES_hhdet_fech!P49/RES_summary!P$19</f>
        <v>34.055074475774326</v>
      </c>
      <c r="Q49" s="178">
        <f>RES_hhdet_fech!Q49/RES_summary!Q$19</f>
        <v>34.051317531552279</v>
      </c>
    </row>
    <row r="50" spans="1:17" ht="12" customHeight="1" x14ac:dyDescent="0.25">
      <c r="A50" s="167" t="s">
        <v>165</v>
      </c>
      <c r="B50" s="183">
        <f>RES_hhdet_fech!B50/RES_summary!B$19</f>
        <v>40.654796601300319</v>
      </c>
      <c r="C50" s="183">
        <f>RES_hhdet_fech!C50/RES_summary!C$19</f>
        <v>39.535659716523547</v>
      </c>
      <c r="D50" s="183">
        <f>RES_hhdet_fech!D50/RES_summary!D$19</f>
        <v>42.474502290266408</v>
      </c>
      <c r="E50" s="183">
        <f>RES_hhdet_fech!E50/RES_summary!E$19</f>
        <v>40.915153468764984</v>
      </c>
      <c r="F50" s="183">
        <f>RES_hhdet_fech!F50/RES_summary!F$19</f>
        <v>41.952823221894853</v>
      </c>
      <c r="G50" s="183">
        <f>RES_hhdet_fech!G50/RES_summary!G$19</f>
        <v>41.402376494736636</v>
      </c>
      <c r="H50" s="183">
        <f>RES_hhdet_fech!H50/RES_summary!H$19</f>
        <v>40.780533516503432</v>
      </c>
      <c r="I50" s="183">
        <f>RES_hhdet_fech!I50/RES_summary!I$19</f>
        <v>40.404963622429612</v>
      </c>
      <c r="J50" s="183">
        <f>RES_hhdet_fech!J50/RES_summary!J$19</f>
        <v>40.047255723409471</v>
      </c>
      <c r="K50" s="183">
        <f>RES_hhdet_fech!K50/RES_summary!K$19</f>
        <v>40.030309307858246</v>
      </c>
      <c r="L50" s="183">
        <f>RES_hhdet_fech!L50/RES_summary!L$19</f>
        <v>40.215991769205054</v>
      </c>
      <c r="M50" s="183">
        <f>RES_hhdet_fech!M50/RES_summary!M$19</f>
        <v>39.073366675444056</v>
      </c>
      <c r="N50" s="183">
        <f>RES_hhdet_fech!N50/RES_summary!N$19</f>
        <v>37.608732597022076</v>
      </c>
      <c r="O50" s="183">
        <f>RES_hhdet_fech!O50/RES_summary!O$19</f>
        <v>36.836850223455691</v>
      </c>
      <c r="P50" s="183">
        <f>RES_hhdet_fech!P50/RES_summary!P$19</f>
        <v>35.323725050429587</v>
      </c>
      <c r="Q50" s="183">
        <f>RES_hhdet_fech!Q50/RES_summary!Q$19</f>
        <v>35.276816864236203</v>
      </c>
    </row>
    <row r="51" spans="1:17" ht="12" customHeight="1" x14ac:dyDescent="0.25">
      <c r="A51" s="167" t="s">
        <v>164</v>
      </c>
      <c r="B51" s="183">
        <f>RES_hhdet_fech!B51/RES_summary!B$19</f>
        <v>33.018194651022363</v>
      </c>
      <c r="C51" s="183">
        <f>RES_hhdet_fech!C51/RES_summary!C$19</f>
        <v>32.353684044144579</v>
      </c>
      <c r="D51" s="183">
        <f>RES_hhdet_fech!D51/RES_summary!D$19</f>
        <v>34.540747176632692</v>
      </c>
      <c r="E51" s="183">
        <f>RES_hhdet_fech!E51/RES_summary!E$19</f>
        <v>33.657058155534834</v>
      </c>
      <c r="F51" s="183">
        <f>RES_hhdet_fech!F51/RES_summary!F$19</f>
        <v>34.394924816371464</v>
      </c>
      <c r="G51" s="183">
        <f>RES_hhdet_fech!G51/RES_summary!G$19</f>
        <v>34.001534076129253</v>
      </c>
      <c r="H51" s="183">
        <f>RES_hhdet_fech!H51/RES_summary!H$19</f>
        <v>33.540912139135273</v>
      </c>
      <c r="I51" s="183">
        <f>RES_hhdet_fech!I51/RES_summary!I$19</f>
        <v>33.282335486031954</v>
      </c>
      <c r="J51" s="183">
        <f>RES_hhdet_fech!J51/RES_summary!J$19</f>
        <v>33.073717071397418</v>
      </c>
      <c r="K51" s="183">
        <f>RES_hhdet_fech!K51/RES_summary!K$19</f>
        <v>33.036653844397478</v>
      </c>
      <c r="L51" s="183">
        <f>RES_hhdet_fech!L51/RES_summary!L$19</f>
        <v>33.299475980091721</v>
      </c>
      <c r="M51" s="183">
        <f>RES_hhdet_fech!M51/RES_summary!M$19</f>
        <v>32.340119187092547</v>
      </c>
      <c r="N51" s="183">
        <f>RES_hhdet_fech!N51/RES_summary!N$19</f>
        <v>31.167704002263985</v>
      </c>
      <c r="O51" s="183">
        <f>RES_hhdet_fech!O51/RES_summary!O$19</f>
        <v>30.575097158977567</v>
      </c>
      <c r="P51" s="183">
        <f>RES_hhdet_fech!P51/RES_summary!P$19</f>
        <v>29.365772975910851</v>
      </c>
      <c r="Q51" s="183">
        <f>RES_hhdet_fech!Q51/RES_summary!Q$19</f>
        <v>29.378685089638886</v>
      </c>
    </row>
    <row r="52" spans="1:17" ht="12" customHeight="1" x14ac:dyDescent="0.25">
      <c r="A52" s="166" t="s">
        <v>163</v>
      </c>
      <c r="B52" s="182">
        <f>RES_hhdet_fech!B52/RES_summary!B$19</f>
        <v>26.425617790845134</v>
      </c>
      <c r="C52" s="182">
        <f>RES_hhdet_fech!C52/RES_summary!C$19</f>
        <v>25.698178815739947</v>
      </c>
      <c r="D52" s="182">
        <f>RES_hhdet_fech!D52/RES_summary!D$19</f>
        <v>27.608426488673196</v>
      </c>
      <c r="E52" s="182">
        <f>RES_hhdet_fech!E52/RES_summary!E$19</f>
        <v>26.594849754697261</v>
      </c>
      <c r="F52" s="182">
        <f>RES_hhdet_fech!F52/RES_summary!F$19</f>
        <v>27.269335094231607</v>
      </c>
      <c r="G52" s="182">
        <f>RES_hhdet_fech!G52/RES_summary!G$19</f>
        <v>26.911544721578768</v>
      </c>
      <c r="H52" s="182">
        <f>RES_hhdet_fech!H52/RES_summary!H$19</f>
        <v>26.507346785727123</v>
      </c>
      <c r="I52" s="182">
        <f>RES_hhdet_fech!I52/RES_summary!I$19</f>
        <v>26.263226354579007</v>
      </c>
      <c r="J52" s="182">
        <f>RES_hhdet_fech!J52/RES_summary!J$19</f>
        <v>26.030716220216306</v>
      </c>
      <c r="K52" s="182">
        <f>RES_hhdet_fech!K52/RES_summary!K$19</f>
        <v>26.019701050107802</v>
      </c>
      <c r="L52" s="182">
        <f>RES_hhdet_fech!L52/RES_summary!L$19</f>
        <v>26.140394649983133</v>
      </c>
      <c r="M52" s="182">
        <f>RES_hhdet_fech!M52/RES_summary!M$19</f>
        <v>25.397688339038577</v>
      </c>
      <c r="N52" s="182">
        <f>RES_hhdet_fech!N52/RES_summary!N$19</f>
        <v>24.44567618806423</v>
      </c>
      <c r="O52" s="182">
        <f>RES_hhdet_fech!O52/RES_summary!O$19</f>
        <v>23.94395264524605</v>
      </c>
      <c r="P52" s="182">
        <f>RES_hhdet_fech!P52/RES_summary!P$19</f>
        <v>22.960421282779116</v>
      </c>
      <c r="Q52" s="182">
        <f>RES_hhdet_fech!Q52/RES_summary!Q$19</f>
        <v>22.929930961753424</v>
      </c>
    </row>
    <row r="53" spans="1:17" ht="12" customHeight="1" x14ac:dyDescent="0.25">
      <c r="A53" s="147" t="s">
        <v>59</v>
      </c>
      <c r="B53" s="181">
        <f>RES_hhdet_fech!B53/RES_summary!B$19</f>
        <v>6.5925768601772257</v>
      </c>
      <c r="C53" s="181">
        <f>RES_hhdet_fech!C53/RES_summary!C$19</f>
        <v>6.6555052284046319</v>
      </c>
      <c r="D53" s="181">
        <f>RES_hhdet_fech!D53/RES_summary!D$19</f>
        <v>6.9323206879594927</v>
      </c>
      <c r="E53" s="181">
        <f>RES_hhdet_fech!E53/RES_summary!E$19</f>
        <v>7.0622084008375774</v>
      </c>
      <c r="F53" s="181">
        <f>RES_hhdet_fech!F53/RES_summary!F$19</f>
        <v>7.1255897221398561</v>
      </c>
      <c r="G53" s="181">
        <f>RES_hhdet_fech!G53/RES_summary!G$19</f>
        <v>7.0899893545504904</v>
      </c>
      <c r="H53" s="181">
        <f>RES_hhdet_fech!H53/RES_summary!H$19</f>
        <v>7.0335653534081466</v>
      </c>
      <c r="I53" s="181">
        <f>RES_hhdet_fech!I53/RES_summary!I$19</f>
        <v>7.0191091314529448</v>
      </c>
      <c r="J53" s="181">
        <f>RES_hhdet_fech!J53/RES_summary!J$19</f>
        <v>7.0430008511811106</v>
      </c>
      <c r="K53" s="181">
        <f>RES_hhdet_fech!K53/RES_summary!K$19</f>
        <v>7.0169527942896686</v>
      </c>
      <c r="L53" s="181">
        <f>RES_hhdet_fech!L53/RES_summary!L$19</f>
        <v>7.1590813301085836</v>
      </c>
      <c r="M53" s="181">
        <f>RES_hhdet_fech!M53/RES_summary!M$19</f>
        <v>6.9424308480539656</v>
      </c>
      <c r="N53" s="181">
        <f>RES_hhdet_fech!N53/RES_summary!N$19</f>
        <v>6.7220278141997616</v>
      </c>
      <c r="O53" s="181">
        <f>RES_hhdet_fech!O53/RES_summary!O$19</f>
        <v>6.6311445137315079</v>
      </c>
      <c r="P53" s="181">
        <f>RES_hhdet_fech!P53/RES_summary!P$19</f>
        <v>6.4053516931317409</v>
      </c>
      <c r="Q53" s="181">
        <f>RES_hhdet_fech!Q53/RES_summary!Q$19</f>
        <v>6.4487541278854605</v>
      </c>
    </row>
    <row r="54" spans="1:17" ht="12" customHeight="1" x14ac:dyDescent="0.25">
      <c r="A54" s="163" t="s">
        <v>142</v>
      </c>
      <c r="B54" s="180">
        <f>RES_hhdet_fech!B54/RES_summary!B$19</f>
        <v>33.304409430872816</v>
      </c>
      <c r="C54" s="180">
        <f>RES_hhdet_fech!C54/RES_summary!C$19</f>
        <v>33.06465390399643</v>
      </c>
      <c r="D54" s="180">
        <f>RES_hhdet_fech!D54/RES_summary!D$19</f>
        <v>34.736880302942005</v>
      </c>
      <c r="E54" s="180">
        <f>RES_hhdet_fech!E54/RES_summary!E$19</f>
        <v>32.669389654089457</v>
      </c>
      <c r="F54" s="180">
        <f>RES_hhdet_fech!F54/RES_summary!F$19</f>
        <v>33.799431335526528</v>
      </c>
      <c r="G54" s="180">
        <f>RES_hhdet_fech!G54/RES_summary!G$19</f>
        <v>33.973740653583953</v>
      </c>
      <c r="H54" s="180">
        <f>RES_hhdet_fech!H54/RES_summary!H$19</f>
        <v>34.350284162660621</v>
      </c>
      <c r="I54" s="180">
        <f>RES_hhdet_fech!I54/RES_summary!I$19</f>
        <v>32.276889441648493</v>
      </c>
      <c r="J54" s="180">
        <f>RES_hhdet_fech!J54/RES_summary!J$19</f>
        <v>34.365416103352011</v>
      </c>
      <c r="K54" s="180">
        <f>RES_hhdet_fech!K54/RES_summary!K$19</f>
        <v>33.097887995080903</v>
      </c>
      <c r="L54" s="180">
        <f>RES_hhdet_fech!L54/RES_summary!L$19</f>
        <v>34.07730105795499</v>
      </c>
      <c r="M54" s="180">
        <f>RES_hhdet_fech!M54/RES_summary!M$19</f>
        <v>32.740144944997112</v>
      </c>
      <c r="N54" s="180">
        <f>RES_hhdet_fech!N54/RES_summary!N$19</f>
        <v>32.241476557795366</v>
      </c>
      <c r="O54" s="180">
        <f>RES_hhdet_fech!O54/RES_summary!O$19</f>
        <v>31.037207315460012</v>
      </c>
      <c r="P54" s="180">
        <f>RES_hhdet_fech!P54/RES_summary!P$19</f>
        <v>29.866095318852</v>
      </c>
      <c r="Q54" s="180">
        <f>RES_hhdet_fech!Q54/RES_summary!Q$19</f>
        <v>30.865514145395164</v>
      </c>
    </row>
    <row r="55" spans="1:17" ht="12" customHeight="1" x14ac:dyDescent="0.25">
      <c r="A55" s="161" t="s">
        <v>141</v>
      </c>
      <c r="B55" s="179">
        <f>RES_hhdet_fech!B55/RES_summary!B$19</f>
        <v>28.240442990244141</v>
      </c>
      <c r="C55" s="179">
        <f>RES_hhdet_fech!C55/RES_summary!C$19</f>
        <v>28.147530266002228</v>
      </c>
      <c r="D55" s="179">
        <f>RES_hhdet_fech!D55/RES_summary!D$19</f>
        <v>29.511292884871871</v>
      </c>
      <c r="E55" s="179">
        <f>RES_hhdet_fech!E55/RES_summary!E$19</f>
        <v>28.297311675995545</v>
      </c>
      <c r="F55" s="179">
        <f>RES_hhdet_fech!F55/RES_summary!F$19</f>
        <v>29.095220090231916</v>
      </c>
      <c r="G55" s="179">
        <f>RES_hhdet_fech!G55/RES_summary!G$19</f>
        <v>29.172920779380142</v>
      </c>
      <c r="H55" s="179">
        <f>RES_hhdet_fech!H55/RES_summary!H$19</f>
        <v>29.361250059137397</v>
      </c>
      <c r="I55" s="179">
        <f>RES_hhdet_fech!I55/RES_summary!I$19</f>
        <v>27.999087268524452</v>
      </c>
      <c r="J55" s="179">
        <f>RES_hhdet_fech!J55/RES_summary!J$19</f>
        <v>29.38052131836012</v>
      </c>
      <c r="K55" s="179">
        <f>RES_hhdet_fech!K55/RES_summary!K$19</f>
        <v>28.53057999109226</v>
      </c>
      <c r="L55" s="179">
        <f>RES_hhdet_fech!L55/RES_summary!L$19</f>
        <v>29.309327017779264</v>
      </c>
      <c r="M55" s="179">
        <f>RES_hhdet_fech!M55/RES_summary!M$19</f>
        <v>28.223525062302048</v>
      </c>
      <c r="N55" s="179">
        <f>RES_hhdet_fech!N55/RES_summary!N$19</f>
        <v>27.678987576766659</v>
      </c>
      <c r="O55" s="179">
        <f>RES_hhdet_fech!O55/RES_summary!O$19</f>
        <v>26.805329268780437</v>
      </c>
      <c r="P55" s="179">
        <f>RES_hhdet_fech!P55/RES_summary!P$19</f>
        <v>25.818313650385466</v>
      </c>
      <c r="Q55" s="179">
        <f>RES_hhdet_fech!Q55/RES_summary!Q$19</f>
        <v>26.511338322392227</v>
      </c>
    </row>
    <row r="56" spans="1:17" ht="12" customHeight="1" x14ac:dyDescent="0.25">
      <c r="A56" s="148" t="s">
        <v>60</v>
      </c>
      <c r="B56" s="177">
        <f>RES_hhdet_fech!B56/RES_summary!B$19</f>
        <v>21.647866130066916</v>
      </c>
      <c r="C56" s="177">
        <f>RES_hhdet_fech!C56/RES_summary!C$19</f>
        <v>21.492025037597596</v>
      </c>
      <c r="D56" s="177">
        <f>RES_hhdet_fech!D56/RES_summary!D$19</f>
        <v>22.578972196912389</v>
      </c>
      <c r="E56" s="177">
        <f>RES_hhdet_fech!E56/RES_summary!E$19</f>
        <v>21.235103275157964</v>
      </c>
      <c r="F56" s="177">
        <f>RES_hhdet_fech!F56/RES_summary!F$19</f>
        <v>21.969630368092051</v>
      </c>
      <c r="G56" s="177">
        <f>RES_hhdet_fech!G56/RES_summary!G$19</f>
        <v>22.082931424829649</v>
      </c>
      <c r="H56" s="177">
        <f>RES_hhdet_fech!H56/RES_summary!H$19</f>
        <v>22.327684705729251</v>
      </c>
      <c r="I56" s="177">
        <f>RES_hhdet_fech!I56/RES_summary!I$19</f>
        <v>20.979978137071509</v>
      </c>
      <c r="J56" s="177">
        <f>RES_hhdet_fech!J56/RES_summary!J$19</f>
        <v>22.337520467179001</v>
      </c>
      <c r="K56" s="177">
        <f>RES_hhdet_fech!K56/RES_summary!K$19</f>
        <v>21.513627196802595</v>
      </c>
      <c r="L56" s="177">
        <f>RES_hhdet_fech!L56/RES_summary!L$19</f>
        <v>22.150245687670676</v>
      </c>
      <c r="M56" s="177">
        <f>RES_hhdet_fech!M56/RES_summary!M$19</f>
        <v>21.281094214248078</v>
      </c>
      <c r="N56" s="177">
        <f>RES_hhdet_fech!N56/RES_summary!N$19</f>
        <v>20.9569597625669</v>
      </c>
      <c r="O56" s="177">
        <f>RES_hhdet_fech!O56/RES_summary!O$19</f>
        <v>20.174184755048934</v>
      </c>
      <c r="P56" s="177">
        <f>RES_hhdet_fech!P56/RES_summary!P$19</f>
        <v>19.412961957253724</v>
      </c>
      <c r="Q56" s="177">
        <f>RES_hhdet_fech!Q56/RES_summary!Q$19</f>
        <v>20.062584194506769</v>
      </c>
    </row>
    <row r="57" spans="1:17" ht="12" customHeight="1" x14ac:dyDescent="0.25">
      <c r="A57" s="148" t="s">
        <v>59</v>
      </c>
      <c r="B57" s="177">
        <f>RES_hhdet_fech!B57/RES_summary!B$19</f>
        <v>6.5925768601772257</v>
      </c>
      <c r="C57" s="177">
        <f>RES_hhdet_fech!C57/RES_summary!C$19</f>
        <v>6.6555052284046345</v>
      </c>
      <c r="D57" s="177">
        <f>RES_hhdet_fech!D57/RES_summary!D$19</f>
        <v>6.9323206879594865</v>
      </c>
      <c r="E57" s="177">
        <f>RES_hhdet_fech!E57/RES_summary!E$19</f>
        <v>7.0622084008375801</v>
      </c>
      <c r="F57" s="177">
        <f>RES_hhdet_fech!F57/RES_summary!F$19</f>
        <v>7.1255897221398596</v>
      </c>
      <c r="G57" s="177">
        <f>RES_hhdet_fech!G57/RES_summary!G$19</f>
        <v>7.0899893545504948</v>
      </c>
      <c r="H57" s="177">
        <f>RES_hhdet_fech!H57/RES_summary!H$19</f>
        <v>7.033565353408151</v>
      </c>
      <c r="I57" s="177">
        <f>RES_hhdet_fech!I57/RES_summary!I$19</f>
        <v>7.0191091314529448</v>
      </c>
      <c r="J57" s="177">
        <f>RES_hhdet_fech!J57/RES_summary!J$19</f>
        <v>7.043000851181116</v>
      </c>
      <c r="K57" s="177">
        <f>RES_hhdet_fech!K57/RES_summary!K$19</f>
        <v>7.0169527942896677</v>
      </c>
      <c r="L57" s="177">
        <f>RES_hhdet_fech!L57/RES_summary!L$19</f>
        <v>7.1590813301085818</v>
      </c>
      <c r="M57" s="177">
        <f>RES_hhdet_fech!M57/RES_summary!M$19</f>
        <v>6.9424308480539674</v>
      </c>
      <c r="N57" s="177">
        <f>RES_hhdet_fech!N57/RES_summary!N$19</f>
        <v>6.7220278141997598</v>
      </c>
      <c r="O57" s="177">
        <f>RES_hhdet_fech!O57/RES_summary!O$19</f>
        <v>6.6311445137315035</v>
      </c>
      <c r="P57" s="177">
        <f>RES_hhdet_fech!P57/RES_summary!P$19</f>
        <v>6.4053516931317462</v>
      </c>
      <c r="Q57" s="177">
        <f>RES_hhdet_fech!Q57/RES_summary!Q$19</f>
        <v>6.4487541278854588</v>
      </c>
    </row>
    <row r="58" spans="1:17" ht="12" customHeight="1" x14ac:dyDescent="0.25">
      <c r="A58" s="158" t="s">
        <v>62</v>
      </c>
      <c r="B58" s="178">
        <f>RES_hhdet_fech!B58/RES_summary!B$19</f>
        <v>20.06026875797092</v>
      </c>
      <c r="C58" s="178">
        <f>RES_hhdet_fech!C58/RES_summary!C$19</f>
        <v>19.984836418262297</v>
      </c>
      <c r="D58" s="178">
        <f>RES_hhdet_fech!D58/RES_summary!D$19</f>
        <v>20.147427633526998</v>
      </c>
      <c r="E58" s="178">
        <f>RES_hhdet_fech!E58/RES_summary!E$19</f>
        <v>19.034120061483936</v>
      </c>
      <c r="F58" s="178">
        <f>RES_hhdet_fech!F58/RES_summary!F$19</f>
        <v>19.509018727681436</v>
      </c>
      <c r="G58" s="178">
        <f>RES_hhdet_fech!G58/RES_summary!G$19</f>
        <v>19.630274269451853</v>
      </c>
      <c r="H58" s="178">
        <f>RES_hhdet_fech!H58/RES_summary!H$19</f>
        <v>19.867954643835251</v>
      </c>
      <c r="I58" s="178">
        <f>RES_hhdet_fech!I58/RES_summary!I$19</f>
        <v>19.021268144927703</v>
      </c>
      <c r="J58" s="178">
        <f>RES_hhdet_fech!J58/RES_summary!J$19</f>
        <v>20.322141051174871</v>
      </c>
      <c r="K58" s="178">
        <f>RES_hhdet_fech!K58/RES_summary!K$19</f>
        <v>20.097164349963673</v>
      </c>
      <c r="L58" s="178">
        <f>RES_hhdet_fech!L58/RES_summary!L$19</f>
        <v>19.680778065534518</v>
      </c>
      <c r="M58" s="178">
        <f>RES_hhdet_fech!M58/RES_summary!M$19</f>
        <v>19.142805379274201</v>
      </c>
      <c r="N58" s="178">
        <f>RES_hhdet_fech!N58/RES_summary!N$19</f>
        <v>19.190298518551131</v>
      </c>
      <c r="O58" s="178">
        <f>RES_hhdet_fech!O58/RES_summary!O$19</f>
        <v>18.231016039534261</v>
      </c>
      <c r="P58" s="178">
        <f>RES_hhdet_fech!P58/RES_summary!P$19</f>
        <v>17.35052735738671</v>
      </c>
      <c r="Q58" s="178">
        <f>RES_hhdet_fech!Q58/RES_summary!Q$19</f>
        <v>17.799086188453803</v>
      </c>
    </row>
    <row r="59" spans="1:17" ht="12" customHeight="1" x14ac:dyDescent="0.25">
      <c r="A59" s="23" t="s">
        <v>57</v>
      </c>
      <c r="B59" s="177">
        <f>RES_hhdet_fech!B59/RES_summary!B$19</f>
        <v>32.241522320588729</v>
      </c>
      <c r="C59" s="177">
        <f>RES_hhdet_fech!C59/RES_summary!C$19</f>
        <v>32.1741426420175</v>
      </c>
      <c r="D59" s="177">
        <f>RES_hhdet_fech!D59/RES_summary!D$19</f>
        <v>31.556834384658309</v>
      </c>
      <c r="E59" s="177">
        <f>RES_hhdet_fech!E59/RES_summary!E$19</f>
        <v>31.542850416668067</v>
      </c>
      <c r="F59" s="177">
        <f>RES_hhdet_fech!F59/RES_summary!F$19</f>
        <v>31.803041431841908</v>
      </c>
      <c r="G59" s="177">
        <f>RES_hhdet_fech!G59/RES_summary!G$19</f>
        <v>30.530931431616285</v>
      </c>
      <c r="H59" s="177">
        <f>RES_hhdet_fech!H59/RES_summary!H$19</f>
        <v>30.4254571398236</v>
      </c>
      <c r="I59" s="177">
        <f>RES_hhdet_fech!I59/RES_summary!I$19</f>
        <v>30.193836799775411</v>
      </c>
      <c r="J59" s="177">
        <f>RES_hhdet_fech!J59/RES_summary!J$19</f>
        <v>29.724852711612943</v>
      </c>
      <c r="K59" s="177">
        <f>RES_hhdet_fech!K59/RES_summary!K$19</f>
        <v>29.405259976292395</v>
      </c>
      <c r="L59" s="177">
        <f>RES_hhdet_fech!L59/RES_summary!L$19</f>
        <v>28.910582298114463</v>
      </c>
      <c r="M59" s="177">
        <f>RES_hhdet_fech!M59/RES_summary!M$19</f>
        <v>28.846020880318065</v>
      </c>
      <c r="N59" s="177">
        <f>RES_hhdet_fech!N59/RES_summary!N$19</f>
        <v>28.770557424733706</v>
      </c>
      <c r="O59" s="177">
        <f>RES_hhdet_fech!O59/RES_summary!O$19</f>
        <v>27.622824367747633</v>
      </c>
      <c r="P59" s="177">
        <f>RES_hhdet_fech!P59/RES_summary!P$19</f>
        <v>26.643949188329401</v>
      </c>
      <c r="Q59" s="177">
        <f>RES_hhdet_fech!Q59/RES_summary!Q$19</f>
        <v>26.449819859125483</v>
      </c>
    </row>
    <row r="60" spans="1:17" ht="12" customHeight="1" x14ac:dyDescent="0.25">
      <c r="A60" s="29" t="s">
        <v>140</v>
      </c>
      <c r="B60" s="176">
        <f>RES_hhdet_fech!B60/RES_summary!B$19</f>
        <v>17.993546150602207</v>
      </c>
      <c r="C60" s="176">
        <f>RES_hhdet_fech!C60/RES_summary!C$19</f>
        <v>17.774799001440524</v>
      </c>
      <c r="D60" s="176">
        <f>RES_hhdet_fech!D60/RES_summary!D$19</f>
        <v>17.937907228069331</v>
      </c>
      <c r="E60" s="176">
        <f>RES_hhdet_fech!E60/RES_summary!E$19</f>
        <v>16.559307958643188</v>
      </c>
      <c r="F60" s="176">
        <f>RES_hhdet_fech!F60/RES_summary!F$19</f>
        <v>16.908190581093582</v>
      </c>
      <c r="G60" s="176">
        <f>RES_hhdet_fech!G60/RES_summary!G$19</f>
        <v>17.300673547903955</v>
      </c>
      <c r="H60" s="176">
        <f>RES_hhdet_fech!H60/RES_summary!H$19</f>
        <v>17.454639684227782</v>
      </c>
      <c r="I60" s="176">
        <f>RES_hhdet_fech!I60/RES_summary!I$19</f>
        <v>16.682733628359756</v>
      </c>
      <c r="J60" s="176">
        <f>RES_hhdet_fech!J60/RES_summary!J$19</f>
        <v>17.40317516462158</v>
      </c>
      <c r="K60" s="176">
        <f>RES_hhdet_fech!K60/RES_summary!K$19</f>
        <v>16.811109840458439</v>
      </c>
      <c r="L60" s="176">
        <f>RES_hhdet_fech!L60/RES_summary!L$19</f>
        <v>16.891110450495201</v>
      </c>
      <c r="M60" s="176">
        <f>RES_hhdet_fech!M60/RES_summary!M$19</f>
        <v>16.778688687183635</v>
      </c>
      <c r="N60" s="176">
        <f>RES_hhdet_fech!N60/RES_summary!N$19</f>
        <v>17.205125425195511</v>
      </c>
      <c r="O60" s="176">
        <f>RES_hhdet_fech!O60/RES_summary!O$19</f>
        <v>16.371030138217844</v>
      </c>
      <c r="P60" s="176">
        <f>RES_hhdet_fech!P60/RES_summary!P$19</f>
        <v>15.814256213675218</v>
      </c>
      <c r="Q60" s="176">
        <f>RES_hhdet_fech!Q60/RES_summary!Q$19</f>
        <v>16.295855255917402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202.32445846318805</v>
      </c>
      <c r="C62" s="184">
        <f>RES_hhdet_fech!C62/RES_summary!C$19</f>
        <v>224.59648150076541</v>
      </c>
      <c r="D62" s="184">
        <f>RES_hhdet_fech!D62/RES_summary!D$19</f>
        <v>220.62799618946454</v>
      </c>
      <c r="E62" s="184">
        <f>RES_hhdet_fech!E62/RES_summary!E$19</f>
        <v>238.46974024121499</v>
      </c>
      <c r="F62" s="184">
        <f>RES_hhdet_fech!F62/RES_summary!F$19</f>
        <v>232.52240921521596</v>
      </c>
      <c r="G62" s="184">
        <f>RES_hhdet_fech!G62/RES_summary!G$19</f>
        <v>237.48721593420348</v>
      </c>
      <c r="H62" s="184">
        <f>RES_hhdet_fech!H62/RES_summary!H$19</f>
        <v>220.42964388224374</v>
      </c>
      <c r="I62" s="184">
        <f>RES_hhdet_fech!I62/RES_summary!I$19</f>
        <v>206.39846570139468</v>
      </c>
      <c r="J62" s="184">
        <f>RES_hhdet_fech!J62/RES_summary!J$19</f>
        <v>208.18094846425308</v>
      </c>
      <c r="K62" s="184">
        <f>RES_hhdet_fech!K62/RES_summary!K$19</f>
        <v>209.31842943471761</v>
      </c>
      <c r="L62" s="184">
        <f>RES_hhdet_fech!L62/RES_summary!L$19</f>
        <v>217.53582129444331</v>
      </c>
      <c r="M62" s="184">
        <f>RES_hhdet_fech!M62/RES_summary!M$19</f>
        <v>206.72005723059971</v>
      </c>
      <c r="N62" s="184">
        <f>RES_hhdet_fech!N62/RES_summary!N$19</f>
        <v>199.52026031971772</v>
      </c>
      <c r="O62" s="184">
        <f>RES_hhdet_fech!O62/RES_summary!O$19</f>
        <v>193.77194604696481</v>
      </c>
      <c r="P62" s="184">
        <f>RES_hhdet_fech!P62/RES_summary!P$19</f>
        <v>172.71245766640266</v>
      </c>
      <c r="Q62" s="184">
        <f>RES_hhdet_fech!Q62/RES_summary!Q$19</f>
        <v>188.75601877581533</v>
      </c>
    </row>
    <row r="63" spans="1:17" ht="12.95" customHeight="1" x14ac:dyDescent="0.25">
      <c r="A63" s="158" t="s">
        <v>65</v>
      </c>
      <c r="B63" s="178">
        <f>RES_hhdet_fech!B63/RES_summary!B$19</f>
        <v>136.0146657867524</v>
      </c>
      <c r="C63" s="178">
        <f>RES_hhdet_fech!C63/RES_summary!C$19</f>
        <v>157.23583390187545</v>
      </c>
      <c r="D63" s="178">
        <f>RES_hhdet_fech!D63/RES_summary!D$19</f>
        <v>151.49023382274888</v>
      </c>
      <c r="E63" s="178">
        <f>RES_hhdet_fech!E63/RES_summary!E$19</f>
        <v>168.46244844108966</v>
      </c>
      <c r="F63" s="178">
        <f>RES_hhdet_fech!F63/RES_summary!F$19</f>
        <v>162.12025290019815</v>
      </c>
      <c r="G63" s="178">
        <f>RES_hhdet_fech!G63/RES_summary!G$19</f>
        <v>167.21317057807701</v>
      </c>
      <c r="H63" s="178">
        <f>RES_hhdet_fech!H63/RES_summary!H$19</f>
        <v>150.48929711658309</v>
      </c>
      <c r="I63" s="178">
        <f>RES_hhdet_fech!I63/RES_summary!I$19</f>
        <v>136.5385498280437</v>
      </c>
      <c r="J63" s="178">
        <f>RES_hhdet_fech!J63/RES_summary!J$19</f>
        <v>138.28649693345412</v>
      </c>
      <c r="K63" s="178">
        <f>RES_hhdet_fech!K63/RES_summary!K$19</f>
        <v>139.56623249346745</v>
      </c>
      <c r="L63" s="178">
        <f>RES_hhdet_fech!L63/RES_summary!L$19</f>
        <v>147.1813545863283</v>
      </c>
      <c r="M63" s="178">
        <f>RES_hhdet_fech!M63/RES_summary!M$19</f>
        <v>138.01801581497307</v>
      </c>
      <c r="N63" s="178">
        <f>RES_hhdet_fech!N63/RES_summary!N$19</f>
        <v>132.72967575561148</v>
      </c>
      <c r="O63" s="178">
        <f>RES_hhdet_fech!O63/RES_summary!O$19</f>
        <v>128.87254560653892</v>
      </c>
      <c r="P63" s="178">
        <f>RES_hhdet_fech!P63/RES_summary!P$19</f>
        <v>110.31690884022797</v>
      </c>
      <c r="Q63" s="178">
        <f>RES_hhdet_fech!Q63/RES_summary!Q$19</f>
        <v>126.13807590147385</v>
      </c>
    </row>
    <row r="64" spans="1:17" ht="12" customHeight="1" x14ac:dyDescent="0.25">
      <c r="A64" s="23" t="s">
        <v>161</v>
      </c>
      <c r="B64" s="177">
        <f>RES_hhdet_fech!B64/RES_summary!B$19</f>
        <v>132.47576945028661</v>
      </c>
      <c r="C64" s="177">
        <f>RES_hhdet_fech!C64/RES_summary!C$19</f>
        <v>154.41682080380795</v>
      </c>
      <c r="D64" s="177">
        <f>RES_hhdet_fech!D64/RES_summary!D$19</f>
        <v>147.80993908617992</v>
      </c>
      <c r="E64" s="177">
        <f>RES_hhdet_fech!E64/RES_summary!E$19</f>
        <v>167.81923602902361</v>
      </c>
      <c r="F64" s="177">
        <f>RES_hhdet_fech!F64/RES_summary!F$19</f>
        <v>160.15123999656763</v>
      </c>
      <c r="G64" s="177">
        <f>RES_hhdet_fech!G64/RES_summary!G$19</f>
        <v>164.56579125343046</v>
      </c>
      <c r="H64" s="177">
        <f>RES_hhdet_fech!H64/RES_summary!H$19</f>
        <v>147.21932450169317</v>
      </c>
      <c r="I64" s="177">
        <f>RES_hhdet_fech!I64/RES_summary!I$19</f>
        <v>135.02756224136289</v>
      </c>
      <c r="J64" s="177">
        <f>RES_hhdet_fech!J64/RES_summary!J$19</f>
        <v>134.85437242112513</v>
      </c>
      <c r="K64" s="177">
        <f>RES_hhdet_fech!K64/RES_summary!K$19</f>
        <v>137.22496657662359</v>
      </c>
      <c r="L64" s="177">
        <f>RES_hhdet_fech!L64/RES_summary!L$19</f>
        <v>144.45683584064011</v>
      </c>
      <c r="M64" s="177">
        <f>RES_hhdet_fech!M64/RES_summary!M$19</f>
        <v>135.53378821562748</v>
      </c>
      <c r="N64" s="177">
        <f>RES_hhdet_fech!N64/RES_summary!N$19</f>
        <v>129.83638553676306</v>
      </c>
      <c r="O64" s="177">
        <f>RES_hhdet_fech!O64/RES_summary!O$19</f>
        <v>126.30556382140973</v>
      </c>
      <c r="P64" s="177">
        <f>RES_hhdet_fech!P64/RES_summary!P$19</f>
        <v>107.81165085677834</v>
      </c>
      <c r="Q64" s="177">
        <f>RES_hhdet_fech!Q64/RES_summary!Q$19</f>
        <v>122.7329682220293</v>
      </c>
    </row>
    <row r="65" spans="1:17" ht="12" customHeight="1" x14ac:dyDescent="0.25">
      <c r="A65" s="23" t="s">
        <v>60</v>
      </c>
      <c r="B65" s="177">
        <f>RES_hhdet_fech!B65/RES_summary!B$19</f>
        <v>3.5388963364657942</v>
      </c>
      <c r="C65" s="177">
        <f>RES_hhdet_fech!C65/RES_summary!C$19</f>
        <v>2.8190130980674879</v>
      </c>
      <c r="D65" s="177">
        <f>RES_hhdet_fech!D65/RES_summary!D$19</f>
        <v>3.6802947365689485</v>
      </c>
      <c r="E65" s="177">
        <f>RES_hhdet_fech!E65/RES_summary!E$19</f>
        <v>0.64321241206602708</v>
      </c>
      <c r="F65" s="177">
        <f>RES_hhdet_fech!F65/RES_summary!F$19</f>
        <v>1.9690129036305446</v>
      </c>
      <c r="G65" s="177">
        <f>RES_hhdet_fech!G65/RES_summary!G$19</f>
        <v>2.6473793246465411</v>
      </c>
      <c r="H65" s="177">
        <f>RES_hhdet_fech!H65/RES_summary!H$19</f>
        <v>3.2699726148899337</v>
      </c>
      <c r="I65" s="177">
        <f>RES_hhdet_fech!I65/RES_summary!I$19</f>
        <v>1.510987586680792</v>
      </c>
      <c r="J65" s="177">
        <f>RES_hhdet_fech!J65/RES_summary!J$19</f>
        <v>3.4321245123289983</v>
      </c>
      <c r="K65" s="177">
        <f>RES_hhdet_fech!K65/RES_summary!K$19</f>
        <v>2.341265916843871</v>
      </c>
      <c r="L65" s="177">
        <f>RES_hhdet_fech!L65/RES_summary!L$19</f>
        <v>2.7245187456882012</v>
      </c>
      <c r="M65" s="177">
        <f>RES_hhdet_fech!M65/RES_summary!M$19</f>
        <v>2.4842275993455782</v>
      </c>
      <c r="N65" s="177">
        <f>RES_hhdet_fech!N65/RES_summary!N$19</f>
        <v>2.8932902188483927</v>
      </c>
      <c r="O65" s="177">
        <f>RES_hhdet_fech!O65/RES_summary!O$19</f>
        <v>2.5669817851291779</v>
      </c>
      <c r="P65" s="177">
        <f>RES_hhdet_fech!P65/RES_summary!P$19</f>
        <v>2.5052579834496376</v>
      </c>
      <c r="Q65" s="177">
        <f>RES_hhdet_fech!Q65/RES_summary!Q$19</f>
        <v>3.4051076794445434</v>
      </c>
    </row>
    <row r="66" spans="1:17" ht="12.95" customHeight="1" x14ac:dyDescent="0.25">
      <c r="A66" s="158" t="s">
        <v>112</v>
      </c>
      <c r="B66" s="178">
        <f>RES_hhdet_fech!B66/RES_summary!B$19</f>
        <v>2.1424927369899782</v>
      </c>
      <c r="C66" s="178">
        <f>RES_hhdet_fech!C66/RES_summary!C$19</f>
        <v>2.952933973588566</v>
      </c>
      <c r="D66" s="178">
        <f>RES_hhdet_fech!D66/RES_summary!D$19</f>
        <v>3.9143579858431057</v>
      </c>
      <c r="E66" s="178">
        <f>RES_hhdet_fech!E66/RES_summary!E$19</f>
        <v>4.5898214310909768</v>
      </c>
      <c r="F66" s="178">
        <f>RES_hhdet_fech!F66/RES_summary!F$19</f>
        <v>5.1172283314090583</v>
      </c>
      <c r="G66" s="178">
        <f>RES_hhdet_fech!G66/RES_summary!G$19</f>
        <v>5.511141675780431</v>
      </c>
      <c r="H66" s="178">
        <f>RES_hhdet_fech!H66/RES_summary!H$19</f>
        <v>5.8892711877140229</v>
      </c>
      <c r="I66" s="178">
        <f>RES_hhdet_fech!I66/RES_summary!I$19</f>
        <v>6.2708811080843994</v>
      </c>
      <c r="J66" s="178">
        <f>RES_hhdet_fech!J66/RES_summary!J$19</f>
        <v>6.5603501787003689</v>
      </c>
      <c r="K66" s="178">
        <f>RES_hhdet_fech!K66/RES_summary!K$19</f>
        <v>6.8151747177541377</v>
      </c>
      <c r="L66" s="178">
        <f>RES_hhdet_fech!L66/RES_summary!L$19</f>
        <v>6.9367464876198488</v>
      </c>
      <c r="M66" s="178">
        <f>RES_hhdet_fech!M66/RES_summary!M$19</f>
        <v>6.5805238820044627</v>
      </c>
      <c r="N66" s="178">
        <f>RES_hhdet_fech!N66/RES_summary!N$19</f>
        <v>5.9537430573367391</v>
      </c>
      <c r="O66" s="178">
        <f>RES_hhdet_fech!O66/RES_summary!O$19</f>
        <v>5.7992364424835756</v>
      </c>
      <c r="P66" s="178">
        <f>RES_hhdet_fech!P66/RES_summary!P$19</f>
        <v>5.5991743537237832</v>
      </c>
      <c r="Q66" s="178">
        <f>RES_hhdet_fech!Q66/RES_summary!Q$19</f>
        <v>5.9163939391168254</v>
      </c>
    </row>
    <row r="67" spans="1:17" ht="12" customHeight="1" x14ac:dyDescent="0.25">
      <c r="A67" s="23" t="s">
        <v>60</v>
      </c>
      <c r="B67" s="177">
        <f>RES_hhdet_fech!B67/RES_summary!B$19</f>
        <v>2.1424927369899782</v>
      </c>
      <c r="C67" s="177">
        <f>RES_hhdet_fech!C67/RES_summary!C$19</f>
        <v>2.952933973588566</v>
      </c>
      <c r="D67" s="177">
        <f>RES_hhdet_fech!D67/RES_summary!D$19</f>
        <v>3.9143579858431057</v>
      </c>
      <c r="E67" s="177">
        <f>RES_hhdet_fech!E67/RES_summary!E$19</f>
        <v>4.5898214310909768</v>
      </c>
      <c r="F67" s="177">
        <f>RES_hhdet_fech!F67/RES_summary!F$19</f>
        <v>5.1172283314090583</v>
      </c>
      <c r="G67" s="177">
        <f>RES_hhdet_fech!G67/RES_summary!G$19</f>
        <v>5.511141675780431</v>
      </c>
      <c r="H67" s="177">
        <f>RES_hhdet_fech!H67/RES_summary!H$19</f>
        <v>5.8892711877140229</v>
      </c>
      <c r="I67" s="177">
        <f>RES_hhdet_fech!I67/RES_summary!I$19</f>
        <v>6.2708811080843994</v>
      </c>
      <c r="J67" s="177">
        <f>RES_hhdet_fech!J67/RES_summary!J$19</f>
        <v>6.5603501787003689</v>
      </c>
      <c r="K67" s="177">
        <f>RES_hhdet_fech!K67/RES_summary!K$19</f>
        <v>6.8151747177541377</v>
      </c>
      <c r="L67" s="177">
        <f>RES_hhdet_fech!L67/RES_summary!L$19</f>
        <v>6.9367464876198488</v>
      </c>
      <c r="M67" s="177">
        <f>RES_hhdet_fech!M67/RES_summary!M$19</f>
        <v>6.5805238820044627</v>
      </c>
      <c r="N67" s="177">
        <f>RES_hhdet_fech!N67/RES_summary!N$19</f>
        <v>5.9537430573367391</v>
      </c>
      <c r="O67" s="177">
        <f>RES_hhdet_fech!O67/RES_summary!O$19</f>
        <v>5.7992364424835756</v>
      </c>
      <c r="P67" s="177">
        <f>RES_hhdet_fech!P67/RES_summary!P$19</f>
        <v>5.5991743537237832</v>
      </c>
      <c r="Q67" s="177">
        <f>RES_hhdet_fech!Q67/RES_summary!Q$19</f>
        <v>5.9163939391168254</v>
      </c>
    </row>
    <row r="68" spans="1:17" ht="12" customHeight="1" x14ac:dyDescent="0.25">
      <c r="A68" s="158" t="s">
        <v>63</v>
      </c>
      <c r="B68" s="178">
        <f>RES_hhdet_fech!B68/RES_summary!B$19</f>
        <v>36.600138889801315</v>
      </c>
      <c r="C68" s="178">
        <f>RES_hhdet_fech!C68/RES_summary!C$19</f>
        <v>36.690482845138781</v>
      </c>
      <c r="D68" s="178">
        <f>RES_hhdet_fech!D68/RES_summary!D$19</f>
        <v>37.981984990878324</v>
      </c>
      <c r="E68" s="178">
        <f>RES_hhdet_fech!E68/RES_summary!E$19</f>
        <v>38.197876539243559</v>
      </c>
      <c r="F68" s="178">
        <f>RES_hhdet_fech!F68/RES_summary!F$19</f>
        <v>38.343605974247041</v>
      </c>
      <c r="G68" s="178">
        <f>RES_hhdet_fech!G68/RES_summary!G$19</f>
        <v>37.915260151232587</v>
      </c>
      <c r="H68" s="178">
        <f>RES_hhdet_fech!H68/RES_summary!H$19</f>
        <v>37.446335052876485</v>
      </c>
      <c r="I68" s="178">
        <f>RES_hhdet_fech!I68/RES_summary!I$19</f>
        <v>36.95947970912809</v>
      </c>
      <c r="J68" s="178">
        <f>RES_hhdet_fech!J68/RES_summary!J$19</f>
        <v>37.016552231586687</v>
      </c>
      <c r="K68" s="178">
        <f>RES_hhdet_fech!K68/RES_summary!K$19</f>
        <v>36.585229938007551</v>
      </c>
      <c r="L68" s="178">
        <f>RES_hhdet_fech!L68/RES_summary!L$19</f>
        <v>37.131452022833621</v>
      </c>
      <c r="M68" s="178">
        <f>RES_hhdet_fech!M68/RES_summary!M$19</f>
        <v>35.926570154672191</v>
      </c>
      <c r="N68" s="178">
        <f>RES_hhdet_fech!N68/RES_summary!N$19</f>
        <v>34.562287078453494</v>
      </c>
      <c r="O68" s="178">
        <f>RES_hhdet_fech!O68/RES_summary!O$19</f>
        <v>33.843286966414858</v>
      </c>
      <c r="P68" s="178">
        <f>RES_hhdet_fech!P68/RES_summary!P$19</f>
        <v>32.427113945659755</v>
      </c>
      <c r="Q68" s="178">
        <f>RES_hhdet_fech!Q68/RES_summary!Q$19</f>
        <v>32.427729990204078</v>
      </c>
    </row>
    <row r="69" spans="1:17" ht="12" customHeight="1" x14ac:dyDescent="0.25">
      <c r="A69" s="167" t="s">
        <v>160</v>
      </c>
      <c r="B69" s="183">
        <f>RES_hhdet_fech!B69/RES_summary!B$19</f>
        <v>37.361578853995475</v>
      </c>
      <c r="C69" s="183">
        <f>RES_hhdet_fech!C69/RES_summary!C$19</f>
        <v>37.483451116591148</v>
      </c>
      <c r="D69" s="183">
        <f>RES_hhdet_fech!D69/RES_summary!D$19</f>
        <v>38.716616990977386</v>
      </c>
      <c r="E69" s="183">
        <f>RES_hhdet_fech!E69/RES_summary!E$19</f>
        <v>39.124190887041948</v>
      </c>
      <c r="F69" s="183">
        <f>RES_hhdet_fech!F69/RES_summary!F$19</f>
        <v>39.156020357916667</v>
      </c>
      <c r="G69" s="183">
        <f>RES_hhdet_fech!G69/RES_summary!G$19</f>
        <v>38.642051116729704</v>
      </c>
      <c r="H69" s="183">
        <f>RES_hhdet_fech!H69/RES_summary!H$19</f>
        <v>38.061987816347653</v>
      </c>
      <c r="I69" s="183">
        <f>RES_hhdet_fech!I69/RES_summary!I$19</f>
        <v>37.711359459625442</v>
      </c>
      <c r="J69" s="183">
        <f>RES_hhdet_fech!J69/RES_summary!J$19</f>
        <v>37.573722477101256</v>
      </c>
      <c r="K69" s="183">
        <f>RES_hhdet_fech!K69/RES_summary!K$19</f>
        <v>37.167527222259807</v>
      </c>
      <c r="L69" s="183">
        <f>RES_hhdet_fech!L69/RES_summary!L$19</f>
        <v>37.658699624318153</v>
      </c>
      <c r="M69" s="183">
        <f>RES_hhdet_fech!M69/RES_summary!M$19</f>
        <v>36.479380393315047</v>
      </c>
      <c r="N69" s="183">
        <f>RES_hhdet_fech!N69/RES_summary!N$19</f>
        <v>35.167517148038833</v>
      </c>
      <c r="O69" s="183">
        <f>RES_hhdet_fech!O69/RES_summary!O$19</f>
        <v>34.513392125629458</v>
      </c>
      <c r="P69" s="183">
        <f>RES_hhdet_fech!P69/RES_summary!P$19</f>
        <v>33.160641151693362</v>
      </c>
      <c r="Q69" s="183">
        <f>RES_hhdet_fech!Q69/RES_summary!Q$19</f>
        <v>33.207399819542424</v>
      </c>
    </row>
    <row r="70" spans="1:17" ht="12" customHeight="1" x14ac:dyDescent="0.25">
      <c r="A70" s="167" t="s">
        <v>159</v>
      </c>
      <c r="B70" s="183">
        <f>RES_hhdet_fech!B70/RES_summary!B$19</f>
        <v>30.877603115274219</v>
      </c>
      <c r="C70" s="183">
        <f>RES_hhdet_fech!C70/RES_summary!C$19</f>
        <v>31.0197484541889</v>
      </c>
      <c r="D70" s="183">
        <f>RES_hhdet_fech!D70/RES_summary!D$19</f>
        <v>32.098121732094889</v>
      </c>
      <c r="E70" s="183">
        <f>RES_hhdet_fech!E70/RES_summary!E$19</f>
        <v>32.49293247741474</v>
      </c>
      <c r="F70" s="183">
        <f>RES_hhdet_fech!F70/RES_summary!F$19</f>
        <v>32.577002954785719</v>
      </c>
      <c r="G70" s="183">
        <f>RES_hhdet_fech!G70/RES_summary!G$19</f>
        <v>32.207322580424695</v>
      </c>
      <c r="H70" s="183">
        <f>RES_hhdet_fech!H70/RES_summary!H$19</f>
        <v>31.773857434034127</v>
      </c>
      <c r="I70" s="183">
        <f>RES_hhdet_fech!I70/RES_summary!I$19</f>
        <v>31.531492780209401</v>
      </c>
      <c r="J70" s="183">
        <f>RES_hhdet_fech!J70/RES_summary!J$19</f>
        <v>31.465920461297152</v>
      </c>
      <c r="K70" s="183">
        <f>RES_hhdet_fech!K70/RES_summary!K$19</f>
        <v>31.175845488758529</v>
      </c>
      <c r="L70" s="183">
        <f>RES_hhdet_fech!L70/RES_summary!L$19</f>
        <v>31.637236085915262</v>
      </c>
      <c r="M70" s="183">
        <f>RES_hhdet_fech!M70/RES_summary!M$19</f>
        <v>30.654028103708679</v>
      </c>
      <c r="N70" s="183">
        <f>RES_hhdet_fech!N70/RES_summary!N$19</f>
        <v>29.58091396042493</v>
      </c>
      <c r="O70" s="183">
        <f>RES_hhdet_fech!O70/RES_summary!O$19</f>
        <v>29.064849395390532</v>
      </c>
      <c r="P70" s="183">
        <f>RES_hhdet_fech!P70/RES_summary!P$19</f>
        <v>27.959768441732351</v>
      </c>
      <c r="Q70" s="183">
        <f>RES_hhdet_fech!Q70/RES_summary!Q$19</f>
        <v>28.033564010587984</v>
      </c>
    </row>
    <row r="71" spans="1:17" ht="12" customHeight="1" x14ac:dyDescent="0.25">
      <c r="A71" s="166" t="s">
        <v>109</v>
      </c>
      <c r="B71" s="182">
        <f>RES_hhdet_fech!B71/RES_summary!B$19</f>
        <v>24.285026255096991</v>
      </c>
      <c r="C71" s="182">
        <f>RES_hhdet_fech!C71/RES_summary!C$19</f>
        <v>24.364243225784268</v>
      </c>
      <c r="D71" s="182">
        <f>RES_hhdet_fech!D71/RES_summary!D$19</f>
        <v>25.165801044135392</v>
      </c>
      <c r="E71" s="182">
        <f>RES_hhdet_fech!E71/RES_summary!E$19</f>
        <v>25.430724076577171</v>
      </c>
      <c r="F71" s="182">
        <f>RES_hhdet_fech!F71/RES_summary!F$19</f>
        <v>25.451413232645866</v>
      </c>
      <c r="G71" s="182">
        <f>RES_hhdet_fech!G71/RES_summary!G$19</f>
        <v>25.117333225874226</v>
      </c>
      <c r="H71" s="182">
        <f>RES_hhdet_fech!H71/RES_summary!H$19</f>
        <v>24.740292080625977</v>
      </c>
      <c r="I71" s="182">
        <f>RES_hhdet_fech!I71/RES_summary!I$19</f>
        <v>24.512383648756455</v>
      </c>
      <c r="J71" s="182">
        <f>RES_hhdet_fech!J71/RES_summary!J$19</f>
        <v>24.422919610116054</v>
      </c>
      <c r="K71" s="182">
        <f>RES_hhdet_fech!K71/RES_summary!K$19</f>
        <v>24.158892694468861</v>
      </c>
      <c r="L71" s="182">
        <f>RES_hhdet_fech!L71/RES_summary!L$19</f>
        <v>24.478154755806681</v>
      </c>
      <c r="M71" s="182">
        <f>RES_hhdet_fech!M71/RES_summary!M$19</f>
        <v>23.711597255654713</v>
      </c>
      <c r="N71" s="182">
        <f>RES_hhdet_fech!N71/RES_summary!N$19</f>
        <v>22.858886146225174</v>
      </c>
      <c r="O71" s="182">
        <f>RES_hhdet_fech!O71/RES_summary!O$19</f>
        <v>22.433704881659029</v>
      </c>
      <c r="P71" s="182">
        <f>RES_hhdet_fech!P71/RES_summary!P$19</f>
        <v>21.554416748600605</v>
      </c>
      <c r="Q71" s="182">
        <f>RES_hhdet_fech!Q71/RES_summary!Q$19</f>
        <v>21.584809882702526</v>
      </c>
    </row>
    <row r="72" spans="1:17" ht="12" customHeight="1" x14ac:dyDescent="0.25">
      <c r="A72" s="147" t="s">
        <v>59</v>
      </c>
      <c r="B72" s="181">
        <f>RES_hhdet_fech!B72/RES_summary!B$19</f>
        <v>6.5925768601772257</v>
      </c>
      <c r="C72" s="181">
        <f>RES_hhdet_fech!C72/RES_summary!C$19</f>
        <v>6.6555052284046319</v>
      </c>
      <c r="D72" s="181">
        <f>RES_hhdet_fech!D72/RES_summary!D$19</f>
        <v>6.9323206879594927</v>
      </c>
      <c r="E72" s="181">
        <f>RES_hhdet_fech!E72/RES_summary!E$19</f>
        <v>7.0622084008375738</v>
      </c>
      <c r="F72" s="181">
        <f>RES_hhdet_fech!F72/RES_summary!F$19</f>
        <v>7.1255897221398561</v>
      </c>
      <c r="G72" s="181">
        <f>RES_hhdet_fech!G72/RES_summary!G$19</f>
        <v>7.0899893545504673</v>
      </c>
      <c r="H72" s="181">
        <f>RES_hhdet_fech!H72/RES_summary!H$19</f>
        <v>7.0335653534081475</v>
      </c>
      <c r="I72" s="181">
        <f>RES_hhdet_fech!I72/RES_summary!I$19</f>
        <v>7.0191091314529457</v>
      </c>
      <c r="J72" s="181">
        <f>RES_hhdet_fech!J72/RES_summary!J$19</f>
        <v>7.0430008511810991</v>
      </c>
      <c r="K72" s="181">
        <f>RES_hhdet_fech!K72/RES_summary!K$19</f>
        <v>7.0169527942896641</v>
      </c>
      <c r="L72" s="181">
        <f>RES_hhdet_fech!L72/RES_summary!L$19</f>
        <v>7.1590813301085809</v>
      </c>
      <c r="M72" s="181">
        <f>RES_hhdet_fech!M72/RES_summary!M$19</f>
        <v>6.9424308480539612</v>
      </c>
      <c r="N72" s="181">
        <f>RES_hhdet_fech!N72/RES_summary!N$19</f>
        <v>6.7220278141997634</v>
      </c>
      <c r="O72" s="181">
        <f>RES_hhdet_fech!O72/RES_summary!O$19</f>
        <v>6.6311445137315008</v>
      </c>
      <c r="P72" s="181">
        <f>RES_hhdet_fech!P72/RES_summary!P$19</f>
        <v>6.4053516931317418</v>
      </c>
      <c r="Q72" s="181">
        <f>RES_hhdet_fech!Q72/RES_summary!Q$19</f>
        <v>6.4487541278854623</v>
      </c>
    </row>
    <row r="73" spans="1:17" ht="12" customHeight="1" x14ac:dyDescent="0.25">
      <c r="A73" s="163" t="s">
        <v>142</v>
      </c>
      <c r="B73" s="180">
        <f>RES_hhdet_fech!B73/RES_summary!B$19</f>
        <v>33.304409430872823</v>
      </c>
      <c r="C73" s="180">
        <f>RES_hhdet_fech!C73/RES_summary!C$19</f>
        <v>33.064653903996415</v>
      </c>
      <c r="D73" s="180">
        <f>RES_hhdet_fech!D73/RES_summary!D$19</f>
        <v>34.736880302942005</v>
      </c>
      <c r="E73" s="180">
        <f>RES_hhdet_fech!E73/RES_summary!E$19</f>
        <v>32.669389654089436</v>
      </c>
      <c r="F73" s="180">
        <f>RES_hhdet_fech!F73/RES_summary!F$19</f>
        <v>33.799431335526521</v>
      </c>
      <c r="G73" s="180">
        <f>RES_hhdet_fech!G73/RES_summary!G$19</f>
        <v>33.973740653583953</v>
      </c>
      <c r="H73" s="180">
        <f>RES_hhdet_fech!H73/RES_summary!H$19</f>
        <v>34.350284162660621</v>
      </c>
      <c r="I73" s="180">
        <f>RES_hhdet_fech!I73/RES_summary!I$19</f>
        <v>32.276889441648507</v>
      </c>
      <c r="J73" s="180">
        <f>RES_hhdet_fech!J73/RES_summary!J$19</f>
        <v>34.365416103352004</v>
      </c>
      <c r="K73" s="180">
        <f>RES_hhdet_fech!K73/RES_summary!K$19</f>
        <v>33.097887995080903</v>
      </c>
      <c r="L73" s="180">
        <f>RES_hhdet_fech!L73/RES_summary!L$19</f>
        <v>34.077301057955012</v>
      </c>
      <c r="M73" s="180">
        <f>RES_hhdet_fech!M73/RES_summary!M$19</f>
        <v>32.74014494499712</v>
      </c>
      <c r="N73" s="180">
        <f>RES_hhdet_fech!N73/RES_summary!N$19</f>
        <v>32.24147655779538</v>
      </c>
      <c r="O73" s="180">
        <f>RES_hhdet_fech!O73/RES_summary!O$19</f>
        <v>31.037207315460016</v>
      </c>
      <c r="P73" s="180">
        <f>RES_hhdet_fech!P73/RES_summary!P$19</f>
        <v>29.866095318852</v>
      </c>
      <c r="Q73" s="180">
        <f>RES_hhdet_fech!Q73/RES_summary!Q$19</f>
        <v>30.865514145395164</v>
      </c>
    </row>
    <row r="74" spans="1:17" ht="12" customHeight="1" x14ac:dyDescent="0.25">
      <c r="A74" s="161" t="s">
        <v>141</v>
      </c>
      <c r="B74" s="179">
        <f>RES_hhdet_fech!B74/RES_summary!B$19</f>
        <v>28.240442990244151</v>
      </c>
      <c r="C74" s="179">
        <f>RES_hhdet_fech!C74/RES_summary!C$19</f>
        <v>28.147530266002228</v>
      </c>
      <c r="D74" s="179">
        <f>RES_hhdet_fech!D74/RES_summary!D$19</f>
        <v>29.511292884871889</v>
      </c>
      <c r="E74" s="179">
        <f>RES_hhdet_fech!E74/RES_summary!E$19</f>
        <v>28.297311675995555</v>
      </c>
      <c r="F74" s="179">
        <f>RES_hhdet_fech!F74/RES_summary!F$19</f>
        <v>29.095220090231916</v>
      </c>
      <c r="G74" s="179">
        <f>RES_hhdet_fech!G74/RES_summary!G$19</f>
        <v>29.172920779380025</v>
      </c>
      <c r="H74" s="179">
        <f>RES_hhdet_fech!H74/RES_summary!H$19</f>
        <v>29.36125005913739</v>
      </c>
      <c r="I74" s="179">
        <f>RES_hhdet_fech!I74/RES_summary!I$19</f>
        <v>27.999087268524463</v>
      </c>
      <c r="J74" s="179">
        <f>RES_hhdet_fech!J74/RES_summary!J$19</f>
        <v>29.380521318360035</v>
      </c>
      <c r="K74" s="179">
        <f>RES_hhdet_fech!K74/RES_summary!K$19</f>
        <v>28.530579991092253</v>
      </c>
      <c r="L74" s="179">
        <f>RES_hhdet_fech!L74/RES_summary!L$19</f>
        <v>29.309327017779257</v>
      </c>
      <c r="M74" s="179">
        <f>RES_hhdet_fech!M74/RES_summary!M$19</f>
        <v>28.223525062302048</v>
      </c>
      <c r="N74" s="179">
        <f>RES_hhdet_fech!N74/RES_summary!N$19</f>
        <v>27.678987576766648</v>
      </c>
      <c r="O74" s="179">
        <f>RES_hhdet_fech!O74/RES_summary!O$19</f>
        <v>26.805329268780437</v>
      </c>
      <c r="P74" s="179">
        <f>RES_hhdet_fech!P74/RES_summary!P$19</f>
        <v>25.818313650385463</v>
      </c>
      <c r="Q74" s="179">
        <f>RES_hhdet_fech!Q74/RES_summary!Q$19</f>
        <v>26.511338322392227</v>
      </c>
    </row>
    <row r="75" spans="1:17" ht="12" customHeight="1" x14ac:dyDescent="0.25">
      <c r="A75" s="148" t="s">
        <v>60</v>
      </c>
      <c r="B75" s="177">
        <f>RES_hhdet_fech!B75/RES_summary!B$19</f>
        <v>21.64786613006693</v>
      </c>
      <c r="C75" s="177">
        <f>RES_hhdet_fech!C75/RES_summary!C$19</f>
        <v>21.492025037597596</v>
      </c>
      <c r="D75" s="177">
        <f>RES_hhdet_fech!D75/RES_summary!D$19</f>
        <v>22.578972196912396</v>
      </c>
      <c r="E75" s="177">
        <f>RES_hhdet_fech!E75/RES_summary!E$19</f>
        <v>21.235103275157964</v>
      </c>
      <c r="F75" s="177">
        <f>RES_hhdet_fech!F75/RES_summary!F$19</f>
        <v>21.969630368092059</v>
      </c>
      <c r="G75" s="177">
        <f>RES_hhdet_fech!G75/RES_summary!G$19</f>
        <v>22.08293142482956</v>
      </c>
      <c r="H75" s="177">
        <f>RES_hhdet_fech!H75/RES_summary!H$19</f>
        <v>22.327684705729244</v>
      </c>
      <c r="I75" s="177">
        <f>RES_hhdet_fech!I75/RES_summary!I$19</f>
        <v>20.979978137071519</v>
      </c>
      <c r="J75" s="177">
        <f>RES_hhdet_fech!J75/RES_summary!J$19</f>
        <v>22.337520467178937</v>
      </c>
      <c r="K75" s="177">
        <f>RES_hhdet_fech!K75/RES_summary!K$19</f>
        <v>21.513627196802588</v>
      </c>
      <c r="L75" s="177">
        <f>RES_hhdet_fech!L75/RES_summary!L$19</f>
        <v>22.150245687670676</v>
      </c>
      <c r="M75" s="177">
        <f>RES_hhdet_fech!M75/RES_summary!M$19</f>
        <v>21.281094214248078</v>
      </c>
      <c r="N75" s="177">
        <f>RES_hhdet_fech!N75/RES_summary!N$19</f>
        <v>20.956959762566889</v>
      </c>
      <c r="O75" s="177">
        <f>RES_hhdet_fech!O75/RES_summary!O$19</f>
        <v>20.174184755048934</v>
      </c>
      <c r="P75" s="177">
        <f>RES_hhdet_fech!P75/RES_summary!P$19</f>
        <v>19.412961957253721</v>
      </c>
      <c r="Q75" s="177">
        <f>RES_hhdet_fech!Q75/RES_summary!Q$19</f>
        <v>20.062584194506766</v>
      </c>
    </row>
    <row r="76" spans="1:17" ht="12" customHeight="1" x14ac:dyDescent="0.25">
      <c r="A76" s="148" t="s">
        <v>59</v>
      </c>
      <c r="B76" s="177">
        <f>RES_hhdet_fech!B76/RES_summary!B$19</f>
        <v>6.5925768601772239</v>
      </c>
      <c r="C76" s="177">
        <f>RES_hhdet_fech!C76/RES_summary!C$19</f>
        <v>6.6555052284046328</v>
      </c>
      <c r="D76" s="177">
        <f>RES_hhdet_fech!D76/RES_summary!D$19</f>
        <v>6.9323206879594927</v>
      </c>
      <c r="E76" s="177">
        <f>RES_hhdet_fech!E76/RES_summary!E$19</f>
        <v>7.0622084008375801</v>
      </c>
      <c r="F76" s="177">
        <f>RES_hhdet_fech!F76/RES_summary!F$19</f>
        <v>7.1255897221398579</v>
      </c>
      <c r="G76" s="177">
        <f>RES_hhdet_fech!G76/RES_summary!G$19</f>
        <v>7.0899893545504655</v>
      </c>
      <c r="H76" s="177">
        <f>RES_hhdet_fech!H76/RES_summary!H$19</f>
        <v>7.0335653534081466</v>
      </c>
      <c r="I76" s="177">
        <f>RES_hhdet_fech!I76/RES_summary!I$19</f>
        <v>7.0191091314529457</v>
      </c>
      <c r="J76" s="177">
        <f>RES_hhdet_fech!J76/RES_summary!J$19</f>
        <v>7.0430008511810973</v>
      </c>
      <c r="K76" s="177">
        <f>RES_hhdet_fech!K76/RES_summary!K$19</f>
        <v>7.0169527942896659</v>
      </c>
      <c r="L76" s="177">
        <f>RES_hhdet_fech!L76/RES_summary!L$19</f>
        <v>7.1590813301085863</v>
      </c>
      <c r="M76" s="177">
        <f>RES_hhdet_fech!M76/RES_summary!M$19</f>
        <v>6.9424308480539656</v>
      </c>
      <c r="N76" s="177">
        <f>RES_hhdet_fech!N76/RES_summary!N$19</f>
        <v>6.7220278141997571</v>
      </c>
      <c r="O76" s="177">
        <f>RES_hhdet_fech!O76/RES_summary!O$19</f>
        <v>6.6311445137315062</v>
      </c>
      <c r="P76" s="177">
        <f>RES_hhdet_fech!P76/RES_summary!P$19</f>
        <v>6.4053516931317436</v>
      </c>
      <c r="Q76" s="177">
        <f>RES_hhdet_fech!Q76/RES_summary!Q$19</f>
        <v>6.4487541278854588</v>
      </c>
    </row>
    <row r="77" spans="1:17" ht="12" customHeight="1" x14ac:dyDescent="0.25">
      <c r="A77" s="158" t="s">
        <v>62</v>
      </c>
      <c r="B77" s="178">
        <f>RES_hhdet_fech!B77/RES_summary!B$19</f>
        <v>27.567161049644348</v>
      </c>
      <c r="C77" s="178">
        <f>RES_hhdet_fech!C77/RES_summary!C$19</f>
        <v>27.717230780162591</v>
      </c>
      <c r="D77" s="178">
        <f>RES_hhdet_fech!D77/RES_summary!D$19</f>
        <v>27.241419389994252</v>
      </c>
      <c r="E77" s="178">
        <f>RES_hhdet_fech!E77/RES_summary!E$19</f>
        <v>27.219593829790789</v>
      </c>
      <c r="F77" s="178">
        <f>RES_hhdet_fech!F77/RES_summary!F$19</f>
        <v>26.941322009361699</v>
      </c>
      <c r="G77" s="178">
        <f>RES_hhdet_fech!G77/RES_summary!G$19</f>
        <v>26.84764352911343</v>
      </c>
      <c r="H77" s="178">
        <f>RES_hhdet_fech!H77/RES_summary!H$19</f>
        <v>26.604740525070163</v>
      </c>
      <c r="I77" s="178">
        <f>RES_hhdet_fech!I77/RES_summary!I$19</f>
        <v>26.629555056138496</v>
      </c>
      <c r="J77" s="178">
        <f>RES_hhdet_fech!J77/RES_summary!J$19</f>
        <v>26.317549120511881</v>
      </c>
      <c r="K77" s="178">
        <f>RES_hhdet_fech!K77/RES_summary!K$19</f>
        <v>26.351792285488482</v>
      </c>
      <c r="L77" s="178">
        <f>RES_hhdet_fech!L77/RES_summary!L$19</f>
        <v>26.286268197661531</v>
      </c>
      <c r="M77" s="178">
        <f>RES_hhdet_fech!M77/RES_summary!M$19</f>
        <v>26.194947378949948</v>
      </c>
      <c r="N77" s="178">
        <f>RES_hhdet_fech!N77/RES_summary!N$19</f>
        <v>26.274554428316023</v>
      </c>
      <c r="O77" s="178">
        <f>RES_hhdet_fech!O77/RES_summary!O$19</f>
        <v>25.256877031527434</v>
      </c>
      <c r="P77" s="178">
        <f>RES_hhdet_fech!P77/RES_summary!P$19</f>
        <v>24.369260526791145</v>
      </c>
      <c r="Q77" s="178">
        <f>RES_hhdet_fech!Q77/RES_summary!Q$19</f>
        <v>24.273818945020587</v>
      </c>
    </row>
    <row r="78" spans="1:17" ht="12" customHeight="1" x14ac:dyDescent="0.25">
      <c r="A78" s="23" t="s">
        <v>109</v>
      </c>
      <c r="B78" s="177">
        <f>RES_hhdet_fech!B78/RES_summary!B$19</f>
        <v>29.938471307732833</v>
      </c>
      <c r="C78" s="177">
        <f>RES_hhdet_fech!C78/RES_summary!C$19</f>
        <v>30.034070366042794</v>
      </c>
      <c r="D78" s="177">
        <f>RES_hhdet_fech!D78/RES_summary!D$19</f>
        <v>29.40720990446426</v>
      </c>
      <c r="E78" s="177">
        <f>RES_hhdet_fech!E78/RES_summary!E$19</f>
        <v>29.368668656708852</v>
      </c>
      <c r="F78" s="177">
        <f>RES_hhdet_fech!F78/RES_summary!F$19</f>
        <v>28.863404421674403</v>
      </c>
      <c r="G78" s="177">
        <f>RES_hhdet_fech!G78/RES_summary!G$19</f>
        <v>28.505512803843228</v>
      </c>
      <c r="H78" s="177">
        <f>RES_hhdet_fech!H78/RES_summary!H$19</f>
        <v>28.078935492823909</v>
      </c>
      <c r="I78" s="177">
        <f>RES_hhdet_fech!I78/RES_summary!I$19</f>
        <v>28.093239272684986</v>
      </c>
      <c r="J78" s="177">
        <f>RES_hhdet_fech!J78/RES_summary!J$19</f>
        <v>27.393805590900964</v>
      </c>
      <c r="K78" s="177">
        <f>RES_hhdet_fech!K78/RES_summary!K$19</f>
        <v>27.224851507158931</v>
      </c>
      <c r="L78" s="177">
        <f>RES_hhdet_fech!L78/RES_summary!L$19</f>
        <v>26.802289359960849</v>
      </c>
      <c r="M78" s="177">
        <f>RES_hhdet_fech!M78/RES_summary!M$19</f>
        <v>26.787913749780877</v>
      </c>
      <c r="N78" s="177">
        <f>RES_hhdet_fech!N78/RES_summary!N$19</f>
        <v>26.819021329840041</v>
      </c>
      <c r="O78" s="177">
        <f>RES_hhdet_fech!O78/RES_summary!O$19</f>
        <v>25.725487415839453</v>
      </c>
      <c r="P78" s="177">
        <f>RES_hhdet_fech!P78/RES_summary!P$19</f>
        <v>24.783511725790468</v>
      </c>
      <c r="Q78" s="177">
        <f>RES_hhdet_fech!Q78/RES_summary!Q$19</f>
        <v>24.610007418367573</v>
      </c>
    </row>
    <row r="79" spans="1:17" ht="12" customHeight="1" x14ac:dyDescent="0.25">
      <c r="A79" s="29" t="s">
        <v>140</v>
      </c>
      <c r="B79" s="176">
        <f>RES_hhdet_fech!B79/RES_summary!B$19</f>
        <v>17.993546150602207</v>
      </c>
      <c r="C79" s="176">
        <f>RES_hhdet_fech!C79/RES_summary!C$19</f>
        <v>17.801092950176191</v>
      </c>
      <c r="D79" s="176">
        <f>RES_hhdet_fech!D79/RES_summary!D$19</f>
        <v>17.95626708405895</v>
      </c>
      <c r="E79" s="176">
        <f>RES_hhdet_fech!E79/RES_summary!E$19</f>
        <v>16.619086858581024</v>
      </c>
      <c r="F79" s="176">
        <f>RES_hhdet_fech!F79/RES_summary!F$19</f>
        <v>16.963055750150215</v>
      </c>
      <c r="G79" s="176">
        <f>RES_hhdet_fech!G79/RES_summary!G$19</f>
        <v>17.299649363473637</v>
      </c>
      <c r="H79" s="176">
        <f>RES_hhdet_fech!H79/RES_summary!H$19</f>
        <v>17.430516280380541</v>
      </c>
      <c r="I79" s="176">
        <f>RES_hhdet_fech!I79/RES_summary!I$19</f>
        <v>16.642592810035381</v>
      </c>
      <c r="J79" s="176">
        <f>RES_hhdet_fech!J79/RES_summary!J$19</f>
        <v>17.354603271596055</v>
      </c>
      <c r="K79" s="176">
        <f>RES_hhdet_fech!K79/RES_summary!K$19</f>
        <v>16.776572759148745</v>
      </c>
      <c r="L79" s="176">
        <f>RES_hhdet_fech!L79/RES_summary!L$19</f>
        <v>16.876702286176386</v>
      </c>
      <c r="M79" s="176">
        <f>RES_hhdet_fech!M79/RES_summary!M$19</f>
        <v>16.829778379841805</v>
      </c>
      <c r="N79" s="176">
        <f>RES_hhdet_fech!N79/RES_summary!N$19</f>
        <v>17.319571084369869</v>
      </c>
      <c r="O79" s="176">
        <f>RES_hhdet_fech!O79/RES_summary!O$19</f>
        <v>16.447599573785823</v>
      </c>
      <c r="P79" s="176">
        <f>RES_hhdet_fech!P79/RES_summary!P$19</f>
        <v>15.818083422165042</v>
      </c>
      <c r="Q79" s="176">
        <f>RES_hhdet_fech!Q79/RES_summary!Q$19</f>
        <v>16.274186086339771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230.63855470365036</v>
      </c>
      <c r="C81" s="184">
        <f>RES_hhdet_fech!C81/RES_summary!C$19</f>
        <v>263.8515880520352</v>
      </c>
      <c r="D81" s="184">
        <f>RES_hhdet_fech!D81/RES_summary!D$19</f>
        <v>252.59074062817473</v>
      </c>
      <c r="E81" s="184">
        <f>RES_hhdet_fech!E81/RES_summary!E$19</f>
        <v>277.83696065833311</v>
      </c>
      <c r="F81" s="184">
        <f>RES_hhdet_fech!F81/RES_summary!F$19</f>
        <v>271.80725773292266</v>
      </c>
      <c r="G81" s="184">
        <f>RES_hhdet_fech!G81/RES_summary!G$19</f>
        <v>277.07891946195627</v>
      </c>
      <c r="H81" s="184">
        <f>RES_hhdet_fech!H81/RES_summary!H$19</f>
        <v>256.85083539301002</v>
      </c>
      <c r="I81" s="184">
        <f>RES_hhdet_fech!I81/RES_summary!I$19</f>
        <v>238.42835532791915</v>
      </c>
      <c r="J81" s="184">
        <f>RES_hhdet_fech!J81/RES_summary!J$19</f>
        <v>240.58520066936168</v>
      </c>
      <c r="K81" s="184">
        <f>RES_hhdet_fech!K81/RES_summary!K$19</f>
        <v>244.10996092763168</v>
      </c>
      <c r="L81" s="184">
        <f>RES_hhdet_fech!L81/RES_summary!L$19</f>
        <v>253.62530131919618</v>
      </c>
      <c r="M81" s="184">
        <f>RES_hhdet_fech!M81/RES_summary!M$19</f>
        <v>239.76402542218196</v>
      </c>
      <c r="N81" s="184">
        <f>RES_hhdet_fech!N81/RES_summary!N$19</f>
        <v>231.00607782288532</v>
      </c>
      <c r="O81" s="184">
        <f>RES_hhdet_fech!O81/RES_summary!O$19</f>
        <v>222.72729900297048</v>
      </c>
      <c r="P81" s="184">
        <f>RES_hhdet_fech!P81/RES_summary!P$19</f>
        <v>196.80111391657422</v>
      </c>
      <c r="Q81" s="184">
        <f>RES_hhdet_fech!Q81/RES_summary!Q$19</f>
        <v>216.26501782911271</v>
      </c>
    </row>
    <row r="82" spans="1:17" ht="12.95" customHeight="1" x14ac:dyDescent="0.25">
      <c r="A82" s="158" t="s">
        <v>65</v>
      </c>
      <c r="B82" s="178">
        <f>RES_hhdet_fech!B82/RES_summary!B$19</f>
        <v>171.00192951065503</v>
      </c>
      <c r="C82" s="178">
        <f>RES_hhdet_fech!C82/RES_summary!C$19</f>
        <v>203.21315996882498</v>
      </c>
      <c r="D82" s="178">
        <f>RES_hhdet_fech!D82/RES_summary!D$19</f>
        <v>189.37832656317232</v>
      </c>
      <c r="E82" s="178">
        <f>RES_hhdet_fech!E82/RES_summary!E$19</f>
        <v>215.88588696124185</v>
      </c>
      <c r="F82" s="178">
        <f>RES_hhdet_fech!F82/RES_summary!F$19</f>
        <v>208.04817554229766</v>
      </c>
      <c r="G82" s="178">
        <f>RES_hhdet_fech!G82/RES_summary!G$19</f>
        <v>212.8378487293902</v>
      </c>
      <c r="H82" s="178">
        <f>RES_hhdet_fech!H82/RES_summary!H$19</f>
        <v>191.95988072655948</v>
      </c>
      <c r="I82" s="178">
        <f>RES_hhdet_fech!I82/RES_summary!I$19</f>
        <v>175.27238060220981</v>
      </c>
      <c r="J82" s="178">
        <f>RES_hhdet_fech!J82/RES_summary!J$19</f>
        <v>174.76693187482019</v>
      </c>
      <c r="K82" s="178">
        <f>RES_hhdet_fech!K82/RES_summary!K$19</f>
        <v>177.91447761464258</v>
      </c>
      <c r="L82" s="178">
        <f>RES_hhdet_fech!L82/RES_summary!L$19</f>
        <v>187.12855689587198</v>
      </c>
      <c r="M82" s="178">
        <f>RES_hhdet_fech!M82/RES_summary!M$19</f>
        <v>175.27753324052475</v>
      </c>
      <c r="N82" s="178">
        <f>RES_hhdet_fech!N82/RES_summary!N$19</f>
        <v>168.05340854571651</v>
      </c>
      <c r="O82" s="178">
        <f>RES_hhdet_fech!O82/RES_summary!O$19</f>
        <v>161.47812873269055</v>
      </c>
      <c r="P82" s="178">
        <f>RES_hhdet_fech!P82/RES_summary!P$19</f>
        <v>137.97569894809408</v>
      </c>
      <c r="Q82" s="178">
        <f>RES_hhdet_fech!Q82/RES_summary!Q$19</f>
        <v>156.56113604464758</v>
      </c>
    </row>
    <row r="83" spans="1:17" ht="12" customHeight="1" x14ac:dyDescent="0.25">
      <c r="A83" s="23" t="s">
        <v>157</v>
      </c>
      <c r="B83" s="177">
        <f>RES_hhdet_fech!B83/RES_summary!B$19</f>
        <v>169.59745963940603</v>
      </c>
      <c r="C83" s="177">
        <f>RES_hhdet_fech!C83/RES_summary!C$19</f>
        <v>202.07905025826622</v>
      </c>
      <c r="D83" s="177">
        <f>RES_hhdet_fech!D83/RES_summary!D$19</f>
        <v>187.93397333539528</v>
      </c>
      <c r="E83" s="177">
        <f>RES_hhdet_fech!E83/RES_summary!E$19</f>
        <v>215.63109006496848</v>
      </c>
      <c r="F83" s="177">
        <f>RES_hhdet_fech!F83/RES_summary!F$19</f>
        <v>207.26199675134757</v>
      </c>
      <c r="G83" s="177">
        <f>RES_hhdet_fech!G83/RES_summary!G$19</f>
        <v>211.78598662949892</v>
      </c>
      <c r="H83" s="177">
        <f>RES_hhdet_fech!H83/RES_summary!H$19</f>
        <v>190.65212020503395</v>
      </c>
      <c r="I83" s="177">
        <f>RES_hhdet_fech!I83/RES_summary!I$19</f>
        <v>174.6651717642662</v>
      </c>
      <c r="J83" s="177">
        <f>RES_hhdet_fech!J83/RES_summary!J$19</f>
        <v>173.39890797426443</v>
      </c>
      <c r="K83" s="177">
        <f>RES_hhdet_fech!K83/RES_summary!K$19</f>
        <v>176.97648673201081</v>
      </c>
      <c r="L83" s="177">
        <f>RES_hhdet_fech!L83/RES_summary!L$19</f>
        <v>186.03346285840368</v>
      </c>
      <c r="M83" s="177">
        <f>RES_hhdet_fech!M83/RES_summary!M$19</f>
        <v>174.27356339715547</v>
      </c>
      <c r="N83" s="177">
        <f>RES_hhdet_fech!N83/RES_summary!N$19</f>
        <v>166.87850255617255</v>
      </c>
      <c r="O83" s="177">
        <f>RES_hhdet_fech!O83/RES_summary!O$19</f>
        <v>160.44434337138097</v>
      </c>
      <c r="P83" s="177">
        <f>RES_hhdet_fech!P83/RES_summary!P$19</f>
        <v>136.96576231083975</v>
      </c>
      <c r="Q83" s="177">
        <f>RES_hhdet_fech!Q83/RES_summary!Q$19</f>
        <v>155.19116957889983</v>
      </c>
    </row>
    <row r="84" spans="1:17" ht="12" customHeight="1" x14ac:dyDescent="0.25">
      <c r="A84" s="23" t="s">
        <v>60</v>
      </c>
      <c r="B84" s="177">
        <f>RES_hhdet_fech!B84/RES_summary!B$19</f>
        <v>1.4044698712490105</v>
      </c>
      <c r="C84" s="177">
        <f>RES_hhdet_fech!C84/RES_summary!C$19</f>
        <v>1.1341097105587674</v>
      </c>
      <c r="D84" s="177">
        <f>RES_hhdet_fech!D84/RES_summary!D$19</f>
        <v>1.4443532277770639</v>
      </c>
      <c r="E84" s="177">
        <f>RES_hhdet_fech!E84/RES_summary!E$19</f>
        <v>0.25479689627341606</v>
      </c>
      <c r="F84" s="177">
        <f>RES_hhdet_fech!F84/RES_summary!F$19</f>
        <v>0.78617879095010623</v>
      </c>
      <c r="G84" s="177">
        <f>RES_hhdet_fech!G84/RES_summary!G$19</f>
        <v>1.0518620998912798</v>
      </c>
      <c r="H84" s="177">
        <f>RES_hhdet_fech!H84/RES_summary!H$19</f>
        <v>1.3077605215255246</v>
      </c>
      <c r="I84" s="177">
        <f>RES_hhdet_fech!I84/RES_summary!I$19</f>
        <v>0.60720883794358071</v>
      </c>
      <c r="J84" s="177">
        <f>RES_hhdet_fech!J84/RES_summary!J$19</f>
        <v>1.3680239005557608</v>
      </c>
      <c r="K84" s="177">
        <f>RES_hhdet_fech!K84/RES_summary!K$19</f>
        <v>0.93799088263176489</v>
      </c>
      <c r="L84" s="177">
        <f>RES_hhdet_fech!L84/RES_summary!L$19</f>
        <v>1.095094037468304</v>
      </c>
      <c r="M84" s="177">
        <f>RES_hhdet_fech!M84/RES_summary!M$19</f>
        <v>1.0039698433692634</v>
      </c>
      <c r="N84" s="177">
        <f>RES_hhdet_fech!N84/RES_summary!N$19</f>
        <v>1.1749059895439617</v>
      </c>
      <c r="O84" s="177">
        <f>RES_hhdet_fech!O84/RES_summary!O$19</f>
        <v>1.0337853613095722</v>
      </c>
      <c r="P84" s="177">
        <f>RES_hhdet_fech!P84/RES_summary!P$19</f>
        <v>1.0099366372543046</v>
      </c>
      <c r="Q84" s="177">
        <f>RES_hhdet_fech!Q84/RES_summary!Q$19</f>
        <v>1.3699664657477664</v>
      </c>
    </row>
    <row r="85" spans="1:17" ht="12.95" customHeight="1" x14ac:dyDescent="0.25">
      <c r="A85" s="158" t="s">
        <v>112</v>
      </c>
      <c r="B85" s="178">
        <f>RES_hhdet_fech!B85/RES_summary!B$19</f>
        <v>2.1424784569993021</v>
      </c>
      <c r="C85" s="178">
        <f>RES_hhdet_fech!C85/RES_summary!C$19</f>
        <v>2.9753618571412184</v>
      </c>
      <c r="D85" s="178">
        <f>RES_hhdet_fech!D85/RES_summary!D$19</f>
        <v>3.9307484744966841</v>
      </c>
      <c r="E85" s="178">
        <f>RES_hhdet_fech!E85/RES_summary!E$19</f>
        <v>4.6149998899740492</v>
      </c>
      <c r="F85" s="178">
        <f>RES_hhdet_fech!F85/RES_summary!F$19</f>
        <v>5.1475354653133154</v>
      </c>
      <c r="G85" s="178">
        <f>RES_hhdet_fech!G85/RES_summary!G$19</f>
        <v>5.5515595956204677</v>
      </c>
      <c r="H85" s="178">
        <f>RES_hhdet_fech!H85/RES_summary!H$19</f>
        <v>5.9449277198987014</v>
      </c>
      <c r="I85" s="178">
        <f>RES_hhdet_fech!I85/RES_summary!I$19</f>
        <v>6.2952983089244769</v>
      </c>
      <c r="J85" s="178">
        <f>RES_hhdet_fech!J85/RES_summary!J$19</f>
        <v>6.5927267511416288</v>
      </c>
      <c r="K85" s="178">
        <f>RES_hhdet_fech!K85/RES_summary!K$19</f>
        <v>6.8588111411476698</v>
      </c>
      <c r="L85" s="178">
        <f>RES_hhdet_fech!L85/RES_summary!L$19</f>
        <v>6.8909059939387376</v>
      </c>
      <c r="M85" s="178">
        <f>RES_hhdet_fech!M85/RES_summary!M$19</f>
        <v>6.4516617228711493</v>
      </c>
      <c r="N85" s="178">
        <f>RES_hhdet_fech!N85/RES_summary!N$19</f>
        <v>5.7879036069144734</v>
      </c>
      <c r="O85" s="178">
        <f>RES_hhdet_fech!O85/RES_summary!O$19</f>
        <v>5.6440961475600382</v>
      </c>
      <c r="P85" s="178">
        <f>RES_hhdet_fech!P85/RES_summary!P$19</f>
        <v>5.5211704875287539</v>
      </c>
      <c r="Q85" s="178">
        <f>RES_hhdet_fech!Q85/RES_summary!Q$19</f>
        <v>5.700881043850984</v>
      </c>
    </row>
    <row r="86" spans="1:17" ht="12" customHeight="1" x14ac:dyDescent="0.25">
      <c r="A86" s="23" t="s">
        <v>60</v>
      </c>
      <c r="B86" s="177">
        <f>RES_hhdet_fech!B86/RES_summary!B$19</f>
        <v>2.1424784569993021</v>
      </c>
      <c r="C86" s="177">
        <f>RES_hhdet_fech!C86/RES_summary!C$19</f>
        <v>2.9753618571412184</v>
      </c>
      <c r="D86" s="177">
        <f>RES_hhdet_fech!D86/RES_summary!D$19</f>
        <v>3.9307484744966841</v>
      </c>
      <c r="E86" s="177">
        <f>RES_hhdet_fech!E86/RES_summary!E$19</f>
        <v>4.6149998899740492</v>
      </c>
      <c r="F86" s="177">
        <f>RES_hhdet_fech!F86/RES_summary!F$19</f>
        <v>5.1475354653133154</v>
      </c>
      <c r="G86" s="177">
        <f>RES_hhdet_fech!G86/RES_summary!G$19</f>
        <v>5.5515595956204677</v>
      </c>
      <c r="H86" s="177">
        <f>RES_hhdet_fech!H86/RES_summary!H$19</f>
        <v>5.9449277198987014</v>
      </c>
      <c r="I86" s="177">
        <f>RES_hhdet_fech!I86/RES_summary!I$19</f>
        <v>6.2952983089244769</v>
      </c>
      <c r="J86" s="177">
        <f>RES_hhdet_fech!J86/RES_summary!J$19</f>
        <v>6.5927267511416288</v>
      </c>
      <c r="K86" s="177">
        <f>RES_hhdet_fech!K86/RES_summary!K$19</f>
        <v>6.8588111411476698</v>
      </c>
      <c r="L86" s="177">
        <f>RES_hhdet_fech!L86/RES_summary!L$19</f>
        <v>6.8909059939387376</v>
      </c>
      <c r="M86" s="177">
        <f>RES_hhdet_fech!M86/RES_summary!M$19</f>
        <v>6.4516617228711493</v>
      </c>
      <c r="N86" s="177">
        <f>RES_hhdet_fech!N86/RES_summary!N$19</f>
        <v>5.7879036069144734</v>
      </c>
      <c r="O86" s="177">
        <f>RES_hhdet_fech!O86/RES_summary!O$19</f>
        <v>5.6440961475600382</v>
      </c>
      <c r="P86" s="177">
        <f>RES_hhdet_fech!P86/RES_summary!P$19</f>
        <v>5.5211704875287539</v>
      </c>
      <c r="Q86" s="177">
        <f>RES_hhdet_fech!Q86/RES_summary!Q$19</f>
        <v>5.700881043850984</v>
      </c>
    </row>
    <row r="87" spans="1:17" ht="12" customHeight="1" x14ac:dyDescent="0.25">
      <c r="A87" s="158" t="s">
        <v>63</v>
      </c>
      <c r="B87" s="178">
        <f>RES_hhdet_fech!B87/RES_summary!B$19</f>
        <v>37.433874718007566</v>
      </c>
      <c r="C87" s="178">
        <f>RES_hhdet_fech!C87/RES_summary!C$19</f>
        <v>37.588822687843823</v>
      </c>
      <c r="D87" s="178">
        <f>RES_hhdet_fech!D87/RES_summary!D$19</f>
        <v>39.070671244435609</v>
      </c>
      <c r="E87" s="178">
        <f>RES_hhdet_fech!E87/RES_summary!E$19</f>
        <v>38.255377882433976</v>
      </c>
      <c r="F87" s="178">
        <f>RES_hhdet_fech!F87/RES_summary!F$19</f>
        <v>39.068791734253445</v>
      </c>
      <c r="G87" s="178">
        <f>RES_hhdet_fech!G87/RES_summary!G$19</f>
        <v>39.1320391406352</v>
      </c>
      <c r="H87" s="178">
        <f>RES_hhdet_fech!H87/RES_summary!H$19</f>
        <v>39.17513165640009</v>
      </c>
      <c r="I87" s="178">
        <f>RES_hhdet_fech!I87/RES_summary!I$19</f>
        <v>37.90595777873704</v>
      </c>
      <c r="J87" s="178">
        <f>RES_hhdet_fech!J87/RES_summary!J$19</f>
        <v>39.015149150873292</v>
      </c>
      <c r="K87" s="178">
        <f>RES_hhdet_fech!K87/RES_summary!K$19</f>
        <v>38.823286962991446</v>
      </c>
      <c r="L87" s="178">
        <f>RES_hhdet_fech!L87/RES_summary!L$19</f>
        <v>39.616814434424661</v>
      </c>
      <c r="M87" s="178">
        <f>RES_hhdet_fech!M87/RES_summary!M$19</f>
        <v>38.618852099589361</v>
      </c>
      <c r="N87" s="178">
        <f>RES_hhdet_fech!N87/RES_summary!N$19</f>
        <v>37.893781908318083</v>
      </c>
      <c r="O87" s="178">
        <f>RES_hhdet_fech!O87/RES_summary!O$19</f>
        <v>37.115013082857971</v>
      </c>
      <c r="P87" s="178">
        <f>RES_hhdet_fech!P87/RES_summary!P$19</f>
        <v>35.716481562040599</v>
      </c>
      <c r="Q87" s="178">
        <f>RES_hhdet_fech!Q87/RES_summary!Q$19</f>
        <v>35.953274874209121</v>
      </c>
    </row>
    <row r="88" spans="1:17" ht="12" customHeight="1" x14ac:dyDescent="0.25">
      <c r="A88" s="167" t="s">
        <v>156</v>
      </c>
      <c r="B88" s="183">
        <f>RES_hhdet_fech!B88/RES_summary!B$19</f>
        <v>46.702168199872382</v>
      </c>
      <c r="C88" s="183">
        <f>RES_hhdet_fech!C88/RES_summary!C$19</f>
        <v>46.854249411859826</v>
      </c>
      <c r="D88" s="183">
        <f>RES_hhdet_fech!D88/RES_summary!D$19</f>
        <v>48.395731234880969</v>
      </c>
      <c r="E88" s="183">
        <f>RES_hhdet_fech!E88/RES_summary!E$19</f>
        <v>48.905238738230658</v>
      </c>
      <c r="F88" s="183">
        <f>RES_hhdet_fech!F88/RES_summary!F$19</f>
        <v>48.945024156872179</v>
      </c>
      <c r="G88" s="183">
        <f>RES_hhdet_fech!G88/RES_summary!G$19</f>
        <v>48.302640227064153</v>
      </c>
      <c r="H88" s="183">
        <f>RES_hhdet_fech!H88/RES_summary!H$19</f>
        <v>47.577433361214609</v>
      </c>
      <c r="I88" s="183">
        <f>RES_hhdet_fech!I88/RES_summary!I$19</f>
        <v>47.139240645504131</v>
      </c>
      <c r="J88" s="183">
        <f>RES_hhdet_fech!J88/RES_summary!J$19</f>
        <v>46.96708415403306</v>
      </c>
      <c r="K88" s="183">
        <f>RES_hhdet_fech!K88/RES_summary!K$19</f>
        <v>46.45929413083919</v>
      </c>
      <c r="L88" s="183">
        <f>RES_hhdet_fech!L88/RES_summary!L$19</f>
        <v>47.073288009220072</v>
      </c>
      <c r="M88" s="183">
        <f>RES_hhdet_fech!M88/RES_summary!M$19</f>
        <v>45.556463733735505</v>
      </c>
      <c r="N88" s="183">
        <f>RES_hhdet_fech!N88/RES_summary!N$19</f>
        <v>43.757642076341469</v>
      </c>
      <c r="O88" s="183">
        <f>RES_hhdet_fech!O88/RES_summary!O$19</f>
        <v>42.771284625472617</v>
      </c>
      <c r="P88" s="183">
        <f>RES_hhdet_fech!P88/RES_summary!P$19</f>
        <v>40.940379598582169</v>
      </c>
      <c r="Q88" s="183">
        <f>RES_hhdet_fech!Q88/RES_summary!Q$19</f>
        <v>40.845682804691577</v>
      </c>
    </row>
    <row r="89" spans="1:17" ht="12" customHeight="1" x14ac:dyDescent="0.25">
      <c r="A89" s="167" t="s">
        <v>155</v>
      </c>
      <c r="B89" s="183">
        <f>RES_hhdet_fech!B89/RES_summary!B$19</f>
        <v>36.948986190093699</v>
      </c>
      <c r="C89" s="183">
        <f>RES_hhdet_fech!C89/RES_summary!C$19</f>
        <v>37.11076734611342</v>
      </c>
      <c r="D89" s="183">
        <f>RES_hhdet_fech!D89/RES_summary!D$19</f>
        <v>38.389545990631788</v>
      </c>
      <c r="E89" s="183">
        <f>RES_hhdet_fech!E89/RES_summary!E$19</f>
        <v>38.850613580687458</v>
      </c>
      <c r="F89" s="183">
        <f>RES_hhdet_fech!F89/RES_summary!F$19</f>
        <v>38.939855424106497</v>
      </c>
      <c r="G89" s="183">
        <f>RES_hhdet_fech!G89/RES_summary!G$19</f>
        <v>38.486705502142193</v>
      </c>
      <c r="H89" s="183">
        <f>RES_hhdet_fech!H89/RES_summary!H$19</f>
        <v>37.958897038197648</v>
      </c>
      <c r="I89" s="183">
        <f>RES_hhdet_fech!I89/RES_summary!I$19</f>
        <v>37.659615551030427</v>
      </c>
      <c r="J89" s="183">
        <f>RES_hhdet_fech!J89/RES_summary!J$19</f>
        <v>37.571605551302667</v>
      </c>
      <c r="K89" s="183">
        <f>RES_hhdet_fech!K89/RES_summary!K$19</f>
        <v>37.215493979335179</v>
      </c>
      <c r="L89" s="183">
        <f>RES_hhdet_fech!L89/RES_summary!L$19</f>
        <v>37.756718536101445</v>
      </c>
      <c r="M89" s="183">
        <f>RES_hhdet_fech!M89/RES_summary!M$19</f>
        <v>36.554132274981924</v>
      </c>
      <c r="N89" s="183">
        <f>RES_hhdet_fech!N89/RES_summary!N$19</f>
        <v>35.164495163821606</v>
      </c>
      <c r="O89" s="183">
        <f>RES_hhdet_fech!O89/RES_summary!O$19</f>
        <v>34.432479520288609</v>
      </c>
      <c r="P89" s="183">
        <f>RES_hhdet_fech!P89/RES_summary!P$19</f>
        <v>33.01659843221006</v>
      </c>
      <c r="Q89" s="183">
        <f>RES_hhdet_fech!Q89/RES_summary!Q$19</f>
        <v>32.998447950934903</v>
      </c>
    </row>
    <row r="90" spans="1:17" ht="12" customHeight="1" x14ac:dyDescent="0.25">
      <c r="A90" s="166" t="s">
        <v>55</v>
      </c>
      <c r="B90" s="182">
        <f>RES_hhdet_fech!B90/RES_summary!B$19</f>
        <v>30.35640932991647</v>
      </c>
      <c r="C90" s="182">
        <f>RES_hhdet_fech!C90/RES_summary!C$19</f>
        <v>30.455262117708791</v>
      </c>
      <c r="D90" s="182">
        <f>RES_hhdet_fech!D90/RES_summary!D$19</f>
        <v>31.457225302672299</v>
      </c>
      <c r="E90" s="182">
        <f>RES_hhdet_fech!E90/RES_summary!E$19</f>
        <v>31.788405179849882</v>
      </c>
      <c r="F90" s="182">
        <f>RES_hhdet_fech!F90/RES_summary!F$19</f>
        <v>31.814265701966637</v>
      </c>
      <c r="G90" s="182">
        <f>RES_hhdet_fech!G90/RES_summary!G$19</f>
        <v>31.396716147591722</v>
      </c>
      <c r="H90" s="182">
        <f>RES_hhdet_fech!H90/RES_summary!H$19</f>
        <v>30.925331684789509</v>
      </c>
      <c r="I90" s="182">
        <f>RES_hhdet_fech!I90/RES_summary!I$19</f>
        <v>30.640506419577477</v>
      </c>
      <c r="J90" s="182">
        <f>RES_hhdet_fech!J90/RES_summary!J$19</f>
        <v>30.528604700121573</v>
      </c>
      <c r="K90" s="182">
        <f>RES_hhdet_fech!K90/RES_summary!K$19</f>
        <v>30.198541185045514</v>
      </c>
      <c r="L90" s="182">
        <f>RES_hhdet_fech!L90/RES_summary!L$19</f>
        <v>30.597637205992871</v>
      </c>
      <c r="M90" s="182">
        <f>RES_hhdet_fech!M90/RES_summary!M$19</f>
        <v>29.611701426927958</v>
      </c>
      <c r="N90" s="182">
        <f>RES_hhdet_fech!N90/RES_summary!N$19</f>
        <v>28.442467349621843</v>
      </c>
      <c r="O90" s="182">
        <f>RES_hhdet_fech!O90/RES_summary!O$19</f>
        <v>27.801335006557103</v>
      </c>
      <c r="P90" s="182">
        <f>RES_hhdet_fech!P90/RES_summary!P$19</f>
        <v>26.611246739078318</v>
      </c>
      <c r="Q90" s="182">
        <f>RES_hhdet_fech!Q90/RES_summary!Q$19</f>
        <v>26.549693823049441</v>
      </c>
    </row>
    <row r="91" spans="1:17" ht="12" customHeight="1" x14ac:dyDescent="0.25">
      <c r="A91" s="147" t="s">
        <v>59</v>
      </c>
      <c r="B91" s="181">
        <f>RES_hhdet_fech!B91/RES_summary!B$19</f>
        <v>6.5925768601772265</v>
      </c>
      <c r="C91" s="181">
        <f>RES_hhdet_fech!C91/RES_summary!C$19</f>
        <v>6.6555052284046319</v>
      </c>
      <c r="D91" s="181">
        <f>RES_hhdet_fech!D91/RES_summary!D$19</f>
        <v>6.9323206879594865</v>
      </c>
      <c r="E91" s="181">
        <f>RES_hhdet_fech!E91/RES_summary!E$19</f>
        <v>7.0622084008375783</v>
      </c>
      <c r="F91" s="181">
        <f>RES_hhdet_fech!F91/RES_summary!F$19</f>
        <v>7.1255897221398561</v>
      </c>
      <c r="G91" s="181">
        <f>RES_hhdet_fech!G91/RES_summary!G$19</f>
        <v>7.0899893545504673</v>
      </c>
      <c r="H91" s="181">
        <f>RES_hhdet_fech!H91/RES_summary!H$19</f>
        <v>7.0335653534081448</v>
      </c>
      <c r="I91" s="181">
        <f>RES_hhdet_fech!I91/RES_summary!I$19</f>
        <v>7.0191091314529448</v>
      </c>
      <c r="J91" s="181">
        <f>RES_hhdet_fech!J91/RES_summary!J$19</f>
        <v>7.0430008511810991</v>
      </c>
      <c r="K91" s="181">
        <f>RES_hhdet_fech!K91/RES_summary!K$19</f>
        <v>7.0169527942896659</v>
      </c>
      <c r="L91" s="181">
        <f>RES_hhdet_fech!L91/RES_summary!L$19</f>
        <v>7.1590813301085809</v>
      </c>
      <c r="M91" s="181">
        <f>RES_hhdet_fech!M91/RES_summary!M$19</f>
        <v>6.9424308480539656</v>
      </c>
      <c r="N91" s="181">
        <f>RES_hhdet_fech!N91/RES_summary!N$19</f>
        <v>6.7220278141997571</v>
      </c>
      <c r="O91" s="181">
        <f>RES_hhdet_fech!O91/RES_summary!O$19</f>
        <v>6.6311445137315062</v>
      </c>
      <c r="P91" s="181">
        <f>RES_hhdet_fech!P91/RES_summary!P$19</f>
        <v>6.4053516931317418</v>
      </c>
      <c r="Q91" s="181">
        <f>RES_hhdet_fech!Q91/RES_summary!Q$19</f>
        <v>6.4487541278854579</v>
      </c>
    </row>
    <row r="92" spans="1:17" ht="12" customHeight="1" x14ac:dyDescent="0.25">
      <c r="A92" s="163" t="s">
        <v>144</v>
      </c>
      <c r="B92" s="180">
        <f>RES_hhdet_fech!B92/RES_summary!B$19</f>
        <v>38.918538116000683</v>
      </c>
      <c r="C92" s="180">
        <f>RES_hhdet_fech!C92/RES_summary!C$19</f>
        <v>39.044971654701222</v>
      </c>
      <c r="D92" s="180">
        <f>RES_hhdet_fech!D92/RES_summary!D$19</f>
        <v>40.329552799057346</v>
      </c>
      <c r="E92" s="180">
        <f>RES_hhdet_fech!E92/RES_summary!E$19</f>
        <v>40.754393908577278</v>
      </c>
      <c r="F92" s="180">
        <f>RES_hhdet_fech!F92/RES_summary!F$19</f>
        <v>40.78710108755493</v>
      </c>
      <c r="G92" s="180">
        <f>RES_hhdet_fech!G92/RES_summary!G$19</f>
        <v>40.251882147415543</v>
      </c>
      <c r="H92" s="180">
        <f>RES_hhdet_fech!H92/RES_summary!H$19</f>
        <v>39.648205703681136</v>
      </c>
      <c r="I92" s="180">
        <f>RES_hhdet_fech!I92/RES_summary!I$19</f>
        <v>39.282814143525059</v>
      </c>
      <c r="J92" s="180">
        <f>RES_hhdet_fech!J92/RES_summary!J$19</f>
        <v>39.139206364455397</v>
      </c>
      <c r="K92" s="180">
        <f>RES_hhdet_fech!K92/RES_summary!K$19</f>
        <v>38.715983198825654</v>
      </c>
      <c r="L92" s="180">
        <f>RES_hhdet_fech!L92/RES_summary!L$19</f>
        <v>39.227477488630392</v>
      </c>
      <c r="M92" s="180">
        <f>RES_hhdet_fech!M92/RES_summary!M$19</f>
        <v>37.978560402065526</v>
      </c>
      <c r="N92" s="180">
        <f>RES_hhdet_fech!N92/RES_summary!N$19</f>
        <v>36.532539976430925</v>
      </c>
      <c r="O92" s="180">
        <f>RES_hhdet_fech!O92/RES_summary!O$19</f>
        <v>35.762630893015192</v>
      </c>
      <c r="P92" s="180">
        <f>RES_hhdet_fech!P92/RES_summary!P$19</f>
        <v>34.261319790192942</v>
      </c>
      <c r="Q92" s="180">
        <f>RES_hhdet_fech!Q92/RES_summary!Q$19</f>
        <v>34.200570180446121</v>
      </c>
    </row>
    <row r="93" spans="1:17" ht="12" customHeight="1" x14ac:dyDescent="0.25">
      <c r="A93" s="161" t="s">
        <v>143</v>
      </c>
      <c r="B93" s="179">
        <f>RES_hhdet_fech!B93/RES_summary!B$19</f>
        <v>31.889626635577386</v>
      </c>
      <c r="C93" s="179">
        <f>RES_hhdet_fech!C93/RES_summary!C$19</f>
        <v>32.034736803960541</v>
      </c>
      <c r="D93" s="179">
        <f>RES_hhdet_fech!D93/RES_summary!D$19</f>
        <v>33.146530007346826</v>
      </c>
      <c r="E93" s="179">
        <f>RES_hhdet_fech!E93/RES_summary!E$19</f>
        <v>33.552564441412876</v>
      </c>
      <c r="F93" s="179">
        <f>RES_hhdet_fech!F93/RES_summary!F$19</f>
        <v>33.637205429050439</v>
      </c>
      <c r="G93" s="179">
        <f>RES_hhdet_fech!G93/RES_summary!G$19</f>
        <v>33.253712750370418</v>
      </c>
      <c r="H93" s="179">
        <f>RES_hhdet_fech!H93/RES_summary!H$19</f>
        <v>32.804899060800842</v>
      </c>
      <c r="I93" s="179">
        <f>RES_hhdet_fech!I93/RES_summary!I$19</f>
        <v>32.552938324744012</v>
      </c>
      <c r="J93" s="179">
        <f>RES_hhdet_fech!J93/RES_summary!J$19</f>
        <v>32.483484988077237</v>
      </c>
      <c r="K93" s="179">
        <f>RES_hhdet_fech!K93/RES_summary!K$19</f>
        <v>32.18234187352634</v>
      </c>
      <c r="L93" s="179">
        <f>RES_hhdet_fech!L93/RES_summary!L$19</f>
        <v>32.656941697718267</v>
      </c>
      <c r="M93" s="179">
        <f>RES_hhdet_fech!M93/RES_summary!M$19</f>
        <v>31.628495109396379</v>
      </c>
      <c r="N93" s="179">
        <f>RES_hhdet_fech!N93/RES_summary!N$19</f>
        <v>30.468178798879705</v>
      </c>
      <c r="O93" s="179">
        <f>RES_hhdet_fech!O93/RES_summary!O$19</f>
        <v>29.876854594191247</v>
      </c>
      <c r="P93" s="179">
        <f>RES_hhdet_fech!P93/RES_summary!P$19</f>
        <v>28.675209556757061</v>
      </c>
      <c r="Q93" s="179">
        <f>RES_hhdet_fech!Q93/RES_summary!Q$19</f>
        <v>28.679124745175322</v>
      </c>
    </row>
    <row r="94" spans="1:17" ht="12" customHeight="1" x14ac:dyDescent="0.25">
      <c r="A94" s="148" t="s">
        <v>57</v>
      </c>
      <c r="B94" s="177">
        <f>RES_hhdet_fech!B94/RES_summary!B$19</f>
        <v>25.297049775400168</v>
      </c>
      <c r="C94" s="177">
        <f>RES_hhdet_fech!C94/RES_summary!C$19</f>
        <v>25.379231575555909</v>
      </c>
      <c r="D94" s="177">
        <f>RES_hhdet_fech!D94/RES_summary!D$19</f>
        <v>26.214209319387347</v>
      </c>
      <c r="E94" s="177">
        <f>RES_hhdet_fech!E94/RES_summary!E$19</f>
        <v>26.490356040575293</v>
      </c>
      <c r="F94" s="177">
        <f>RES_hhdet_fech!F94/RES_summary!F$19</f>
        <v>26.511615706910579</v>
      </c>
      <c r="G94" s="177">
        <f>RES_hhdet_fech!G94/RES_summary!G$19</f>
        <v>26.163723395819936</v>
      </c>
      <c r="H94" s="177">
        <f>RES_hhdet_fech!H94/RES_summary!H$19</f>
        <v>25.771333707392692</v>
      </c>
      <c r="I94" s="177">
        <f>RES_hhdet_fech!I94/RES_summary!I$19</f>
        <v>25.533829193291073</v>
      </c>
      <c r="J94" s="177">
        <f>RES_hhdet_fech!J94/RES_summary!J$19</f>
        <v>25.440484136896142</v>
      </c>
      <c r="K94" s="177">
        <f>RES_hhdet_fech!K94/RES_summary!K$19</f>
        <v>25.165389079236675</v>
      </c>
      <c r="L94" s="177">
        <f>RES_hhdet_fech!L94/RES_summary!L$19</f>
        <v>25.497860367609682</v>
      </c>
      <c r="M94" s="177">
        <f>RES_hhdet_fech!M94/RES_summary!M$19</f>
        <v>24.686064261342409</v>
      </c>
      <c r="N94" s="177">
        <f>RES_hhdet_fech!N94/RES_summary!N$19</f>
        <v>23.746150984679947</v>
      </c>
      <c r="O94" s="177">
        <f>RES_hhdet_fech!O94/RES_summary!O$19</f>
        <v>23.245710080459734</v>
      </c>
      <c r="P94" s="177">
        <f>RES_hhdet_fech!P94/RES_summary!P$19</f>
        <v>22.269857863625315</v>
      </c>
      <c r="Q94" s="177">
        <f>RES_hhdet_fech!Q94/RES_summary!Q$19</f>
        <v>22.230370617289864</v>
      </c>
    </row>
    <row r="95" spans="1:17" ht="12" customHeight="1" x14ac:dyDescent="0.25">
      <c r="A95" s="148" t="s">
        <v>59</v>
      </c>
      <c r="B95" s="177">
        <f>RES_hhdet_fech!B95/RES_summary!B$19</f>
        <v>6.5925768601772265</v>
      </c>
      <c r="C95" s="177">
        <f>RES_hhdet_fech!C95/RES_summary!C$19</f>
        <v>6.6555052284046328</v>
      </c>
      <c r="D95" s="177">
        <f>RES_hhdet_fech!D95/RES_summary!D$19</f>
        <v>6.9323206879594794</v>
      </c>
      <c r="E95" s="177">
        <f>RES_hhdet_fech!E95/RES_summary!E$19</f>
        <v>7.0622084008375818</v>
      </c>
      <c r="F95" s="177">
        <f>RES_hhdet_fech!F95/RES_summary!F$19</f>
        <v>7.1255897221398605</v>
      </c>
      <c r="G95" s="177">
        <f>RES_hhdet_fech!G95/RES_summary!G$19</f>
        <v>7.0899893545504735</v>
      </c>
      <c r="H95" s="177">
        <f>RES_hhdet_fech!H95/RES_summary!H$19</f>
        <v>7.0335653534081466</v>
      </c>
      <c r="I95" s="177">
        <f>RES_hhdet_fech!I95/RES_summary!I$19</f>
        <v>7.0191091314529448</v>
      </c>
      <c r="J95" s="177">
        <f>RES_hhdet_fech!J95/RES_summary!J$19</f>
        <v>7.0430008511810938</v>
      </c>
      <c r="K95" s="177">
        <f>RES_hhdet_fech!K95/RES_summary!K$19</f>
        <v>7.0169527942896659</v>
      </c>
      <c r="L95" s="177">
        <f>RES_hhdet_fech!L95/RES_summary!L$19</f>
        <v>7.1590813301085818</v>
      </c>
      <c r="M95" s="177">
        <f>RES_hhdet_fech!M95/RES_summary!M$19</f>
        <v>6.9424308480539656</v>
      </c>
      <c r="N95" s="177">
        <f>RES_hhdet_fech!N95/RES_summary!N$19</f>
        <v>6.7220278141997589</v>
      </c>
      <c r="O95" s="177">
        <f>RES_hhdet_fech!O95/RES_summary!O$19</f>
        <v>6.6311445137315053</v>
      </c>
      <c r="P95" s="177">
        <f>RES_hhdet_fech!P95/RES_summary!P$19</f>
        <v>6.4053516931317453</v>
      </c>
      <c r="Q95" s="177">
        <f>RES_hhdet_fech!Q95/RES_summary!Q$19</f>
        <v>6.4487541278854605</v>
      </c>
    </row>
    <row r="96" spans="1:17" ht="12" customHeight="1" x14ac:dyDescent="0.25">
      <c r="A96" s="163" t="s">
        <v>142</v>
      </c>
      <c r="B96" s="180">
        <f>RES_hhdet_fech!B96/RES_summary!B$19</f>
        <v>33.304409430872816</v>
      </c>
      <c r="C96" s="180">
        <f>RES_hhdet_fech!C96/RES_summary!C$19</f>
        <v>33.064653903996437</v>
      </c>
      <c r="D96" s="180">
        <f>RES_hhdet_fech!D96/RES_summary!D$19</f>
        <v>34.736880302941998</v>
      </c>
      <c r="E96" s="180">
        <f>RES_hhdet_fech!E96/RES_summary!E$19</f>
        <v>32.66938965408945</v>
      </c>
      <c r="F96" s="180">
        <f>RES_hhdet_fech!F96/RES_summary!F$19</f>
        <v>33.799431335526528</v>
      </c>
      <c r="G96" s="180">
        <f>RES_hhdet_fech!G96/RES_summary!G$19</f>
        <v>33.973740653583953</v>
      </c>
      <c r="H96" s="180">
        <f>RES_hhdet_fech!H96/RES_summary!H$19</f>
        <v>34.350284162660621</v>
      </c>
      <c r="I96" s="180">
        <f>RES_hhdet_fech!I96/RES_summary!I$19</f>
        <v>32.276889441648486</v>
      </c>
      <c r="J96" s="180">
        <f>RES_hhdet_fech!J96/RES_summary!J$19</f>
        <v>34.365416103351997</v>
      </c>
      <c r="K96" s="180">
        <f>RES_hhdet_fech!K96/RES_summary!K$19</f>
        <v>33.097887995080924</v>
      </c>
      <c r="L96" s="180">
        <f>RES_hhdet_fech!L96/RES_summary!L$19</f>
        <v>34.077301057955012</v>
      </c>
      <c r="M96" s="180">
        <f>RES_hhdet_fech!M96/RES_summary!M$19</f>
        <v>32.740144944997141</v>
      </c>
      <c r="N96" s="180">
        <f>RES_hhdet_fech!N96/RES_summary!N$19</f>
        <v>32.241476557795387</v>
      </c>
      <c r="O96" s="180">
        <f>RES_hhdet_fech!O96/RES_summary!O$19</f>
        <v>31.037207315460012</v>
      </c>
      <c r="P96" s="180">
        <f>RES_hhdet_fech!P96/RES_summary!P$19</f>
        <v>29.866095318852018</v>
      </c>
      <c r="Q96" s="180">
        <f>RES_hhdet_fech!Q96/RES_summary!Q$19</f>
        <v>30.865514145395185</v>
      </c>
    </row>
    <row r="97" spans="1:17" ht="12" customHeight="1" x14ac:dyDescent="0.25">
      <c r="A97" s="161" t="s">
        <v>141</v>
      </c>
      <c r="B97" s="179">
        <f>RES_hhdet_fech!B97/RES_summary!B$19</f>
        <v>28.240442990244151</v>
      </c>
      <c r="C97" s="179">
        <f>RES_hhdet_fech!C97/RES_summary!C$19</f>
        <v>28.147530266002235</v>
      </c>
      <c r="D97" s="179">
        <f>RES_hhdet_fech!D97/RES_summary!D$19</f>
        <v>29.511292884871882</v>
      </c>
      <c r="E97" s="179">
        <f>RES_hhdet_fech!E97/RES_summary!E$19</f>
        <v>28.297311675995527</v>
      </c>
      <c r="F97" s="179">
        <f>RES_hhdet_fech!F97/RES_summary!F$19</f>
        <v>29.095220090231908</v>
      </c>
      <c r="G97" s="179">
        <f>RES_hhdet_fech!G97/RES_summary!G$19</f>
        <v>29.172920779380025</v>
      </c>
      <c r="H97" s="179">
        <f>RES_hhdet_fech!H97/RES_summary!H$19</f>
        <v>29.36125005913738</v>
      </c>
      <c r="I97" s="179">
        <f>RES_hhdet_fech!I97/RES_summary!I$19</f>
        <v>27.99908726852447</v>
      </c>
      <c r="J97" s="179">
        <f>RES_hhdet_fech!J97/RES_summary!J$19</f>
        <v>29.380521318360035</v>
      </c>
      <c r="K97" s="179">
        <f>RES_hhdet_fech!K97/RES_summary!K$19</f>
        <v>28.53057999109226</v>
      </c>
      <c r="L97" s="179">
        <f>RES_hhdet_fech!L97/RES_summary!L$19</f>
        <v>29.309327017779243</v>
      </c>
      <c r="M97" s="179">
        <f>RES_hhdet_fech!M97/RES_summary!M$19</f>
        <v>28.223525062302038</v>
      </c>
      <c r="N97" s="179">
        <f>RES_hhdet_fech!N97/RES_summary!N$19</f>
        <v>27.678987576766655</v>
      </c>
      <c r="O97" s="179">
        <f>RES_hhdet_fech!O97/RES_summary!O$19</f>
        <v>26.805329268780437</v>
      </c>
      <c r="P97" s="179">
        <f>RES_hhdet_fech!P97/RES_summary!P$19</f>
        <v>25.818313650385452</v>
      </c>
      <c r="Q97" s="179">
        <f>RES_hhdet_fech!Q97/RES_summary!Q$19</f>
        <v>26.511338322392227</v>
      </c>
    </row>
    <row r="98" spans="1:17" ht="12" customHeight="1" x14ac:dyDescent="0.25">
      <c r="A98" s="148" t="s">
        <v>60</v>
      </c>
      <c r="B98" s="177">
        <f>RES_hhdet_fech!B98/RES_summary!B$19</f>
        <v>21.64786613006692</v>
      </c>
      <c r="C98" s="177">
        <f>RES_hhdet_fech!C98/RES_summary!C$19</f>
        <v>21.492025037597596</v>
      </c>
      <c r="D98" s="177">
        <f>RES_hhdet_fech!D98/RES_summary!D$19</f>
        <v>22.578972196912389</v>
      </c>
      <c r="E98" s="177">
        <f>RES_hhdet_fech!E98/RES_summary!E$19</f>
        <v>21.235103275157954</v>
      </c>
      <c r="F98" s="177">
        <f>RES_hhdet_fech!F98/RES_summary!F$19</f>
        <v>21.969630368092051</v>
      </c>
      <c r="G98" s="177">
        <f>RES_hhdet_fech!G98/RES_summary!G$19</f>
        <v>22.082931424829557</v>
      </c>
      <c r="H98" s="177">
        <f>RES_hhdet_fech!H98/RES_summary!H$19</f>
        <v>22.327684705729236</v>
      </c>
      <c r="I98" s="177">
        <f>RES_hhdet_fech!I98/RES_summary!I$19</f>
        <v>20.979978137071519</v>
      </c>
      <c r="J98" s="177">
        <f>RES_hhdet_fech!J98/RES_summary!J$19</f>
        <v>22.33752046717894</v>
      </c>
      <c r="K98" s="177">
        <f>RES_hhdet_fech!K98/RES_summary!K$19</f>
        <v>21.513627196802592</v>
      </c>
      <c r="L98" s="177">
        <f>RES_hhdet_fech!L98/RES_summary!L$19</f>
        <v>22.150245687670665</v>
      </c>
      <c r="M98" s="177">
        <f>RES_hhdet_fech!M98/RES_summary!M$19</f>
        <v>21.281094214248075</v>
      </c>
      <c r="N98" s="177">
        <f>RES_hhdet_fech!N98/RES_summary!N$19</f>
        <v>20.9569597625669</v>
      </c>
      <c r="O98" s="177">
        <f>RES_hhdet_fech!O98/RES_summary!O$19</f>
        <v>20.17418475504893</v>
      </c>
      <c r="P98" s="177">
        <f>RES_hhdet_fech!P98/RES_summary!P$19</f>
        <v>19.412961957253707</v>
      </c>
      <c r="Q98" s="177">
        <f>RES_hhdet_fech!Q98/RES_summary!Q$19</f>
        <v>20.062584194506766</v>
      </c>
    </row>
    <row r="99" spans="1:17" ht="12" customHeight="1" x14ac:dyDescent="0.25">
      <c r="A99" s="148" t="s">
        <v>59</v>
      </c>
      <c r="B99" s="177">
        <f>RES_hhdet_fech!B99/RES_summary!B$19</f>
        <v>6.5925768601772265</v>
      </c>
      <c r="C99" s="177">
        <f>RES_hhdet_fech!C99/RES_summary!C$19</f>
        <v>6.6555052284046328</v>
      </c>
      <c r="D99" s="177">
        <f>RES_hhdet_fech!D99/RES_summary!D$19</f>
        <v>6.9323206879594883</v>
      </c>
      <c r="E99" s="177">
        <f>RES_hhdet_fech!E99/RES_summary!E$19</f>
        <v>7.062208400837573</v>
      </c>
      <c r="F99" s="177">
        <f>RES_hhdet_fech!F99/RES_summary!F$19</f>
        <v>7.1255897221398579</v>
      </c>
      <c r="G99" s="177">
        <f>RES_hhdet_fech!G99/RES_summary!G$19</f>
        <v>7.0899893545504673</v>
      </c>
      <c r="H99" s="177">
        <f>RES_hhdet_fech!H99/RES_summary!H$19</f>
        <v>7.0335653534081466</v>
      </c>
      <c r="I99" s="177">
        <f>RES_hhdet_fech!I99/RES_summary!I$19</f>
        <v>7.0191091314529492</v>
      </c>
      <c r="J99" s="177">
        <f>RES_hhdet_fech!J99/RES_summary!J$19</f>
        <v>7.0430008511810973</v>
      </c>
      <c r="K99" s="177">
        <f>RES_hhdet_fech!K99/RES_summary!K$19</f>
        <v>7.0169527942896677</v>
      </c>
      <c r="L99" s="177">
        <f>RES_hhdet_fech!L99/RES_summary!L$19</f>
        <v>7.1590813301085818</v>
      </c>
      <c r="M99" s="177">
        <f>RES_hhdet_fech!M99/RES_summary!M$19</f>
        <v>6.9424308480539638</v>
      </c>
      <c r="N99" s="177">
        <f>RES_hhdet_fech!N99/RES_summary!N$19</f>
        <v>6.7220278141997589</v>
      </c>
      <c r="O99" s="177">
        <f>RES_hhdet_fech!O99/RES_summary!O$19</f>
        <v>6.6311445137315053</v>
      </c>
      <c r="P99" s="177">
        <f>RES_hhdet_fech!P99/RES_summary!P$19</f>
        <v>6.4053516931317436</v>
      </c>
      <c r="Q99" s="177">
        <f>RES_hhdet_fech!Q99/RES_summary!Q$19</f>
        <v>6.4487541278854588</v>
      </c>
    </row>
    <row r="100" spans="1:17" ht="12" customHeight="1" x14ac:dyDescent="0.25">
      <c r="A100" s="158" t="s">
        <v>62</v>
      </c>
      <c r="B100" s="178">
        <f>RES_hhdet_fech!B100/RES_summary!B$19</f>
        <v>20.060272017988453</v>
      </c>
      <c r="C100" s="178">
        <f>RES_hhdet_fech!C100/RES_summary!C$19</f>
        <v>20.0742435382252</v>
      </c>
      <c r="D100" s="178">
        <f>RES_hhdet_fech!D100/RES_summary!D$19</f>
        <v>20.21099434607008</v>
      </c>
      <c r="E100" s="178">
        <f>RES_hhdet_fech!E100/RES_summary!E$19</f>
        <v>19.080695924683255</v>
      </c>
      <c r="F100" s="178">
        <f>RES_hhdet_fech!F100/RES_summary!F$19</f>
        <v>19.542754991058281</v>
      </c>
      <c r="G100" s="178">
        <f>RES_hhdet_fech!G100/RES_summary!G$19</f>
        <v>19.55747199631039</v>
      </c>
      <c r="H100" s="178">
        <f>RES_hhdet_fech!H100/RES_summary!H$19</f>
        <v>19.770895290151749</v>
      </c>
      <c r="I100" s="178">
        <f>RES_hhdet_fech!I100/RES_summary!I$19</f>
        <v>18.954718638047851</v>
      </c>
      <c r="J100" s="178">
        <f>RES_hhdet_fech!J100/RES_summary!J$19</f>
        <v>20.210392892526567</v>
      </c>
      <c r="K100" s="178">
        <f>RES_hhdet_fech!K100/RES_summary!K$19</f>
        <v>20.513385208849989</v>
      </c>
      <c r="L100" s="178">
        <f>RES_hhdet_fech!L100/RES_summary!L$19</f>
        <v>19.989023994960782</v>
      </c>
      <c r="M100" s="178">
        <f>RES_hhdet_fech!M100/RES_summary!M$19</f>
        <v>19.415978359196675</v>
      </c>
      <c r="N100" s="178">
        <f>RES_hhdet_fech!N100/RES_summary!N$19</f>
        <v>19.270983761936254</v>
      </c>
      <c r="O100" s="178">
        <f>RES_hhdet_fech!O100/RES_summary!O$19</f>
        <v>18.490061039861935</v>
      </c>
      <c r="P100" s="178">
        <f>RES_hhdet_fech!P100/RES_summary!P$19</f>
        <v>17.587762918910812</v>
      </c>
      <c r="Q100" s="178">
        <f>RES_hhdet_fech!Q100/RES_summary!Q$19</f>
        <v>18.049725866405044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49.062107352016099</v>
      </c>
      <c r="L101" s="177">
        <f>RES_hhdet_fech!L101/RES_summary!L$19</f>
        <v>40.809896360243236</v>
      </c>
      <c r="M101" s="177">
        <f>RES_hhdet_fech!M101/RES_summary!M$19</f>
        <v>36.244196346431814</v>
      </c>
      <c r="N101" s="177">
        <f>RES_hhdet_fech!N101/RES_summary!N$19</f>
        <v>21.678589893540135</v>
      </c>
      <c r="O101" s="177">
        <f>RES_hhdet_fech!O101/RES_summary!O$19</f>
        <v>33.864057592015762</v>
      </c>
      <c r="P101" s="177">
        <f>RES_hhdet_fech!P101/RES_summary!P$19</f>
        <v>32.796724875166937</v>
      </c>
      <c r="Q101" s="177">
        <f>RES_hhdet_fech!Q101/RES_summary!Q$19</f>
        <v>32.747062402844215</v>
      </c>
    </row>
    <row r="102" spans="1:17" ht="12" customHeight="1" x14ac:dyDescent="0.25">
      <c r="A102" s="23" t="s">
        <v>57</v>
      </c>
      <c r="B102" s="177">
        <f>RES_hhdet_fech!B102/RES_summary!B$19</f>
        <v>32.241522320588722</v>
      </c>
      <c r="C102" s="177">
        <f>RES_hhdet_fech!C102/RES_summary!C$19</f>
        <v>32.429485807436542</v>
      </c>
      <c r="D102" s="177">
        <f>RES_hhdet_fech!D102/RES_summary!D$19</f>
        <v>31.724822711203778</v>
      </c>
      <c r="E102" s="177">
        <f>RES_hhdet_fech!E102/RES_summary!E$19</f>
        <v>31.669002350471072</v>
      </c>
      <c r="F102" s="177">
        <f>RES_hhdet_fech!F102/RES_summary!F$19</f>
        <v>31.888818025993299</v>
      </c>
      <c r="G102" s="177">
        <f>RES_hhdet_fech!G102/RES_summary!G$19</f>
        <v>30.368902841629627</v>
      </c>
      <c r="H102" s="177">
        <f>RES_hhdet_fech!H102/RES_summary!H$19</f>
        <v>30.213891201765311</v>
      </c>
      <c r="I102" s="177">
        <f>RES_hhdet_fech!I102/RES_summary!I$19</f>
        <v>30.270071656593924</v>
      </c>
      <c r="J102" s="177">
        <f>RES_hhdet_fech!J102/RES_summary!J$19</f>
        <v>29.469011947559014</v>
      </c>
      <c r="K102" s="177">
        <f>RES_hhdet_fech!K102/RES_summary!K$19</f>
        <v>29.31608620693342</v>
      </c>
      <c r="L102" s="177">
        <f>RES_hhdet_fech!L102/RES_summary!L$19</f>
        <v>28.866766458319447</v>
      </c>
      <c r="M102" s="177">
        <f>RES_hhdet_fech!M102/RES_summary!M$19</f>
        <v>28.850078172748557</v>
      </c>
      <c r="N102" s="177">
        <f>RES_hhdet_fech!N102/RES_summary!N$19</f>
        <v>28.878327139581458</v>
      </c>
      <c r="O102" s="177">
        <f>RES_hhdet_fech!O102/RES_summary!O$19</f>
        <v>27.673024501969184</v>
      </c>
      <c r="P102" s="177">
        <f>RES_hhdet_fech!P102/RES_summary!P$19</f>
        <v>26.64849408887876</v>
      </c>
      <c r="Q102" s="177">
        <f>RES_hhdet_fech!Q102/RES_summary!Q$19</f>
        <v>26.434779852699741</v>
      </c>
    </row>
    <row r="103" spans="1:17" ht="12" customHeight="1" x14ac:dyDescent="0.25">
      <c r="A103" s="29" t="s">
        <v>140</v>
      </c>
      <c r="B103" s="176">
        <f>RES_hhdet_fech!B103/RES_summary!B$19</f>
        <v>17.993546150602207</v>
      </c>
      <c r="C103" s="176">
        <f>RES_hhdet_fech!C103/RES_summary!C$19</f>
        <v>17.834077587436614</v>
      </c>
      <c r="D103" s="176">
        <f>RES_hhdet_fech!D103/RES_summary!D$19</f>
        <v>17.981265214322679</v>
      </c>
      <c r="E103" s="176">
        <f>RES_hhdet_fech!E103/RES_summary!E$19</f>
        <v>16.590140707056658</v>
      </c>
      <c r="F103" s="176">
        <f>RES_hhdet_fech!F103/RES_summary!F$19</f>
        <v>16.9308710096387</v>
      </c>
      <c r="G103" s="176">
        <f>RES_hhdet_fech!G103/RES_summary!G$19</f>
        <v>17.246967650497595</v>
      </c>
      <c r="H103" s="176">
        <f>RES_hhdet_fech!H103/RES_summary!H$19</f>
        <v>17.383805579159414</v>
      </c>
      <c r="I103" s="176">
        <f>RES_hhdet_fech!I103/RES_summary!I$19</f>
        <v>16.586267874869915</v>
      </c>
      <c r="J103" s="176">
        <f>RES_hhdet_fech!J103/RES_summary!J$19</f>
        <v>17.336223904876505</v>
      </c>
      <c r="K103" s="176">
        <f>RES_hhdet_fech!K103/RES_summary!K$19</f>
        <v>16.775462587337447</v>
      </c>
      <c r="L103" s="176">
        <f>RES_hhdet_fech!L103/RES_summary!L$19</f>
        <v>16.872897317116681</v>
      </c>
      <c r="M103" s="176">
        <f>RES_hhdet_fech!M103/RES_summary!M$19</f>
        <v>16.787532197698305</v>
      </c>
      <c r="N103" s="176">
        <f>RES_hhdet_fech!N103/RES_summary!N$19</f>
        <v>17.235355567128718</v>
      </c>
      <c r="O103" s="176">
        <f>RES_hhdet_fech!O103/RES_summary!O$19</f>
        <v>16.377418960322061</v>
      </c>
      <c r="P103" s="176">
        <f>RES_hhdet_fech!P103/RES_summary!P$19</f>
        <v>15.798702051278825</v>
      </c>
      <c r="Q103" s="176">
        <f>RES_hhdet_fech!Q103/RES_summary!Q$19</f>
        <v>16.260787887663501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153.95437418161276</v>
      </c>
      <c r="C124" s="184">
        <f>RES_hhdet_fech!C124/RES_summary!C$19</f>
        <v>172.54315831610973</v>
      </c>
      <c r="D124" s="184">
        <f>RES_hhdet_fech!D124/RES_summary!D$19</f>
        <v>170.10489035118886</v>
      </c>
      <c r="E124" s="184">
        <f>RES_hhdet_fech!E124/RES_summary!E$19</f>
        <v>181.52806282951107</v>
      </c>
      <c r="F124" s="184">
        <f>RES_hhdet_fech!F124/RES_summary!F$19</f>
        <v>178.32830580799353</v>
      </c>
      <c r="G124" s="184">
        <f>RES_hhdet_fech!G124/RES_summary!G$19</f>
        <v>184.20511264521031</v>
      </c>
      <c r="H124" s="184">
        <f>RES_hhdet_fech!H124/RES_summary!H$19</f>
        <v>167.35874624950884</v>
      </c>
      <c r="I124" s="184">
        <f>RES_hhdet_fech!I124/RES_summary!I$19</f>
        <v>157.68675071792549</v>
      </c>
      <c r="J124" s="184">
        <f>RES_hhdet_fech!J124/RES_summary!J$19</f>
        <v>161.82698649270307</v>
      </c>
      <c r="K124" s="184">
        <f>RES_hhdet_fech!K124/RES_summary!K$19</f>
        <v>162.48209968449038</v>
      </c>
      <c r="L124" s="184">
        <f>RES_hhdet_fech!L124/RES_summary!L$19</f>
        <v>168.30328533329089</v>
      </c>
      <c r="M124" s="184">
        <f>RES_hhdet_fech!M124/RES_summary!M$19</f>
        <v>160.12606306087923</v>
      </c>
      <c r="N124" s="184">
        <f>RES_hhdet_fech!N124/RES_summary!N$19</f>
        <v>152.21930879021582</v>
      </c>
      <c r="O124" s="184">
        <f>RES_hhdet_fech!O124/RES_summary!O$19</f>
        <v>152.1882085096176</v>
      </c>
      <c r="P124" s="184">
        <f>RES_hhdet_fech!P124/RES_summary!P$19</f>
        <v>132.91460713924059</v>
      </c>
      <c r="Q124" s="184">
        <f>RES_hhdet_fech!Q124/RES_summary!Q$19</f>
        <v>146.02697760399315</v>
      </c>
    </row>
    <row r="125" spans="1:17" ht="12.95" customHeight="1" x14ac:dyDescent="0.25">
      <c r="A125" s="158" t="s">
        <v>65</v>
      </c>
      <c r="B125" s="178">
        <f>RES_hhdet_fech!B125/RES_summary!B$19</f>
        <v>106.6882423042655</v>
      </c>
      <c r="C125" s="178">
        <f>RES_hhdet_fech!C125/RES_summary!C$19</f>
        <v>124.53741702195728</v>
      </c>
      <c r="D125" s="178">
        <f>RES_hhdet_fech!D125/RES_summary!D$19</f>
        <v>120.06917383827553</v>
      </c>
      <c r="E125" s="178">
        <f>RES_hhdet_fech!E125/RES_summary!E$19</f>
        <v>131.86651644244981</v>
      </c>
      <c r="F125" s="178">
        <f>RES_hhdet_fech!F125/RES_summary!F$19</f>
        <v>127.50591505415007</v>
      </c>
      <c r="G125" s="178">
        <f>RES_hhdet_fech!G125/RES_summary!G$19</f>
        <v>133.01360631215917</v>
      </c>
      <c r="H125" s="178">
        <f>RES_hhdet_fech!H125/RES_summary!H$19</f>
        <v>116.25829170219839</v>
      </c>
      <c r="I125" s="178">
        <f>RES_hhdet_fech!I125/RES_summary!I$19</f>
        <v>107.26086870431175</v>
      </c>
      <c r="J125" s="178">
        <f>RES_hhdet_fech!J125/RES_summary!J$19</f>
        <v>109.9114400241756</v>
      </c>
      <c r="K125" s="178">
        <f>RES_hhdet_fech!K125/RES_summary!K$19</f>
        <v>110.91336171083414</v>
      </c>
      <c r="L125" s="178">
        <f>RES_hhdet_fech!L125/RES_summary!L$19</f>
        <v>116.80826047402873</v>
      </c>
      <c r="M125" s="178">
        <f>RES_hhdet_fech!M125/RES_summary!M$19</f>
        <v>110.45854404657196</v>
      </c>
      <c r="N125" s="178">
        <f>RES_hhdet_fech!N125/RES_summary!N$19</f>
        <v>104.22038634196694</v>
      </c>
      <c r="O125" s="178">
        <f>RES_hhdet_fech!O125/RES_summary!O$19</f>
        <v>105.04461622395306</v>
      </c>
      <c r="P125" s="178">
        <f>RES_hhdet_fech!P125/RES_summary!P$19</f>
        <v>87.756866927034821</v>
      </c>
      <c r="Q125" s="178">
        <f>RES_hhdet_fech!Q125/RES_summary!Q$19</f>
        <v>99.926613086817056</v>
      </c>
    </row>
    <row r="126" spans="1:17" ht="12" customHeight="1" x14ac:dyDescent="0.25">
      <c r="A126" s="23" t="s">
        <v>149</v>
      </c>
      <c r="B126" s="177">
        <f>RES_hhdet_fech!B126/RES_summary!B$19</f>
        <v>105.98046404882371</v>
      </c>
      <c r="C126" s="177">
        <f>RES_hhdet_fech!C126/RES_summary!C$19</f>
        <v>123.97512921594245</v>
      </c>
      <c r="D126" s="177">
        <f>RES_hhdet_fech!D126/RES_summary!D$19</f>
        <v>119.33593940340602</v>
      </c>
      <c r="E126" s="177">
        <f>RES_hhdet_fech!E126/RES_summary!E$19</f>
        <v>131.74309406995638</v>
      </c>
      <c r="F126" s="177">
        <f>RES_hhdet_fech!F126/RES_summary!F$19</f>
        <v>127.12690901754523</v>
      </c>
      <c r="G126" s="177">
        <f>RES_hhdet_fech!G126/RES_summary!G$19</f>
        <v>132.50208661753237</v>
      </c>
      <c r="H126" s="177">
        <f>RES_hhdet_fech!H126/RES_summary!H$19</f>
        <v>115.64657993614293</v>
      </c>
      <c r="I126" s="177">
        <f>RES_hhdet_fech!I126/RES_summary!I$19</f>
        <v>106.97714455320019</v>
      </c>
      <c r="J126" s="177">
        <f>RES_hhdet_fech!J126/RES_summary!J$19</f>
        <v>109.25799025865366</v>
      </c>
      <c r="K126" s="177">
        <f>RES_hhdet_fech!K126/RES_summary!K$19</f>
        <v>110.47222063316572</v>
      </c>
      <c r="L126" s="177">
        <f>RES_hhdet_fech!L126/RES_summary!L$19</f>
        <v>116.29665139196267</v>
      </c>
      <c r="M126" s="177">
        <f>RES_hhdet_fech!M126/RES_summary!M$19</f>
        <v>109.98863592845666</v>
      </c>
      <c r="N126" s="177">
        <f>RES_hhdet_fech!N126/RES_summary!N$19</f>
        <v>103.68301752397518</v>
      </c>
      <c r="O126" s="177">
        <f>RES_hhdet_fech!O126/RES_summary!O$19</f>
        <v>104.55190758559704</v>
      </c>
      <c r="P126" s="177">
        <f>RES_hhdet_fech!P126/RES_summary!P$19</f>
        <v>87.288979753339618</v>
      </c>
      <c r="Q126" s="177">
        <f>RES_hhdet_fech!Q126/RES_summary!Q$19</f>
        <v>99.294028337868653</v>
      </c>
    </row>
    <row r="127" spans="1:17" ht="12" customHeight="1" x14ac:dyDescent="0.25">
      <c r="A127" s="23" t="s">
        <v>60</v>
      </c>
      <c r="B127" s="177">
        <f>RES_hhdet_fech!B127/RES_summary!B$19</f>
        <v>0.70777825544178274</v>
      </c>
      <c r="C127" s="177">
        <f>RES_hhdet_fech!C127/RES_summary!C$19</f>
        <v>0.56228780601484318</v>
      </c>
      <c r="D127" s="177">
        <f>RES_hhdet_fech!D127/RES_summary!D$19</f>
        <v>0.73323443486949824</v>
      </c>
      <c r="E127" s="177">
        <f>RES_hhdet_fech!E127/RES_summary!E$19</f>
        <v>0.12342237249342509</v>
      </c>
      <c r="F127" s="177">
        <f>RES_hhdet_fech!F127/RES_summary!F$19</f>
        <v>0.37900603660482812</v>
      </c>
      <c r="G127" s="177">
        <f>RES_hhdet_fech!G127/RES_summary!G$19</f>
        <v>0.51151969462682112</v>
      </c>
      <c r="H127" s="177">
        <f>RES_hhdet_fech!H127/RES_summary!H$19</f>
        <v>0.61171176605546029</v>
      </c>
      <c r="I127" s="177">
        <f>RES_hhdet_fech!I127/RES_summary!I$19</f>
        <v>0.28372415111156124</v>
      </c>
      <c r="J127" s="177">
        <f>RES_hhdet_fech!J127/RES_summary!J$19</f>
        <v>0.65344976552192779</v>
      </c>
      <c r="K127" s="177">
        <f>RES_hhdet_fech!K127/RES_summary!K$19</f>
        <v>0.44114107766842392</v>
      </c>
      <c r="L127" s="177">
        <f>RES_hhdet_fech!L127/RES_summary!L$19</f>
        <v>0.51160908206605171</v>
      </c>
      <c r="M127" s="177">
        <f>RES_hhdet_fech!M127/RES_summary!M$19</f>
        <v>0.46990811811530359</v>
      </c>
      <c r="N127" s="177">
        <f>RES_hhdet_fech!N127/RES_summary!N$19</f>
        <v>0.53736881799174141</v>
      </c>
      <c r="O127" s="177">
        <f>RES_hhdet_fech!O127/RES_summary!O$19</f>
        <v>0.49270863835604012</v>
      </c>
      <c r="P127" s="177">
        <f>RES_hhdet_fech!P127/RES_summary!P$19</f>
        <v>0.46788717369520505</v>
      </c>
      <c r="Q127" s="177">
        <f>RES_hhdet_fech!Q127/RES_summary!Q$19</f>
        <v>0.63258474894841232</v>
      </c>
    </row>
    <row r="128" spans="1:17" ht="12.95" customHeight="1" x14ac:dyDescent="0.25">
      <c r="A128" s="158" t="s">
        <v>112</v>
      </c>
      <c r="B128" s="178">
        <f>RES_hhdet_fech!B128/RES_summary!B$19</f>
        <v>2.1425304444036968</v>
      </c>
      <c r="C128" s="178">
        <f>RES_hhdet_fech!C128/RES_summary!C$19</f>
        <v>2.94999006765548</v>
      </c>
      <c r="D128" s="178">
        <f>RES_hhdet_fech!D128/RES_summary!D$19</f>
        <v>3.9140008030251439</v>
      </c>
      <c r="E128" s="178">
        <f>RES_hhdet_fech!E128/RES_summary!E$19</f>
        <v>4.5997105223097527</v>
      </c>
      <c r="F128" s="178">
        <f>RES_hhdet_fech!F128/RES_summary!F$19</f>
        <v>5.1358649136828332</v>
      </c>
      <c r="G128" s="178">
        <f>RES_hhdet_fech!G128/RES_summary!G$19</f>
        <v>5.556415577079961</v>
      </c>
      <c r="H128" s="178">
        <f>RES_hhdet_fech!H128/RES_summary!H$19</f>
        <v>5.9549542317340007</v>
      </c>
      <c r="I128" s="178">
        <f>RES_hhdet_fech!I128/RES_summary!I$19</f>
        <v>6.3383928145455402</v>
      </c>
      <c r="J128" s="178">
        <f>RES_hhdet_fech!J128/RES_summary!J$19</f>
        <v>6.6478788088414671</v>
      </c>
      <c r="K128" s="178">
        <f>RES_hhdet_fech!K128/RES_summary!K$19</f>
        <v>6.8348577071740921</v>
      </c>
      <c r="L128" s="178">
        <f>RES_hhdet_fech!L128/RES_summary!L$19</f>
        <v>6.8906532085884997</v>
      </c>
      <c r="M128" s="178">
        <f>RES_hhdet_fech!M128/RES_summary!M$19</f>
        <v>6.4585662150618797</v>
      </c>
      <c r="N128" s="178">
        <f>RES_hhdet_fech!N128/RES_summary!N$19</f>
        <v>5.8143013896180378</v>
      </c>
      <c r="O128" s="178">
        <f>RES_hhdet_fech!O128/RES_summary!O$19</f>
        <v>5.7189545594845042</v>
      </c>
      <c r="P128" s="178">
        <f>RES_hhdet_fech!P128/RES_summary!P$19</f>
        <v>5.6208209886290579</v>
      </c>
      <c r="Q128" s="178">
        <f>RES_hhdet_fech!Q128/RES_summary!Q$19</f>
        <v>5.9517043606560858</v>
      </c>
    </row>
    <row r="129" spans="1:17" ht="12" customHeight="1" x14ac:dyDescent="0.25">
      <c r="A129" s="23" t="s">
        <v>60</v>
      </c>
      <c r="B129" s="177">
        <f>RES_hhdet_fech!B129/RES_summary!B$19</f>
        <v>2.1425304444036968</v>
      </c>
      <c r="C129" s="177">
        <f>RES_hhdet_fech!C129/RES_summary!C$19</f>
        <v>2.94999006765548</v>
      </c>
      <c r="D129" s="177">
        <f>RES_hhdet_fech!D129/RES_summary!D$19</f>
        <v>3.9140008030251439</v>
      </c>
      <c r="E129" s="177">
        <f>RES_hhdet_fech!E129/RES_summary!E$19</f>
        <v>4.5997105223097527</v>
      </c>
      <c r="F129" s="177">
        <f>RES_hhdet_fech!F129/RES_summary!F$19</f>
        <v>5.1358649136828332</v>
      </c>
      <c r="G129" s="177">
        <f>RES_hhdet_fech!G129/RES_summary!G$19</f>
        <v>5.556415577079961</v>
      </c>
      <c r="H129" s="177">
        <f>RES_hhdet_fech!H129/RES_summary!H$19</f>
        <v>5.9549542317340007</v>
      </c>
      <c r="I129" s="177">
        <f>RES_hhdet_fech!I129/RES_summary!I$19</f>
        <v>6.3383928145455402</v>
      </c>
      <c r="J129" s="177">
        <f>RES_hhdet_fech!J129/RES_summary!J$19</f>
        <v>6.6478788088414671</v>
      </c>
      <c r="K129" s="177">
        <f>RES_hhdet_fech!K129/RES_summary!K$19</f>
        <v>6.8348577071740921</v>
      </c>
      <c r="L129" s="177">
        <f>RES_hhdet_fech!L129/RES_summary!L$19</f>
        <v>6.8906532085884997</v>
      </c>
      <c r="M129" s="177">
        <f>RES_hhdet_fech!M129/RES_summary!M$19</f>
        <v>6.4585662150618797</v>
      </c>
      <c r="N129" s="177">
        <f>RES_hhdet_fech!N129/RES_summary!N$19</f>
        <v>5.8143013896180378</v>
      </c>
      <c r="O129" s="177">
        <f>RES_hhdet_fech!O129/RES_summary!O$19</f>
        <v>5.7189545594845042</v>
      </c>
      <c r="P129" s="177">
        <f>RES_hhdet_fech!P129/RES_summary!P$19</f>
        <v>5.6208209886290579</v>
      </c>
      <c r="Q129" s="177">
        <f>RES_hhdet_fech!Q129/RES_summary!Q$19</f>
        <v>5.9517043606560858</v>
      </c>
    </row>
    <row r="130" spans="1:17" ht="12" customHeight="1" x14ac:dyDescent="0.25">
      <c r="A130" s="158" t="s">
        <v>63</v>
      </c>
      <c r="B130" s="178">
        <f>RES_hhdet_fech!B130/RES_summary!B$19</f>
        <v>25.0633481313277</v>
      </c>
      <c r="C130" s="178">
        <f>RES_hhdet_fech!C130/RES_summary!C$19</f>
        <v>25.077223242399047</v>
      </c>
      <c r="D130" s="178">
        <f>RES_hhdet_fech!D130/RES_summary!D$19</f>
        <v>25.968662298428328</v>
      </c>
      <c r="E130" s="178">
        <f>RES_hhdet_fech!E130/RES_summary!E$19</f>
        <v>26.023865602058891</v>
      </c>
      <c r="F130" s="178">
        <f>RES_hhdet_fech!F130/RES_summary!F$19</f>
        <v>26.170521520722552</v>
      </c>
      <c r="G130" s="178">
        <f>RES_hhdet_fech!G130/RES_summary!G$19</f>
        <v>26.075127497548934</v>
      </c>
      <c r="H130" s="178">
        <f>RES_hhdet_fech!H130/RES_summary!H$19</f>
        <v>25.363525333560126</v>
      </c>
      <c r="I130" s="178">
        <f>RES_hhdet_fech!I130/RES_summary!I$19</f>
        <v>25.105787531349051</v>
      </c>
      <c r="J130" s="178">
        <f>RES_hhdet_fech!J130/RES_summary!J$19</f>
        <v>25.035495371633459</v>
      </c>
      <c r="K130" s="178">
        <f>RES_hhdet_fech!K130/RES_summary!K$19</f>
        <v>24.705804125725589</v>
      </c>
      <c r="L130" s="178">
        <f>RES_hhdet_fech!L130/RES_summary!L$19</f>
        <v>24.961512660994298</v>
      </c>
      <c r="M130" s="178">
        <f>RES_hhdet_fech!M130/RES_summary!M$19</f>
        <v>24.071105676613854</v>
      </c>
      <c r="N130" s="178">
        <f>RES_hhdet_fech!N130/RES_summary!N$19</f>
        <v>22.96022285584278</v>
      </c>
      <c r="O130" s="178">
        <f>RES_hhdet_fech!O130/RES_summary!O$19</f>
        <v>23.166905473188461</v>
      </c>
      <c r="P130" s="178">
        <f>RES_hhdet_fech!P130/RES_summary!P$19</f>
        <v>22.181566027582704</v>
      </c>
      <c r="Q130" s="178">
        <f>RES_hhdet_fech!Q130/RES_summary!Q$19</f>
        <v>22.339260143165582</v>
      </c>
    </row>
    <row r="131" spans="1:17" ht="12" customHeight="1" x14ac:dyDescent="0.25">
      <c r="A131" s="167" t="s">
        <v>148</v>
      </c>
      <c r="B131" s="183">
        <f>RES_hhdet_fech!B131/RES_summary!B$19</f>
        <v>23.904705598559069</v>
      </c>
      <c r="C131" s="183">
        <f>RES_hhdet_fech!C131/RES_summary!C$19</f>
        <v>24.042940451159165</v>
      </c>
      <c r="D131" s="183">
        <f>RES_hhdet_fech!D131/RES_summary!D$19</f>
        <v>24.91676296638105</v>
      </c>
      <c r="E131" s="183">
        <f>RES_hhdet_fech!E131/RES_summary!E$19</f>
        <v>25.260414375679797</v>
      </c>
      <c r="F131" s="183">
        <f>RES_hhdet_fech!F131/RES_summary!F$19</f>
        <v>25.363175039895474</v>
      </c>
      <c r="G131" s="183">
        <f>RES_hhdet_fech!G131/RES_summary!G$19</f>
        <v>25.379990538001593</v>
      </c>
      <c r="H131" s="183">
        <f>RES_hhdet_fech!H131/RES_summary!H$19</f>
        <v>24.579179938306748</v>
      </c>
      <c r="I131" s="183">
        <f>RES_hhdet_fech!I131/RES_summary!I$19</f>
        <v>24.649238215977324</v>
      </c>
      <c r="J131" s="183">
        <f>RES_hhdet_fech!J131/RES_summary!J$19</f>
        <v>24.628620795640916</v>
      </c>
      <c r="K131" s="183">
        <f>RES_hhdet_fech!K131/RES_summary!K$19</f>
        <v>24.432453859911689</v>
      </c>
      <c r="L131" s="183">
        <f>RES_hhdet_fech!L131/RES_summary!L$19</f>
        <v>24.823915760304185</v>
      </c>
      <c r="M131" s="183">
        <f>RES_hhdet_fech!M131/RES_summary!M$19</f>
        <v>24.073051126338953</v>
      </c>
      <c r="N131" s="183">
        <f>RES_hhdet_fech!N131/RES_summary!N$19</f>
        <v>22.923246368529753</v>
      </c>
      <c r="O131" s="183">
        <f>RES_hhdet_fech!O131/RES_summary!O$19</f>
        <v>23.276984627704394</v>
      </c>
      <c r="P131" s="183">
        <f>RES_hhdet_fech!P131/RES_summary!P$19</f>
        <v>22.181612872137993</v>
      </c>
      <c r="Q131" s="183">
        <f>RES_hhdet_fech!Q131/RES_summary!Q$19</f>
        <v>22.316405586378114</v>
      </c>
    </row>
    <row r="132" spans="1:17" ht="12" customHeight="1" x14ac:dyDescent="0.25">
      <c r="A132" s="167" t="s">
        <v>147</v>
      </c>
      <c r="B132" s="183">
        <f>RES_hhdet_fech!B132/RES_summary!B$19</f>
        <v>22.130635499240391</v>
      </c>
      <c r="C132" s="183">
        <f>RES_hhdet_fech!C132/RES_summary!C$19</f>
        <v>22.283416521657859</v>
      </c>
      <c r="D132" s="183">
        <f>RES_hhdet_fech!D132/RES_summary!D$19</f>
        <v>23.128216616107281</v>
      </c>
      <c r="E132" s="183">
        <f>RES_hhdet_fech!E132/RES_summary!E$19</f>
        <v>23.481477745029224</v>
      </c>
      <c r="F132" s="183">
        <f>RES_hhdet_fech!F132/RES_summary!F$19</f>
        <v>23.611653498071725</v>
      </c>
      <c r="G132" s="183">
        <f>RES_hhdet_fech!G132/RES_summary!G$19</f>
        <v>23.586983204251521</v>
      </c>
      <c r="H132" s="183">
        <f>RES_hhdet_fech!H132/RES_summary!H$19</f>
        <v>23.010032313307505</v>
      </c>
      <c r="I132" s="183">
        <f>RES_hhdet_fech!I132/RES_summary!I$19</f>
        <v>23.041113971838065</v>
      </c>
      <c r="J132" s="183">
        <f>RES_hhdet_fech!J132/RES_summary!J$19</f>
        <v>23.051604368347757</v>
      </c>
      <c r="K132" s="183">
        <f>RES_hhdet_fech!K132/RES_summary!K$19</f>
        <v>22.898047803232227</v>
      </c>
      <c r="L132" s="183">
        <f>RES_hhdet_fech!L132/RES_summary!L$19</f>
        <v>23.294626574306239</v>
      </c>
      <c r="M132" s="183">
        <f>RES_hhdet_fech!M132/RES_summary!M$19</f>
        <v>22.589914080174221</v>
      </c>
      <c r="N132" s="183">
        <f>RES_hhdet_fech!N132/RES_summary!N$19</f>
        <v>21.62213795374403</v>
      </c>
      <c r="O132" s="183">
        <f>RES_hhdet_fech!O132/RES_summary!O$19</f>
        <v>21.761184521739271</v>
      </c>
      <c r="P132" s="183">
        <f>RES_hhdet_fech!P132/RES_summary!P$19</f>
        <v>20.82340006002136</v>
      </c>
      <c r="Q132" s="183">
        <f>RES_hhdet_fech!Q132/RES_summary!Q$19</f>
        <v>20.95441775903117</v>
      </c>
    </row>
    <row r="133" spans="1:17" ht="12" customHeight="1" x14ac:dyDescent="0.25">
      <c r="A133" s="166" t="s">
        <v>61</v>
      </c>
      <c r="B133" s="182">
        <f>RES_hhdet_fech!B133/RES_summary!B$19</f>
        <v>15.538058639063163</v>
      </c>
      <c r="C133" s="182">
        <f>RES_hhdet_fech!C133/RES_summary!C$19</f>
        <v>15.627911293253227</v>
      </c>
      <c r="D133" s="182">
        <f>RES_hhdet_fech!D133/RES_summary!D$19</f>
        <v>16.195895928147788</v>
      </c>
      <c r="E133" s="182">
        <f>RES_hhdet_fech!E133/RES_summary!E$19</f>
        <v>16.419269344191651</v>
      </c>
      <c r="F133" s="182">
        <f>RES_hhdet_fech!F133/RES_summary!F$19</f>
        <v>16.486063775931868</v>
      </c>
      <c r="G133" s="182">
        <f>RES_hhdet_fech!G133/RES_summary!G$19</f>
        <v>16.496993849701049</v>
      </c>
      <c r="H133" s="182">
        <f>RES_hhdet_fech!H133/RES_summary!H$19</f>
        <v>15.976466959899355</v>
      </c>
      <c r="I133" s="182">
        <f>RES_hhdet_fech!I133/RES_summary!I$19</f>
        <v>16.022004840385126</v>
      </c>
      <c r="J133" s="182">
        <f>RES_hhdet_fech!J133/RES_summary!J$19</f>
        <v>16.008603517166655</v>
      </c>
      <c r="K133" s="182">
        <f>RES_hhdet_fech!K133/RES_summary!K$19</f>
        <v>15.881095008942566</v>
      </c>
      <c r="L133" s="182">
        <f>RES_hhdet_fech!L133/RES_summary!L$19</f>
        <v>16.135545244197665</v>
      </c>
      <c r="M133" s="182">
        <f>RES_hhdet_fech!M133/RES_summary!M$19</f>
        <v>15.64748323212026</v>
      </c>
      <c r="N133" s="182">
        <f>RES_hhdet_fech!N133/RES_summary!N$19</f>
        <v>14.90011013954428</v>
      </c>
      <c r="O133" s="182">
        <f>RES_hhdet_fech!O133/RES_summary!O$19</f>
        <v>15.130040008007763</v>
      </c>
      <c r="P133" s="182">
        <f>RES_hhdet_fech!P133/RES_summary!P$19</f>
        <v>14.418048366889623</v>
      </c>
      <c r="Q133" s="182">
        <f>RES_hhdet_fech!Q133/RES_summary!Q$19</f>
        <v>14.505663631145708</v>
      </c>
    </row>
    <row r="134" spans="1:17" ht="12" customHeight="1" x14ac:dyDescent="0.25">
      <c r="A134" s="147" t="s">
        <v>59</v>
      </c>
      <c r="B134" s="181">
        <f>RES_hhdet_fech!B134/RES_summary!B$19</f>
        <v>6.5925768601772239</v>
      </c>
      <c r="C134" s="181">
        <f>RES_hhdet_fech!C134/RES_summary!C$19</f>
        <v>6.6555052284046319</v>
      </c>
      <c r="D134" s="181">
        <f>RES_hhdet_fech!D134/RES_summary!D$19</f>
        <v>6.932320687959491</v>
      </c>
      <c r="E134" s="181">
        <f>RES_hhdet_fech!E134/RES_summary!E$19</f>
        <v>7.0622084008375756</v>
      </c>
      <c r="F134" s="181">
        <f>RES_hhdet_fech!F134/RES_summary!F$19</f>
        <v>7.1255897221398579</v>
      </c>
      <c r="G134" s="181">
        <f>RES_hhdet_fech!G134/RES_summary!G$19</f>
        <v>7.0899893545504673</v>
      </c>
      <c r="H134" s="181">
        <f>RES_hhdet_fech!H134/RES_summary!H$19</f>
        <v>7.0335653534081448</v>
      </c>
      <c r="I134" s="181">
        <f>RES_hhdet_fech!I134/RES_summary!I$19</f>
        <v>7.019109131452943</v>
      </c>
      <c r="J134" s="181">
        <f>RES_hhdet_fech!J134/RES_summary!J$19</f>
        <v>7.0430008511810973</v>
      </c>
      <c r="K134" s="181">
        <f>RES_hhdet_fech!K134/RES_summary!K$19</f>
        <v>7.0169527942896659</v>
      </c>
      <c r="L134" s="181">
        <f>RES_hhdet_fech!L134/RES_summary!L$19</f>
        <v>7.1590813301085809</v>
      </c>
      <c r="M134" s="181">
        <f>RES_hhdet_fech!M134/RES_summary!M$19</f>
        <v>6.9424308480539612</v>
      </c>
      <c r="N134" s="181">
        <f>RES_hhdet_fech!N134/RES_summary!N$19</f>
        <v>6.7220278141997563</v>
      </c>
      <c r="O134" s="181">
        <f>RES_hhdet_fech!O134/RES_summary!O$19</f>
        <v>6.6311445137315062</v>
      </c>
      <c r="P134" s="181">
        <f>RES_hhdet_fech!P134/RES_summary!P$19</f>
        <v>6.4053516931317409</v>
      </c>
      <c r="Q134" s="181">
        <f>RES_hhdet_fech!Q134/RES_summary!Q$19</f>
        <v>6.4487541278854561</v>
      </c>
    </row>
    <row r="135" spans="1:17" ht="12" customHeight="1" x14ac:dyDescent="0.25">
      <c r="A135" s="163" t="s">
        <v>142</v>
      </c>
      <c r="B135" s="180">
        <f>RES_hhdet_fech!B135/RES_summary!B$19</f>
        <v>33.304409430872823</v>
      </c>
      <c r="C135" s="180">
        <f>RES_hhdet_fech!C135/RES_summary!C$19</f>
        <v>33.06465390399643</v>
      </c>
      <c r="D135" s="180">
        <f>RES_hhdet_fech!D135/RES_summary!D$19</f>
        <v>34.736880302942019</v>
      </c>
      <c r="E135" s="180">
        <f>RES_hhdet_fech!E135/RES_summary!E$19</f>
        <v>32.669389654089457</v>
      </c>
      <c r="F135" s="180">
        <f>RES_hhdet_fech!F135/RES_summary!F$19</f>
        <v>33.799431335526528</v>
      </c>
      <c r="G135" s="180">
        <f>RES_hhdet_fech!G135/RES_summary!G$19</f>
        <v>33.973740653583953</v>
      </c>
      <c r="H135" s="180">
        <f>RES_hhdet_fech!H135/RES_summary!H$19</f>
        <v>34.350284162660607</v>
      </c>
      <c r="I135" s="180">
        <f>RES_hhdet_fech!I135/RES_summary!I$19</f>
        <v>32.276889441648486</v>
      </c>
      <c r="J135" s="180">
        <f>RES_hhdet_fech!J135/RES_summary!J$19</f>
        <v>34.365416103352025</v>
      </c>
      <c r="K135" s="180">
        <f>RES_hhdet_fech!K135/RES_summary!K$19</f>
        <v>33.097887995080903</v>
      </c>
      <c r="L135" s="180">
        <f>RES_hhdet_fech!L135/RES_summary!L$19</f>
        <v>34.077301057955005</v>
      </c>
      <c r="M135" s="180">
        <f>RES_hhdet_fech!M135/RES_summary!M$19</f>
        <v>32.74014494499712</v>
      </c>
      <c r="N135" s="180">
        <f>RES_hhdet_fech!N135/RES_summary!N$19</f>
        <v>32.24147655779538</v>
      </c>
      <c r="O135" s="180">
        <f>RES_hhdet_fech!O135/RES_summary!O$19</f>
        <v>31.037207315460016</v>
      </c>
      <c r="P135" s="180">
        <f>RES_hhdet_fech!P135/RES_summary!P$19</f>
        <v>29.866095318851961</v>
      </c>
      <c r="Q135" s="180">
        <f>RES_hhdet_fech!Q135/RES_summary!Q$19</f>
        <v>30.865514145395114</v>
      </c>
    </row>
    <row r="136" spans="1:17" ht="12" customHeight="1" x14ac:dyDescent="0.25">
      <c r="A136" s="161" t="s">
        <v>141</v>
      </c>
      <c r="B136" s="179">
        <f>RES_hhdet_fech!B136/RES_summary!B$19</f>
        <v>28.240442990244158</v>
      </c>
      <c r="C136" s="179">
        <f>RES_hhdet_fech!C136/RES_summary!C$19</f>
        <v>28.147530266002228</v>
      </c>
      <c r="D136" s="179">
        <f>RES_hhdet_fech!D136/RES_summary!D$19</f>
        <v>29.511292884871878</v>
      </c>
      <c r="E136" s="179">
        <f>RES_hhdet_fech!E136/RES_summary!E$19</f>
        <v>28.297311675995537</v>
      </c>
      <c r="F136" s="179">
        <f>RES_hhdet_fech!F136/RES_summary!F$19</f>
        <v>29.095220090231908</v>
      </c>
      <c r="G136" s="179">
        <f>RES_hhdet_fech!G136/RES_summary!G$19</f>
        <v>29.172920779380011</v>
      </c>
      <c r="H136" s="179">
        <f>RES_hhdet_fech!H136/RES_summary!H$19</f>
        <v>29.36125005913739</v>
      </c>
      <c r="I136" s="179">
        <f>RES_hhdet_fech!I136/RES_summary!I$19</f>
        <v>27.999087268524455</v>
      </c>
      <c r="J136" s="179">
        <f>RES_hhdet_fech!J136/RES_summary!J$19</f>
        <v>29.380521318360032</v>
      </c>
      <c r="K136" s="179">
        <f>RES_hhdet_fech!K136/RES_summary!K$19</f>
        <v>28.530579991092267</v>
      </c>
      <c r="L136" s="179">
        <f>RES_hhdet_fech!L136/RES_summary!L$19</f>
        <v>29.309327017779246</v>
      </c>
      <c r="M136" s="179">
        <f>RES_hhdet_fech!M136/RES_summary!M$19</f>
        <v>28.223525062302038</v>
      </c>
      <c r="N136" s="179">
        <f>RES_hhdet_fech!N136/RES_summary!N$19</f>
        <v>27.678987576766648</v>
      </c>
      <c r="O136" s="179">
        <f>RES_hhdet_fech!O136/RES_summary!O$19</f>
        <v>26.805329268780433</v>
      </c>
      <c r="P136" s="179">
        <f>RES_hhdet_fech!P136/RES_summary!P$19</f>
        <v>25.818313650385456</v>
      </c>
      <c r="Q136" s="179">
        <f>RES_hhdet_fech!Q136/RES_summary!Q$19</f>
        <v>26.511338322392209</v>
      </c>
    </row>
    <row r="137" spans="1:17" ht="12" customHeight="1" x14ac:dyDescent="0.25">
      <c r="A137" s="148" t="s">
        <v>60</v>
      </c>
      <c r="B137" s="177">
        <f>RES_hhdet_fech!B137/RES_summary!B$19</f>
        <v>21.647866130066927</v>
      </c>
      <c r="C137" s="177">
        <f>RES_hhdet_fech!C137/RES_summary!C$19</f>
        <v>21.492025037597603</v>
      </c>
      <c r="D137" s="177">
        <f>RES_hhdet_fech!D137/RES_summary!D$19</f>
        <v>22.578972196912392</v>
      </c>
      <c r="E137" s="177">
        <f>RES_hhdet_fech!E137/RES_summary!E$19</f>
        <v>21.235103275157961</v>
      </c>
      <c r="F137" s="177">
        <f>RES_hhdet_fech!F137/RES_summary!F$19</f>
        <v>21.969630368092048</v>
      </c>
      <c r="G137" s="177">
        <f>RES_hhdet_fech!G137/RES_summary!G$19</f>
        <v>22.082931424829543</v>
      </c>
      <c r="H137" s="177">
        <f>RES_hhdet_fech!H137/RES_summary!H$19</f>
        <v>22.327684705729236</v>
      </c>
      <c r="I137" s="177">
        <f>RES_hhdet_fech!I137/RES_summary!I$19</f>
        <v>20.979978137071512</v>
      </c>
      <c r="J137" s="177">
        <f>RES_hhdet_fech!J137/RES_summary!J$19</f>
        <v>22.337520467178937</v>
      </c>
      <c r="K137" s="177">
        <f>RES_hhdet_fech!K137/RES_summary!K$19</f>
        <v>21.513627196802599</v>
      </c>
      <c r="L137" s="177">
        <f>RES_hhdet_fech!L137/RES_summary!L$19</f>
        <v>22.150245687670665</v>
      </c>
      <c r="M137" s="177">
        <f>RES_hhdet_fech!M137/RES_summary!M$19</f>
        <v>21.281094214248071</v>
      </c>
      <c r="N137" s="177">
        <f>RES_hhdet_fech!N137/RES_summary!N$19</f>
        <v>20.956959762566886</v>
      </c>
      <c r="O137" s="177">
        <f>RES_hhdet_fech!O137/RES_summary!O$19</f>
        <v>20.17418475504893</v>
      </c>
      <c r="P137" s="177">
        <f>RES_hhdet_fech!P137/RES_summary!P$19</f>
        <v>19.412961957253717</v>
      </c>
      <c r="Q137" s="177">
        <f>RES_hhdet_fech!Q137/RES_summary!Q$19</f>
        <v>20.062584194506755</v>
      </c>
    </row>
    <row r="138" spans="1:17" ht="12" customHeight="1" x14ac:dyDescent="0.25">
      <c r="A138" s="148" t="s">
        <v>59</v>
      </c>
      <c r="B138" s="177">
        <f>RES_hhdet_fech!B138/RES_summary!B$19</f>
        <v>6.5925768601772283</v>
      </c>
      <c r="C138" s="177">
        <f>RES_hhdet_fech!C138/RES_summary!C$19</f>
        <v>6.6555052284046328</v>
      </c>
      <c r="D138" s="177">
        <f>RES_hhdet_fech!D138/RES_summary!D$19</f>
        <v>6.9323206879594865</v>
      </c>
      <c r="E138" s="177">
        <f>RES_hhdet_fech!E138/RES_summary!E$19</f>
        <v>7.0622084008375774</v>
      </c>
      <c r="F138" s="177">
        <f>RES_hhdet_fech!F138/RES_summary!F$19</f>
        <v>7.1255897221398596</v>
      </c>
      <c r="G138" s="177">
        <f>RES_hhdet_fech!G138/RES_summary!G$19</f>
        <v>7.0899893545504646</v>
      </c>
      <c r="H138" s="177">
        <f>RES_hhdet_fech!H138/RES_summary!H$19</f>
        <v>7.0335653534081466</v>
      </c>
      <c r="I138" s="177">
        <f>RES_hhdet_fech!I138/RES_summary!I$19</f>
        <v>7.019109131452943</v>
      </c>
      <c r="J138" s="177">
        <f>RES_hhdet_fech!J138/RES_summary!J$19</f>
        <v>7.0430008511810964</v>
      </c>
      <c r="K138" s="177">
        <f>RES_hhdet_fech!K138/RES_summary!K$19</f>
        <v>7.0169527942896677</v>
      </c>
      <c r="L138" s="177">
        <f>RES_hhdet_fech!L138/RES_summary!L$19</f>
        <v>7.1590813301085818</v>
      </c>
      <c r="M138" s="177">
        <f>RES_hhdet_fech!M138/RES_summary!M$19</f>
        <v>6.9424308480539656</v>
      </c>
      <c r="N138" s="177">
        <f>RES_hhdet_fech!N138/RES_summary!N$19</f>
        <v>6.7220278141997589</v>
      </c>
      <c r="O138" s="177">
        <f>RES_hhdet_fech!O138/RES_summary!O$19</f>
        <v>6.6311445137315053</v>
      </c>
      <c r="P138" s="177">
        <f>RES_hhdet_fech!P138/RES_summary!P$19</f>
        <v>6.4053516931317418</v>
      </c>
      <c r="Q138" s="177">
        <f>RES_hhdet_fech!Q138/RES_summary!Q$19</f>
        <v>6.4487541278854561</v>
      </c>
    </row>
    <row r="139" spans="1:17" ht="12" customHeight="1" x14ac:dyDescent="0.25">
      <c r="A139" s="158" t="s">
        <v>62</v>
      </c>
      <c r="B139" s="178">
        <f>RES_hhdet_fech!B139/RES_summary!B$19</f>
        <v>20.060253301615862</v>
      </c>
      <c r="C139" s="178">
        <f>RES_hhdet_fech!C139/RES_summary!C$19</f>
        <v>19.978527984097912</v>
      </c>
      <c r="D139" s="178">
        <f>RES_hhdet_fech!D139/RES_summary!D$19</f>
        <v>20.153053411459862</v>
      </c>
      <c r="E139" s="178">
        <f>RES_hhdet_fech!E139/RES_summary!E$19</f>
        <v>19.037970262692621</v>
      </c>
      <c r="F139" s="178">
        <f>RES_hhdet_fech!F139/RES_summary!F$19</f>
        <v>19.516004319438085</v>
      </c>
      <c r="G139" s="178">
        <f>RES_hhdet_fech!G139/RES_summary!G$19</f>
        <v>19.55996325842224</v>
      </c>
      <c r="H139" s="178">
        <f>RES_hhdet_fech!H139/RES_summary!H$19</f>
        <v>19.781974982016301</v>
      </c>
      <c r="I139" s="178">
        <f>RES_hhdet_fech!I139/RES_summary!I$19</f>
        <v>18.981701667719136</v>
      </c>
      <c r="J139" s="178">
        <f>RES_hhdet_fech!J139/RES_summary!J$19</f>
        <v>20.232172288052553</v>
      </c>
      <c r="K139" s="178">
        <f>RES_hhdet_fech!K139/RES_summary!K$19</f>
        <v>20.02807614075655</v>
      </c>
      <c r="L139" s="178">
        <f>RES_hhdet_fech!L139/RES_summary!L$19</f>
        <v>19.642858989679375</v>
      </c>
      <c r="M139" s="178">
        <f>RES_hhdet_fech!M139/RES_summary!M$19</f>
        <v>19.137847122631534</v>
      </c>
      <c r="N139" s="178">
        <f>RES_hhdet_fech!N139/RES_summary!N$19</f>
        <v>19.224398202788048</v>
      </c>
      <c r="O139" s="178">
        <f>RES_hhdet_fech!O139/RES_summary!O$19</f>
        <v>18.257732252991566</v>
      </c>
      <c r="P139" s="178">
        <f>RES_hhdet_fech!P139/RES_summary!P$19</f>
        <v>17.355353195993985</v>
      </c>
      <c r="Q139" s="178">
        <f>RES_hhdet_fech!Q139/RES_summary!Q$19</f>
        <v>17.809400013354438</v>
      </c>
    </row>
    <row r="140" spans="1:17" ht="12" customHeight="1" x14ac:dyDescent="0.25">
      <c r="A140" s="23" t="s">
        <v>57</v>
      </c>
      <c r="B140" s="177">
        <f>RES_hhdet_fech!B140/RES_summary!B$19</f>
        <v>32.241522320588729</v>
      </c>
      <c r="C140" s="177">
        <f>RES_hhdet_fech!C140/RES_summary!C$19</f>
        <v>32.15595839610598</v>
      </c>
      <c r="D140" s="177">
        <f>RES_hhdet_fech!D140/RES_summary!D$19</f>
        <v>31.571622402950503</v>
      </c>
      <c r="E140" s="177">
        <f>RES_hhdet_fech!E140/RES_summary!E$19</f>
        <v>31.552996069453645</v>
      </c>
      <c r="F140" s="177">
        <f>RES_hhdet_fech!F140/RES_summary!F$19</f>
        <v>31.820465508512935</v>
      </c>
      <c r="G140" s="177">
        <f>RES_hhdet_fech!G140/RES_summary!G$19</f>
        <v>30.373442507998401</v>
      </c>
      <c r="H140" s="177">
        <f>RES_hhdet_fech!H140/RES_summary!H$19</f>
        <v>30.237335451770793</v>
      </c>
      <c r="I140" s="177">
        <f>RES_hhdet_fech!I140/RES_summary!I$19</f>
        <v>30.336606421813698</v>
      </c>
      <c r="J140" s="177">
        <f>RES_hhdet_fech!J140/RES_summary!J$19</f>
        <v>29.506297868087678</v>
      </c>
      <c r="K140" s="177">
        <f>RES_hhdet_fech!K140/RES_summary!K$19</f>
        <v>29.279460560713233</v>
      </c>
      <c r="L140" s="177">
        <f>RES_hhdet_fech!L140/RES_summary!L$19</f>
        <v>28.834504298272286</v>
      </c>
      <c r="M140" s="177">
        <f>RES_hhdet_fech!M140/RES_summary!M$19</f>
        <v>28.801628738398367</v>
      </c>
      <c r="N140" s="177">
        <f>RES_hhdet_fech!N140/RES_summary!N$19</f>
        <v>28.818537376758051</v>
      </c>
      <c r="O140" s="177">
        <f>RES_hhdet_fech!O140/RES_summary!O$19</f>
        <v>27.705094658843294</v>
      </c>
      <c r="P140" s="177">
        <f>RES_hhdet_fech!P140/RES_summary!P$19</f>
        <v>26.703870035732184</v>
      </c>
      <c r="Q140" s="177">
        <f>RES_hhdet_fech!Q140/RES_summary!Q$19</f>
        <v>26.588555561463721</v>
      </c>
    </row>
    <row r="141" spans="1:17" ht="12" customHeight="1" x14ac:dyDescent="0.25">
      <c r="A141" s="29" t="s">
        <v>140</v>
      </c>
      <c r="B141" s="176">
        <f>RES_hhdet_fech!B141/RES_summary!B$19</f>
        <v>17.993546150602207</v>
      </c>
      <c r="C141" s="176">
        <f>RES_hhdet_fech!C141/RES_summary!C$19</f>
        <v>17.770583190521375</v>
      </c>
      <c r="D141" s="176">
        <f>RES_hhdet_fech!D141/RES_summary!D$19</f>
        <v>17.941800743961309</v>
      </c>
      <c r="E141" s="176">
        <f>RES_hhdet_fech!E141/RES_summary!E$19</f>
        <v>16.561870779857021</v>
      </c>
      <c r="F141" s="176">
        <f>RES_hhdet_fech!F141/RES_summary!F$19</f>
        <v>16.912954015006726</v>
      </c>
      <c r="G141" s="176">
        <f>RES_hhdet_fech!G141/RES_summary!G$19</f>
        <v>17.248985983631126</v>
      </c>
      <c r="H141" s="176">
        <f>RES_hhdet_fech!H141/RES_summary!H$19</f>
        <v>17.392064592717386</v>
      </c>
      <c r="I141" s="176">
        <f>RES_hhdet_fech!I141/RES_summary!I$19</f>
        <v>16.604916647623199</v>
      </c>
      <c r="J141" s="176">
        <f>RES_hhdet_fech!J141/RES_summary!J$19</f>
        <v>17.353170420577715</v>
      </c>
      <c r="K141" s="176">
        <f>RES_hhdet_fech!K141/RES_summary!K$19</f>
        <v>16.761990377469726</v>
      </c>
      <c r="L141" s="176">
        <f>RES_hhdet_fech!L141/RES_summary!L$19</f>
        <v>16.864692644614287</v>
      </c>
      <c r="M141" s="176">
        <f>RES_hhdet_fech!M141/RES_summary!M$19</f>
        <v>16.783417654861626</v>
      </c>
      <c r="N141" s="176">
        <f>RES_hhdet_fech!N141/RES_summary!N$19</f>
        <v>17.236370089143382</v>
      </c>
      <c r="O141" s="176">
        <f>RES_hhdet_fech!O141/RES_summary!O$19</f>
        <v>16.386702424937578</v>
      </c>
      <c r="P141" s="176">
        <f>RES_hhdet_fech!P141/RES_summary!P$19</f>
        <v>15.810062089661743</v>
      </c>
      <c r="Q141" s="176">
        <f>RES_hhdet_fech!Q141/RES_summary!Q$19</f>
        <v>16.283871885956749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145.68804410092022</v>
      </c>
      <c r="C143" s="184">
        <f>RES_hhdet_fech!C143/RES_summary!C$19</f>
        <v>156.8194270782605</v>
      </c>
      <c r="D143" s="184">
        <f>RES_hhdet_fech!D143/RES_summary!D$19</f>
        <v>151.66804114651498</v>
      </c>
      <c r="E143" s="184">
        <f>RES_hhdet_fech!E143/RES_summary!E$19</f>
        <v>149.87586830920449</v>
      </c>
      <c r="F143" s="184">
        <f>RES_hhdet_fech!F143/RES_summary!F$19</f>
        <v>147.66425541083908</v>
      </c>
      <c r="G143" s="184">
        <f>RES_hhdet_fech!G143/RES_summary!G$19</f>
        <v>147.80778996439054</v>
      </c>
      <c r="H143" s="184">
        <f>RES_hhdet_fech!H143/RES_summary!H$19</f>
        <v>136.49267103945573</v>
      </c>
      <c r="I143" s="184">
        <f>RES_hhdet_fech!I143/RES_summary!I$19</f>
        <v>123.16580153818606</v>
      </c>
      <c r="J143" s="184">
        <f>RES_hhdet_fech!J143/RES_summary!J$19</f>
        <v>123.91618812769971</v>
      </c>
      <c r="K143" s="184">
        <f>RES_hhdet_fech!K143/RES_summary!K$19</f>
        <v>121.39552544224161</v>
      </c>
      <c r="L143" s="184">
        <f>RES_hhdet_fech!L143/RES_summary!L$19</f>
        <v>121.82474966011293</v>
      </c>
      <c r="M143" s="184">
        <f>RES_hhdet_fech!M143/RES_summary!M$19</f>
        <v>115.1039176540479</v>
      </c>
      <c r="N143" s="184">
        <f>RES_hhdet_fech!N143/RES_summary!N$19</f>
        <v>107.60302339381974</v>
      </c>
      <c r="O143" s="184">
        <f>RES_hhdet_fech!O143/RES_summary!O$19</f>
        <v>103.03409218154657</v>
      </c>
      <c r="P143" s="184">
        <f>RES_hhdet_fech!P143/RES_summary!P$19</f>
        <v>93.631320347492704</v>
      </c>
      <c r="Q143" s="184">
        <f>RES_hhdet_fech!Q143/RES_summary!Q$19</f>
        <v>96.863471619187834</v>
      </c>
    </row>
    <row r="144" spans="1:17" ht="12.95" customHeight="1" x14ac:dyDescent="0.25">
      <c r="A144" s="158" t="s">
        <v>65</v>
      </c>
      <c r="B144" s="178">
        <f>RES_hhdet_fech!B144/RES_summary!B$19</f>
        <v>80.008498341490281</v>
      </c>
      <c r="C144" s="178">
        <f>RES_hhdet_fech!C144/RES_summary!C$19</f>
        <v>91.691992847516531</v>
      </c>
      <c r="D144" s="178">
        <f>RES_hhdet_fech!D144/RES_summary!D$19</f>
        <v>86.054753083655143</v>
      </c>
      <c r="E144" s="178">
        <f>RES_hhdet_fech!E144/RES_summary!E$19</f>
        <v>88.652591582394976</v>
      </c>
      <c r="F144" s="178">
        <f>RES_hhdet_fech!F144/RES_summary!F$19</f>
        <v>84.964721600107893</v>
      </c>
      <c r="G144" s="178">
        <f>RES_hhdet_fech!G144/RES_summary!G$19</f>
        <v>85.096332360056749</v>
      </c>
      <c r="H144" s="178">
        <f>RES_hhdet_fech!H144/RES_summary!H$19</f>
        <v>73.453248567759218</v>
      </c>
      <c r="I144" s="178">
        <f>RES_hhdet_fech!I144/RES_summary!I$19</f>
        <v>63.275132459115923</v>
      </c>
      <c r="J144" s="178">
        <f>RES_hhdet_fech!J144/RES_summary!J$19</f>
        <v>60.999259049367943</v>
      </c>
      <c r="K144" s="178">
        <f>RES_hhdet_fech!K144/RES_summary!K$19</f>
        <v>59.969379058186234</v>
      </c>
      <c r="L144" s="178">
        <f>RES_hhdet_fech!L144/RES_summary!L$19</f>
        <v>60.090508745998427</v>
      </c>
      <c r="M144" s="178">
        <f>RES_hhdet_fech!M144/RES_summary!M$19</f>
        <v>55.517909222155019</v>
      </c>
      <c r="N144" s="178">
        <f>RES_hhdet_fech!N144/RES_summary!N$19</f>
        <v>49.494714950114329</v>
      </c>
      <c r="O144" s="178">
        <f>RES_hhdet_fech!O144/RES_summary!O$19</f>
        <v>47.14379024844623</v>
      </c>
      <c r="P144" s="178">
        <f>RES_hhdet_fech!P144/RES_summary!P$19</f>
        <v>39.864351329348892</v>
      </c>
      <c r="Q144" s="178">
        <f>RES_hhdet_fech!Q144/RES_summary!Q$19</f>
        <v>41.778743733928422</v>
      </c>
    </row>
    <row r="145" spans="1:17" ht="12" customHeight="1" x14ac:dyDescent="0.25">
      <c r="A145" s="23" t="s">
        <v>60</v>
      </c>
      <c r="B145" s="177">
        <f>RES_hhdet_fech!B145/RES_summary!B$19</f>
        <v>80.008498341490281</v>
      </c>
      <c r="C145" s="177">
        <f>RES_hhdet_fech!C145/RES_summary!C$19</f>
        <v>91.691992847516531</v>
      </c>
      <c r="D145" s="177">
        <f>RES_hhdet_fech!D145/RES_summary!D$19</f>
        <v>86.054753083655143</v>
      </c>
      <c r="E145" s="177">
        <f>RES_hhdet_fech!E145/RES_summary!E$19</f>
        <v>88.652591582394976</v>
      </c>
      <c r="F145" s="177">
        <f>RES_hhdet_fech!F145/RES_summary!F$19</f>
        <v>84.964721600107893</v>
      </c>
      <c r="G145" s="177">
        <f>RES_hhdet_fech!G145/RES_summary!G$19</f>
        <v>85.096332360056749</v>
      </c>
      <c r="H145" s="177">
        <f>RES_hhdet_fech!H145/RES_summary!H$19</f>
        <v>73.453248567759218</v>
      </c>
      <c r="I145" s="177">
        <f>RES_hhdet_fech!I145/RES_summary!I$19</f>
        <v>63.275132459115923</v>
      </c>
      <c r="J145" s="177">
        <f>RES_hhdet_fech!J145/RES_summary!J$19</f>
        <v>60.999259049367943</v>
      </c>
      <c r="K145" s="177">
        <f>RES_hhdet_fech!K145/RES_summary!K$19</f>
        <v>59.969379058186234</v>
      </c>
      <c r="L145" s="177">
        <f>RES_hhdet_fech!L145/RES_summary!L$19</f>
        <v>60.090508745998427</v>
      </c>
      <c r="M145" s="177">
        <f>RES_hhdet_fech!M145/RES_summary!M$19</f>
        <v>55.517909222155019</v>
      </c>
      <c r="N145" s="177">
        <f>RES_hhdet_fech!N145/RES_summary!N$19</f>
        <v>49.494714950114329</v>
      </c>
      <c r="O145" s="177">
        <f>RES_hhdet_fech!O145/RES_summary!O$19</f>
        <v>47.14379024844623</v>
      </c>
      <c r="P145" s="177">
        <f>RES_hhdet_fech!P145/RES_summary!P$19</f>
        <v>39.864351329348892</v>
      </c>
      <c r="Q145" s="177">
        <f>RES_hhdet_fech!Q145/RES_summary!Q$19</f>
        <v>41.778743733928422</v>
      </c>
    </row>
    <row r="146" spans="1:17" ht="12.95" customHeight="1" x14ac:dyDescent="0.25">
      <c r="A146" s="158" t="s">
        <v>112</v>
      </c>
      <c r="B146" s="178">
        <f>RES_hhdet_fech!B146/RES_summary!B$19</f>
        <v>12.212302600056232</v>
      </c>
      <c r="C146" s="178">
        <f>RES_hhdet_fech!C146/RES_summary!C$19</f>
        <v>12.029522543234343</v>
      </c>
      <c r="D146" s="178">
        <f>RES_hhdet_fech!D146/RES_summary!D$19</f>
        <v>11.067283578778017</v>
      </c>
      <c r="E146" s="178">
        <f>RES_hhdet_fech!E146/RES_summary!E$19</f>
        <v>10.146191832271278</v>
      </c>
      <c r="F146" s="178">
        <f>RES_hhdet_fech!F146/RES_summary!F$19</f>
        <v>9.9752930148177352</v>
      </c>
      <c r="G146" s="178">
        <f>RES_hhdet_fech!G146/RES_summary!G$19</f>
        <v>9.7292284077264384</v>
      </c>
      <c r="H146" s="178">
        <f>RES_hhdet_fech!H146/RES_summary!H$19</f>
        <v>9.4161519900896327</v>
      </c>
      <c r="I146" s="178">
        <f>RES_hhdet_fech!I146/RES_summary!I$19</f>
        <v>9.0300251743554618</v>
      </c>
      <c r="J146" s="178">
        <f>RES_hhdet_fech!J146/RES_summary!J$19</f>
        <v>8.6859372626617031</v>
      </c>
      <c r="K146" s="178">
        <f>RES_hhdet_fech!K146/RES_summary!K$19</f>
        <v>8.631049803253342</v>
      </c>
      <c r="L146" s="178">
        <f>RES_hhdet_fech!L146/RES_summary!L$19</f>
        <v>8.3753291314440261</v>
      </c>
      <c r="M146" s="178">
        <f>RES_hhdet_fech!M146/RES_summary!M$19</f>
        <v>8.0992056845474742</v>
      </c>
      <c r="N146" s="178">
        <f>RES_hhdet_fech!N146/RES_summary!N$19</f>
        <v>7.1150673733578627</v>
      </c>
      <c r="O146" s="178">
        <f>RES_hhdet_fech!O146/RES_summary!O$19</f>
        <v>7.099494994119957</v>
      </c>
      <c r="P146" s="178">
        <f>RES_hhdet_fech!P146/RES_summary!P$19</f>
        <v>7.1026064236266091</v>
      </c>
      <c r="Q146" s="178">
        <f>RES_hhdet_fech!Q146/RES_summary!Q$19</f>
        <v>7.114851053414311</v>
      </c>
    </row>
    <row r="147" spans="1:17" ht="12" customHeight="1" x14ac:dyDescent="0.25">
      <c r="A147" s="23" t="s">
        <v>60</v>
      </c>
      <c r="B147" s="177">
        <f>RES_hhdet_fech!B147/RES_summary!B$19</f>
        <v>12.212302600056232</v>
      </c>
      <c r="C147" s="177">
        <f>RES_hhdet_fech!C147/RES_summary!C$19</f>
        <v>12.029522543234343</v>
      </c>
      <c r="D147" s="177">
        <f>RES_hhdet_fech!D147/RES_summary!D$19</f>
        <v>11.067283578778017</v>
      </c>
      <c r="E147" s="177">
        <f>RES_hhdet_fech!E147/RES_summary!E$19</f>
        <v>10.146191832271278</v>
      </c>
      <c r="F147" s="177">
        <f>RES_hhdet_fech!F147/RES_summary!F$19</f>
        <v>9.9752930148177352</v>
      </c>
      <c r="G147" s="177">
        <f>RES_hhdet_fech!G147/RES_summary!G$19</f>
        <v>9.7292284077264384</v>
      </c>
      <c r="H147" s="177">
        <f>RES_hhdet_fech!H147/RES_summary!H$19</f>
        <v>9.4161519900896327</v>
      </c>
      <c r="I147" s="177">
        <f>RES_hhdet_fech!I147/RES_summary!I$19</f>
        <v>9.0300251743554618</v>
      </c>
      <c r="J147" s="177">
        <f>RES_hhdet_fech!J147/RES_summary!J$19</f>
        <v>8.6859372626617031</v>
      </c>
      <c r="K147" s="177">
        <f>RES_hhdet_fech!K147/RES_summary!K$19</f>
        <v>8.631049803253342</v>
      </c>
      <c r="L147" s="177">
        <f>RES_hhdet_fech!L147/RES_summary!L$19</f>
        <v>8.3753291314440261</v>
      </c>
      <c r="M147" s="177">
        <f>RES_hhdet_fech!M147/RES_summary!M$19</f>
        <v>8.0992056845474742</v>
      </c>
      <c r="N147" s="177">
        <f>RES_hhdet_fech!N147/RES_summary!N$19</f>
        <v>7.1150673733578627</v>
      </c>
      <c r="O147" s="177">
        <f>RES_hhdet_fech!O147/RES_summary!O$19</f>
        <v>7.099494994119957</v>
      </c>
      <c r="P147" s="177">
        <f>RES_hhdet_fech!P147/RES_summary!P$19</f>
        <v>7.1026064236266091</v>
      </c>
      <c r="Q147" s="177">
        <f>RES_hhdet_fech!Q147/RES_summary!Q$19</f>
        <v>7.114851053414311</v>
      </c>
    </row>
    <row r="148" spans="1:17" ht="12" customHeight="1" x14ac:dyDescent="0.25">
      <c r="A148" s="158" t="s">
        <v>63</v>
      </c>
      <c r="B148" s="178">
        <f>RES_hhdet_fech!B148/RES_summary!B$19</f>
        <v>33.392531950234144</v>
      </c>
      <c r="C148" s="178">
        <f>RES_hhdet_fech!C148/RES_summary!C$19</f>
        <v>33.164504031115413</v>
      </c>
      <c r="D148" s="178">
        <f>RES_hhdet_fech!D148/RES_summary!D$19</f>
        <v>34.771380365523264</v>
      </c>
      <c r="E148" s="178">
        <f>RES_hhdet_fech!E148/RES_summary!E$19</f>
        <v>32.641437068824501</v>
      </c>
      <c r="F148" s="178">
        <f>RES_hhdet_fech!F148/RES_summary!F$19</f>
        <v>33.733612740004411</v>
      </c>
      <c r="G148" s="178">
        <f>RES_hhdet_fech!G148/RES_summary!G$19</f>
        <v>33.870981449789049</v>
      </c>
      <c r="H148" s="178">
        <f>RES_hhdet_fech!H148/RES_summary!H$19</f>
        <v>34.197417616952933</v>
      </c>
      <c r="I148" s="178">
        <f>RES_hhdet_fech!I148/RES_summary!I$19</f>
        <v>32.120463213928687</v>
      </c>
      <c r="J148" s="178">
        <f>RES_hhdet_fech!J148/RES_summary!J$19</f>
        <v>34.115002852814676</v>
      </c>
      <c r="K148" s="178">
        <f>RES_hhdet_fech!K148/RES_summary!K$19</f>
        <v>32.834017668754676</v>
      </c>
      <c r="L148" s="178">
        <f>RES_hhdet_fech!L148/RES_summary!L$19</f>
        <v>33.768438280005114</v>
      </c>
      <c r="M148" s="178">
        <f>RES_hhdet_fech!M148/RES_summary!M$19</f>
        <v>32.385355264781332</v>
      </c>
      <c r="N148" s="178">
        <f>RES_hhdet_fech!N148/RES_summary!N$19</f>
        <v>31.801235313870357</v>
      </c>
      <c r="O148" s="178">
        <f>RES_hhdet_fech!O148/RES_summary!O$19</f>
        <v>30.559553452624129</v>
      </c>
      <c r="P148" s="178">
        <f>RES_hhdet_fech!P148/RES_summary!P$19</f>
        <v>29.328377060353983</v>
      </c>
      <c r="Q148" s="178">
        <f>RES_hhdet_fech!Q148/RES_summary!Q$19</f>
        <v>30.226317842183175</v>
      </c>
    </row>
    <row r="149" spans="1:17" ht="12" customHeight="1" x14ac:dyDescent="0.25">
      <c r="A149" s="167" t="s">
        <v>144</v>
      </c>
      <c r="B149" s="183">
        <f>RES_hhdet_fech!B149/RES_summary!B$19</f>
        <v>38.918538116000711</v>
      </c>
      <c r="C149" s="183">
        <f>RES_hhdet_fech!C149/RES_summary!C$19</f>
        <v>39.044971654701222</v>
      </c>
      <c r="D149" s="183">
        <f>RES_hhdet_fech!D149/RES_summary!D$19</f>
        <v>40.329552799057382</v>
      </c>
      <c r="E149" s="183">
        <f>RES_hhdet_fech!E149/RES_summary!E$19</f>
        <v>40.754393908577249</v>
      </c>
      <c r="F149" s="183">
        <f>RES_hhdet_fech!F149/RES_summary!F$19</f>
        <v>40.787101087554944</v>
      </c>
      <c r="G149" s="183">
        <f>RES_hhdet_fech!G149/RES_summary!G$19</f>
        <v>40.251882147415479</v>
      </c>
      <c r="H149" s="183">
        <f>RES_hhdet_fech!H149/RES_summary!H$19</f>
        <v>39.648205703681143</v>
      </c>
      <c r="I149" s="183">
        <f>RES_hhdet_fech!I149/RES_summary!I$19</f>
        <v>39.282814143525052</v>
      </c>
      <c r="J149" s="183">
        <f>RES_hhdet_fech!J149/RES_summary!J$19</f>
        <v>39.139206364455383</v>
      </c>
      <c r="K149" s="183">
        <f>RES_hhdet_fech!K149/RES_summary!K$19</f>
        <v>38.715983198825654</v>
      </c>
      <c r="L149" s="183">
        <f>RES_hhdet_fech!L149/RES_summary!L$19</f>
        <v>39.22747748863042</v>
      </c>
      <c r="M149" s="183">
        <f>RES_hhdet_fech!M149/RES_summary!M$19</f>
        <v>37.978560402065497</v>
      </c>
      <c r="N149" s="183">
        <f>RES_hhdet_fech!N149/RES_summary!N$19</f>
        <v>36.532539976430925</v>
      </c>
      <c r="O149" s="183">
        <f>RES_hhdet_fech!O149/RES_summary!O$19</f>
        <v>35.762630893015178</v>
      </c>
      <c r="P149" s="183">
        <f>RES_hhdet_fech!P149/RES_summary!P$19</f>
        <v>34.261319790192928</v>
      </c>
      <c r="Q149" s="183">
        <f>RES_hhdet_fech!Q149/RES_summary!Q$19</f>
        <v>34.200570180446114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33.253712750370156</v>
      </c>
      <c r="H150" s="183">
        <f>RES_hhdet_fech!H150/RES_summary!H$19</f>
        <v>32.804899060800842</v>
      </c>
      <c r="I150" s="183">
        <f>RES_hhdet_fech!I150/RES_summary!I$19</f>
        <v>32.552938324744012</v>
      </c>
      <c r="J150" s="183">
        <f>RES_hhdet_fech!J150/RES_summary!J$19</f>
        <v>32.483484988077258</v>
      </c>
      <c r="K150" s="183">
        <f>RES_hhdet_fech!K150/RES_summary!K$19</f>
        <v>32.182341873526326</v>
      </c>
      <c r="L150" s="183">
        <f>RES_hhdet_fech!L150/RES_summary!L$19</f>
        <v>32.65694169771826</v>
      </c>
      <c r="M150" s="183">
        <f>RES_hhdet_fech!M150/RES_summary!M$19</f>
        <v>31.628495109396379</v>
      </c>
      <c r="N150" s="183">
        <f>RES_hhdet_fech!N150/RES_summary!N$19</f>
        <v>30.468178798879709</v>
      </c>
      <c r="O150" s="183">
        <f>RES_hhdet_fech!O150/RES_summary!O$19</f>
        <v>29.87685459419124</v>
      </c>
      <c r="P150" s="183">
        <f>RES_hhdet_fech!P150/RES_summary!P$19</f>
        <v>28.675209556757061</v>
      </c>
      <c r="Q150" s="183">
        <f>RES_hhdet_fech!Q150/RES_summary!Q$19</f>
        <v>28.679124745175322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26.163723395819737</v>
      </c>
      <c r="H151" s="182">
        <f>RES_hhdet_fech!H151/RES_summary!H$19</f>
        <v>25.771333707392699</v>
      </c>
      <c r="I151" s="182">
        <f>RES_hhdet_fech!I151/RES_summary!I$19</f>
        <v>25.533829193291066</v>
      </c>
      <c r="J151" s="182">
        <f>RES_hhdet_fech!J151/RES_summary!J$19</f>
        <v>25.440484136896156</v>
      </c>
      <c r="K151" s="182">
        <f>RES_hhdet_fech!K151/RES_summary!K$19</f>
        <v>25.165389079236668</v>
      </c>
      <c r="L151" s="182">
        <f>RES_hhdet_fech!L151/RES_summary!L$19</f>
        <v>25.497860367609682</v>
      </c>
      <c r="M151" s="182">
        <f>RES_hhdet_fech!M151/RES_summary!M$19</f>
        <v>24.686064261342409</v>
      </c>
      <c r="N151" s="182">
        <f>RES_hhdet_fech!N151/RES_summary!N$19</f>
        <v>23.74615098467995</v>
      </c>
      <c r="O151" s="182">
        <f>RES_hhdet_fech!O151/RES_summary!O$19</f>
        <v>23.245710080459734</v>
      </c>
      <c r="P151" s="182">
        <f>RES_hhdet_fech!P151/RES_summary!P$19</f>
        <v>22.269857863625319</v>
      </c>
      <c r="Q151" s="182">
        <f>RES_hhdet_fech!Q151/RES_summary!Q$19</f>
        <v>22.230370617289861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7.0899893545504211</v>
      </c>
      <c r="H152" s="181">
        <f>RES_hhdet_fech!H152/RES_summary!H$19</f>
        <v>7.0335653534081493</v>
      </c>
      <c r="I152" s="181">
        <f>RES_hhdet_fech!I152/RES_summary!I$19</f>
        <v>7.0191091314529448</v>
      </c>
      <c r="J152" s="181">
        <f>RES_hhdet_fech!J152/RES_summary!J$19</f>
        <v>7.0430008511810973</v>
      </c>
      <c r="K152" s="181">
        <f>RES_hhdet_fech!K152/RES_summary!K$19</f>
        <v>7.0169527942896615</v>
      </c>
      <c r="L152" s="181">
        <f>RES_hhdet_fech!L152/RES_summary!L$19</f>
        <v>7.1590813301085818</v>
      </c>
      <c r="M152" s="181">
        <f>RES_hhdet_fech!M152/RES_summary!M$19</f>
        <v>6.9424308480539656</v>
      </c>
      <c r="N152" s="181">
        <f>RES_hhdet_fech!N152/RES_summary!N$19</f>
        <v>6.7220278141997589</v>
      </c>
      <c r="O152" s="181">
        <f>RES_hhdet_fech!O152/RES_summary!O$19</f>
        <v>6.6311445137315053</v>
      </c>
      <c r="P152" s="181">
        <f>RES_hhdet_fech!P152/RES_summary!P$19</f>
        <v>6.4053516931317436</v>
      </c>
      <c r="Q152" s="181">
        <f>RES_hhdet_fech!Q152/RES_summary!Q$19</f>
        <v>6.4487541278854588</v>
      </c>
    </row>
    <row r="153" spans="1:17" ht="12" customHeight="1" x14ac:dyDescent="0.25">
      <c r="A153" s="163" t="s">
        <v>142</v>
      </c>
      <c r="B153" s="180">
        <f>RES_hhdet_fech!B153/RES_summary!B$19</f>
        <v>33.304409430872816</v>
      </c>
      <c r="C153" s="180">
        <f>RES_hhdet_fech!C153/RES_summary!C$19</f>
        <v>33.064653903996444</v>
      </c>
      <c r="D153" s="180">
        <f>RES_hhdet_fech!D153/RES_summary!D$19</f>
        <v>34.736880302942005</v>
      </c>
      <c r="E153" s="180">
        <f>RES_hhdet_fech!E153/RES_summary!E$19</f>
        <v>32.669389654089457</v>
      </c>
      <c r="F153" s="180">
        <f>RES_hhdet_fech!F153/RES_summary!F$19</f>
        <v>33.799431335526528</v>
      </c>
      <c r="G153" s="180">
        <f>RES_hhdet_fech!G153/RES_summary!G$19</f>
        <v>33.973740653583945</v>
      </c>
      <c r="H153" s="180">
        <f>RES_hhdet_fech!H153/RES_summary!H$19</f>
        <v>34.350284162660621</v>
      </c>
      <c r="I153" s="180">
        <f>RES_hhdet_fech!I153/RES_summary!I$19</f>
        <v>32.2768894416485</v>
      </c>
      <c r="J153" s="180">
        <f>RES_hhdet_fech!J153/RES_summary!J$19</f>
        <v>34.365416103351997</v>
      </c>
      <c r="K153" s="180">
        <f>RES_hhdet_fech!K153/RES_summary!K$19</f>
        <v>33.097887995080903</v>
      </c>
      <c r="L153" s="180">
        <f>RES_hhdet_fech!L153/RES_summary!L$19</f>
        <v>34.077301057954998</v>
      </c>
      <c r="M153" s="180">
        <f>RES_hhdet_fech!M153/RES_summary!M$19</f>
        <v>32.74014494499712</v>
      </c>
      <c r="N153" s="180">
        <f>RES_hhdet_fech!N153/RES_summary!N$19</f>
        <v>32.24147655779538</v>
      </c>
      <c r="O153" s="180">
        <f>RES_hhdet_fech!O153/RES_summary!O$19</f>
        <v>31.037207315459995</v>
      </c>
      <c r="P153" s="180">
        <f>RES_hhdet_fech!P153/RES_summary!P$19</f>
        <v>29.866095318852</v>
      </c>
      <c r="Q153" s="180">
        <f>RES_hhdet_fech!Q153/RES_summary!Q$19</f>
        <v>30.865514145395167</v>
      </c>
    </row>
    <row r="154" spans="1:17" ht="12" customHeight="1" x14ac:dyDescent="0.25">
      <c r="A154" s="161" t="s">
        <v>141</v>
      </c>
      <c r="B154" s="179">
        <f>RES_hhdet_fech!B154/RES_summary!B$19</f>
        <v>28.240442990244151</v>
      </c>
      <c r="C154" s="179">
        <f>RES_hhdet_fech!C154/RES_summary!C$19</f>
        <v>28.147530266002217</v>
      </c>
      <c r="D154" s="179">
        <f>RES_hhdet_fech!D154/RES_summary!D$19</f>
        <v>29.511292884871896</v>
      </c>
      <c r="E154" s="179">
        <f>RES_hhdet_fech!E154/RES_summary!E$19</f>
        <v>28.297311675995527</v>
      </c>
      <c r="F154" s="179">
        <f>RES_hhdet_fech!F154/RES_summary!F$19</f>
        <v>29.095220090231916</v>
      </c>
      <c r="G154" s="179">
        <f>RES_hhdet_fech!G154/RES_summary!G$19</f>
        <v>29.172920779380014</v>
      </c>
      <c r="H154" s="179">
        <f>RES_hhdet_fech!H154/RES_summary!H$19</f>
        <v>29.36125005913739</v>
      </c>
      <c r="I154" s="179">
        <f>RES_hhdet_fech!I154/RES_summary!I$19</f>
        <v>27.99908726852447</v>
      </c>
      <c r="J154" s="179">
        <f>RES_hhdet_fech!J154/RES_summary!J$19</f>
        <v>29.380521318360032</v>
      </c>
      <c r="K154" s="179">
        <f>RES_hhdet_fech!K154/RES_summary!K$19</f>
        <v>28.53057999109226</v>
      </c>
      <c r="L154" s="179">
        <f>RES_hhdet_fech!L154/RES_summary!L$19</f>
        <v>29.309327017779253</v>
      </c>
      <c r="M154" s="179">
        <f>RES_hhdet_fech!M154/RES_summary!M$19</f>
        <v>28.223525062302038</v>
      </c>
      <c r="N154" s="179">
        <f>RES_hhdet_fech!N154/RES_summary!N$19</f>
        <v>27.678987576766648</v>
      </c>
      <c r="O154" s="179">
        <f>RES_hhdet_fech!O154/RES_summary!O$19</f>
        <v>26.805329268780444</v>
      </c>
      <c r="P154" s="179">
        <f>RES_hhdet_fech!P154/RES_summary!P$19</f>
        <v>25.818313650385466</v>
      </c>
      <c r="Q154" s="179">
        <f>RES_hhdet_fech!Q154/RES_summary!Q$19</f>
        <v>26.511338322392216</v>
      </c>
    </row>
    <row r="155" spans="1:17" ht="12" customHeight="1" x14ac:dyDescent="0.25">
      <c r="A155" s="148" t="s">
        <v>60</v>
      </c>
      <c r="B155" s="177">
        <f>RES_hhdet_fech!B155/RES_summary!B$19</f>
        <v>21.647866130066927</v>
      </c>
      <c r="C155" s="177">
        <f>RES_hhdet_fech!C155/RES_summary!C$19</f>
        <v>21.492025037597585</v>
      </c>
      <c r="D155" s="177">
        <f>RES_hhdet_fech!D155/RES_summary!D$19</f>
        <v>22.5789721969124</v>
      </c>
      <c r="E155" s="177">
        <f>RES_hhdet_fech!E155/RES_summary!E$19</f>
        <v>21.235103275157957</v>
      </c>
      <c r="F155" s="177">
        <f>RES_hhdet_fech!F155/RES_summary!F$19</f>
        <v>21.969630368092055</v>
      </c>
      <c r="G155" s="177">
        <f>RES_hhdet_fech!G155/RES_summary!G$19</f>
        <v>22.082931424829546</v>
      </c>
      <c r="H155" s="177">
        <f>RES_hhdet_fech!H155/RES_summary!H$19</f>
        <v>22.327684705729236</v>
      </c>
      <c r="I155" s="177">
        <f>RES_hhdet_fech!I155/RES_summary!I$19</f>
        <v>20.979978137071519</v>
      </c>
      <c r="J155" s="177">
        <f>RES_hhdet_fech!J155/RES_summary!J$19</f>
        <v>22.337520467178933</v>
      </c>
      <c r="K155" s="177">
        <f>RES_hhdet_fech!K155/RES_summary!K$19</f>
        <v>21.513627196802595</v>
      </c>
      <c r="L155" s="177">
        <f>RES_hhdet_fech!L155/RES_summary!L$19</f>
        <v>22.150245687670665</v>
      </c>
      <c r="M155" s="177">
        <f>RES_hhdet_fech!M155/RES_summary!M$19</f>
        <v>21.281094214248075</v>
      </c>
      <c r="N155" s="177">
        <f>RES_hhdet_fech!N155/RES_summary!N$19</f>
        <v>20.956959762566893</v>
      </c>
      <c r="O155" s="177">
        <f>RES_hhdet_fech!O155/RES_summary!O$19</f>
        <v>20.174184755048937</v>
      </c>
      <c r="P155" s="177">
        <f>RES_hhdet_fech!P155/RES_summary!P$19</f>
        <v>19.412961957253721</v>
      </c>
      <c r="Q155" s="177">
        <f>RES_hhdet_fech!Q155/RES_summary!Q$19</f>
        <v>20.062584194506758</v>
      </c>
    </row>
    <row r="156" spans="1:17" ht="12" customHeight="1" x14ac:dyDescent="0.25">
      <c r="A156" s="148" t="s">
        <v>59</v>
      </c>
      <c r="B156" s="177">
        <f>RES_hhdet_fech!B156/RES_summary!B$19</f>
        <v>6.5925768601772257</v>
      </c>
      <c r="C156" s="177">
        <f>RES_hhdet_fech!C156/RES_summary!C$19</f>
        <v>6.6555052284046292</v>
      </c>
      <c r="D156" s="177">
        <f>RES_hhdet_fech!D156/RES_summary!D$19</f>
        <v>6.932320687959491</v>
      </c>
      <c r="E156" s="177">
        <f>RES_hhdet_fech!E156/RES_summary!E$19</f>
        <v>7.062208400837573</v>
      </c>
      <c r="F156" s="177">
        <f>RES_hhdet_fech!F156/RES_summary!F$19</f>
        <v>7.1255897221398579</v>
      </c>
      <c r="G156" s="177">
        <f>RES_hhdet_fech!G156/RES_summary!G$19</f>
        <v>7.0899893545504655</v>
      </c>
      <c r="H156" s="177">
        <f>RES_hhdet_fech!H156/RES_summary!H$19</f>
        <v>7.0335653534081493</v>
      </c>
      <c r="I156" s="177">
        <f>RES_hhdet_fech!I156/RES_summary!I$19</f>
        <v>7.0191091314529448</v>
      </c>
      <c r="J156" s="177">
        <f>RES_hhdet_fech!J156/RES_summary!J$19</f>
        <v>7.0430008511810973</v>
      </c>
      <c r="K156" s="177">
        <f>RES_hhdet_fech!K156/RES_summary!K$19</f>
        <v>7.0169527942896686</v>
      </c>
      <c r="L156" s="177">
        <f>RES_hhdet_fech!L156/RES_summary!L$19</f>
        <v>7.1590813301085818</v>
      </c>
      <c r="M156" s="177">
        <f>RES_hhdet_fech!M156/RES_summary!M$19</f>
        <v>6.9424308480539638</v>
      </c>
      <c r="N156" s="177">
        <f>RES_hhdet_fech!N156/RES_summary!N$19</f>
        <v>6.7220278141997589</v>
      </c>
      <c r="O156" s="177">
        <f>RES_hhdet_fech!O156/RES_summary!O$19</f>
        <v>6.6311445137315062</v>
      </c>
      <c r="P156" s="177">
        <f>RES_hhdet_fech!P156/RES_summary!P$19</f>
        <v>6.4053516931317453</v>
      </c>
      <c r="Q156" s="177">
        <f>RES_hhdet_fech!Q156/RES_summary!Q$19</f>
        <v>6.4487541278854579</v>
      </c>
    </row>
    <row r="157" spans="1:17" ht="12" customHeight="1" x14ac:dyDescent="0.25">
      <c r="A157" s="158" t="s">
        <v>62</v>
      </c>
      <c r="B157" s="178">
        <f>RES_hhdet_fech!B157/RES_summary!B$19</f>
        <v>20.074711209139565</v>
      </c>
      <c r="C157" s="178">
        <f>RES_hhdet_fech!C157/RES_summary!C$19</f>
        <v>19.933407656394213</v>
      </c>
      <c r="D157" s="178">
        <f>RES_hhdet_fech!D157/RES_summary!D$19</f>
        <v>19.774624118558553</v>
      </c>
      <c r="E157" s="178">
        <f>RES_hhdet_fech!E157/RES_summary!E$19</f>
        <v>18.435647825713758</v>
      </c>
      <c r="F157" s="178">
        <f>RES_hhdet_fech!F157/RES_summary!F$19</f>
        <v>18.990628055909024</v>
      </c>
      <c r="G157" s="178">
        <f>RES_hhdet_fech!G157/RES_summary!G$19</f>
        <v>19.111247746818311</v>
      </c>
      <c r="H157" s="178">
        <f>RES_hhdet_fech!H157/RES_summary!H$19</f>
        <v>19.425852864653955</v>
      </c>
      <c r="I157" s="178">
        <f>RES_hhdet_fech!I157/RES_summary!I$19</f>
        <v>18.740180690786001</v>
      </c>
      <c r="J157" s="178">
        <f>RES_hhdet_fech!J157/RES_summary!J$19</f>
        <v>20.115988962855383</v>
      </c>
      <c r="K157" s="178">
        <f>RES_hhdet_fech!K157/RES_summary!K$19</f>
        <v>19.961078912047348</v>
      </c>
      <c r="L157" s="178">
        <f>RES_hhdet_fech!L157/RES_summary!L$19</f>
        <v>19.590473502665379</v>
      </c>
      <c r="M157" s="178">
        <f>RES_hhdet_fech!M157/RES_summary!M$19</f>
        <v>19.10144748256409</v>
      </c>
      <c r="N157" s="178">
        <f>RES_hhdet_fech!N157/RES_summary!N$19</f>
        <v>19.192005756477215</v>
      </c>
      <c r="O157" s="178">
        <f>RES_hhdet_fech!O157/RES_summary!O$19</f>
        <v>18.231253486356259</v>
      </c>
      <c r="P157" s="178">
        <f>RES_hhdet_fech!P157/RES_summary!P$19</f>
        <v>17.335985534163225</v>
      </c>
      <c r="Q157" s="178">
        <f>RES_hhdet_fech!Q157/RES_summary!Q$19</f>
        <v>17.743558989661931</v>
      </c>
    </row>
    <row r="158" spans="1:17" ht="12" customHeight="1" x14ac:dyDescent="0.25">
      <c r="A158" s="23" t="s">
        <v>57</v>
      </c>
      <c r="B158" s="177">
        <f>RES_hhdet_fech!B158/RES_summary!B$19</f>
        <v>32.241522320588729</v>
      </c>
      <c r="C158" s="177">
        <f>RES_hhdet_fech!C158/RES_summary!C$19</f>
        <v>32.098776335716671</v>
      </c>
      <c r="D158" s="177">
        <f>RES_hhdet_fech!D158/RES_summary!D$19</f>
        <v>30.569618566275714</v>
      </c>
      <c r="E158" s="177">
        <f>RES_hhdet_fech!E158/RES_summary!E$19</f>
        <v>29.9668769259256</v>
      </c>
      <c r="F158" s="177">
        <f>RES_hhdet_fech!F158/RES_summary!F$19</f>
        <v>30.51363019986217</v>
      </c>
      <c r="G158" s="177">
        <f>RES_hhdet_fech!G158/RES_summary!G$19</f>
        <v>29.311948706207293</v>
      </c>
      <c r="H158" s="177">
        <f>RES_hhdet_fech!H158/RES_summary!H$19</f>
        <v>29.43428260743476</v>
      </c>
      <c r="I158" s="177">
        <f>RES_hhdet_fech!I158/RES_summary!I$19</f>
        <v>29.709846173006483</v>
      </c>
      <c r="J158" s="177">
        <f>RES_hhdet_fech!J158/RES_summary!J$19</f>
        <v>29.272844961448403</v>
      </c>
      <c r="K158" s="177">
        <f>RES_hhdet_fech!K158/RES_summary!K$19</f>
        <v>29.155179616022174</v>
      </c>
      <c r="L158" s="177">
        <f>RES_hhdet_fech!L158/RES_summary!L$19</f>
        <v>28.73947124972965</v>
      </c>
      <c r="M158" s="177">
        <f>RES_hhdet_fech!M158/RES_summary!M$19</f>
        <v>28.736397316028324</v>
      </c>
      <c r="N158" s="177">
        <f>RES_hhdet_fech!N158/RES_summary!N$19</f>
        <v>28.765392064204065</v>
      </c>
      <c r="O158" s="177">
        <f>RES_hhdet_fech!O158/RES_summary!O$19</f>
        <v>27.609974777304455</v>
      </c>
      <c r="P158" s="177">
        <f>RES_hhdet_fech!P158/RES_summary!P$19</f>
        <v>26.616323353563942</v>
      </c>
      <c r="Q158" s="177">
        <f>RES_hhdet_fech!Q158/RES_summary!Q$19</f>
        <v>26.292089380477989</v>
      </c>
    </row>
    <row r="159" spans="1:17" ht="12" customHeight="1" x14ac:dyDescent="0.25">
      <c r="A159" s="29" t="s">
        <v>140</v>
      </c>
      <c r="B159" s="176">
        <f>RES_hhdet_fech!B159/RES_summary!B$19</f>
        <v>17.993546150602207</v>
      </c>
      <c r="C159" s="176">
        <f>RES_hhdet_fech!C159/RES_summary!C$19</f>
        <v>17.745943887557047</v>
      </c>
      <c r="D159" s="176">
        <f>RES_hhdet_fech!D159/RES_summary!D$19</f>
        <v>17.674430646240033</v>
      </c>
      <c r="E159" s="176">
        <f>RES_hhdet_fech!E159/RES_summary!E$19</f>
        <v>16.155218190224097</v>
      </c>
      <c r="F159" s="176">
        <f>RES_hhdet_fech!F159/RES_summary!F$19</f>
        <v>16.55054421858722</v>
      </c>
      <c r="G159" s="176">
        <f>RES_hhdet_fech!G159/RES_summary!G$19</f>
        <v>16.933666531487699</v>
      </c>
      <c r="H159" s="176">
        <f>RES_hhdet_fech!H159/RES_summary!H$19</f>
        <v>17.139206695529197</v>
      </c>
      <c r="I159" s="176">
        <f>RES_hhdet_fech!I159/RES_summary!I$19</f>
        <v>16.442998805641359</v>
      </c>
      <c r="J159" s="176">
        <f>RES_hhdet_fech!J159/RES_summary!J$19</f>
        <v>17.274114610214568</v>
      </c>
      <c r="K159" s="176">
        <f>RES_hhdet_fech!K159/RES_summary!K$19</f>
        <v>16.715756482531308</v>
      </c>
      <c r="L159" s="176">
        <f>RES_hhdet_fech!L159/RES_summary!L$19</f>
        <v>16.825536260054189</v>
      </c>
      <c r="M159" s="176">
        <f>RES_hhdet_fech!M159/RES_summary!M$19</f>
        <v>16.754263550202047</v>
      </c>
      <c r="N159" s="176">
        <f>RES_hhdet_fech!N159/RES_summary!N$19</f>
        <v>17.20846752616632</v>
      </c>
      <c r="O159" s="176">
        <f>RES_hhdet_fech!O159/RES_summary!O$19</f>
        <v>16.373956422480507</v>
      </c>
      <c r="P159" s="176">
        <f>RES_hhdet_fech!P159/RES_summary!P$19</f>
        <v>15.802086572185333</v>
      </c>
      <c r="Q159" s="176">
        <f>RES_hhdet_fech!Q159/RES_summary!Q$19</f>
        <v>16.258060655665926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183.34519729968608</v>
      </c>
      <c r="C161" s="184">
        <f>RES_hhdet_fech!C161/RES_summary!C$19</f>
        <v>200.63372778618094</v>
      </c>
      <c r="D161" s="184">
        <f>RES_hhdet_fech!D161/RES_summary!D$19</f>
        <v>203.82392980124996</v>
      </c>
      <c r="E161" s="184">
        <f>RES_hhdet_fech!E161/RES_summary!E$19</f>
        <v>200.47628834707493</v>
      </c>
      <c r="F161" s="184">
        <f>RES_hhdet_fech!F161/RES_summary!F$19</f>
        <v>204.3884467786751</v>
      </c>
      <c r="G161" s="184">
        <f>RES_hhdet_fech!G161/RES_summary!G$19</f>
        <v>213.07924559060274</v>
      </c>
      <c r="H161" s="184">
        <f>RES_hhdet_fech!H161/RES_summary!H$19</f>
        <v>202.16374640916661</v>
      </c>
      <c r="I161" s="184">
        <f>RES_hhdet_fech!I161/RES_summary!I$19</f>
        <v>179.17516375414249</v>
      </c>
      <c r="J161" s="184">
        <f>RES_hhdet_fech!J161/RES_summary!J$19</f>
        <v>193.27217084427573</v>
      </c>
      <c r="K161" s="184">
        <f>RES_hhdet_fech!K161/RES_summary!K$19</f>
        <v>189.0536347795057</v>
      </c>
      <c r="L161" s="184">
        <f>RES_hhdet_fech!L161/RES_summary!L$19</f>
        <v>198.1550065815224</v>
      </c>
      <c r="M161" s="184">
        <f>RES_hhdet_fech!M161/RES_summary!M$19</f>
        <v>186.2931441722389</v>
      </c>
      <c r="N161" s="184">
        <f>RES_hhdet_fech!N161/RES_summary!N$19</f>
        <v>182.43254699719921</v>
      </c>
      <c r="O161" s="184">
        <f>RES_hhdet_fech!O161/RES_summary!O$19</f>
        <v>175.88857936535982</v>
      </c>
      <c r="P161" s="184">
        <f>RES_hhdet_fech!P161/RES_summary!P$19</f>
        <v>156.74135757663893</v>
      </c>
      <c r="Q161" s="184">
        <f>RES_hhdet_fech!Q161/RES_summary!Q$19</f>
        <v>177.03348710814109</v>
      </c>
    </row>
    <row r="162" spans="1:17" ht="12.95" customHeight="1" x14ac:dyDescent="0.25">
      <c r="A162" s="158" t="s">
        <v>65</v>
      </c>
      <c r="B162" s="178">
        <f>RES_hhdet_fech!B162/RES_summary!B$19</f>
        <v>127.74607220915193</v>
      </c>
      <c r="C162" s="178">
        <f>RES_hhdet_fech!C162/RES_summary!C$19</f>
        <v>144.58674234758874</v>
      </c>
      <c r="D162" s="178">
        <f>RES_hhdet_fech!D162/RES_summary!D$19</f>
        <v>144.97702582373833</v>
      </c>
      <c r="E162" s="178">
        <f>RES_hhdet_fech!E162/RES_summary!E$19</f>
        <v>144.02895098262252</v>
      </c>
      <c r="F162" s="178">
        <f>RES_hhdet_fech!F162/RES_summary!F$19</f>
        <v>145.81009684481776</v>
      </c>
      <c r="G162" s="178">
        <f>RES_hhdet_fech!G162/RES_summary!G$19</f>
        <v>153.85735249235836</v>
      </c>
      <c r="H162" s="178">
        <f>RES_hhdet_fech!H162/RES_summary!H$19</f>
        <v>141.97090100981629</v>
      </c>
      <c r="I162" s="178">
        <f>RES_hhdet_fech!I162/RES_summary!I$19</f>
        <v>121.32249204863106</v>
      </c>
      <c r="J162" s="178">
        <f>RES_hhdet_fech!J162/RES_summary!J$19</f>
        <v>132.03573939161009</v>
      </c>
      <c r="K162" s="178">
        <f>RES_hhdet_fech!K162/RES_summary!K$19</f>
        <v>129.02448593871529</v>
      </c>
      <c r="L162" s="178">
        <f>RES_hhdet_fech!L162/RES_summary!L$19</f>
        <v>137.63697712279048</v>
      </c>
      <c r="M162" s="178">
        <f>RES_hhdet_fech!M162/RES_summary!M$19</f>
        <v>128.14554177626235</v>
      </c>
      <c r="N162" s="178">
        <f>RES_hhdet_fech!N162/RES_summary!N$19</f>
        <v>125.52550377048172</v>
      </c>
      <c r="O162" s="178">
        <f>RES_hhdet_fech!O162/RES_summary!O$19</f>
        <v>121.26566193857722</v>
      </c>
      <c r="P162" s="178">
        <f>RES_hhdet_fech!P162/RES_summary!P$19</f>
        <v>104.3796681696646</v>
      </c>
      <c r="Q162" s="178">
        <f>RES_hhdet_fech!Q162/RES_summary!Q$19</f>
        <v>123.08430003233934</v>
      </c>
    </row>
    <row r="163" spans="1:17" ht="12" customHeight="1" x14ac:dyDescent="0.25">
      <c r="A163" s="23" t="s">
        <v>60</v>
      </c>
      <c r="B163" s="176">
        <f>RES_hhdet_fech!B163/RES_summary!B$19</f>
        <v>127.74607220915193</v>
      </c>
      <c r="C163" s="176">
        <f>RES_hhdet_fech!C163/RES_summary!C$19</f>
        <v>144.58674234758874</v>
      </c>
      <c r="D163" s="176">
        <f>RES_hhdet_fech!D163/RES_summary!D$19</f>
        <v>144.97702582373833</v>
      </c>
      <c r="E163" s="176">
        <f>RES_hhdet_fech!E163/RES_summary!E$19</f>
        <v>144.02895098262252</v>
      </c>
      <c r="F163" s="176">
        <f>RES_hhdet_fech!F163/RES_summary!F$19</f>
        <v>145.81009684481776</v>
      </c>
      <c r="G163" s="176">
        <f>RES_hhdet_fech!G163/RES_summary!G$19</f>
        <v>153.85735249235836</v>
      </c>
      <c r="H163" s="176">
        <f>RES_hhdet_fech!H163/RES_summary!H$19</f>
        <v>141.97090100981629</v>
      </c>
      <c r="I163" s="176">
        <f>RES_hhdet_fech!I163/RES_summary!I$19</f>
        <v>121.32249204863106</v>
      </c>
      <c r="J163" s="176">
        <f>RES_hhdet_fech!J163/RES_summary!J$19</f>
        <v>132.03573939161009</v>
      </c>
      <c r="K163" s="176">
        <f>RES_hhdet_fech!K163/RES_summary!K$19</f>
        <v>129.02448593871529</v>
      </c>
      <c r="L163" s="176">
        <f>RES_hhdet_fech!L163/RES_summary!L$19</f>
        <v>137.63697712279048</v>
      </c>
      <c r="M163" s="176">
        <f>RES_hhdet_fech!M163/RES_summary!M$19</f>
        <v>128.14554177626235</v>
      </c>
      <c r="N163" s="176">
        <f>RES_hhdet_fech!N163/RES_summary!N$19</f>
        <v>125.52550377048172</v>
      </c>
      <c r="O163" s="176">
        <f>RES_hhdet_fech!O163/RES_summary!O$19</f>
        <v>121.26566193857722</v>
      </c>
      <c r="P163" s="176">
        <f>RES_hhdet_fech!P163/RES_summary!P$19</f>
        <v>104.3796681696646</v>
      </c>
      <c r="Q163" s="176">
        <f>RES_hhdet_fech!Q163/RES_summary!Q$19</f>
        <v>123.08430003233934</v>
      </c>
    </row>
    <row r="164" spans="1:17" ht="12.95" customHeight="1" x14ac:dyDescent="0.25">
      <c r="A164" s="158" t="s">
        <v>112</v>
      </c>
      <c r="B164" s="178">
        <f>RES_hhdet_fech!B164/RES_summary!B$19</f>
        <v>2.1439842774625397</v>
      </c>
      <c r="C164" s="178">
        <f>RES_hhdet_fech!C164/RES_summary!C$19</f>
        <v>2.9390703564294456</v>
      </c>
      <c r="D164" s="178">
        <f>RES_hhdet_fech!D164/RES_summary!D$19</f>
        <v>3.8964553358966016</v>
      </c>
      <c r="E164" s="178">
        <f>RES_hhdet_fech!E164/RES_summary!E$19</f>
        <v>4.5778463015873747</v>
      </c>
      <c r="F164" s="178">
        <f>RES_hhdet_fech!F164/RES_summary!F$19</f>
        <v>5.1077254878850011</v>
      </c>
      <c r="G164" s="178">
        <f>RES_hhdet_fech!G164/RES_summary!G$19</f>
        <v>5.521702827127795</v>
      </c>
      <c r="H164" s="178">
        <f>RES_hhdet_fech!H164/RES_summary!H$19</f>
        <v>5.9211576235853212</v>
      </c>
      <c r="I164" s="178">
        <f>RES_hhdet_fech!I164/RES_summary!I$19</f>
        <v>6.3060802289411049</v>
      </c>
      <c r="J164" s="178">
        <f>RES_hhdet_fech!J164/RES_summary!J$19</f>
        <v>6.5861289260993274</v>
      </c>
      <c r="K164" s="178">
        <f>RES_hhdet_fech!K164/RES_summary!K$19</f>
        <v>6.8127804408234889</v>
      </c>
      <c r="L164" s="178">
        <f>RES_hhdet_fech!L164/RES_summary!L$19</f>
        <v>6.8192950096662566</v>
      </c>
      <c r="M164" s="178">
        <f>RES_hhdet_fech!M164/RES_summary!M$19</f>
        <v>6.3865035269468757</v>
      </c>
      <c r="N164" s="178">
        <f>RES_hhdet_fech!N164/RES_summary!N$19</f>
        <v>5.7137184202527225</v>
      </c>
      <c r="O164" s="178">
        <f>RES_hhdet_fech!O164/RES_summary!O$19</f>
        <v>5.6320512495108312</v>
      </c>
      <c r="P164" s="178">
        <f>RES_hhdet_fech!P164/RES_summary!P$19</f>
        <v>5.5289508957364104</v>
      </c>
      <c r="Q164" s="178">
        <f>RES_hhdet_fech!Q164/RES_summary!Q$19</f>
        <v>5.8156902162462432</v>
      </c>
    </row>
    <row r="165" spans="1:17" ht="12" customHeight="1" x14ac:dyDescent="0.25">
      <c r="A165" s="23" t="s">
        <v>60</v>
      </c>
      <c r="B165" s="177">
        <f>RES_hhdet_fech!B165/RES_summary!B$19</f>
        <v>2.1439842774625397</v>
      </c>
      <c r="C165" s="177">
        <f>RES_hhdet_fech!C165/RES_summary!C$19</f>
        <v>2.9390703564294456</v>
      </c>
      <c r="D165" s="177">
        <f>RES_hhdet_fech!D165/RES_summary!D$19</f>
        <v>3.8964553358966016</v>
      </c>
      <c r="E165" s="177">
        <f>RES_hhdet_fech!E165/RES_summary!E$19</f>
        <v>4.5778463015873747</v>
      </c>
      <c r="F165" s="177">
        <f>RES_hhdet_fech!F165/RES_summary!F$19</f>
        <v>5.1077254878850011</v>
      </c>
      <c r="G165" s="177">
        <f>RES_hhdet_fech!G165/RES_summary!G$19</f>
        <v>5.521702827127795</v>
      </c>
      <c r="H165" s="177">
        <f>RES_hhdet_fech!H165/RES_summary!H$19</f>
        <v>5.9211576235853212</v>
      </c>
      <c r="I165" s="177">
        <f>RES_hhdet_fech!I165/RES_summary!I$19</f>
        <v>6.3060802289411049</v>
      </c>
      <c r="J165" s="177">
        <f>RES_hhdet_fech!J165/RES_summary!J$19</f>
        <v>6.5861289260993274</v>
      </c>
      <c r="K165" s="177">
        <f>RES_hhdet_fech!K165/RES_summary!K$19</f>
        <v>6.8127804408234889</v>
      </c>
      <c r="L165" s="177">
        <f>RES_hhdet_fech!L165/RES_summary!L$19</f>
        <v>6.8192950096662566</v>
      </c>
      <c r="M165" s="177">
        <f>RES_hhdet_fech!M165/RES_summary!M$19</f>
        <v>6.3865035269468757</v>
      </c>
      <c r="N165" s="177">
        <f>RES_hhdet_fech!N165/RES_summary!N$19</f>
        <v>5.7137184202527225</v>
      </c>
      <c r="O165" s="177">
        <f>RES_hhdet_fech!O165/RES_summary!O$19</f>
        <v>5.6320512495108312</v>
      </c>
      <c r="P165" s="177">
        <f>RES_hhdet_fech!P165/RES_summary!P$19</f>
        <v>5.5289508957364104</v>
      </c>
      <c r="Q165" s="177">
        <f>RES_hhdet_fech!Q165/RES_summary!Q$19</f>
        <v>5.8156902162462432</v>
      </c>
    </row>
    <row r="166" spans="1:17" ht="12" customHeight="1" x14ac:dyDescent="0.25">
      <c r="A166" s="158" t="s">
        <v>63</v>
      </c>
      <c r="B166" s="178">
        <f>RES_hhdet_fech!B166/RES_summary!B$19</f>
        <v>33.396741661586702</v>
      </c>
      <c r="C166" s="178">
        <f>RES_hhdet_fech!C166/RES_summary!C$19</f>
        <v>33.174259083418775</v>
      </c>
      <c r="D166" s="178">
        <f>RES_hhdet_fech!D166/RES_summary!D$19</f>
        <v>34.859711140131196</v>
      </c>
      <c r="E166" s="178">
        <f>RES_hhdet_fech!E166/RES_summary!E$19</f>
        <v>32.895636840059055</v>
      </c>
      <c r="F166" s="178">
        <f>RES_hhdet_fech!F166/RES_summary!F$19</f>
        <v>34.013510389479094</v>
      </c>
      <c r="G166" s="178">
        <f>RES_hhdet_fech!G166/RES_summary!G$19</f>
        <v>34.189951529099204</v>
      </c>
      <c r="H166" s="178">
        <f>RES_hhdet_fech!H166/RES_summary!H$19</f>
        <v>34.518385718202239</v>
      </c>
      <c r="I166" s="178">
        <f>RES_hhdet_fech!I166/RES_summary!I$19</f>
        <v>32.574722942656919</v>
      </c>
      <c r="J166" s="178">
        <f>RES_hhdet_fech!J166/RES_summary!J$19</f>
        <v>34.422229783515398</v>
      </c>
      <c r="K166" s="178">
        <f>RES_hhdet_fech!K166/RES_summary!K$19</f>
        <v>33.193996250272612</v>
      </c>
      <c r="L166" s="178">
        <f>RES_hhdet_fech!L166/RES_summary!L$19</f>
        <v>34.071123115653087</v>
      </c>
      <c r="M166" s="178">
        <f>RES_hhdet_fech!M166/RES_summary!M$19</f>
        <v>32.63780890887211</v>
      </c>
      <c r="N166" s="178">
        <f>RES_hhdet_fech!N166/RES_summary!N$19</f>
        <v>31.979294977829731</v>
      </c>
      <c r="O166" s="178">
        <f>RES_hhdet_fech!O166/RES_summary!O$19</f>
        <v>30.747710924519836</v>
      </c>
      <c r="P166" s="178">
        <f>RES_hhdet_fech!P166/RES_summary!P$19</f>
        <v>29.486950837185038</v>
      </c>
      <c r="Q166" s="178">
        <f>RES_hhdet_fech!Q166/RES_summary!Q$19</f>
        <v>30.334762407562479</v>
      </c>
    </row>
    <row r="167" spans="1:17" ht="12" customHeight="1" x14ac:dyDescent="0.25">
      <c r="A167" s="167" t="s">
        <v>144</v>
      </c>
      <c r="B167" s="183">
        <f>RES_hhdet_fech!B167/RES_summary!B$19</f>
        <v>38.918538116000704</v>
      </c>
      <c r="C167" s="183">
        <f>RES_hhdet_fech!C167/RES_summary!C$19</f>
        <v>39.044971654701222</v>
      </c>
      <c r="D167" s="183">
        <f>RES_hhdet_fech!D167/RES_summary!D$19</f>
        <v>40.329552799057367</v>
      </c>
      <c r="E167" s="183">
        <f>RES_hhdet_fech!E167/RES_summary!E$19</f>
        <v>40.754393908577249</v>
      </c>
      <c r="F167" s="183">
        <f>RES_hhdet_fech!F167/RES_summary!F$19</f>
        <v>40.787101087554895</v>
      </c>
      <c r="G167" s="183">
        <f>RES_hhdet_fech!G167/RES_summary!G$19</f>
        <v>40.251882147415508</v>
      </c>
      <c r="H167" s="183">
        <f>RES_hhdet_fech!H167/RES_summary!H$19</f>
        <v>39.648205703681143</v>
      </c>
      <c r="I167" s="183">
        <f>RES_hhdet_fech!I167/RES_summary!I$19</f>
        <v>39.282814143525059</v>
      </c>
      <c r="J167" s="183">
        <f>RES_hhdet_fech!J167/RES_summary!J$19</f>
        <v>39.139206364455404</v>
      </c>
      <c r="K167" s="183">
        <f>RES_hhdet_fech!K167/RES_summary!K$19</f>
        <v>38.715983198825661</v>
      </c>
      <c r="L167" s="183">
        <f>RES_hhdet_fech!L167/RES_summary!L$19</f>
        <v>39.227477488630392</v>
      </c>
      <c r="M167" s="183">
        <f>RES_hhdet_fech!M167/RES_summary!M$19</f>
        <v>37.97856040206549</v>
      </c>
      <c r="N167" s="183">
        <f>RES_hhdet_fech!N167/RES_summary!N$19</f>
        <v>36.532539976430932</v>
      </c>
      <c r="O167" s="183">
        <f>RES_hhdet_fech!O167/RES_summary!O$19</f>
        <v>35.762630893015185</v>
      </c>
      <c r="P167" s="183">
        <f>RES_hhdet_fech!P167/RES_summary!P$19</f>
        <v>34.261319790192935</v>
      </c>
      <c r="Q167" s="183">
        <f>RES_hhdet_fech!Q167/RES_summary!Q$19</f>
        <v>34.200570180446107</v>
      </c>
    </row>
    <row r="168" spans="1:17" ht="12" customHeight="1" x14ac:dyDescent="0.25">
      <c r="A168" s="167" t="s">
        <v>143</v>
      </c>
      <c r="B168" s="183">
        <f>RES_hhdet_fech!B168/RES_summary!B$19</f>
        <v>31.889626635577397</v>
      </c>
      <c r="C168" s="183">
        <f>RES_hhdet_fech!C168/RES_summary!C$19</f>
        <v>32.034736803960563</v>
      </c>
      <c r="D168" s="183">
        <f>RES_hhdet_fech!D168/RES_summary!D$19</f>
        <v>33.146530007346868</v>
      </c>
      <c r="E168" s="183">
        <f>RES_hhdet_fech!E168/RES_summary!E$19</f>
        <v>33.552564441412862</v>
      </c>
      <c r="F168" s="183">
        <f>RES_hhdet_fech!F168/RES_summary!F$19</f>
        <v>33.637205429050375</v>
      </c>
      <c r="G168" s="183">
        <f>RES_hhdet_fech!G168/RES_summary!G$19</f>
        <v>33.253712750370362</v>
      </c>
      <c r="H168" s="183">
        <f>RES_hhdet_fech!H168/RES_summary!H$19</f>
        <v>32.804899060800828</v>
      </c>
      <c r="I168" s="183">
        <f>RES_hhdet_fech!I168/RES_summary!I$19</f>
        <v>32.552938324744012</v>
      </c>
      <c r="J168" s="183">
        <f>RES_hhdet_fech!J168/RES_summary!J$19</f>
        <v>32.483484988077258</v>
      </c>
      <c r="K168" s="183">
        <f>RES_hhdet_fech!K168/RES_summary!K$19</f>
        <v>32.182341873526354</v>
      </c>
      <c r="L168" s="183">
        <f>RES_hhdet_fech!L168/RES_summary!L$19</f>
        <v>32.65694169771826</v>
      </c>
      <c r="M168" s="183">
        <f>RES_hhdet_fech!M168/RES_summary!M$19</f>
        <v>31.628495109396379</v>
      </c>
      <c r="N168" s="183">
        <f>RES_hhdet_fech!N168/RES_summary!N$19</f>
        <v>30.468178798879705</v>
      </c>
      <c r="O168" s="183">
        <f>RES_hhdet_fech!O168/RES_summary!O$19</f>
        <v>29.876854594191229</v>
      </c>
      <c r="P168" s="183">
        <f>RES_hhdet_fech!P168/RES_summary!P$19</f>
        <v>28.675209556757046</v>
      </c>
      <c r="Q168" s="183">
        <f>RES_hhdet_fech!Q168/RES_summary!Q$19</f>
        <v>28.679124745175322</v>
      </c>
    </row>
    <row r="169" spans="1:17" ht="12" customHeight="1" x14ac:dyDescent="0.25">
      <c r="A169" s="166" t="s">
        <v>57</v>
      </c>
      <c r="B169" s="182">
        <f>RES_hhdet_fech!B169/RES_summary!B$19</f>
        <v>25.297049775400168</v>
      </c>
      <c r="C169" s="182">
        <f>RES_hhdet_fech!C169/RES_summary!C$19</f>
        <v>25.379231575555924</v>
      </c>
      <c r="D169" s="182">
        <f>RES_hhdet_fech!D169/RES_summary!D$19</f>
        <v>26.214209319387383</v>
      </c>
      <c r="E169" s="182">
        <f>RES_hhdet_fech!E169/RES_summary!E$19</f>
        <v>26.490356040575282</v>
      </c>
      <c r="F169" s="182">
        <f>RES_hhdet_fech!F169/RES_summary!F$19</f>
        <v>26.511615706910529</v>
      </c>
      <c r="G169" s="182">
        <f>RES_hhdet_fech!G169/RES_summary!G$19</f>
        <v>26.163723395819893</v>
      </c>
      <c r="H169" s="182">
        <f>RES_hhdet_fech!H169/RES_summary!H$19</f>
        <v>25.771333707392685</v>
      </c>
      <c r="I169" s="182">
        <f>RES_hhdet_fech!I169/RES_summary!I$19</f>
        <v>25.533829193291066</v>
      </c>
      <c r="J169" s="182">
        <f>RES_hhdet_fech!J169/RES_summary!J$19</f>
        <v>25.44048413689616</v>
      </c>
      <c r="K169" s="182">
        <f>RES_hhdet_fech!K169/RES_summary!K$19</f>
        <v>25.165389079236686</v>
      </c>
      <c r="L169" s="182">
        <f>RES_hhdet_fech!L169/RES_summary!L$19</f>
        <v>25.497860367609682</v>
      </c>
      <c r="M169" s="182">
        <f>RES_hhdet_fech!M169/RES_summary!M$19</f>
        <v>24.686064261342416</v>
      </c>
      <c r="N169" s="182">
        <f>RES_hhdet_fech!N169/RES_summary!N$19</f>
        <v>23.746150984679947</v>
      </c>
      <c r="O169" s="182">
        <f>RES_hhdet_fech!O169/RES_summary!O$19</f>
        <v>23.245710080459727</v>
      </c>
      <c r="P169" s="182">
        <f>RES_hhdet_fech!P169/RES_summary!P$19</f>
        <v>22.269857863625301</v>
      </c>
      <c r="Q169" s="182">
        <f>RES_hhdet_fech!Q169/RES_summary!Q$19</f>
        <v>22.230370617289857</v>
      </c>
    </row>
    <row r="170" spans="1:17" ht="12" customHeight="1" x14ac:dyDescent="0.25">
      <c r="A170" s="147" t="s">
        <v>59</v>
      </c>
      <c r="B170" s="181">
        <f>RES_hhdet_fech!B170/RES_summary!B$19</f>
        <v>6.5925768601772257</v>
      </c>
      <c r="C170" s="181">
        <f>RES_hhdet_fech!C170/RES_summary!C$19</f>
        <v>6.655505228404639</v>
      </c>
      <c r="D170" s="181">
        <f>RES_hhdet_fech!D170/RES_summary!D$19</f>
        <v>6.9323206879594865</v>
      </c>
      <c r="E170" s="181">
        <f>RES_hhdet_fech!E170/RES_summary!E$19</f>
        <v>7.0622084008375783</v>
      </c>
      <c r="F170" s="181">
        <f>RES_hhdet_fech!F170/RES_summary!F$19</f>
        <v>7.1255897221398508</v>
      </c>
      <c r="G170" s="181">
        <f>RES_hhdet_fech!G170/RES_summary!G$19</f>
        <v>7.0899893545504655</v>
      </c>
      <c r="H170" s="181">
        <f>RES_hhdet_fech!H170/RES_summary!H$19</f>
        <v>7.0335653534081439</v>
      </c>
      <c r="I170" s="181">
        <f>RES_hhdet_fech!I170/RES_summary!I$19</f>
        <v>7.0191091314529448</v>
      </c>
      <c r="J170" s="181">
        <f>RES_hhdet_fech!J170/RES_summary!J$19</f>
        <v>7.0430008511810964</v>
      </c>
      <c r="K170" s="181">
        <f>RES_hhdet_fech!K170/RES_summary!K$19</f>
        <v>7.0169527942896686</v>
      </c>
      <c r="L170" s="181">
        <f>RES_hhdet_fech!L170/RES_summary!L$19</f>
        <v>7.1590813301085836</v>
      </c>
      <c r="M170" s="181">
        <f>RES_hhdet_fech!M170/RES_summary!M$19</f>
        <v>6.9424308480539656</v>
      </c>
      <c r="N170" s="181">
        <f>RES_hhdet_fech!N170/RES_summary!N$19</f>
        <v>6.7220278141997598</v>
      </c>
      <c r="O170" s="181">
        <f>RES_hhdet_fech!O170/RES_summary!O$19</f>
        <v>6.6311445137315008</v>
      </c>
      <c r="P170" s="181">
        <f>RES_hhdet_fech!P170/RES_summary!P$19</f>
        <v>6.4053516931317436</v>
      </c>
      <c r="Q170" s="181">
        <f>RES_hhdet_fech!Q170/RES_summary!Q$19</f>
        <v>6.4487541278854623</v>
      </c>
    </row>
    <row r="171" spans="1:17" ht="12" customHeight="1" x14ac:dyDescent="0.25">
      <c r="A171" s="163" t="s">
        <v>142</v>
      </c>
      <c r="B171" s="180">
        <f>RES_hhdet_fech!B171/RES_summary!B$19</f>
        <v>33.304409430872816</v>
      </c>
      <c r="C171" s="180">
        <f>RES_hhdet_fech!C171/RES_summary!C$19</f>
        <v>33.064653903996437</v>
      </c>
      <c r="D171" s="180">
        <f>RES_hhdet_fech!D171/RES_summary!D$19</f>
        <v>34.736880302942005</v>
      </c>
      <c r="E171" s="180">
        <f>RES_hhdet_fech!E171/RES_summary!E$19</f>
        <v>32.669389654089457</v>
      </c>
      <c r="F171" s="180">
        <f>RES_hhdet_fech!F171/RES_summary!F$19</f>
        <v>33.799431335526528</v>
      </c>
      <c r="G171" s="180">
        <f>RES_hhdet_fech!G171/RES_summary!G$19</f>
        <v>33.97374065358396</v>
      </c>
      <c r="H171" s="180">
        <f>RES_hhdet_fech!H171/RES_summary!H$19</f>
        <v>34.350284162660628</v>
      </c>
      <c r="I171" s="180">
        <f>RES_hhdet_fech!I171/RES_summary!I$19</f>
        <v>32.276889441648514</v>
      </c>
      <c r="J171" s="180">
        <f>RES_hhdet_fech!J171/RES_summary!J$19</f>
        <v>34.365416103352025</v>
      </c>
      <c r="K171" s="180">
        <f>RES_hhdet_fech!K171/RES_summary!K$19</f>
        <v>33.097887995080931</v>
      </c>
      <c r="L171" s="180">
        <f>RES_hhdet_fech!L171/RES_summary!L$19</f>
        <v>34.07730105795499</v>
      </c>
      <c r="M171" s="180">
        <f>RES_hhdet_fech!M171/RES_summary!M$19</f>
        <v>32.740144944997134</v>
      </c>
      <c r="N171" s="180">
        <f>RES_hhdet_fech!N171/RES_summary!N$19</f>
        <v>32.241476557795373</v>
      </c>
      <c r="O171" s="180">
        <f>RES_hhdet_fech!O171/RES_summary!O$19</f>
        <v>31.037207315460012</v>
      </c>
      <c r="P171" s="180">
        <f>RES_hhdet_fech!P171/RES_summary!P$19</f>
        <v>29.866095318852008</v>
      </c>
      <c r="Q171" s="180">
        <f>RES_hhdet_fech!Q171/RES_summary!Q$19</f>
        <v>30.865514145395156</v>
      </c>
    </row>
    <row r="172" spans="1:17" ht="12" customHeight="1" x14ac:dyDescent="0.25">
      <c r="A172" s="161" t="s">
        <v>141</v>
      </c>
      <c r="B172" s="179">
        <f>RES_hhdet_fech!B172/RES_summary!B$19</f>
        <v>28.240442990244158</v>
      </c>
      <c r="C172" s="179">
        <f>RES_hhdet_fech!C172/RES_summary!C$19</f>
        <v>28.147530266002228</v>
      </c>
      <c r="D172" s="179">
        <f>RES_hhdet_fech!D172/RES_summary!D$19</f>
        <v>29.511292884871889</v>
      </c>
      <c r="E172" s="179">
        <f>RES_hhdet_fech!E172/RES_summary!E$19</f>
        <v>28.29731167599553</v>
      </c>
      <c r="F172" s="179">
        <f>RES_hhdet_fech!F172/RES_summary!F$19</f>
        <v>29.095220090231916</v>
      </c>
      <c r="G172" s="179">
        <f>RES_hhdet_fech!G172/RES_summary!G$19</f>
        <v>29.172920779380032</v>
      </c>
      <c r="H172" s="179">
        <f>RES_hhdet_fech!H172/RES_summary!H$19</f>
        <v>29.36125005913739</v>
      </c>
      <c r="I172" s="179">
        <f>RES_hhdet_fech!I172/RES_summary!I$19</f>
        <v>27.999087268524455</v>
      </c>
      <c r="J172" s="179">
        <f>RES_hhdet_fech!J172/RES_summary!J$19</f>
        <v>29.380521318360035</v>
      </c>
      <c r="K172" s="179">
        <f>RES_hhdet_fech!K172/RES_summary!K$19</f>
        <v>28.530579991092267</v>
      </c>
      <c r="L172" s="179">
        <f>RES_hhdet_fech!L172/RES_summary!L$19</f>
        <v>29.309327017779246</v>
      </c>
      <c r="M172" s="179">
        <f>RES_hhdet_fech!M172/RES_summary!M$19</f>
        <v>28.223525062302041</v>
      </c>
      <c r="N172" s="179">
        <f>RES_hhdet_fech!N172/RES_summary!N$19</f>
        <v>27.678987576766655</v>
      </c>
      <c r="O172" s="179">
        <f>RES_hhdet_fech!O172/RES_summary!O$19</f>
        <v>26.805329268780444</v>
      </c>
      <c r="P172" s="179">
        <f>RES_hhdet_fech!P172/RES_summary!P$19</f>
        <v>25.818313650385456</v>
      </c>
      <c r="Q172" s="179">
        <f>RES_hhdet_fech!Q172/RES_summary!Q$19</f>
        <v>26.51133832239222</v>
      </c>
    </row>
    <row r="173" spans="1:17" ht="12" customHeight="1" x14ac:dyDescent="0.25">
      <c r="A173" s="148" t="s">
        <v>60</v>
      </c>
      <c r="B173" s="177">
        <f>RES_hhdet_fech!B173/RES_summary!B$19</f>
        <v>21.647866130066934</v>
      </c>
      <c r="C173" s="177">
        <f>RES_hhdet_fech!C173/RES_summary!C$19</f>
        <v>21.492025037597596</v>
      </c>
      <c r="D173" s="177">
        <f>RES_hhdet_fech!D173/RES_summary!D$19</f>
        <v>22.578972196912396</v>
      </c>
      <c r="E173" s="177">
        <f>RES_hhdet_fech!E173/RES_summary!E$19</f>
        <v>21.235103275157957</v>
      </c>
      <c r="F173" s="177">
        <f>RES_hhdet_fech!F173/RES_summary!F$19</f>
        <v>21.969630368092051</v>
      </c>
      <c r="G173" s="177">
        <f>RES_hhdet_fech!G173/RES_summary!G$19</f>
        <v>22.082931424829564</v>
      </c>
      <c r="H173" s="177">
        <f>RES_hhdet_fech!H173/RES_summary!H$19</f>
        <v>22.327684705729244</v>
      </c>
      <c r="I173" s="177">
        <f>RES_hhdet_fech!I173/RES_summary!I$19</f>
        <v>20.979978137071516</v>
      </c>
      <c r="J173" s="177">
        <f>RES_hhdet_fech!J173/RES_summary!J$19</f>
        <v>22.33752046717894</v>
      </c>
      <c r="K173" s="177">
        <f>RES_hhdet_fech!K173/RES_summary!K$19</f>
        <v>21.513627196802599</v>
      </c>
      <c r="L173" s="177">
        <f>RES_hhdet_fech!L173/RES_summary!L$19</f>
        <v>22.150245687670672</v>
      </c>
      <c r="M173" s="177">
        <f>RES_hhdet_fech!M173/RES_summary!M$19</f>
        <v>21.281094214248082</v>
      </c>
      <c r="N173" s="177">
        <f>RES_hhdet_fech!N173/RES_summary!N$19</f>
        <v>20.956959762566893</v>
      </c>
      <c r="O173" s="177">
        <f>RES_hhdet_fech!O173/RES_summary!O$19</f>
        <v>20.174184755048934</v>
      </c>
      <c r="P173" s="177">
        <f>RES_hhdet_fech!P173/RES_summary!P$19</f>
        <v>19.412961957253714</v>
      </c>
      <c r="Q173" s="177">
        <f>RES_hhdet_fech!Q173/RES_summary!Q$19</f>
        <v>20.062584194506766</v>
      </c>
    </row>
    <row r="174" spans="1:17" ht="12" customHeight="1" x14ac:dyDescent="0.25">
      <c r="A174" s="159" t="s">
        <v>59</v>
      </c>
      <c r="B174" s="176">
        <f>RES_hhdet_fech!B174/RES_summary!B$19</f>
        <v>6.5925768601772257</v>
      </c>
      <c r="C174" s="176">
        <f>RES_hhdet_fech!C174/RES_summary!C$19</f>
        <v>6.6555052284046345</v>
      </c>
      <c r="D174" s="176">
        <f>RES_hhdet_fech!D174/RES_summary!D$19</f>
        <v>6.9323206879594901</v>
      </c>
      <c r="E174" s="176">
        <f>RES_hhdet_fech!E174/RES_summary!E$19</f>
        <v>7.0622084008375738</v>
      </c>
      <c r="F174" s="176">
        <f>RES_hhdet_fech!F174/RES_summary!F$19</f>
        <v>7.1255897221398561</v>
      </c>
      <c r="G174" s="176">
        <f>RES_hhdet_fech!G174/RES_summary!G$19</f>
        <v>7.08998935455047</v>
      </c>
      <c r="H174" s="176">
        <f>RES_hhdet_fech!H174/RES_summary!H$19</f>
        <v>7.0335653534081475</v>
      </c>
      <c r="I174" s="176">
        <f>RES_hhdet_fech!I174/RES_summary!I$19</f>
        <v>7.019109131452943</v>
      </c>
      <c r="J174" s="176">
        <f>RES_hhdet_fech!J174/RES_summary!J$19</f>
        <v>7.0430008511810964</v>
      </c>
      <c r="K174" s="176">
        <f>RES_hhdet_fech!K174/RES_summary!K$19</f>
        <v>7.0169527942896686</v>
      </c>
      <c r="L174" s="176">
        <f>RES_hhdet_fech!L174/RES_summary!L$19</f>
        <v>7.1590813301085818</v>
      </c>
      <c r="M174" s="176">
        <f>RES_hhdet_fech!M174/RES_summary!M$19</f>
        <v>6.9424308480539656</v>
      </c>
      <c r="N174" s="176">
        <f>RES_hhdet_fech!N174/RES_summary!N$19</f>
        <v>6.7220278141997589</v>
      </c>
      <c r="O174" s="176">
        <f>RES_hhdet_fech!O174/RES_summary!O$19</f>
        <v>6.6311445137315053</v>
      </c>
      <c r="P174" s="176">
        <f>RES_hhdet_fech!P174/RES_summary!P$19</f>
        <v>6.4053516931317391</v>
      </c>
      <c r="Q174" s="176">
        <f>RES_hhdet_fech!Q174/RES_summary!Q$19</f>
        <v>6.4487541278854588</v>
      </c>
    </row>
    <row r="175" spans="1:17" ht="12" customHeight="1" x14ac:dyDescent="0.25">
      <c r="A175" s="158" t="s">
        <v>62</v>
      </c>
      <c r="B175" s="178">
        <f>RES_hhdet_fech!B175/RES_summary!B$19</f>
        <v>20.058399151484934</v>
      </c>
      <c r="C175" s="178">
        <f>RES_hhdet_fech!C175/RES_summary!C$19</f>
        <v>19.933655998743983</v>
      </c>
      <c r="D175" s="178">
        <f>RES_hhdet_fech!D175/RES_summary!D$19</f>
        <v>20.090737501483833</v>
      </c>
      <c r="E175" s="178">
        <f>RES_hhdet_fech!E175/RES_summary!E$19</f>
        <v>18.973854222805972</v>
      </c>
      <c r="F175" s="178">
        <f>RES_hhdet_fech!F175/RES_summary!F$19</f>
        <v>19.457114056493268</v>
      </c>
      <c r="G175" s="178">
        <f>RES_hhdet_fech!G175/RES_summary!G$19</f>
        <v>19.510238742017389</v>
      </c>
      <c r="H175" s="178">
        <f>RES_hhdet_fech!H175/RES_summary!H$19</f>
        <v>19.753302057562784</v>
      </c>
      <c r="I175" s="178">
        <f>RES_hhdet_fech!I175/RES_summary!I$19</f>
        <v>18.971868533913408</v>
      </c>
      <c r="J175" s="178">
        <f>RES_hhdet_fech!J175/RES_summary!J$19</f>
        <v>20.228072743050898</v>
      </c>
      <c r="K175" s="178">
        <f>RES_hhdet_fech!K175/RES_summary!K$19</f>
        <v>20.022372149694309</v>
      </c>
      <c r="L175" s="178">
        <f>RES_hhdet_fech!L175/RES_summary!L$19</f>
        <v>19.627611333412574</v>
      </c>
      <c r="M175" s="178">
        <f>RES_hhdet_fech!M175/RES_summary!M$19</f>
        <v>19.123289960157539</v>
      </c>
      <c r="N175" s="178">
        <f>RES_hhdet_fech!N175/RES_summary!N$19</f>
        <v>19.214029828635034</v>
      </c>
      <c r="O175" s="178">
        <f>RES_hhdet_fech!O175/RES_summary!O$19</f>
        <v>18.243155252751926</v>
      </c>
      <c r="P175" s="178">
        <f>RES_hhdet_fech!P175/RES_summary!P$19</f>
        <v>17.345787674052875</v>
      </c>
      <c r="Q175" s="178">
        <f>RES_hhdet_fech!Q175/RES_summary!Q$19</f>
        <v>17.798734451993006</v>
      </c>
    </row>
    <row r="176" spans="1:17" ht="12" customHeight="1" x14ac:dyDescent="0.25">
      <c r="A176" s="23" t="s">
        <v>57</v>
      </c>
      <c r="B176" s="177">
        <f>RES_hhdet_fech!B176/RES_summary!B$19</f>
        <v>32.241522320588729</v>
      </c>
      <c r="C176" s="177">
        <f>RES_hhdet_fech!C176/RES_summary!C$19</f>
        <v>32.023988026943123</v>
      </c>
      <c r="D176" s="177">
        <f>RES_hhdet_fech!D176/RES_summary!D$19</f>
        <v>31.411597558696737</v>
      </c>
      <c r="E176" s="177">
        <f>RES_hhdet_fech!E176/RES_summary!E$19</f>
        <v>31.385831690612896</v>
      </c>
      <c r="F176" s="177">
        <f>RES_hhdet_fech!F176/RES_summary!F$19</f>
        <v>31.665835189476791</v>
      </c>
      <c r="G176" s="177">
        <f>RES_hhdet_fech!G176/RES_summary!G$19</f>
        <v>30.252856141378476</v>
      </c>
      <c r="H176" s="177">
        <f>RES_hhdet_fech!H176/RES_summary!H$19</f>
        <v>30.165699937447645</v>
      </c>
      <c r="I176" s="177">
        <f>RES_hhdet_fech!I176/RES_summary!I$19</f>
        <v>30.312833235779507</v>
      </c>
      <c r="J176" s="177">
        <f>RES_hhdet_fech!J176/RES_summary!J$19</f>
        <v>29.492542766001772</v>
      </c>
      <c r="K176" s="177">
        <f>RES_hhdet_fech!K176/RES_summary!K$19</f>
        <v>29.265969432680674</v>
      </c>
      <c r="L176" s="177">
        <f>RES_hhdet_fech!L176/RES_summary!L$19</f>
        <v>28.812448208590691</v>
      </c>
      <c r="M176" s="177">
        <f>RES_hhdet_fech!M176/RES_summary!M$19</f>
        <v>28.792249309212281</v>
      </c>
      <c r="N176" s="177">
        <f>RES_hhdet_fech!N176/RES_summary!N$19</f>
        <v>28.827167548263205</v>
      </c>
      <c r="O176" s="177">
        <f>RES_hhdet_fech!O176/RES_summary!O$19</f>
        <v>27.665138914807493</v>
      </c>
      <c r="P176" s="177">
        <f>RES_hhdet_fech!P176/RES_summary!P$19</f>
        <v>26.66502618442534</v>
      </c>
      <c r="Q176" s="177">
        <f>RES_hhdet_fech!Q176/RES_summary!Q$19</f>
        <v>26.513488602893823</v>
      </c>
    </row>
    <row r="177" spans="1:17" ht="12" customHeight="1" x14ac:dyDescent="0.25">
      <c r="A177" s="29" t="s">
        <v>140</v>
      </c>
      <c r="B177" s="176">
        <f>RES_hhdet_fech!B177/RES_summary!B$19</f>
        <v>17.993546150602207</v>
      </c>
      <c r="C177" s="176">
        <f>RES_hhdet_fech!C177/RES_summary!C$19</f>
        <v>17.740676793475906</v>
      </c>
      <c r="D177" s="176">
        <f>RES_hhdet_fech!D177/RES_summary!D$19</f>
        <v>17.90015535889388</v>
      </c>
      <c r="E177" s="176">
        <f>RES_hhdet_fech!E177/RES_summary!E$19</f>
        <v>16.520403929336076</v>
      </c>
      <c r="F177" s="176">
        <f>RES_hhdet_fech!F177/RES_summary!F$19</f>
        <v>16.872001361545934</v>
      </c>
      <c r="G177" s="176">
        <f>RES_hhdet_fech!G177/RES_summary!G$19</f>
        <v>17.214359055328021</v>
      </c>
      <c r="H177" s="176">
        <f>RES_hhdet_fech!H177/RES_summary!H$19</f>
        <v>17.370772009444497</v>
      </c>
      <c r="I177" s="176">
        <f>RES_hhdet_fech!I177/RES_summary!I$19</f>
        <v>16.599835521763673</v>
      </c>
      <c r="J177" s="176">
        <f>RES_hhdet_fech!J177/RES_summary!J$19</f>
        <v>17.35186462332512</v>
      </c>
      <c r="K177" s="176">
        <f>RES_hhdet_fech!K177/RES_summary!K$19</f>
        <v>16.756233241884321</v>
      </c>
      <c r="L177" s="176">
        <f>RES_hhdet_fech!L177/RES_summary!L$19</f>
        <v>16.848749729998868</v>
      </c>
      <c r="M177" s="176">
        <f>RES_hhdet_fech!M177/RES_summary!M$19</f>
        <v>16.768182358612986</v>
      </c>
      <c r="N177" s="176">
        <f>RES_hhdet_fech!N177/RES_summary!N$19</f>
        <v>17.219771791963641</v>
      </c>
      <c r="O177" s="176">
        <f>RES_hhdet_fech!O177/RES_summary!O$19</f>
        <v>16.376832383912721</v>
      </c>
      <c r="P177" s="176">
        <f>RES_hhdet_fech!P177/RES_summary!P$19</f>
        <v>15.805222428642402</v>
      </c>
      <c r="Q177" s="176">
        <f>RES_hhdet_fech!Q177/RES_summary!Q$19</f>
        <v>16.284489264818212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124.29567604396124</v>
      </c>
      <c r="C3" s="184">
        <f>RES_hhdet_tesh!C3/RES_summary!C$19</f>
        <v>118.80821374591817</v>
      </c>
      <c r="D3" s="184">
        <f>RES_hhdet_tesh!D3/RES_summary!D$19</f>
        <v>130.77162048180767</v>
      </c>
      <c r="E3" s="184">
        <f>RES_hhdet_tesh!E3/RES_summary!E$19</f>
        <v>155.10573488194825</v>
      </c>
      <c r="F3" s="184">
        <f>RES_hhdet_tesh!F3/RES_summary!F$19</f>
        <v>121.5833829641962</v>
      </c>
      <c r="G3" s="184">
        <f>RES_hhdet_tesh!G3/RES_summary!G$19</f>
        <v>159.32558624815607</v>
      </c>
      <c r="H3" s="184">
        <f>RES_hhdet_tesh!H3/RES_summary!H$19</f>
        <v>136.02388917220512</v>
      </c>
      <c r="I3" s="184">
        <f>RES_hhdet_tesh!I3/RES_summary!I$19</f>
        <v>118.31360610169763</v>
      </c>
      <c r="J3" s="184">
        <f>RES_hhdet_tesh!J3/RES_summary!J$19</f>
        <v>151.43827974120575</v>
      </c>
      <c r="K3" s="184">
        <f>RES_hhdet_tesh!K3/RES_summary!K$19</f>
        <v>118.6048821526186</v>
      </c>
      <c r="L3" s="184">
        <f>RES_hhdet_tesh!L3/RES_summary!L$19</f>
        <v>153.76264178312954</v>
      </c>
      <c r="M3" s="184">
        <f>RES_hhdet_tesh!M3/RES_summary!M$19</f>
        <v>130.75131726564342</v>
      </c>
      <c r="N3" s="184">
        <f>RES_hhdet_tesh!N3/RES_summary!N$19</f>
        <v>118.91391479386746</v>
      </c>
      <c r="O3" s="184">
        <f>RES_hhdet_tesh!O3/RES_summary!O$19</f>
        <v>138.5372586195472</v>
      </c>
      <c r="P3" s="184">
        <f>RES_hhdet_tesh!P3/RES_summary!P$19</f>
        <v>116.60406558863373</v>
      </c>
      <c r="Q3" s="184">
        <f>RES_hhdet_tesh!Q3/RES_summary!Q$19</f>
        <v>129.17893996377941</v>
      </c>
    </row>
    <row r="4" spans="1:17" ht="12.95" customHeight="1" x14ac:dyDescent="0.25">
      <c r="A4" s="158" t="s">
        <v>65</v>
      </c>
      <c r="B4" s="178">
        <f>RES_hhdet_tesh!B4/RES_summary!B$19</f>
        <v>86.573093532747137</v>
      </c>
      <c r="C4" s="178">
        <f>RES_hhdet_tesh!C4/RES_summary!C$19</f>
        <v>79.717006327358177</v>
      </c>
      <c r="D4" s="178">
        <f>RES_hhdet_tesh!D4/RES_summary!D$19</f>
        <v>87.663953017221189</v>
      </c>
      <c r="E4" s="178">
        <f>RES_hhdet_tesh!E4/RES_summary!E$19</f>
        <v>112.35757341321241</v>
      </c>
      <c r="F4" s="178">
        <f>RES_hhdet_tesh!F4/RES_summary!F$19</f>
        <v>76.305965940518405</v>
      </c>
      <c r="G4" s="178">
        <f>RES_hhdet_tesh!G4/RES_summary!G$19</f>
        <v>112.44984478625427</v>
      </c>
      <c r="H4" s="178">
        <f>RES_hhdet_tesh!H4/RES_summary!H$19</f>
        <v>87.494414452291707</v>
      </c>
      <c r="I4" s="178">
        <f>RES_hhdet_tesh!I4/RES_summary!I$19</f>
        <v>69.935214033583335</v>
      </c>
      <c r="J4" s="178">
        <f>RES_hhdet_tesh!J4/RES_summary!J$19</f>
        <v>100.12504466900745</v>
      </c>
      <c r="K4" s="178">
        <f>RES_hhdet_tesh!K4/RES_summary!K$19</f>
        <v>67.189480731835417</v>
      </c>
      <c r="L4" s="178">
        <f>RES_hhdet_tesh!L4/RES_summary!L$19</f>
        <v>100.07178201227022</v>
      </c>
      <c r="M4" s="178">
        <f>RES_hhdet_tesh!M4/RES_summary!M$19</f>
        <v>78.080894120365755</v>
      </c>
      <c r="N4" s="178">
        <f>RES_hhdet_tesh!N4/RES_summary!N$19</f>
        <v>67.045769443287028</v>
      </c>
      <c r="O4" s="178">
        <f>RES_hhdet_tesh!O4/RES_summary!O$19</f>
        <v>87.711977580986229</v>
      </c>
      <c r="P4" s="178">
        <f>RES_hhdet_tesh!P4/RES_summary!P$19</f>
        <v>66.787110800281383</v>
      </c>
      <c r="Q4" s="178">
        <f>RES_hhdet_tesh!Q4/RES_summary!Q$19</f>
        <v>77.038324471837456</v>
      </c>
    </row>
    <row r="5" spans="1:17" ht="12" customHeight="1" x14ac:dyDescent="0.25">
      <c r="A5" s="23" t="s">
        <v>58</v>
      </c>
      <c r="B5" s="177">
        <f>RES_hhdet_tesh!B5/RES_summary!B$19</f>
        <v>84.984260309415106</v>
      </c>
      <c r="C5" s="177">
        <f>RES_hhdet_tesh!C5/RES_summary!C$19</f>
        <v>78.7196198073255</v>
      </c>
      <c r="D5" s="177">
        <f>RES_hhdet_tesh!D5/RES_summary!D$19</f>
        <v>86.187534721677665</v>
      </c>
      <c r="E5" s="177">
        <f>RES_hhdet_tesh!E5/RES_summary!E$19</f>
        <v>112.06560332997827</v>
      </c>
      <c r="F5" s="177">
        <f>RES_hhdet_tesh!F5/RES_summary!F$19</f>
        <v>75.680255659520498</v>
      </c>
      <c r="G5" s="177">
        <f>RES_hhdet_tesh!G5/RES_summary!G$19</f>
        <v>111.26242743186079</v>
      </c>
      <c r="H5" s="177">
        <f>RES_hhdet_tesh!H5/RES_summary!H$19</f>
        <v>86.23765199039903</v>
      </c>
      <c r="I5" s="177">
        <f>RES_hhdet_tesh!I5/RES_summary!I$19</f>
        <v>69.429777920172285</v>
      </c>
      <c r="J5" s="177">
        <f>RES_hhdet_tesh!J5/RES_summary!J$19</f>
        <v>98.515030342525563</v>
      </c>
      <c r="K5" s="177">
        <f>RES_hhdet_tesh!K5/RES_summary!K$19</f>
        <v>66.467591979117742</v>
      </c>
      <c r="L5" s="177">
        <f>RES_hhdet_tesh!L5/RES_summary!L$19</f>
        <v>98.893611746816489</v>
      </c>
      <c r="M5" s="177">
        <f>RES_hhdet_tesh!M5/RES_summary!M$19</f>
        <v>77.191883390297079</v>
      </c>
      <c r="N5" s="177">
        <f>RES_hhdet_tesh!N5/RES_summary!N$19</f>
        <v>66.126191816104154</v>
      </c>
      <c r="O5" s="177">
        <f>RES_hhdet_tesh!O5/RES_summary!O$19</f>
        <v>86.621748042145384</v>
      </c>
      <c r="P5" s="177">
        <f>RES_hhdet_tesh!P5/RES_summary!P$19</f>
        <v>65.848296041131448</v>
      </c>
      <c r="Q5" s="177">
        <f>RES_hhdet_tesh!Q5/RES_summary!Q$19</f>
        <v>75.758918608640656</v>
      </c>
    </row>
    <row r="6" spans="1:17" ht="12" customHeight="1" x14ac:dyDescent="0.25">
      <c r="A6" s="23" t="s">
        <v>60</v>
      </c>
      <c r="B6" s="177">
        <f>RES_hhdet_tesh!B6/RES_summary!B$19</f>
        <v>1.5888332233320395</v>
      </c>
      <c r="C6" s="177">
        <f>RES_hhdet_tesh!C6/RES_summary!C$19</f>
        <v>0.99738652003268058</v>
      </c>
      <c r="D6" s="177">
        <f>RES_hhdet_tesh!D6/RES_summary!D$19</f>
        <v>1.476418295543519</v>
      </c>
      <c r="E6" s="177">
        <f>RES_hhdet_tesh!E6/RES_summary!E$19</f>
        <v>0.29197008323412699</v>
      </c>
      <c r="F6" s="177">
        <f>RES_hhdet_tesh!F6/RES_summary!F$19</f>
        <v>0.62571028099789672</v>
      </c>
      <c r="G6" s="177">
        <f>RES_hhdet_tesh!G6/RES_summary!G$19</f>
        <v>1.1874173543934938</v>
      </c>
      <c r="H6" s="177">
        <f>RES_hhdet_tesh!H6/RES_summary!H$19</f>
        <v>1.2567624618926727</v>
      </c>
      <c r="I6" s="177">
        <f>RES_hhdet_tesh!I6/RES_summary!I$19</f>
        <v>0.505436113411043</v>
      </c>
      <c r="J6" s="177">
        <f>RES_hhdet_tesh!J6/RES_summary!J$19</f>
        <v>1.6100143264818803</v>
      </c>
      <c r="K6" s="177">
        <f>RES_hhdet_tesh!K6/RES_summary!K$19</f>
        <v>0.72188875271768238</v>
      </c>
      <c r="L6" s="177">
        <f>RES_hhdet_tesh!L6/RES_summary!L$19</f>
        <v>1.178170265453734</v>
      </c>
      <c r="M6" s="177">
        <f>RES_hhdet_tesh!M6/RES_summary!M$19</f>
        <v>0.88901073006868636</v>
      </c>
      <c r="N6" s="177">
        <f>RES_hhdet_tesh!N6/RES_summary!N$19</f>
        <v>0.91957762718286973</v>
      </c>
      <c r="O6" s="177">
        <f>RES_hhdet_tesh!O6/RES_summary!O$19</f>
        <v>1.0902295388408458</v>
      </c>
      <c r="P6" s="177">
        <f>RES_hhdet_tesh!P6/RES_summary!P$19</f>
        <v>0.93881475914994084</v>
      </c>
      <c r="Q6" s="177">
        <f>RES_hhdet_tesh!Q6/RES_summary!Q$19</f>
        <v>1.2794058631967986</v>
      </c>
    </row>
    <row r="7" spans="1:17" ht="12.95" customHeight="1" x14ac:dyDescent="0.25">
      <c r="A7" s="158" t="s">
        <v>112</v>
      </c>
      <c r="B7" s="178">
        <f>RES_hhdet_tesh!B7/RES_summary!B$19</f>
        <v>3.2837441360491058</v>
      </c>
      <c r="C7" s="178">
        <f>RES_hhdet_tesh!C7/RES_summary!C$19</f>
        <v>4.8408449654900467</v>
      </c>
      <c r="D7" s="178">
        <f>RES_hhdet_tesh!D7/RES_summary!D$19</f>
        <v>6.7129445159972825</v>
      </c>
      <c r="E7" s="178">
        <f>RES_hhdet_tesh!E7/RES_summary!E$19</f>
        <v>8.1169686849935534</v>
      </c>
      <c r="F7" s="178">
        <f>RES_hhdet_tesh!F7/RES_summary!F$19</f>
        <v>9.2777074125889527</v>
      </c>
      <c r="G7" s="178">
        <f>RES_hhdet_tesh!G7/RES_summary!G$19</f>
        <v>10.258044049786891</v>
      </c>
      <c r="H7" s="178">
        <f>RES_hhdet_tesh!H7/RES_summary!H$19</f>
        <v>11.258130524415719</v>
      </c>
      <c r="I7" s="178">
        <f>RES_hhdet_tesh!I7/RES_summary!I$19</f>
        <v>12.255804915083383</v>
      </c>
      <c r="J7" s="178">
        <f>RES_hhdet_tesh!J7/RES_summary!J$19</f>
        <v>13.282582980113784</v>
      </c>
      <c r="K7" s="178">
        <f>RES_hhdet_tesh!K7/RES_summary!K$19</f>
        <v>14.582443207025227</v>
      </c>
      <c r="L7" s="178">
        <f>RES_hhdet_tesh!L7/RES_summary!L$19</f>
        <v>15.773995117242791</v>
      </c>
      <c r="M7" s="178">
        <f>RES_hhdet_tesh!M7/RES_summary!M$19</f>
        <v>15.52965802947358</v>
      </c>
      <c r="N7" s="178">
        <f>RES_hhdet_tesh!N7/RES_summary!N$19</f>
        <v>14.620391112883706</v>
      </c>
      <c r="O7" s="178">
        <f>RES_hhdet_tesh!O7/RES_summary!O$19</f>
        <v>14.950311824948379</v>
      </c>
      <c r="P7" s="178">
        <f>RES_hhdet_tesh!P7/RES_summary!P$19</f>
        <v>15.238637633999048</v>
      </c>
      <c r="Q7" s="178">
        <f>RES_hhdet_tesh!Q7/RES_summary!Q$19</f>
        <v>16.553129958377898</v>
      </c>
    </row>
    <row r="8" spans="1:17" ht="12" customHeight="1" x14ac:dyDescent="0.25">
      <c r="A8" s="23" t="s">
        <v>60</v>
      </c>
      <c r="B8" s="177">
        <f>RES_hhdet_tesh!B8/RES_summary!B$19</f>
        <v>3.2837441360491058</v>
      </c>
      <c r="C8" s="177">
        <f>RES_hhdet_tesh!C8/RES_summary!C$19</f>
        <v>4.8408449654900467</v>
      </c>
      <c r="D8" s="177">
        <f>RES_hhdet_tesh!D8/RES_summary!D$19</f>
        <v>6.7129445159972825</v>
      </c>
      <c r="E8" s="177">
        <f>RES_hhdet_tesh!E8/RES_summary!E$19</f>
        <v>8.1169686849935534</v>
      </c>
      <c r="F8" s="177">
        <f>RES_hhdet_tesh!F8/RES_summary!F$19</f>
        <v>9.2777074125889527</v>
      </c>
      <c r="G8" s="177">
        <f>RES_hhdet_tesh!G8/RES_summary!G$19</f>
        <v>10.258044049786891</v>
      </c>
      <c r="H8" s="177">
        <f>RES_hhdet_tesh!H8/RES_summary!H$19</f>
        <v>11.258130524415719</v>
      </c>
      <c r="I8" s="177">
        <f>RES_hhdet_tesh!I8/RES_summary!I$19</f>
        <v>12.255804915083383</v>
      </c>
      <c r="J8" s="177">
        <f>RES_hhdet_tesh!J8/RES_summary!J$19</f>
        <v>13.282582980113784</v>
      </c>
      <c r="K8" s="177">
        <f>RES_hhdet_tesh!K8/RES_summary!K$19</f>
        <v>14.582443207025227</v>
      </c>
      <c r="L8" s="177">
        <f>RES_hhdet_tesh!L8/RES_summary!L$19</f>
        <v>15.773995117242791</v>
      </c>
      <c r="M8" s="177">
        <f>RES_hhdet_tesh!M8/RES_summary!M$19</f>
        <v>15.52965802947358</v>
      </c>
      <c r="N8" s="177">
        <f>RES_hhdet_tesh!N8/RES_summary!N$19</f>
        <v>14.620391112883706</v>
      </c>
      <c r="O8" s="177">
        <f>RES_hhdet_tesh!O8/RES_summary!O$19</f>
        <v>14.950311824948379</v>
      </c>
      <c r="P8" s="177">
        <f>RES_hhdet_tesh!P8/RES_summary!P$19</f>
        <v>15.238637633999048</v>
      </c>
      <c r="Q8" s="177">
        <f>RES_hhdet_tesh!Q8/RES_summary!Q$19</f>
        <v>16.553129958377898</v>
      </c>
    </row>
    <row r="9" spans="1:17" ht="12" customHeight="1" x14ac:dyDescent="0.25">
      <c r="A9" s="158" t="s">
        <v>63</v>
      </c>
      <c r="B9" s="178">
        <f>RES_hhdet_tesh!B9/RES_summary!B$19</f>
        <v>20.530170697257869</v>
      </c>
      <c r="C9" s="178">
        <f>RES_hhdet_tesh!C9/RES_summary!C$19</f>
        <v>20.391380042195284</v>
      </c>
      <c r="D9" s="178">
        <f>RES_hhdet_tesh!D9/RES_summary!D$19</f>
        <v>22.363917936728594</v>
      </c>
      <c r="E9" s="178">
        <f>RES_hhdet_tesh!E9/RES_summary!E$19</f>
        <v>21.413265016926729</v>
      </c>
      <c r="F9" s="178">
        <f>RES_hhdet_tesh!F9/RES_summary!F$19</f>
        <v>22.417041347885064</v>
      </c>
      <c r="G9" s="178">
        <f>RES_hhdet_tesh!G9/RES_summary!G$19</f>
        <v>22.807839624150482</v>
      </c>
      <c r="H9" s="178">
        <f>RES_hhdet_tesh!H9/RES_summary!H$19</f>
        <v>23.264278159136374</v>
      </c>
      <c r="I9" s="178">
        <f>RES_hhdet_tesh!I9/RES_summary!I$19</f>
        <v>22.511198023358563</v>
      </c>
      <c r="J9" s="178">
        <f>RES_hhdet_tesh!J9/RES_summary!J$19</f>
        <v>23.899742198379101</v>
      </c>
      <c r="K9" s="178">
        <f>RES_hhdet_tesh!K9/RES_summary!K$19</f>
        <v>23.05942838318057</v>
      </c>
      <c r="L9" s="178">
        <f>RES_hhdet_tesh!L9/RES_summary!L$19</f>
        <v>24.071628344279254</v>
      </c>
      <c r="M9" s="178">
        <f>RES_hhdet_tesh!M9/RES_summary!M$19</f>
        <v>23.282581104231788</v>
      </c>
      <c r="N9" s="178">
        <f>RES_hhdet_tesh!N9/RES_summary!N$19</f>
        <v>23.023972149496863</v>
      </c>
      <c r="O9" s="178">
        <f>RES_hhdet_tesh!O9/RES_summary!O$19</f>
        <v>22.295611491891147</v>
      </c>
      <c r="P9" s="178">
        <f>RES_hhdet_tesh!P9/RES_summary!P$19</f>
        <v>21.432937223859319</v>
      </c>
      <c r="Q9" s="178">
        <f>RES_hhdet_tesh!Q9/RES_summary!Q$19</f>
        <v>22.094628187422153</v>
      </c>
    </row>
    <row r="10" spans="1:17" ht="12" customHeight="1" x14ac:dyDescent="0.25">
      <c r="A10" s="167" t="s">
        <v>171</v>
      </c>
      <c r="B10" s="183">
        <f>RES_hhdet_tesh!B10/RES_summary!B$19</f>
        <v>0</v>
      </c>
      <c r="C10" s="183">
        <f>RES_hhdet_tesh!C10/RES_summary!C$19</f>
        <v>0</v>
      </c>
      <c r="D10" s="183">
        <f>RES_hhdet_tesh!D10/RES_summary!D$19</f>
        <v>0</v>
      </c>
      <c r="E10" s="183">
        <f>RES_hhdet_tesh!E10/RES_summary!E$19</f>
        <v>0</v>
      </c>
      <c r="F10" s="183">
        <f>RES_hhdet_tesh!F10/RES_summary!F$19</f>
        <v>0</v>
      </c>
      <c r="G10" s="183">
        <f>RES_hhdet_tesh!G10/RES_summary!G$19</f>
        <v>0</v>
      </c>
      <c r="H10" s="183">
        <f>RES_hhdet_tesh!H10/RES_summary!H$19</f>
        <v>0</v>
      </c>
      <c r="I10" s="183">
        <f>RES_hhdet_tesh!I10/RES_summary!I$19</f>
        <v>0</v>
      </c>
      <c r="J10" s="183">
        <f>RES_hhdet_tesh!J10/RES_summary!J$19</f>
        <v>0</v>
      </c>
      <c r="K10" s="183">
        <f>RES_hhdet_tesh!K10/RES_summary!K$19</f>
        <v>0</v>
      </c>
      <c r="L10" s="183">
        <f>RES_hhdet_tesh!L10/RES_summary!L$19</f>
        <v>0</v>
      </c>
      <c r="M10" s="183">
        <f>RES_hhdet_tesh!M10/RES_summary!M$19</f>
        <v>0</v>
      </c>
      <c r="N10" s="183">
        <f>RES_hhdet_tesh!N10/RES_summary!N$19</f>
        <v>0</v>
      </c>
      <c r="O10" s="183">
        <f>RES_hhdet_tesh!O10/RES_summary!O$19</f>
        <v>0</v>
      </c>
      <c r="P10" s="183">
        <f>RES_hhdet_tesh!P10/RES_summary!P$19</f>
        <v>0</v>
      </c>
      <c r="Q10" s="183">
        <f>RES_hhdet_tesh!Q10/RES_summary!Q$19</f>
        <v>0</v>
      </c>
    </row>
    <row r="11" spans="1:17" ht="12" customHeight="1" x14ac:dyDescent="0.25">
      <c r="A11" s="167" t="s">
        <v>144</v>
      </c>
      <c r="B11" s="183">
        <f>RES_hhdet_tesh!B11/RES_summary!B$19</f>
        <v>18.83560479306135</v>
      </c>
      <c r="C11" s="183">
        <f>RES_hhdet_tesh!C11/RES_summary!C$19</f>
        <v>18.896795482199074</v>
      </c>
      <c r="D11" s="183">
        <f>RES_hhdet_tesh!D11/RES_summary!D$19</f>
        <v>22.336798532564671</v>
      </c>
      <c r="E11" s="183">
        <f>RES_hhdet_tesh!E11/RES_summary!E$19</f>
        <v>22.592558817905299</v>
      </c>
      <c r="F11" s="183">
        <f>RES_hhdet_tesh!F11/RES_summary!F$19</f>
        <v>22.958239520434706</v>
      </c>
      <c r="G11" s="183">
        <f>RES_hhdet_tesh!G11/RES_summary!G$19</f>
        <v>22.735117934679597</v>
      </c>
      <c r="H11" s="183">
        <f>RES_hhdet_tesh!H11/RES_summary!H$19</f>
        <v>22.411935681654075</v>
      </c>
      <c r="I11" s="183">
        <f>RES_hhdet_tesh!I11/RES_summary!I$19</f>
        <v>22.256881659190249</v>
      </c>
      <c r="J11" s="183">
        <f>RES_hhdet_tesh!J11/RES_summary!J$19</f>
        <v>22.181960448249722</v>
      </c>
      <c r="K11" s="183">
        <f>RES_hhdet_tesh!K11/RES_summary!K$19</f>
        <v>21.943081099524104</v>
      </c>
      <c r="L11" s="183">
        <f>RES_hhdet_tesh!L11/RES_summary!L$19</f>
        <v>22.341976101486054</v>
      </c>
      <c r="M11" s="183">
        <f>RES_hhdet_tesh!M11/RES_summary!M$19</f>
        <v>21.645514410184898</v>
      </c>
      <c r="N11" s="183">
        <f>RES_hhdet_tesh!N11/RES_summary!N$19</f>
        <v>20.830614858399098</v>
      </c>
      <c r="O11" s="183">
        <f>RES_hhdet_tesh!O11/RES_summary!O$19</f>
        <v>20.919551977168773</v>
      </c>
      <c r="P11" s="183">
        <f>RES_hhdet_tesh!P11/RES_summary!P$19</f>
        <v>20.092560918607912</v>
      </c>
      <c r="Q11" s="183">
        <f>RES_hhdet_tesh!Q11/RES_summary!Q$19</f>
        <v>20.126191973402339</v>
      </c>
    </row>
    <row r="12" spans="1:17" ht="12" customHeight="1" x14ac:dyDescent="0.25">
      <c r="A12" s="167" t="s">
        <v>143</v>
      </c>
      <c r="B12" s="183">
        <f>RES_hhdet_tesh!B12/RES_summary!B$19</f>
        <v>18.835719975666969</v>
      </c>
      <c r="C12" s="183">
        <f>RES_hhdet_tesh!C12/RES_summary!C$19</f>
        <v>18.938422291834094</v>
      </c>
      <c r="D12" s="183">
        <f>RES_hhdet_tesh!D12/RES_summary!D$19</f>
        <v>21.531286117901253</v>
      </c>
      <c r="E12" s="183">
        <f>RES_hhdet_tesh!E12/RES_summary!E$19</f>
        <v>21.829121290599897</v>
      </c>
      <c r="F12" s="183">
        <f>RES_hhdet_tesh!F12/RES_summary!F$19</f>
        <v>22.058468758172435</v>
      </c>
      <c r="G12" s="183">
        <f>RES_hhdet_tesh!G12/RES_summary!G$19</f>
        <v>21.878496472441359</v>
      </c>
      <c r="H12" s="183">
        <f>RES_hhdet_tesh!H12/RES_summary!H$19</f>
        <v>21.606854111348525</v>
      </c>
      <c r="I12" s="183">
        <f>RES_hhdet_tesh!I12/RES_summary!I$19</f>
        <v>21.477042998358424</v>
      </c>
      <c r="J12" s="183">
        <f>RES_hhdet_tesh!J12/RES_summary!J$19</f>
        <v>21.480223390839981</v>
      </c>
      <c r="K12" s="183">
        <f>RES_hhdet_tesh!K12/RES_summary!K$19</f>
        <v>21.298061615922663</v>
      </c>
      <c r="L12" s="183">
        <f>RES_hhdet_tesh!L12/RES_summary!L$19</f>
        <v>21.779318500264459</v>
      </c>
      <c r="M12" s="183">
        <f>RES_hhdet_tesh!M12/RES_summary!M$19</f>
        <v>21.121658841286713</v>
      </c>
      <c r="N12" s="183">
        <f>RES_hhdet_tesh!N12/RES_summary!N$19</f>
        <v>20.405745935996705</v>
      </c>
      <c r="O12" s="183">
        <f>RES_hhdet_tesh!O12/RES_summary!O$19</f>
        <v>20.29165515345607</v>
      </c>
      <c r="P12" s="183">
        <f>RES_hhdet_tesh!P12/RES_summary!P$19</f>
        <v>19.523401817426301</v>
      </c>
      <c r="Q12" s="183">
        <f>RES_hhdet_tesh!Q12/RES_summary!Q$19</f>
        <v>19.549071299923678</v>
      </c>
    </row>
    <row r="13" spans="1:17" ht="12" customHeight="1" x14ac:dyDescent="0.25">
      <c r="A13" s="166" t="s">
        <v>57</v>
      </c>
      <c r="B13" s="182">
        <f>RES_hhdet_tesh!B13/RES_summary!B$19</f>
        <v>12.243143115489739</v>
      </c>
      <c r="C13" s="182">
        <f>RES_hhdet_tesh!C13/RES_summary!C$19</f>
        <v>12.282917063429457</v>
      </c>
      <c r="D13" s="182">
        <f>RES_hhdet_tesh!D13/RES_summary!D$19</f>
        <v>14.598965429941764</v>
      </c>
      <c r="E13" s="182">
        <f>RES_hhdet_tesh!E13/RES_summary!E$19</f>
        <v>14.766912889762319</v>
      </c>
      <c r="F13" s="182">
        <f>RES_hhdet_tesh!F13/RES_summary!F$19</f>
        <v>14.932879036032574</v>
      </c>
      <c r="G13" s="182">
        <f>RES_hhdet_tesh!G13/RES_summary!G$19</f>
        <v>14.788507117890891</v>
      </c>
      <c r="H13" s="182">
        <f>RES_hhdet_tesh!H13/RES_summary!H$19</f>
        <v>14.57328875794038</v>
      </c>
      <c r="I13" s="182">
        <f>RES_hhdet_tesh!I13/RES_summary!I$19</f>
        <v>14.457933866905474</v>
      </c>
      <c r="J13" s="182">
        <f>RES_hhdet_tesh!J13/RES_summary!J$19</f>
        <v>14.437222539658894</v>
      </c>
      <c r="K13" s="182">
        <f>RES_hhdet_tesh!K13/RES_summary!K$19</f>
        <v>14.281108821633</v>
      </c>
      <c r="L13" s="182">
        <f>RES_hhdet_tesh!L13/RES_summary!L$19</f>
        <v>14.620237170155878</v>
      </c>
      <c r="M13" s="182">
        <f>RES_hhdet_tesh!M13/RES_summary!M$19</f>
        <v>14.179227993232747</v>
      </c>
      <c r="N13" s="182">
        <f>RES_hhdet_tesh!N13/RES_summary!N$19</f>
        <v>13.683718121796945</v>
      </c>
      <c r="O13" s="182">
        <f>RES_hhdet_tesh!O13/RES_summary!O$19</f>
        <v>13.660510639724569</v>
      </c>
      <c r="P13" s="182">
        <f>RES_hhdet_tesh!P13/RES_summary!P$19</f>
        <v>13.118050124294564</v>
      </c>
      <c r="Q13" s="182">
        <f>RES_hhdet_tesh!Q13/RES_summary!Q$19</f>
        <v>13.100317172038217</v>
      </c>
    </row>
    <row r="14" spans="1:17" ht="12" customHeight="1" x14ac:dyDescent="0.25">
      <c r="A14" s="147" t="s">
        <v>59</v>
      </c>
      <c r="B14" s="181">
        <f>RES_hhdet_tesh!B14/RES_summary!B$19</f>
        <v>6.5925768601772283</v>
      </c>
      <c r="C14" s="181">
        <f>RES_hhdet_tesh!C14/RES_summary!C$19</f>
        <v>6.6555052284046328</v>
      </c>
      <c r="D14" s="181">
        <f>RES_hhdet_tesh!D14/RES_summary!D$19</f>
        <v>6.9323206879594901</v>
      </c>
      <c r="E14" s="181">
        <f>RES_hhdet_tesh!E14/RES_summary!E$19</f>
        <v>7.0622084008375756</v>
      </c>
      <c r="F14" s="181">
        <f>RES_hhdet_tesh!F14/RES_summary!F$19</f>
        <v>7.1255897221398561</v>
      </c>
      <c r="G14" s="181">
        <f>RES_hhdet_tesh!G14/RES_summary!G$19</f>
        <v>7.0899893545504655</v>
      </c>
      <c r="H14" s="181">
        <f>RES_hhdet_tesh!H14/RES_summary!H$19</f>
        <v>7.0335653534081448</v>
      </c>
      <c r="I14" s="181">
        <f>RES_hhdet_tesh!I14/RES_summary!I$19</f>
        <v>7.0191091314529457</v>
      </c>
      <c r="J14" s="181">
        <f>RES_hhdet_tesh!J14/RES_summary!J$19</f>
        <v>7.0430008511810902</v>
      </c>
      <c r="K14" s="181">
        <f>RES_hhdet_tesh!K14/RES_summary!K$19</f>
        <v>7.0169527942896677</v>
      </c>
      <c r="L14" s="181">
        <f>RES_hhdet_tesh!L14/RES_summary!L$19</f>
        <v>7.1590813301085818</v>
      </c>
      <c r="M14" s="181">
        <f>RES_hhdet_tesh!M14/RES_summary!M$19</f>
        <v>6.9424308480539656</v>
      </c>
      <c r="N14" s="181">
        <f>RES_hhdet_tesh!N14/RES_summary!N$19</f>
        <v>6.7220278141997598</v>
      </c>
      <c r="O14" s="181">
        <f>RES_hhdet_tesh!O14/RES_summary!O$19</f>
        <v>6.6311445137315053</v>
      </c>
      <c r="P14" s="181">
        <f>RES_hhdet_tesh!P14/RES_summary!P$19</f>
        <v>6.4053516931317382</v>
      </c>
      <c r="Q14" s="181">
        <f>RES_hhdet_tesh!Q14/RES_summary!Q$19</f>
        <v>6.4487541278854588</v>
      </c>
    </row>
    <row r="15" spans="1:17" ht="12" customHeight="1" x14ac:dyDescent="0.25">
      <c r="A15" s="163" t="s">
        <v>142</v>
      </c>
      <c r="B15" s="180">
        <f>RES_hhdet_tesh!B15/RES_summary!B$19</f>
        <v>20.595868901628361</v>
      </c>
      <c r="C15" s="180">
        <f>RES_hhdet_tesh!C15/RES_summary!C$19</f>
        <v>20.447601045078144</v>
      </c>
      <c r="D15" s="180">
        <f>RES_hhdet_tesh!D15/RES_summary!D$19</f>
        <v>22.373224293637232</v>
      </c>
      <c r="E15" s="180">
        <f>RES_hhdet_tesh!E15/RES_summary!E$19</f>
        <v>21.361280011857545</v>
      </c>
      <c r="F15" s="180">
        <f>RES_hhdet_tesh!F15/RES_summary!F$19</f>
        <v>22.39534540763179</v>
      </c>
      <c r="G15" s="180">
        <f>RES_hhdet_tesh!G15/RES_summary!G$19</f>
        <v>22.821244607915126</v>
      </c>
      <c r="H15" s="180">
        <f>RES_hhdet_tesh!H15/RES_summary!H$19</f>
        <v>23.323503041398336</v>
      </c>
      <c r="I15" s="180">
        <f>RES_hhdet_tesh!I15/RES_summary!I$19</f>
        <v>22.556685738968028</v>
      </c>
      <c r="J15" s="180">
        <f>RES_hhdet_tesh!J15/RES_summary!J$19</f>
        <v>24.03155042755391</v>
      </c>
      <c r="K15" s="180">
        <f>RES_hhdet_tesh!K15/RES_summary!K$19</f>
        <v>23.159809210728248</v>
      </c>
      <c r="L15" s="180">
        <f>RES_hhdet_tesh!L15/RES_summary!L$19</f>
        <v>24.206200272101601</v>
      </c>
      <c r="M15" s="180">
        <f>RES_hhdet_tesh!M15/RES_summary!M$19</f>
        <v>23.426528085129736</v>
      </c>
      <c r="N15" s="180">
        <f>RES_hhdet_tesh!N15/RES_summary!N$19</f>
        <v>23.221386009229526</v>
      </c>
      <c r="O15" s="180">
        <f>RES_hhdet_tesh!O15/RES_summary!O$19</f>
        <v>22.495497732842416</v>
      </c>
      <c r="P15" s="180">
        <f>RES_hhdet_tesh!P15/RES_summary!P$19</f>
        <v>21.693258792050266</v>
      </c>
      <c r="Q15" s="180">
        <f>RES_hhdet_tesh!Q15/RES_summary!Q$19</f>
        <v>22.446964050709504</v>
      </c>
    </row>
    <row r="16" spans="1:17" ht="12" customHeight="1" x14ac:dyDescent="0.25">
      <c r="A16" s="161" t="s">
        <v>141</v>
      </c>
      <c r="B16" s="179">
        <f>RES_hhdet_tesh!B16/RES_summary!B$19</f>
        <v>19.979891646235419</v>
      </c>
      <c r="C16" s="179">
        <f>RES_hhdet_tesh!C16/RES_summary!C$19</f>
        <v>19.946445907705368</v>
      </c>
      <c r="D16" s="179">
        <f>RES_hhdet_tesh!D16/RES_summary!D$19</f>
        <v>22.008325681059922</v>
      </c>
      <c r="E16" s="179">
        <f>RES_hhdet_tesh!E16/RES_summary!E$19</f>
        <v>21.572616251406597</v>
      </c>
      <c r="F16" s="179">
        <f>RES_hhdet_tesh!F16/RES_summary!F$19</f>
        <v>22.38452151035786</v>
      </c>
      <c r="G16" s="179">
        <f>RES_hhdet_tesh!G16/RES_summary!G$19</f>
        <v>22.524152752721886</v>
      </c>
      <c r="H16" s="179">
        <f>RES_hhdet_tesh!H16/RES_summary!H$19</f>
        <v>22.667284839830366</v>
      </c>
      <c r="I16" s="179">
        <f>RES_hhdet_tesh!I16/RES_summary!I$19</f>
        <v>21.757101234076156</v>
      </c>
      <c r="J16" s="179">
        <f>RES_hhdet_tesh!J16/RES_summary!J$19</f>
        <v>22.774402789650168</v>
      </c>
      <c r="K16" s="179">
        <f>RES_hhdet_tesh!K16/RES_summary!K$19</f>
        <v>22.190974229682784</v>
      </c>
      <c r="L16" s="179">
        <f>RES_hhdet_tesh!L16/RES_summary!L$19</f>
        <v>23.105406380879771</v>
      </c>
      <c r="M16" s="179">
        <f>RES_hhdet_tesh!M16/RES_summary!M$19</f>
        <v>22.33383470449596</v>
      </c>
      <c r="N16" s="179">
        <f>RES_hhdet_tesh!N16/RES_summary!N$19</f>
        <v>21.93472380188674</v>
      </c>
      <c r="O16" s="179">
        <f>RES_hhdet_tesh!O16/RES_summary!O$19</f>
        <v>21.316111072559174</v>
      </c>
      <c r="P16" s="179">
        <f>RES_hhdet_tesh!P16/RES_summary!P$19</f>
        <v>20.543972126848335</v>
      </c>
      <c r="Q16" s="179">
        <f>RES_hhdet_tesh!Q16/RES_summary!Q$19</f>
        <v>21.076588130510832</v>
      </c>
    </row>
    <row r="17" spans="1:17" ht="12" customHeight="1" x14ac:dyDescent="0.25">
      <c r="A17" s="148" t="s">
        <v>60</v>
      </c>
      <c r="B17" s="177">
        <f>RES_hhdet_tesh!B17/RES_summary!B$19</f>
        <v>13.387314786058193</v>
      </c>
      <c r="C17" s="177">
        <f>RES_hhdet_tesh!C17/RES_summary!C$19</f>
        <v>13.290940679300734</v>
      </c>
      <c r="D17" s="177">
        <f>RES_hhdet_tesh!D17/RES_summary!D$19</f>
        <v>15.076004993100435</v>
      </c>
      <c r="E17" s="177">
        <f>RES_hhdet_tesh!E17/RES_summary!E$19</f>
        <v>14.510407850569022</v>
      </c>
      <c r="F17" s="177">
        <f>RES_hhdet_tesh!F17/RES_summary!F$19</f>
        <v>15.258931788218003</v>
      </c>
      <c r="G17" s="177">
        <f>RES_hhdet_tesh!G17/RES_summary!G$19</f>
        <v>15.434163398171425</v>
      </c>
      <c r="H17" s="177">
        <f>RES_hhdet_tesh!H17/RES_summary!H$19</f>
        <v>15.633719486422212</v>
      </c>
      <c r="I17" s="177">
        <f>RES_hhdet_tesh!I17/RES_summary!I$19</f>
        <v>14.737992102623211</v>
      </c>
      <c r="J17" s="177">
        <f>RES_hhdet_tesh!J17/RES_summary!J$19</f>
        <v>15.731401938469084</v>
      </c>
      <c r="K17" s="177">
        <f>RES_hhdet_tesh!K17/RES_summary!K$19</f>
        <v>15.174021435393126</v>
      </c>
      <c r="L17" s="177">
        <f>RES_hhdet_tesh!L17/RES_summary!L$19</f>
        <v>15.946325050771188</v>
      </c>
      <c r="M17" s="177">
        <f>RES_hhdet_tesh!M17/RES_summary!M$19</f>
        <v>15.391403856441993</v>
      </c>
      <c r="N17" s="177">
        <f>RES_hhdet_tesh!N17/RES_summary!N$19</f>
        <v>15.212695987686974</v>
      </c>
      <c r="O17" s="177">
        <f>RES_hhdet_tesh!O17/RES_summary!O$19</f>
        <v>14.684966558827668</v>
      </c>
      <c r="P17" s="177">
        <f>RES_hhdet_tesh!P17/RES_summary!P$19</f>
        <v>14.138620433716593</v>
      </c>
      <c r="Q17" s="177">
        <f>RES_hhdet_tesh!Q17/RES_summary!Q$19</f>
        <v>14.627834002625374</v>
      </c>
    </row>
    <row r="18" spans="1:17" ht="12" customHeight="1" x14ac:dyDescent="0.25">
      <c r="A18" s="148" t="s">
        <v>59</v>
      </c>
      <c r="B18" s="177">
        <f>RES_hhdet_tesh!B18/RES_summary!B$19</f>
        <v>6.5925768601772265</v>
      </c>
      <c r="C18" s="177">
        <f>RES_hhdet_tesh!C18/RES_summary!C$19</f>
        <v>6.6555052284046328</v>
      </c>
      <c r="D18" s="177">
        <f>RES_hhdet_tesh!D18/RES_summary!D$19</f>
        <v>6.932320687959491</v>
      </c>
      <c r="E18" s="177">
        <f>RES_hhdet_tesh!E18/RES_summary!E$19</f>
        <v>7.0622084008375756</v>
      </c>
      <c r="F18" s="177">
        <f>RES_hhdet_tesh!F18/RES_summary!F$19</f>
        <v>7.1255897221398579</v>
      </c>
      <c r="G18" s="177">
        <f>RES_hhdet_tesh!G18/RES_summary!G$19</f>
        <v>7.0899893545504646</v>
      </c>
      <c r="H18" s="177">
        <f>RES_hhdet_tesh!H18/RES_summary!H$19</f>
        <v>7.0335653534081555</v>
      </c>
      <c r="I18" s="177">
        <f>RES_hhdet_tesh!I18/RES_summary!I$19</f>
        <v>7.0191091314529457</v>
      </c>
      <c r="J18" s="177">
        <f>RES_hhdet_tesh!J18/RES_summary!J$19</f>
        <v>7.0430008511810893</v>
      </c>
      <c r="K18" s="177">
        <f>RES_hhdet_tesh!K18/RES_summary!K$19</f>
        <v>7.016952794289657</v>
      </c>
      <c r="L18" s="177">
        <f>RES_hhdet_tesh!L18/RES_summary!L$19</f>
        <v>7.1590813301085818</v>
      </c>
      <c r="M18" s="177">
        <f>RES_hhdet_tesh!M18/RES_summary!M$19</f>
        <v>6.9424308480539656</v>
      </c>
      <c r="N18" s="177">
        <f>RES_hhdet_tesh!N18/RES_summary!N$19</f>
        <v>6.7220278141997643</v>
      </c>
      <c r="O18" s="177">
        <f>RES_hhdet_tesh!O18/RES_summary!O$19</f>
        <v>6.6311445137315053</v>
      </c>
      <c r="P18" s="177">
        <f>RES_hhdet_tesh!P18/RES_summary!P$19</f>
        <v>6.4053516931317436</v>
      </c>
      <c r="Q18" s="177">
        <f>RES_hhdet_tesh!Q18/RES_summary!Q$19</f>
        <v>6.4487541278854579</v>
      </c>
    </row>
    <row r="19" spans="1:17" ht="12" customHeight="1" x14ac:dyDescent="0.25">
      <c r="A19" s="158" t="s">
        <v>62</v>
      </c>
      <c r="B19" s="178">
        <f>RES_hhdet_tesh!B19/RES_summary!B$19</f>
        <v>13.908667677907136</v>
      </c>
      <c r="C19" s="178">
        <f>RES_hhdet_tesh!C19/RES_summary!C$19</f>
        <v>13.858982410874665</v>
      </c>
      <c r="D19" s="178">
        <f>RES_hhdet_tesh!D19/RES_summary!D$19</f>
        <v>14.030805011860602</v>
      </c>
      <c r="E19" s="178">
        <f>RES_hhdet_tesh!E19/RES_summary!E$19</f>
        <v>13.217927766815579</v>
      </c>
      <c r="F19" s="178">
        <f>RES_hhdet_tesh!F19/RES_summary!F$19</f>
        <v>13.582668263203793</v>
      </c>
      <c r="G19" s="178">
        <f>RES_hhdet_tesh!G19/RES_summary!G$19</f>
        <v>13.809857787964409</v>
      </c>
      <c r="H19" s="178">
        <f>RES_hhdet_tesh!H19/RES_summary!H$19</f>
        <v>14.00706603636133</v>
      </c>
      <c r="I19" s="178">
        <f>RES_hhdet_tesh!I19/RES_summary!I$19</f>
        <v>13.611389129672364</v>
      </c>
      <c r="J19" s="178">
        <f>RES_hhdet_tesh!J19/RES_summary!J$19</f>
        <v>14.130909893705422</v>
      </c>
      <c r="K19" s="178">
        <f>RES_hhdet_tesh!K19/RES_summary!K$19</f>
        <v>13.773529830577383</v>
      </c>
      <c r="L19" s="178">
        <f>RES_hhdet_tesh!L19/RES_summary!L$19</f>
        <v>13.845236309337283</v>
      </c>
      <c r="M19" s="178">
        <f>RES_hhdet_tesh!M19/RES_summary!M$19</f>
        <v>13.858184011572282</v>
      </c>
      <c r="N19" s="178">
        <f>RES_hhdet_tesh!N19/RES_summary!N$19</f>
        <v>14.223782088199869</v>
      </c>
      <c r="O19" s="178">
        <f>RES_hhdet_tesh!O19/RES_summary!O$19</f>
        <v>13.579357721721447</v>
      </c>
      <c r="P19" s="178">
        <f>RES_hhdet_tesh!P19/RES_summary!P$19</f>
        <v>13.145379930493975</v>
      </c>
      <c r="Q19" s="178">
        <f>RES_hhdet_tesh!Q19/RES_summary!Q$19</f>
        <v>13.492857346141937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12.847947458783274</v>
      </c>
      <c r="C21" s="177">
        <f>RES_hhdet_tesh!C21/RES_summary!C$19</f>
        <v>13.095582439074942</v>
      </c>
      <c r="D21" s="177">
        <f>RES_hhdet_tesh!D21/RES_summary!D$19</f>
        <v>13.09792744782926</v>
      </c>
      <c r="E21" s="177">
        <f>RES_hhdet_tesh!E21/RES_summary!E$19</f>
        <v>13.292068034099794</v>
      </c>
      <c r="F21" s="177">
        <f>RES_hhdet_tesh!F21/RES_summary!F$19</f>
        <v>13.638847924070332</v>
      </c>
      <c r="G21" s="177">
        <f>RES_hhdet_tesh!G21/RES_summary!G$19</f>
        <v>13.202295969954593</v>
      </c>
      <c r="H21" s="177">
        <f>RES_hhdet_tesh!H21/RES_summary!H$19</f>
        <v>13.353118752319952</v>
      </c>
      <c r="I21" s="177">
        <f>RES_hhdet_tesh!I21/RES_summary!I$19</f>
        <v>13.547190974711466</v>
      </c>
      <c r="J21" s="177">
        <f>RES_hhdet_tesh!J21/RES_summary!J$19</f>
        <v>13.448981556387384</v>
      </c>
      <c r="K21" s="177">
        <f>RES_hhdet_tesh!K21/RES_summary!K$19</f>
        <v>13.434002913023074</v>
      </c>
      <c r="L21" s="177">
        <f>RES_hhdet_tesh!L21/RES_summary!L$19</f>
        <v>13.268309592125007</v>
      </c>
      <c r="M21" s="177">
        <f>RES_hhdet_tesh!M21/RES_summary!M$19</f>
        <v>13.297031354211503</v>
      </c>
      <c r="N21" s="177">
        <f>RES_hhdet_tesh!N21/RES_summary!N$19</f>
        <v>13.332841081671056</v>
      </c>
      <c r="O21" s="177">
        <f>RES_hhdet_tesh!O21/RES_summary!O$19</f>
        <v>12.824236625804865</v>
      </c>
      <c r="P21" s="177">
        <f>RES_hhdet_tesh!P21/RES_summary!P$19</f>
        <v>12.381837930390676</v>
      </c>
      <c r="Q21" s="177">
        <f>RES_hhdet_tesh!Q21/RES_summary!Q$19</f>
        <v>12.328912902898153</v>
      </c>
    </row>
    <row r="22" spans="1:17" ht="12" customHeight="1" x14ac:dyDescent="0.25">
      <c r="A22" s="29" t="s">
        <v>140</v>
      </c>
      <c r="B22" s="176">
        <f>RES_hhdet_tesh!B22/RES_summary!B$19</f>
        <v>14.088643831925141</v>
      </c>
      <c r="C22" s="176">
        <f>RES_hhdet_tesh!C22/RES_summary!C$19</f>
        <v>13.997357182377804</v>
      </c>
      <c r="D22" s="176">
        <f>RES_hhdet_tesh!D22/RES_summary!D$19</f>
        <v>14.211432160728259</v>
      </c>
      <c r="E22" s="176">
        <f>RES_hhdet_tesh!E22/RES_summary!E$19</f>
        <v>13.203256802082457</v>
      </c>
      <c r="F22" s="176">
        <f>RES_hhdet_tesh!F22/RES_summary!F$19</f>
        <v>13.570789240027599</v>
      </c>
      <c r="G22" s="176">
        <f>RES_hhdet_tesh!G22/RES_summary!G$19</f>
        <v>13.939629393292122</v>
      </c>
      <c r="H22" s="176">
        <f>RES_hhdet_tesh!H22/RES_summary!H$19</f>
        <v>14.15650081635663</v>
      </c>
      <c r="I22" s="176">
        <f>RES_hhdet_tesh!I22/RES_summary!I$19</f>
        <v>13.624831267620486</v>
      </c>
      <c r="J22" s="176">
        <f>RES_hhdet_tesh!J22/RES_summary!J$19</f>
        <v>14.342533959170263</v>
      </c>
      <c r="K22" s="176">
        <f>RES_hhdet_tesh!K22/RES_summary!K$19</f>
        <v>13.89340448633749</v>
      </c>
      <c r="L22" s="176">
        <f>RES_hhdet_tesh!L22/RES_summary!L$19</f>
        <v>14.019547914320849</v>
      </c>
      <c r="M22" s="176">
        <f>RES_hhdet_tesh!M22/RES_summary!M$19</f>
        <v>13.994985089609562</v>
      </c>
      <c r="N22" s="176">
        <f>RES_hhdet_tesh!N22/RES_summary!N$19</f>
        <v>14.408326189051577</v>
      </c>
      <c r="O22" s="176">
        <f>RES_hhdet_tesh!O22/RES_summary!O$19</f>
        <v>13.729008562931638</v>
      </c>
      <c r="P22" s="176">
        <f>RES_hhdet_tesh!P22/RES_summary!P$19</f>
        <v>13.271599622066317</v>
      </c>
      <c r="Q22" s="176">
        <f>RES_hhdet_tesh!Q22/RES_summary!Q$19</f>
        <v>13.695346417354946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116.9767306970089</v>
      </c>
      <c r="C24" s="184">
        <f>RES_hhdet_tesh!C24/RES_summary!C$19</f>
        <v>128.9929103667466</v>
      </c>
      <c r="D24" s="184">
        <f>RES_hhdet_tesh!D24/RES_summary!D$19</f>
        <v>133.45901714313911</v>
      </c>
      <c r="E24" s="184">
        <f>RES_hhdet_tesh!E24/RES_summary!E$19</f>
        <v>137.73883198037873</v>
      </c>
      <c r="F24" s="184">
        <f>RES_hhdet_tesh!F24/RES_summary!F$19</f>
        <v>141.62290981011154</v>
      </c>
      <c r="G24" s="184">
        <f>RES_hhdet_tesh!G24/RES_summary!G$19</f>
        <v>146.25517017444807</v>
      </c>
      <c r="H24" s="184">
        <f>RES_hhdet_tesh!H24/RES_summary!H$19</f>
        <v>140.74713777057624</v>
      </c>
      <c r="I24" s="184">
        <f>RES_hhdet_tesh!I24/RES_summary!I$19</f>
        <v>133.01897286288309</v>
      </c>
      <c r="J24" s="184">
        <f>RES_hhdet_tesh!J24/RES_summary!J$19</f>
        <v>138.78258683936198</v>
      </c>
      <c r="K24" s="184">
        <f>RES_hhdet_tesh!K24/RES_summary!K$19</f>
        <v>140.11023654736505</v>
      </c>
      <c r="L24" s="184">
        <f>RES_hhdet_tesh!L24/RES_summary!L$19</f>
        <v>147.87586581024385</v>
      </c>
      <c r="M24" s="184">
        <f>RES_hhdet_tesh!M24/RES_summary!M$19</f>
        <v>142.23223410246621</v>
      </c>
      <c r="N24" s="184">
        <f>RES_hhdet_tesh!N24/RES_summary!N$19</f>
        <v>139.27691087753911</v>
      </c>
      <c r="O24" s="184">
        <f>RES_hhdet_tesh!O24/RES_summary!O$19</f>
        <v>136.63768925389741</v>
      </c>
      <c r="P24" s="184">
        <f>RES_hhdet_tesh!P24/RES_summary!P$19</f>
        <v>124.68868223474915</v>
      </c>
      <c r="Q24" s="184">
        <f>RES_hhdet_tesh!Q24/RES_summary!Q$19</f>
        <v>138.70540133394141</v>
      </c>
    </row>
    <row r="25" spans="1:17" ht="12.95" customHeight="1" x14ac:dyDescent="0.25">
      <c r="A25" s="158" t="s">
        <v>65</v>
      </c>
      <c r="B25" s="178">
        <f>RES_hhdet_tesh!B25/RES_summary!B$19</f>
        <v>79.254952095708461</v>
      </c>
      <c r="C25" s="178">
        <f>RES_hhdet_tesh!C25/RES_summary!C$19</f>
        <v>89.904046970383632</v>
      </c>
      <c r="D25" s="178">
        <f>RES_hhdet_tesh!D25/RES_summary!D$19</f>
        <v>90.913164713926221</v>
      </c>
      <c r="E25" s="178">
        <f>RES_hhdet_tesh!E25/RES_summary!E$19</f>
        <v>95.656522494497707</v>
      </c>
      <c r="F25" s="178">
        <f>RES_hhdet_tesh!F25/RES_summary!F$19</f>
        <v>96.862375873289864</v>
      </c>
      <c r="G25" s="178">
        <f>RES_hhdet_tesh!G25/RES_summary!G$19</f>
        <v>99.769716148453782</v>
      </c>
      <c r="H25" s="178">
        <f>RES_hhdet_tesh!H25/RES_summary!H$19</f>
        <v>92.273837362980188</v>
      </c>
      <c r="I25" s="178">
        <f>RES_hhdet_tesh!I25/RES_summary!I$19</f>
        <v>84.822651648294041</v>
      </c>
      <c r="J25" s="178">
        <f>RES_hhdet_tesh!J25/RES_summary!J$19</f>
        <v>87.289428876536164</v>
      </c>
      <c r="K25" s="178">
        <f>RES_hhdet_tesh!K25/RES_summary!K$19</f>
        <v>88.475393683471083</v>
      </c>
      <c r="L25" s="178">
        <f>RES_hhdet_tesh!L25/RES_summary!L$19</f>
        <v>94.233922200899499</v>
      </c>
      <c r="M25" s="178">
        <f>RES_hhdet_tesh!M25/RES_summary!M$19</f>
        <v>89.701592339828181</v>
      </c>
      <c r="N25" s="178">
        <f>RES_hhdet_tesh!N25/RES_summary!N$19</f>
        <v>87.573031178373029</v>
      </c>
      <c r="O25" s="178">
        <f>RES_hhdet_tesh!O25/RES_summary!O$19</f>
        <v>85.988387010124598</v>
      </c>
      <c r="P25" s="178">
        <f>RES_hhdet_tesh!P25/RES_summary!P$19</f>
        <v>74.869994857771573</v>
      </c>
      <c r="Q25" s="178">
        <f>RES_hhdet_tesh!Q25/RES_summary!Q$19</f>
        <v>86.469752638809922</v>
      </c>
    </row>
    <row r="26" spans="1:17" ht="12" customHeight="1" x14ac:dyDescent="0.25">
      <c r="A26" s="23" t="s">
        <v>84</v>
      </c>
      <c r="B26" s="177">
        <f>RES_hhdet_tesh!B26/RES_summary!B$19</f>
        <v>75.716056041868711</v>
      </c>
      <c r="C26" s="177">
        <f>RES_hhdet_tesh!C26/RES_summary!C$19</f>
        <v>87.143744141044792</v>
      </c>
      <c r="D26" s="177">
        <f>RES_hhdet_tesh!D26/RES_summary!D$19</f>
        <v>87.179631679647329</v>
      </c>
      <c r="E26" s="177">
        <f>RES_hhdet_tesh!E26/RES_summary!E$19</f>
        <v>95.037507645314633</v>
      </c>
      <c r="F26" s="177">
        <f>RES_hhdet_tesh!F26/RES_summary!F$19</f>
        <v>94.900820040238244</v>
      </c>
      <c r="G26" s="177">
        <f>RES_hhdet_tesh!G26/RES_summary!G$19</f>
        <v>97.176980317938543</v>
      </c>
      <c r="H26" s="177">
        <f>RES_hhdet_tesh!H26/RES_summary!H$19</f>
        <v>89.030190341804442</v>
      </c>
      <c r="I26" s="177">
        <f>RES_hhdet_tesh!I26/RES_summary!I$19</f>
        <v>83.306511150687626</v>
      </c>
      <c r="J26" s="177">
        <f>RES_hhdet_tesh!J26/RES_summary!J$19</f>
        <v>83.863030876555968</v>
      </c>
      <c r="K26" s="177">
        <f>RES_hhdet_tesh!K26/RES_summary!K$19</f>
        <v>86.136620175571352</v>
      </c>
      <c r="L26" s="177">
        <f>RES_hhdet_tesh!L26/RES_summary!L$19</f>
        <v>91.508454444200467</v>
      </c>
      <c r="M26" s="177">
        <f>RES_hhdet_tesh!M26/RES_summary!M$19</f>
        <v>87.191163883645388</v>
      </c>
      <c r="N26" s="177">
        <f>RES_hhdet_tesh!N26/RES_summary!N$19</f>
        <v>84.630757145016744</v>
      </c>
      <c r="O26" s="177">
        <f>RES_hhdet_tesh!O26/RES_summary!O$19</f>
        <v>83.365278741923717</v>
      </c>
      <c r="P26" s="177">
        <f>RES_hhdet_tesh!P26/RES_summary!P$19</f>
        <v>72.293240219267844</v>
      </c>
      <c r="Q26" s="177">
        <f>RES_hhdet_tesh!Q26/RES_summary!Q$19</f>
        <v>82.966918771931219</v>
      </c>
    </row>
    <row r="27" spans="1:17" ht="12" customHeight="1" x14ac:dyDescent="0.25">
      <c r="A27" s="23" t="s">
        <v>60</v>
      </c>
      <c r="B27" s="177">
        <f>RES_hhdet_tesh!B27/RES_summary!B$19</f>
        <v>3.5388960538397476</v>
      </c>
      <c r="C27" s="177">
        <f>RES_hhdet_tesh!C27/RES_summary!C$19</f>
        <v>2.7603028293388276</v>
      </c>
      <c r="D27" s="177">
        <f>RES_hhdet_tesh!D27/RES_summary!D$19</f>
        <v>3.7335330342788828</v>
      </c>
      <c r="E27" s="177">
        <f>RES_hhdet_tesh!E27/RES_summary!E$19</f>
        <v>0.61901484918307015</v>
      </c>
      <c r="F27" s="177">
        <f>RES_hhdet_tesh!F27/RES_summary!F$19</f>
        <v>1.9615558330516258</v>
      </c>
      <c r="G27" s="177">
        <f>RES_hhdet_tesh!G27/RES_summary!G$19</f>
        <v>2.5927358305152453</v>
      </c>
      <c r="H27" s="177">
        <f>RES_hhdet_tesh!H27/RES_summary!H$19</f>
        <v>3.2436470211757453</v>
      </c>
      <c r="I27" s="177">
        <f>RES_hhdet_tesh!I27/RES_summary!I$19</f>
        <v>1.516140497606419</v>
      </c>
      <c r="J27" s="177">
        <f>RES_hhdet_tesh!J27/RES_summary!J$19</f>
        <v>3.4263979999802028</v>
      </c>
      <c r="K27" s="177">
        <f>RES_hhdet_tesh!K27/RES_summary!K$19</f>
        <v>2.3387735078997398</v>
      </c>
      <c r="L27" s="177">
        <f>RES_hhdet_tesh!L27/RES_summary!L$19</f>
        <v>2.7254677566990382</v>
      </c>
      <c r="M27" s="177">
        <f>RES_hhdet_tesh!M27/RES_summary!M$19</f>
        <v>2.510428456182785</v>
      </c>
      <c r="N27" s="177">
        <f>RES_hhdet_tesh!N27/RES_summary!N$19</f>
        <v>2.9422740333562887</v>
      </c>
      <c r="O27" s="177">
        <f>RES_hhdet_tesh!O27/RES_summary!O$19</f>
        <v>2.6231082682008813</v>
      </c>
      <c r="P27" s="177">
        <f>RES_hhdet_tesh!P27/RES_summary!P$19</f>
        <v>2.576754638503727</v>
      </c>
      <c r="Q27" s="177">
        <f>RES_hhdet_tesh!Q27/RES_summary!Q$19</f>
        <v>3.5028338668786998</v>
      </c>
    </row>
    <row r="28" spans="1:17" ht="12.95" customHeight="1" x14ac:dyDescent="0.25">
      <c r="A28" s="158" t="s">
        <v>112</v>
      </c>
      <c r="B28" s="178">
        <f>RES_hhdet_tesh!B28/RES_summary!B$19</f>
        <v>3.2829814814269009</v>
      </c>
      <c r="C28" s="178">
        <f>RES_hhdet_tesh!C28/RES_summary!C$19</f>
        <v>4.8420136158009148</v>
      </c>
      <c r="D28" s="178">
        <f>RES_hhdet_tesh!D28/RES_summary!D$19</f>
        <v>6.7147341694198746</v>
      </c>
      <c r="E28" s="178">
        <f>RES_hhdet_tesh!E28/RES_summary!E$19</f>
        <v>8.1171469315910425</v>
      </c>
      <c r="F28" s="178">
        <f>RES_hhdet_tesh!F28/RES_summary!F$19</f>
        <v>9.2790320524807921</v>
      </c>
      <c r="G28" s="178">
        <f>RES_hhdet_tesh!G28/RES_summary!G$19</f>
        <v>10.258116216641541</v>
      </c>
      <c r="H28" s="178">
        <f>RES_hhdet_tesh!H28/RES_summary!H$19</f>
        <v>11.254964022567695</v>
      </c>
      <c r="I28" s="178">
        <f>RES_hhdet_tesh!I28/RES_summary!I$19</f>
        <v>12.26044242693086</v>
      </c>
      <c r="J28" s="178">
        <f>RES_hhdet_tesh!J28/RES_summary!J$19</f>
        <v>13.281324699602601</v>
      </c>
      <c r="K28" s="178">
        <f>RES_hhdet_tesh!K28/RES_summary!K$19</f>
        <v>14.58365867745955</v>
      </c>
      <c r="L28" s="178">
        <f>RES_hhdet_tesh!L28/RES_summary!L$19</f>
        <v>15.776485661100761</v>
      </c>
      <c r="M28" s="178">
        <f>RES_hhdet_tesh!M28/RES_summary!M$19</f>
        <v>15.532006746767076</v>
      </c>
      <c r="N28" s="178">
        <f>RES_hhdet_tesh!N28/RES_summary!N$19</f>
        <v>14.621421568464074</v>
      </c>
      <c r="O28" s="178">
        <f>RES_hhdet_tesh!O28/RES_summary!O$19</f>
        <v>14.9529601051642</v>
      </c>
      <c r="P28" s="178">
        <f>RES_hhdet_tesh!P28/RES_summary!P$19</f>
        <v>15.235841592905931</v>
      </c>
      <c r="Q28" s="178">
        <f>RES_hhdet_tesh!Q28/RES_summary!Q$19</f>
        <v>16.554805930292861</v>
      </c>
    </row>
    <row r="29" spans="1:17" ht="12" customHeight="1" x14ac:dyDescent="0.25">
      <c r="A29" s="23" t="s">
        <v>60</v>
      </c>
      <c r="B29" s="177">
        <f>RES_hhdet_tesh!B29/RES_summary!B$19</f>
        <v>3.2829814814269009</v>
      </c>
      <c r="C29" s="177">
        <f>RES_hhdet_tesh!C29/RES_summary!C$19</f>
        <v>4.8420136158009148</v>
      </c>
      <c r="D29" s="177">
        <f>RES_hhdet_tesh!D29/RES_summary!D$19</f>
        <v>6.7147341694198746</v>
      </c>
      <c r="E29" s="177">
        <f>RES_hhdet_tesh!E29/RES_summary!E$19</f>
        <v>8.1171469315910425</v>
      </c>
      <c r="F29" s="177">
        <f>RES_hhdet_tesh!F29/RES_summary!F$19</f>
        <v>9.2790320524807921</v>
      </c>
      <c r="G29" s="177">
        <f>RES_hhdet_tesh!G29/RES_summary!G$19</f>
        <v>10.258116216641541</v>
      </c>
      <c r="H29" s="177">
        <f>RES_hhdet_tesh!H29/RES_summary!H$19</f>
        <v>11.254964022567695</v>
      </c>
      <c r="I29" s="177">
        <f>RES_hhdet_tesh!I29/RES_summary!I$19</f>
        <v>12.26044242693086</v>
      </c>
      <c r="J29" s="177">
        <f>RES_hhdet_tesh!J29/RES_summary!J$19</f>
        <v>13.281324699602601</v>
      </c>
      <c r="K29" s="177">
        <f>RES_hhdet_tesh!K29/RES_summary!K$19</f>
        <v>14.58365867745955</v>
      </c>
      <c r="L29" s="177">
        <f>RES_hhdet_tesh!L29/RES_summary!L$19</f>
        <v>15.776485661100761</v>
      </c>
      <c r="M29" s="177">
        <f>RES_hhdet_tesh!M29/RES_summary!M$19</f>
        <v>15.532006746767076</v>
      </c>
      <c r="N29" s="177">
        <f>RES_hhdet_tesh!N29/RES_summary!N$19</f>
        <v>14.621421568464074</v>
      </c>
      <c r="O29" s="177">
        <f>RES_hhdet_tesh!O29/RES_summary!O$19</f>
        <v>14.9529601051642</v>
      </c>
      <c r="P29" s="177">
        <f>RES_hhdet_tesh!P29/RES_summary!P$19</f>
        <v>15.235841592905931</v>
      </c>
      <c r="Q29" s="177">
        <f>RES_hhdet_tesh!Q29/RES_summary!Q$19</f>
        <v>16.554805930292861</v>
      </c>
    </row>
    <row r="30" spans="1:17" ht="12" customHeight="1" x14ac:dyDescent="0.25">
      <c r="A30" s="158" t="s">
        <v>63</v>
      </c>
      <c r="B30" s="178">
        <f>RES_hhdet_tesh!B30/RES_summary!B$19</f>
        <v>20.530151042368725</v>
      </c>
      <c r="C30" s="178">
        <f>RES_hhdet_tesh!C30/RES_summary!C$19</f>
        <v>20.387916188571928</v>
      </c>
      <c r="D30" s="178">
        <f>RES_hhdet_tesh!D30/RES_summary!D$19</f>
        <v>21.800365066233528</v>
      </c>
      <c r="E30" s="178">
        <f>RES_hhdet_tesh!E30/RES_summary!E$19</f>
        <v>20.747237526777788</v>
      </c>
      <c r="F30" s="178">
        <f>RES_hhdet_tesh!F30/RES_summary!F$19</f>
        <v>21.898830360822391</v>
      </c>
      <c r="G30" s="178">
        <f>RES_hhdet_tesh!G30/RES_summary!G$19</f>
        <v>22.417518428596015</v>
      </c>
      <c r="H30" s="178">
        <f>RES_hhdet_tesh!H30/RES_summary!H$19</f>
        <v>23.211291186397808</v>
      </c>
      <c r="I30" s="178">
        <f>RES_hhdet_tesh!I30/RES_summary!I$19</f>
        <v>22.324486671941909</v>
      </c>
      <c r="J30" s="178">
        <f>RES_hhdet_tesh!J30/RES_summary!J$19</f>
        <v>24.08099642313363</v>
      </c>
      <c r="K30" s="178">
        <f>RES_hhdet_tesh!K30/RES_summary!K$19</f>
        <v>23.27763875986032</v>
      </c>
      <c r="L30" s="178">
        <f>RES_hhdet_tesh!L30/RES_summary!L$19</f>
        <v>24.020267346091305</v>
      </c>
      <c r="M30" s="178">
        <f>RES_hhdet_tesh!M30/RES_summary!M$19</f>
        <v>23.140398449139983</v>
      </c>
      <c r="N30" s="178">
        <f>RES_hhdet_tesh!N30/RES_summary!N$19</f>
        <v>22.85872257664796</v>
      </c>
      <c r="O30" s="178">
        <f>RES_hhdet_tesh!O30/RES_summary!O$19</f>
        <v>22.116906258976208</v>
      </c>
      <c r="P30" s="178">
        <f>RES_hhdet_tesh!P30/RES_summary!P$19</f>
        <v>21.437475497070622</v>
      </c>
      <c r="Q30" s="178">
        <f>RES_hhdet_tesh!Q30/RES_summary!Q$19</f>
        <v>22.187767809951019</v>
      </c>
    </row>
    <row r="31" spans="1:17" ht="12" customHeight="1" x14ac:dyDescent="0.25">
      <c r="A31" s="167" t="s">
        <v>169</v>
      </c>
      <c r="B31" s="183">
        <f>RES_hhdet_tesh!B31/RES_summary!B$19</f>
        <v>18.835604793061346</v>
      </c>
      <c r="C31" s="183">
        <f>RES_hhdet_tesh!C31/RES_summary!C$19</f>
        <v>18.896795482199082</v>
      </c>
      <c r="D31" s="183">
        <f>RES_hhdet_tesh!D31/RES_summary!D$19</f>
        <v>21.027782096903145</v>
      </c>
      <c r="E31" s="183">
        <f>RES_hhdet_tesh!E31/RES_summary!E$19</f>
        <v>21.345392524687476</v>
      </c>
      <c r="F31" s="183">
        <f>RES_hhdet_tesh!F31/RES_summary!F$19</f>
        <v>22.846953772326831</v>
      </c>
      <c r="G31" s="183">
        <f>RES_hhdet_tesh!G31/RES_summary!G$19</f>
        <v>22.738418496066959</v>
      </c>
      <c r="H31" s="183">
        <f>RES_hhdet_tesh!H31/RES_summary!H$19</f>
        <v>22.523564210297224</v>
      </c>
      <c r="I31" s="183">
        <f>RES_hhdet_tesh!I31/RES_summary!I$19</f>
        <v>22.428091373631695</v>
      </c>
      <c r="J31" s="183">
        <f>RES_hhdet_tesh!J31/RES_summary!J$19</f>
        <v>22.409271175124722</v>
      </c>
      <c r="K31" s="183">
        <f>RES_hhdet_tesh!K31/RES_summary!K$19</f>
        <v>22.273445581059065</v>
      </c>
      <c r="L31" s="183">
        <f>RES_hhdet_tesh!L31/RES_summary!L$19</f>
        <v>22.665504479292764</v>
      </c>
      <c r="M31" s="183">
        <f>RES_hhdet_tesh!M31/RES_summary!M$19</f>
        <v>22.071348921983596</v>
      </c>
      <c r="N31" s="183">
        <f>RES_hhdet_tesh!N31/RES_summary!N$19</f>
        <v>21.34635045006922</v>
      </c>
      <c r="O31" s="183">
        <f>RES_hhdet_tesh!O31/RES_summary!O$19</f>
        <v>20.978609142364093</v>
      </c>
      <c r="P31" s="183">
        <f>RES_hhdet_tesh!P31/RES_summary!P$19</f>
        <v>20.166436810157272</v>
      </c>
      <c r="Q31" s="183">
        <f>RES_hhdet_tesh!Q31/RES_summary!Q$19</f>
        <v>20.136663061553573</v>
      </c>
    </row>
    <row r="32" spans="1:17" ht="12" customHeight="1" x14ac:dyDescent="0.25">
      <c r="A32" s="167" t="s">
        <v>168</v>
      </c>
      <c r="B32" s="183">
        <f>RES_hhdet_tesh!B32/RES_summary!B$19</f>
        <v>18.835719975666962</v>
      </c>
      <c r="C32" s="183">
        <f>RES_hhdet_tesh!C32/RES_summary!C$19</f>
        <v>18.938422291834083</v>
      </c>
      <c r="D32" s="183">
        <f>RES_hhdet_tesh!D32/RES_summary!D$19</f>
        <v>20.774191769042318</v>
      </c>
      <c r="E32" s="183">
        <f>RES_hhdet_tesh!E32/RES_summary!E$19</f>
        <v>21.120612331276494</v>
      </c>
      <c r="F32" s="183">
        <f>RES_hhdet_tesh!F32/RES_summary!F$19</f>
        <v>22.006123853681522</v>
      </c>
      <c r="G32" s="183">
        <f>RES_hhdet_tesh!G32/RES_summary!G$19</f>
        <v>21.880641837343131</v>
      </c>
      <c r="H32" s="183">
        <f>RES_hhdet_tesh!H32/RES_summary!H$19</f>
        <v>21.694258123975956</v>
      </c>
      <c r="I32" s="183">
        <f>RES_hhdet_tesh!I32/RES_summary!I$19</f>
        <v>21.615003757639595</v>
      </c>
      <c r="J32" s="183">
        <f>RES_hhdet_tesh!J32/RES_summary!J$19</f>
        <v>21.635123950857977</v>
      </c>
      <c r="K32" s="183">
        <f>RES_hhdet_tesh!K32/RES_summary!K$19</f>
        <v>21.521869715871794</v>
      </c>
      <c r="L32" s="183">
        <f>RES_hhdet_tesh!L32/RES_summary!L$19</f>
        <v>21.909191495087668</v>
      </c>
      <c r="M32" s="183">
        <f>RES_hhdet_tesh!M32/RES_summary!M$19</f>
        <v>21.318909156628298</v>
      </c>
      <c r="N32" s="183">
        <f>RES_hhdet_tesh!N32/RES_summary!N$19</f>
        <v>20.612466186685801</v>
      </c>
      <c r="O32" s="183">
        <f>RES_hhdet_tesh!O32/RES_summary!O$19</f>
        <v>20.276330223228314</v>
      </c>
      <c r="P32" s="183">
        <f>RES_hhdet_tesh!P32/RES_summary!P$19</f>
        <v>19.525950365128324</v>
      </c>
      <c r="Q32" s="183">
        <f>RES_hhdet_tesh!Q32/RES_summary!Q$19</f>
        <v>19.546088335645109</v>
      </c>
    </row>
    <row r="33" spans="1:17" ht="12" customHeight="1" x14ac:dyDescent="0.25">
      <c r="A33" s="166" t="s">
        <v>57</v>
      </c>
      <c r="B33" s="182">
        <f>RES_hhdet_tesh!B33/RES_summary!B$19</f>
        <v>12.243143115489735</v>
      </c>
      <c r="C33" s="182">
        <f>RES_hhdet_tesh!C33/RES_summary!C$19</f>
        <v>12.282917063429453</v>
      </c>
      <c r="D33" s="182">
        <f>RES_hhdet_tesh!D33/RES_summary!D$19</f>
        <v>13.841871081082829</v>
      </c>
      <c r="E33" s="182">
        <f>RES_hhdet_tesh!E33/RES_summary!E$19</f>
        <v>14.058403930438923</v>
      </c>
      <c r="F33" s="182">
        <f>RES_hhdet_tesh!F33/RES_summary!F$19</f>
        <v>14.880534131541669</v>
      </c>
      <c r="G33" s="182">
        <f>RES_hhdet_tesh!G33/RES_summary!G$19</f>
        <v>14.790652482792666</v>
      </c>
      <c r="H33" s="182">
        <f>RES_hhdet_tesh!H33/RES_summary!H$19</f>
        <v>14.660692770567813</v>
      </c>
      <c r="I33" s="182">
        <f>RES_hhdet_tesh!I33/RES_summary!I$19</f>
        <v>14.59589462618665</v>
      </c>
      <c r="J33" s="182">
        <f>RES_hhdet_tesh!J33/RES_summary!J$19</f>
        <v>14.592123099676881</v>
      </c>
      <c r="K33" s="182">
        <f>RES_hhdet_tesh!K33/RES_summary!K$19</f>
        <v>14.504916921582128</v>
      </c>
      <c r="L33" s="182">
        <f>RES_hhdet_tesh!L33/RES_summary!L$19</f>
        <v>14.750110164979082</v>
      </c>
      <c r="M33" s="182">
        <f>RES_hhdet_tesh!M33/RES_summary!M$19</f>
        <v>14.376478308574333</v>
      </c>
      <c r="N33" s="182">
        <f>RES_hhdet_tesh!N33/RES_summary!N$19</f>
        <v>13.890438372486038</v>
      </c>
      <c r="O33" s="182">
        <f>RES_hhdet_tesh!O33/RES_summary!O$19</f>
        <v>13.645185709496809</v>
      </c>
      <c r="P33" s="182">
        <f>RES_hhdet_tesh!P33/RES_summary!P$19</f>
        <v>13.120598671996584</v>
      </c>
      <c r="Q33" s="182">
        <f>RES_hhdet_tesh!Q33/RES_summary!Q$19</f>
        <v>13.097334207759651</v>
      </c>
    </row>
    <row r="34" spans="1:17" ht="12" customHeight="1" x14ac:dyDescent="0.25">
      <c r="A34" s="147" t="s">
        <v>59</v>
      </c>
      <c r="B34" s="181">
        <f>RES_hhdet_tesh!B34/RES_summary!B$19</f>
        <v>6.5925768601772265</v>
      </c>
      <c r="C34" s="181">
        <f>RES_hhdet_tesh!C34/RES_summary!C$19</f>
        <v>6.6555052284046328</v>
      </c>
      <c r="D34" s="181">
        <f>RES_hhdet_tesh!D34/RES_summary!D$19</f>
        <v>6.9323206879594901</v>
      </c>
      <c r="E34" s="181">
        <f>RES_hhdet_tesh!E34/RES_summary!E$19</f>
        <v>7.0622084008375738</v>
      </c>
      <c r="F34" s="181">
        <f>RES_hhdet_tesh!F34/RES_summary!F$19</f>
        <v>7.1255897221398552</v>
      </c>
      <c r="G34" s="181">
        <f>RES_hhdet_tesh!G34/RES_summary!G$19</f>
        <v>7.0899893545504655</v>
      </c>
      <c r="H34" s="181">
        <f>RES_hhdet_tesh!H34/RES_summary!H$19</f>
        <v>7.0335653534081475</v>
      </c>
      <c r="I34" s="181">
        <f>RES_hhdet_tesh!I34/RES_summary!I$19</f>
        <v>7.0191091314529457</v>
      </c>
      <c r="J34" s="181">
        <f>RES_hhdet_tesh!J34/RES_summary!J$19</f>
        <v>7.0430008511810973</v>
      </c>
      <c r="K34" s="181">
        <f>RES_hhdet_tesh!K34/RES_summary!K$19</f>
        <v>7.0169527942896677</v>
      </c>
      <c r="L34" s="181">
        <f>RES_hhdet_tesh!L34/RES_summary!L$19</f>
        <v>7.1590813301085818</v>
      </c>
      <c r="M34" s="181">
        <f>RES_hhdet_tesh!M34/RES_summary!M$19</f>
        <v>6.9424308480539638</v>
      </c>
      <c r="N34" s="181">
        <f>RES_hhdet_tesh!N34/RES_summary!N$19</f>
        <v>6.7220278141997598</v>
      </c>
      <c r="O34" s="181">
        <f>RES_hhdet_tesh!O34/RES_summary!O$19</f>
        <v>6.6311445137315062</v>
      </c>
      <c r="P34" s="181">
        <f>RES_hhdet_tesh!P34/RES_summary!P$19</f>
        <v>6.4053516931317409</v>
      </c>
      <c r="Q34" s="181">
        <f>RES_hhdet_tesh!Q34/RES_summary!Q$19</f>
        <v>6.4487541278854623</v>
      </c>
    </row>
    <row r="35" spans="1:17" ht="12" customHeight="1" x14ac:dyDescent="0.25">
      <c r="A35" s="163" t="s">
        <v>142</v>
      </c>
      <c r="B35" s="180">
        <f>RES_hhdet_tesh!B35/RES_summary!B$19</f>
        <v>20.595868901628364</v>
      </c>
      <c r="C35" s="180">
        <f>RES_hhdet_tesh!C35/RES_summary!C$19</f>
        <v>20.447601045078137</v>
      </c>
      <c r="D35" s="180">
        <f>RES_hhdet_tesh!D35/RES_summary!D$19</f>
        <v>21.839053760964099</v>
      </c>
      <c r="E35" s="180">
        <f>RES_hhdet_tesh!E35/RES_summary!E$19</f>
        <v>20.725337320402492</v>
      </c>
      <c r="F35" s="180">
        <f>RES_hhdet_tesh!F35/RES_summary!F$19</f>
        <v>21.86845382469604</v>
      </c>
      <c r="G35" s="180">
        <f>RES_hhdet_tesh!G35/RES_summary!G$19</f>
        <v>22.41562829667869</v>
      </c>
      <c r="H35" s="180">
        <f>RES_hhdet_tesh!H35/RES_summary!H$19</f>
        <v>23.258107059985871</v>
      </c>
      <c r="I35" s="180">
        <f>RES_hhdet_tesh!I35/RES_summary!I$19</f>
        <v>22.340348857456075</v>
      </c>
      <c r="J35" s="180">
        <f>RES_hhdet_tesh!J35/RES_summary!J$19</f>
        <v>24.222753054355461</v>
      </c>
      <c r="K35" s="180">
        <f>RES_hhdet_tesh!K35/RES_summary!K$19</f>
        <v>23.387638415744682</v>
      </c>
      <c r="L35" s="180">
        <f>RES_hhdet_tesh!L35/RES_summary!L$19</f>
        <v>24.164225128773268</v>
      </c>
      <c r="M35" s="180">
        <f>RES_hhdet_tesh!M35/RES_summary!M$19</f>
        <v>23.279219343730947</v>
      </c>
      <c r="N35" s="180">
        <f>RES_hhdet_tesh!N35/RES_summary!N$19</f>
        <v>23.051646705893663</v>
      </c>
      <c r="O35" s="180">
        <f>RES_hhdet_tesh!O35/RES_summary!O$19</f>
        <v>22.293180721801352</v>
      </c>
      <c r="P35" s="180">
        <f>RES_hhdet_tesh!P35/RES_summary!P$19</f>
        <v>21.64512998993952</v>
      </c>
      <c r="Q35" s="180">
        <f>RES_hhdet_tesh!Q35/RES_summary!Q$19</f>
        <v>22.50057240813916</v>
      </c>
    </row>
    <row r="36" spans="1:17" ht="12" customHeight="1" x14ac:dyDescent="0.25">
      <c r="A36" s="161" t="s">
        <v>141</v>
      </c>
      <c r="B36" s="179">
        <f>RES_hhdet_tesh!B36/RES_summary!B$19</f>
        <v>19.979891646235416</v>
      </c>
      <c r="C36" s="179">
        <f>RES_hhdet_tesh!C36/RES_summary!C$19</f>
        <v>19.946445907705371</v>
      </c>
      <c r="D36" s="179">
        <f>RES_hhdet_tesh!D36/RES_summary!D$19</f>
        <v>21.280133970742089</v>
      </c>
      <c r="E36" s="179">
        <f>RES_hhdet_tesh!E36/RES_summary!E$19</f>
        <v>20.741830466369056</v>
      </c>
      <c r="F36" s="179">
        <f>RES_hhdet_tesh!F36/RES_summary!F$19</f>
        <v>21.710790700040395</v>
      </c>
      <c r="G36" s="179">
        <f>RES_hhdet_tesh!G36/RES_summary!G$19</f>
        <v>22.109640257132646</v>
      </c>
      <c r="H36" s="179">
        <f>RES_hhdet_tesh!H36/RES_summary!H$19</f>
        <v>22.769348109883833</v>
      </c>
      <c r="I36" s="179">
        <f>RES_hhdet_tesh!I36/RES_summary!I$19</f>
        <v>21.90680495963915</v>
      </c>
      <c r="J36" s="179">
        <f>RES_hhdet_tesh!J36/RES_summary!J$19</f>
        <v>22.944431201435911</v>
      </c>
      <c r="K36" s="179">
        <f>RES_hhdet_tesh!K36/RES_summary!K$19</f>
        <v>22.348313578501543</v>
      </c>
      <c r="L36" s="179">
        <f>RES_hhdet_tesh!L36/RES_summary!L$19</f>
        <v>22.978911806504829</v>
      </c>
      <c r="M36" s="179">
        <f>RES_hhdet_tesh!M36/RES_summary!M$19</f>
        <v>22.21996712813522</v>
      </c>
      <c r="N36" s="179">
        <f>RES_hhdet_tesh!N36/RES_summary!N$19</f>
        <v>21.870657004332237</v>
      </c>
      <c r="O36" s="179">
        <f>RES_hhdet_tesh!O36/RES_summary!O$19</f>
        <v>21.288897704879346</v>
      </c>
      <c r="P36" s="179">
        <f>RES_hhdet_tesh!P36/RES_summary!P$19</f>
        <v>20.623368768708325</v>
      </c>
      <c r="Q36" s="179">
        <f>RES_hhdet_tesh!Q36/RES_summary!Q$19</f>
        <v>21.160055752801775</v>
      </c>
    </row>
    <row r="37" spans="1:17" ht="12" customHeight="1" x14ac:dyDescent="0.25">
      <c r="A37" s="148" t="s">
        <v>60</v>
      </c>
      <c r="B37" s="177">
        <f>RES_hhdet_tesh!B37/RES_summary!B$19</f>
        <v>13.387314786058187</v>
      </c>
      <c r="C37" s="177">
        <f>RES_hhdet_tesh!C37/RES_summary!C$19</f>
        <v>13.290940679300737</v>
      </c>
      <c r="D37" s="177">
        <f>RES_hhdet_tesh!D37/RES_summary!D$19</f>
        <v>14.347813282782601</v>
      </c>
      <c r="E37" s="177">
        <f>RES_hhdet_tesh!E37/RES_summary!E$19</f>
        <v>13.679622065531479</v>
      </c>
      <c r="F37" s="177">
        <f>RES_hhdet_tesh!F37/RES_summary!F$19</f>
        <v>14.585200977900536</v>
      </c>
      <c r="G37" s="177">
        <f>RES_hhdet_tesh!G37/RES_summary!G$19</f>
        <v>15.019650902582178</v>
      </c>
      <c r="H37" s="177">
        <f>RES_hhdet_tesh!H37/RES_summary!H$19</f>
        <v>15.735782756475684</v>
      </c>
      <c r="I37" s="177">
        <f>RES_hhdet_tesh!I37/RES_summary!I$19</f>
        <v>14.887695828186201</v>
      </c>
      <c r="J37" s="177">
        <f>RES_hhdet_tesh!J37/RES_summary!J$19</f>
        <v>15.901430350254815</v>
      </c>
      <c r="K37" s="177">
        <f>RES_hhdet_tesh!K37/RES_summary!K$19</f>
        <v>15.331360784211874</v>
      </c>
      <c r="L37" s="177">
        <f>RES_hhdet_tesh!L37/RES_summary!L$19</f>
        <v>15.819830476396243</v>
      </c>
      <c r="M37" s="177">
        <f>RES_hhdet_tesh!M37/RES_summary!M$19</f>
        <v>15.277536280081248</v>
      </c>
      <c r="N37" s="177">
        <f>RES_hhdet_tesh!N37/RES_summary!N$19</f>
        <v>15.148629190132478</v>
      </c>
      <c r="O37" s="177">
        <f>RES_hhdet_tesh!O37/RES_summary!O$19</f>
        <v>14.657753191147844</v>
      </c>
      <c r="P37" s="177">
        <f>RES_hhdet_tesh!P37/RES_summary!P$19</f>
        <v>14.218017075576586</v>
      </c>
      <c r="Q37" s="177">
        <f>RES_hhdet_tesh!Q37/RES_summary!Q$19</f>
        <v>14.711301624916313</v>
      </c>
    </row>
    <row r="38" spans="1:17" ht="12" customHeight="1" x14ac:dyDescent="0.25">
      <c r="A38" s="148" t="s">
        <v>59</v>
      </c>
      <c r="B38" s="177">
        <f>RES_hhdet_tesh!B38/RES_summary!B$19</f>
        <v>6.5925768601772283</v>
      </c>
      <c r="C38" s="177">
        <f>RES_hhdet_tesh!C38/RES_summary!C$19</f>
        <v>6.6555052284046328</v>
      </c>
      <c r="D38" s="177">
        <f>RES_hhdet_tesh!D38/RES_summary!D$19</f>
        <v>6.9323206879594856</v>
      </c>
      <c r="E38" s="177">
        <f>RES_hhdet_tesh!E38/RES_summary!E$19</f>
        <v>7.0622084008375756</v>
      </c>
      <c r="F38" s="177">
        <f>RES_hhdet_tesh!F38/RES_summary!F$19</f>
        <v>7.1255897221398596</v>
      </c>
      <c r="G38" s="177">
        <f>RES_hhdet_tesh!G38/RES_summary!G$19</f>
        <v>7.0899893545504655</v>
      </c>
      <c r="H38" s="177">
        <f>RES_hhdet_tesh!H38/RES_summary!H$19</f>
        <v>7.0335653534081475</v>
      </c>
      <c r="I38" s="177">
        <f>RES_hhdet_tesh!I38/RES_summary!I$19</f>
        <v>7.0191091314529457</v>
      </c>
      <c r="J38" s="177">
        <f>RES_hhdet_tesh!J38/RES_summary!J$19</f>
        <v>7.0430008511810973</v>
      </c>
      <c r="K38" s="177">
        <f>RES_hhdet_tesh!K38/RES_summary!K$19</f>
        <v>7.0169527942896686</v>
      </c>
      <c r="L38" s="177">
        <f>RES_hhdet_tesh!L38/RES_summary!L$19</f>
        <v>7.1590813301085818</v>
      </c>
      <c r="M38" s="177">
        <f>RES_hhdet_tesh!M38/RES_summary!M$19</f>
        <v>6.9424308480539656</v>
      </c>
      <c r="N38" s="177">
        <f>RES_hhdet_tesh!N38/RES_summary!N$19</f>
        <v>6.7220278141997571</v>
      </c>
      <c r="O38" s="177">
        <f>RES_hhdet_tesh!O38/RES_summary!O$19</f>
        <v>6.6311445137315062</v>
      </c>
      <c r="P38" s="177">
        <f>RES_hhdet_tesh!P38/RES_summary!P$19</f>
        <v>6.4053516931317409</v>
      </c>
      <c r="Q38" s="177">
        <f>RES_hhdet_tesh!Q38/RES_summary!Q$19</f>
        <v>6.4487541278854588</v>
      </c>
    </row>
    <row r="39" spans="1:17" ht="12" customHeight="1" x14ac:dyDescent="0.25">
      <c r="A39" s="158" t="s">
        <v>62</v>
      </c>
      <c r="B39" s="178">
        <f>RES_hhdet_tesh!B39/RES_summary!B$19</f>
        <v>13.908646077504807</v>
      </c>
      <c r="C39" s="178">
        <f>RES_hhdet_tesh!C39/RES_summary!C$19</f>
        <v>13.858933591990146</v>
      </c>
      <c r="D39" s="178">
        <f>RES_hhdet_tesh!D39/RES_summary!D$19</f>
        <v>14.030753193559505</v>
      </c>
      <c r="E39" s="178">
        <f>RES_hhdet_tesh!E39/RES_summary!E$19</f>
        <v>13.217925027512184</v>
      </c>
      <c r="F39" s="178">
        <f>RES_hhdet_tesh!F39/RES_summary!F$19</f>
        <v>13.582671523518474</v>
      </c>
      <c r="G39" s="178">
        <f>RES_hhdet_tesh!G39/RES_summary!G$19</f>
        <v>13.809819380756739</v>
      </c>
      <c r="H39" s="178">
        <f>RES_hhdet_tesh!H39/RES_summary!H$19</f>
        <v>14.007045198630559</v>
      </c>
      <c r="I39" s="178">
        <f>RES_hhdet_tesh!I39/RES_summary!I$19</f>
        <v>13.611392115716271</v>
      </c>
      <c r="J39" s="178">
        <f>RES_hhdet_tesh!J39/RES_summary!J$19</f>
        <v>14.130836840089573</v>
      </c>
      <c r="K39" s="178">
        <f>RES_hhdet_tesh!K39/RES_summary!K$19</f>
        <v>13.773545426574081</v>
      </c>
      <c r="L39" s="178">
        <f>RES_hhdet_tesh!L39/RES_summary!L$19</f>
        <v>13.845190602152259</v>
      </c>
      <c r="M39" s="178">
        <f>RES_hhdet_tesh!M39/RES_summary!M$19</f>
        <v>13.858236566730952</v>
      </c>
      <c r="N39" s="178">
        <f>RES_hhdet_tesh!N39/RES_summary!N$19</f>
        <v>14.22373555405404</v>
      </c>
      <c r="O39" s="178">
        <f>RES_hhdet_tesh!O39/RES_summary!O$19</f>
        <v>13.579435879632408</v>
      </c>
      <c r="P39" s="178">
        <f>RES_hhdet_tesh!P39/RES_summary!P$19</f>
        <v>13.145370287001029</v>
      </c>
      <c r="Q39" s="178">
        <f>RES_hhdet_tesh!Q39/RES_summary!Q$19</f>
        <v>13.493074954887623</v>
      </c>
    </row>
    <row r="40" spans="1:17" ht="12" customHeight="1" x14ac:dyDescent="0.25">
      <c r="A40" s="23" t="s">
        <v>57</v>
      </c>
      <c r="B40" s="177">
        <f>RES_hhdet_tesh!B40/RES_summary!B$19</f>
        <v>12.847947458783272</v>
      </c>
      <c r="C40" s="177">
        <f>RES_hhdet_tesh!C40/RES_summary!C$19</f>
        <v>13.095582439074937</v>
      </c>
      <c r="D40" s="177">
        <f>RES_hhdet_tesh!D40/RES_summary!D$19</f>
        <v>13.097927447829264</v>
      </c>
      <c r="E40" s="177">
        <f>RES_hhdet_tesh!E40/RES_summary!E$19</f>
        <v>13.292068034099794</v>
      </c>
      <c r="F40" s="177">
        <f>RES_hhdet_tesh!F40/RES_summary!F$19</f>
        <v>13.638847924070324</v>
      </c>
      <c r="G40" s="177">
        <f>RES_hhdet_tesh!G40/RES_summary!G$19</f>
        <v>13.202295969954587</v>
      </c>
      <c r="H40" s="177">
        <f>RES_hhdet_tesh!H40/RES_summary!H$19</f>
        <v>13.353118752319952</v>
      </c>
      <c r="I40" s="177">
        <f>RES_hhdet_tesh!I40/RES_summary!I$19</f>
        <v>13.547190974711457</v>
      </c>
      <c r="J40" s="177">
        <f>RES_hhdet_tesh!J40/RES_summary!J$19</f>
        <v>13.448981556387382</v>
      </c>
      <c r="K40" s="177">
        <f>RES_hhdet_tesh!K40/RES_summary!K$19</f>
        <v>13.434002913023079</v>
      </c>
      <c r="L40" s="177">
        <f>RES_hhdet_tesh!L40/RES_summary!L$19</f>
        <v>13.268309592125007</v>
      </c>
      <c r="M40" s="177">
        <f>RES_hhdet_tesh!M40/RES_summary!M$19</f>
        <v>13.297031354211503</v>
      </c>
      <c r="N40" s="177">
        <f>RES_hhdet_tesh!N40/RES_summary!N$19</f>
        <v>13.332841081671056</v>
      </c>
      <c r="O40" s="177">
        <f>RES_hhdet_tesh!O40/RES_summary!O$19</f>
        <v>12.824236625804863</v>
      </c>
      <c r="P40" s="177">
        <f>RES_hhdet_tesh!P40/RES_summary!P$19</f>
        <v>12.381837930390679</v>
      </c>
      <c r="Q40" s="177">
        <f>RES_hhdet_tesh!Q40/RES_summary!Q$19</f>
        <v>12.328912902898157</v>
      </c>
    </row>
    <row r="41" spans="1:17" ht="12" customHeight="1" x14ac:dyDescent="0.25">
      <c r="A41" s="29" t="s">
        <v>140</v>
      </c>
      <c r="B41" s="176">
        <f>RES_hhdet_tesh!B41/RES_summary!B$19</f>
        <v>14.088643831925138</v>
      </c>
      <c r="C41" s="176">
        <f>RES_hhdet_tesh!C41/RES_summary!C$19</f>
        <v>13.997357182377801</v>
      </c>
      <c r="D41" s="176">
        <f>RES_hhdet_tesh!D41/RES_summary!D$19</f>
        <v>14.211432160728259</v>
      </c>
      <c r="E41" s="176">
        <f>RES_hhdet_tesh!E41/RES_summary!E$19</f>
        <v>13.203256802082457</v>
      </c>
      <c r="F41" s="176">
        <f>RES_hhdet_tesh!F41/RES_summary!F$19</f>
        <v>13.570789240027599</v>
      </c>
      <c r="G41" s="176">
        <f>RES_hhdet_tesh!G41/RES_summary!G$19</f>
        <v>13.939629393292115</v>
      </c>
      <c r="H41" s="176">
        <f>RES_hhdet_tesh!H41/RES_summary!H$19</f>
        <v>14.156500816356626</v>
      </c>
      <c r="I41" s="176">
        <f>RES_hhdet_tesh!I41/RES_summary!I$19</f>
        <v>13.62483126762049</v>
      </c>
      <c r="J41" s="176">
        <f>RES_hhdet_tesh!J41/RES_summary!J$19</f>
        <v>14.342533959170263</v>
      </c>
      <c r="K41" s="176">
        <f>RES_hhdet_tesh!K41/RES_summary!K$19</f>
        <v>13.893404486337486</v>
      </c>
      <c r="L41" s="176">
        <f>RES_hhdet_tesh!L41/RES_summary!L$19</f>
        <v>14.019547914320849</v>
      </c>
      <c r="M41" s="176">
        <f>RES_hhdet_tesh!M41/RES_summary!M$19</f>
        <v>13.994985089609559</v>
      </c>
      <c r="N41" s="176">
        <f>RES_hhdet_tesh!N41/RES_summary!N$19</f>
        <v>14.408326189051575</v>
      </c>
      <c r="O41" s="176">
        <f>RES_hhdet_tesh!O41/RES_summary!O$19</f>
        <v>13.729008562931634</v>
      </c>
      <c r="P41" s="176">
        <f>RES_hhdet_tesh!P41/RES_summary!P$19</f>
        <v>13.271599622066317</v>
      </c>
      <c r="Q41" s="176">
        <f>RES_hhdet_tesh!Q41/RES_summary!Q$19</f>
        <v>13.695346417354946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118.00073223781912</v>
      </c>
      <c r="C43" s="184">
        <f>RES_hhdet_tesh!C43/RES_summary!C$19</f>
        <v>126.07555841521497</v>
      </c>
      <c r="D43" s="184">
        <f>RES_hhdet_tesh!D43/RES_summary!D$19</f>
        <v>140.78376526701518</v>
      </c>
      <c r="E43" s="184">
        <f>RES_hhdet_tesh!E43/RES_summary!E$19</f>
        <v>139.72465726939581</v>
      </c>
      <c r="F43" s="184">
        <f>RES_hhdet_tesh!F43/RES_summary!F$19</f>
        <v>141.36433436986093</v>
      </c>
      <c r="G43" s="184">
        <f>RES_hhdet_tesh!G43/RES_summary!G$19</f>
        <v>146.34302861757612</v>
      </c>
      <c r="H43" s="184">
        <f>RES_hhdet_tesh!H43/RES_summary!H$19</f>
        <v>138.15207224054919</v>
      </c>
      <c r="I43" s="184">
        <f>RES_hhdet_tesh!I43/RES_summary!I$19</f>
        <v>129.89917989347759</v>
      </c>
      <c r="J43" s="184">
        <f>RES_hhdet_tesh!J43/RES_summary!J$19</f>
        <v>134.63234784287445</v>
      </c>
      <c r="K43" s="184">
        <f>RES_hhdet_tesh!K43/RES_summary!K$19</f>
        <v>137.2738428227681</v>
      </c>
      <c r="L43" s="184">
        <f>RES_hhdet_tesh!L43/RES_summary!L$19</f>
        <v>144.53917962331329</v>
      </c>
      <c r="M43" s="184">
        <f>RES_hhdet_tesh!M43/RES_summary!M$19</f>
        <v>139.14994028536555</v>
      </c>
      <c r="N43" s="184">
        <f>RES_hhdet_tesh!N43/RES_summary!N$19</f>
        <v>136.63829430784332</v>
      </c>
      <c r="O43" s="184">
        <f>RES_hhdet_tesh!O43/RES_summary!O$19</f>
        <v>134.95143252105078</v>
      </c>
      <c r="P43" s="184">
        <f>RES_hhdet_tesh!P43/RES_summary!P$19</f>
        <v>121.71853219022343</v>
      </c>
      <c r="Q43" s="184">
        <f>RES_hhdet_tesh!Q43/RES_summary!Q$19</f>
        <v>134.43954257862674</v>
      </c>
    </row>
    <row r="44" spans="1:17" ht="12.95" customHeight="1" x14ac:dyDescent="0.25">
      <c r="A44" s="158" t="s">
        <v>65</v>
      </c>
      <c r="B44" s="178">
        <f>RES_hhdet_tesh!B44/RES_summary!B$19</f>
        <v>81.087238229229243</v>
      </c>
      <c r="C44" s="178">
        <f>RES_hhdet_tesh!C44/RES_summary!C$19</f>
        <v>87.78611814268487</v>
      </c>
      <c r="D44" s="178">
        <f>RES_hhdet_tesh!D44/RES_summary!D$19</f>
        <v>99.001111308588619</v>
      </c>
      <c r="E44" s="178">
        <f>RES_hhdet_tesh!E44/RES_summary!E$19</f>
        <v>98.061923069091534</v>
      </c>
      <c r="F44" s="178">
        <f>RES_hhdet_tesh!F44/RES_summary!F$19</f>
        <v>97.344206035653031</v>
      </c>
      <c r="G44" s="178">
        <f>RES_hhdet_tesh!G44/RES_summary!G$19</f>
        <v>101.13041481573273</v>
      </c>
      <c r="H44" s="178">
        <f>RES_hhdet_tesh!H44/RES_summary!H$19</f>
        <v>91.714509947643549</v>
      </c>
      <c r="I44" s="178">
        <f>RES_hhdet_tesh!I44/RES_summary!I$19</f>
        <v>83.271773983581539</v>
      </c>
      <c r="J44" s="178">
        <f>RES_hhdet_tesh!J44/RES_summary!J$19</f>
        <v>85.941119259123695</v>
      </c>
      <c r="K44" s="178">
        <f>RES_hhdet_tesh!K44/RES_summary!K$19</f>
        <v>87.72797672892888</v>
      </c>
      <c r="L44" s="178">
        <f>RES_hhdet_tesh!L44/RES_summary!L$19</f>
        <v>93.496398637405719</v>
      </c>
      <c r="M44" s="178">
        <f>RES_hhdet_tesh!M44/RES_summary!M$19</f>
        <v>88.99509494485298</v>
      </c>
      <c r="N44" s="178">
        <f>RES_hhdet_tesh!N44/RES_summary!N$19</f>
        <v>87.484509062816272</v>
      </c>
      <c r="O44" s="178">
        <f>RES_hhdet_tesh!O44/RES_summary!O$19</f>
        <v>86.456442569534303</v>
      </c>
      <c r="P44" s="178">
        <f>RES_hhdet_tesh!P44/RES_summary!P$19</f>
        <v>74.114068764905056</v>
      </c>
      <c r="Q44" s="178">
        <f>RES_hhdet_tesh!Q44/RES_summary!Q$19</f>
        <v>85.024066406015308</v>
      </c>
    </row>
    <row r="45" spans="1:17" ht="12" customHeight="1" x14ac:dyDescent="0.25">
      <c r="A45" s="23" t="s">
        <v>166</v>
      </c>
      <c r="B45" s="177">
        <f>RES_hhdet_tesh!B45/RES_summary!B$19</f>
        <v>77.466526844032131</v>
      </c>
      <c r="C45" s="177">
        <f>RES_hhdet_tesh!C45/RES_summary!C$19</f>
        <v>85.090841584492225</v>
      </c>
      <c r="D45" s="177">
        <f>RES_hhdet_tesh!D45/RES_summary!D$19</f>
        <v>94.935430384774989</v>
      </c>
      <c r="E45" s="177">
        <f>RES_hhdet_tesh!E45/RES_summary!E$19</f>
        <v>97.427342332344509</v>
      </c>
      <c r="F45" s="177">
        <f>RES_hhdet_tesh!F45/RES_summary!F$19</f>
        <v>95.372892680581089</v>
      </c>
      <c r="G45" s="177">
        <f>RES_hhdet_tesh!G45/RES_summary!G$19</f>
        <v>98.502318233223974</v>
      </c>
      <c r="H45" s="177">
        <f>RES_hhdet_tesh!H45/RES_summary!H$19</f>
        <v>88.490524628597754</v>
      </c>
      <c r="I45" s="177">
        <f>RES_hhdet_tesh!I45/RES_summary!I$19</f>
        <v>81.783354246746129</v>
      </c>
      <c r="J45" s="177">
        <f>RES_hhdet_tesh!J45/RES_summary!J$19</f>
        <v>82.567646858908731</v>
      </c>
      <c r="K45" s="177">
        <f>RES_hhdet_tesh!K45/RES_summary!K$19</f>
        <v>85.408960567109929</v>
      </c>
      <c r="L45" s="177">
        <f>RES_hhdet_tesh!L45/RES_summary!L$19</f>
        <v>90.792261805337233</v>
      </c>
      <c r="M45" s="177">
        <f>RES_hhdet_tesh!M45/RES_summary!M$19</f>
        <v>86.504438837391106</v>
      </c>
      <c r="N45" s="177">
        <f>RES_hhdet_tesh!N45/RES_summary!N$19</f>
        <v>84.545209190779687</v>
      </c>
      <c r="O45" s="177">
        <f>RES_hhdet_tesh!O45/RES_summary!O$19</f>
        <v>83.819056089466045</v>
      </c>
      <c r="P45" s="177">
        <f>RES_hhdet_tesh!P45/RES_summary!P$19</f>
        <v>71.563330370557082</v>
      </c>
      <c r="Q45" s="177">
        <f>RES_hhdet_tesh!Q45/RES_summary!Q$19</f>
        <v>81.579796355298612</v>
      </c>
    </row>
    <row r="46" spans="1:17" ht="12" customHeight="1" x14ac:dyDescent="0.25">
      <c r="A46" s="23" t="s">
        <v>60</v>
      </c>
      <c r="B46" s="177">
        <f>RES_hhdet_tesh!B46/RES_summary!B$19</f>
        <v>3.6207113851971071</v>
      </c>
      <c r="C46" s="177">
        <f>RES_hhdet_tesh!C46/RES_summary!C$19</f>
        <v>2.6952765581926466</v>
      </c>
      <c r="D46" s="177">
        <f>RES_hhdet_tesh!D46/RES_summary!D$19</f>
        <v>4.0656809238136304</v>
      </c>
      <c r="E46" s="177">
        <f>RES_hhdet_tesh!E46/RES_summary!E$19</f>
        <v>0.63458073674701243</v>
      </c>
      <c r="F46" s="177">
        <f>RES_hhdet_tesh!F46/RES_summary!F$19</f>
        <v>1.9713133550719415</v>
      </c>
      <c r="G46" s="177">
        <f>RES_hhdet_tesh!G46/RES_summary!G$19</f>
        <v>2.6280965825087561</v>
      </c>
      <c r="H46" s="177">
        <f>RES_hhdet_tesh!H46/RES_summary!H$19</f>
        <v>3.2239853190457928</v>
      </c>
      <c r="I46" s="177">
        <f>RES_hhdet_tesh!I46/RES_summary!I$19</f>
        <v>1.4884197368354219</v>
      </c>
      <c r="J46" s="177">
        <f>RES_hhdet_tesh!J46/RES_summary!J$19</f>
        <v>3.3734724002149585</v>
      </c>
      <c r="K46" s="177">
        <f>RES_hhdet_tesh!K46/RES_summary!K$19</f>
        <v>2.3190161618189511</v>
      </c>
      <c r="L46" s="177">
        <f>RES_hhdet_tesh!L46/RES_summary!L$19</f>
        <v>2.7041368320684915</v>
      </c>
      <c r="M46" s="177">
        <f>RES_hhdet_tesh!M46/RES_summary!M$19</f>
        <v>2.4906561074618669</v>
      </c>
      <c r="N46" s="177">
        <f>RES_hhdet_tesh!N46/RES_summary!N$19</f>
        <v>2.9392998720365799</v>
      </c>
      <c r="O46" s="177">
        <f>RES_hhdet_tesh!O46/RES_summary!O$19</f>
        <v>2.637386480068264</v>
      </c>
      <c r="P46" s="177">
        <f>RES_hhdet_tesh!P46/RES_summary!P$19</f>
        <v>2.5507383943479729</v>
      </c>
      <c r="Q46" s="177">
        <f>RES_hhdet_tesh!Q46/RES_summary!Q$19</f>
        <v>3.4442700507166961</v>
      </c>
    </row>
    <row r="47" spans="1:17" ht="12.95" customHeight="1" x14ac:dyDescent="0.25">
      <c r="A47" s="158" t="s">
        <v>112</v>
      </c>
      <c r="B47" s="178">
        <f>RES_hhdet_tesh!B47/RES_summary!B$19</f>
        <v>3.2833346194049842</v>
      </c>
      <c r="C47" s="178">
        <f>RES_hhdet_tesh!C47/RES_summary!C$19</f>
        <v>4.8421232081530947</v>
      </c>
      <c r="D47" s="178">
        <f>RES_hhdet_tesh!D47/RES_summary!D$19</f>
        <v>6.7153730454042098</v>
      </c>
      <c r="E47" s="178">
        <f>RES_hhdet_tesh!E47/RES_summary!E$19</f>
        <v>8.1168442374728418</v>
      </c>
      <c r="F47" s="178">
        <f>RES_hhdet_tesh!F47/RES_summary!F$19</f>
        <v>9.279503630309323</v>
      </c>
      <c r="G47" s="178">
        <f>RES_hhdet_tesh!G47/RES_summary!G$19</f>
        <v>10.257224509427857</v>
      </c>
      <c r="H47" s="178">
        <f>RES_hhdet_tesh!H47/RES_summary!H$19</f>
        <v>11.255814114744032</v>
      </c>
      <c r="I47" s="178">
        <f>RES_hhdet_tesh!I47/RES_summary!I$19</f>
        <v>12.259773366847025</v>
      </c>
      <c r="J47" s="178">
        <f>RES_hhdet_tesh!J47/RES_summary!J$19</f>
        <v>13.280603346735729</v>
      </c>
      <c r="K47" s="178">
        <f>RES_hhdet_tesh!K47/RES_summary!K$19</f>
        <v>14.584295634795604</v>
      </c>
      <c r="L47" s="178">
        <f>RES_hhdet_tesh!L47/RES_summary!L$19</f>
        <v>15.777545225106236</v>
      </c>
      <c r="M47" s="178">
        <f>RES_hhdet_tesh!M47/RES_summary!M$19</f>
        <v>15.53291167054056</v>
      </c>
      <c r="N47" s="178">
        <f>RES_hhdet_tesh!N47/RES_summary!N$19</f>
        <v>14.620630605683935</v>
      </c>
      <c r="O47" s="178">
        <f>RES_hhdet_tesh!O47/RES_summary!O$19</f>
        <v>14.953103587541024</v>
      </c>
      <c r="P47" s="178">
        <f>RES_hhdet_tesh!P47/RES_summary!P$19</f>
        <v>15.23614319466869</v>
      </c>
      <c r="Q47" s="178">
        <f>RES_hhdet_tesh!Q47/RES_summary!Q$19</f>
        <v>16.554322431262495</v>
      </c>
    </row>
    <row r="48" spans="1:17" ht="12" customHeight="1" x14ac:dyDescent="0.25">
      <c r="A48" s="23" t="s">
        <v>60</v>
      </c>
      <c r="B48" s="177">
        <f>RES_hhdet_tesh!B48/RES_summary!B$19</f>
        <v>3.2833346194049842</v>
      </c>
      <c r="C48" s="177">
        <f>RES_hhdet_tesh!C48/RES_summary!C$19</f>
        <v>4.8421232081530947</v>
      </c>
      <c r="D48" s="177">
        <f>RES_hhdet_tesh!D48/RES_summary!D$19</f>
        <v>6.7153730454042098</v>
      </c>
      <c r="E48" s="177">
        <f>RES_hhdet_tesh!E48/RES_summary!E$19</f>
        <v>8.1168442374728418</v>
      </c>
      <c r="F48" s="177">
        <f>RES_hhdet_tesh!F48/RES_summary!F$19</f>
        <v>9.279503630309323</v>
      </c>
      <c r="G48" s="177">
        <f>RES_hhdet_tesh!G48/RES_summary!G$19</f>
        <v>10.257224509427857</v>
      </c>
      <c r="H48" s="177">
        <f>RES_hhdet_tesh!H48/RES_summary!H$19</f>
        <v>11.255814114744032</v>
      </c>
      <c r="I48" s="177">
        <f>RES_hhdet_tesh!I48/RES_summary!I$19</f>
        <v>12.259773366847025</v>
      </c>
      <c r="J48" s="177">
        <f>RES_hhdet_tesh!J48/RES_summary!J$19</f>
        <v>13.280603346735729</v>
      </c>
      <c r="K48" s="177">
        <f>RES_hhdet_tesh!K48/RES_summary!K$19</f>
        <v>14.584295634795604</v>
      </c>
      <c r="L48" s="177">
        <f>RES_hhdet_tesh!L48/RES_summary!L$19</f>
        <v>15.777545225106236</v>
      </c>
      <c r="M48" s="177">
        <f>RES_hhdet_tesh!M48/RES_summary!M$19</f>
        <v>15.53291167054056</v>
      </c>
      <c r="N48" s="177">
        <f>RES_hhdet_tesh!N48/RES_summary!N$19</f>
        <v>14.620630605683935</v>
      </c>
      <c r="O48" s="177">
        <f>RES_hhdet_tesh!O48/RES_summary!O$19</f>
        <v>14.953103587541024</v>
      </c>
      <c r="P48" s="177">
        <f>RES_hhdet_tesh!P48/RES_summary!P$19</f>
        <v>15.23614319466869</v>
      </c>
      <c r="Q48" s="177">
        <f>RES_hhdet_tesh!Q48/RES_summary!Q$19</f>
        <v>16.554322431262495</v>
      </c>
    </row>
    <row r="49" spans="1:17" ht="12" customHeight="1" x14ac:dyDescent="0.25">
      <c r="A49" s="158" t="s">
        <v>63</v>
      </c>
      <c r="B49" s="178">
        <f>RES_hhdet_tesh!B49/RES_summary!B$19</f>
        <v>19.721483239171963</v>
      </c>
      <c r="C49" s="178">
        <f>RES_hhdet_tesh!C49/RES_summary!C$19</f>
        <v>19.588365907578606</v>
      </c>
      <c r="D49" s="178">
        <f>RES_hhdet_tesh!D49/RES_summary!D$19</f>
        <v>21.036502584746177</v>
      </c>
      <c r="E49" s="178">
        <f>RES_hhdet_tesh!E49/RES_summary!E$19</f>
        <v>20.327964325760163</v>
      </c>
      <c r="F49" s="178">
        <f>RES_hhdet_tesh!F49/RES_summary!F$19</f>
        <v>21.15795156232328</v>
      </c>
      <c r="G49" s="178">
        <f>RES_hhdet_tesh!G49/RES_summary!G$19</f>
        <v>21.145590510901833</v>
      </c>
      <c r="H49" s="178">
        <f>RES_hhdet_tesh!H49/RES_summary!H$19</f>
        <v>21.174722439999361</v>
      </c>
      <c r="I49" s="178">
        <f>RES_hhdet_tesh!I49/RES_summary!I$19</f>
        <v>20.756239445690493</v>
      </c>
      <c r="J49" s="178">
        <f>RES_hhdet_tesh!J49/RES_summary!J$19</f>
        <v>21.279770975809903</v>
      </c>
      <c r="K49" s="178">
        <f>RES_hhdet_tesh!K49/RES_summary!K$19</f>
        <v>21.188032624713752</v>
      </c>
      <c r="L49" s="178">
        <f>RES_hhdet_tesh!L49/RES_summary!L$19</f>
        <v>21.42004702342064</v>
      </c>
      <c r="M49" s="178">
        <f>RES_hhdet_tesh!M49/RES_summary!M$19</f>
        <v>20.763685022995578</v>
      </c>
      <c r="N49" s="178">
        <f>RES_hhdet_tesh!N49/RES_summary!N$19</f>
        <v>20.309432371490669</v>
      </c>
      <c r="O49" s="178">
        <f>RES_hhdet_tesh!O49/RES_summary!O$19</f>
        <v>19.962441773920791</v>
      </c>
      <c r="P49" s="178">
        <f>RES_hhdet_tesh!P49/RES_summary!P$19</f>
        <v>19.222939811186812</v>
      </c>
      <c r="Q49" s="178">
        <f>RES_hhdet_tesh!Q49/RES_summary!Q$19</f>
        <v>19.36809925689445</v>
      </c>
    </row>
    <row r="50" spans="1:17" ht="12" customHeight="1" x14ac:dyDescent="0.25">
      <c r="A50" s="167" t="s">
        <v>165</v>
      </c>
      <c r="B50" s="183">
        <f>RES_hhdet_tesh!B50/RES_summary!B$19</f>
        <v>19.129357654462797</v>
      </c>
      <c r="C50" s="183">
        <f>RES_hhdet_tesh!C50/RES_summary!C$19</f>
        <v>18.753898270177125</v>
      </c>
      <c r="D50" s="183">
        <f>RES_hhdet_tesh!D50/RES_summary!D$19</f>
        <v>20.595960388293776</v>
      </c>
      <c r="E50" s="183">
        <f>RES_hhdet_tesh!E50/RES_summary!E$19</f>
        <v>19.980714842340511</v>
      </c>
      <c r="F50" s="183">
        <f>RES_hhdet_tesh!F50/RES_summary!F$19</f>
        <v>20.632628966661251</v>
      </c>
      <c r="G50" s="183">
        <f>RES_hhdet_tesh!G50/RES_summary!G$19</f>
        <v>20.468458296756349</v>
      </c>
      <c r="H50" s="183">
        <f>RES_hhdet_tesh!H50/RES_summary!H$19</f>
        <v>20.223962562749922</v>
      </c>
      <c r="I50" s="183">
        <f>RES_hhdet_tesh!I50/RES_summary!I$19</f>
        <v>20.137424716350885</v>
      </c>
      <c r="J50" s="183">
        <f>RES_hhdet_tesh!J50/RES_summary!J$19</f>
        <v>20.179160893106133</v>
      </c>
      <c r="K50" s="183">
        <f>RES_hhdet_tesh!K50/RES_summary!K$19</f>
        <v>20.355414546769104</v>
      </c>
      <c r="L50" s="183">
        <f>RES_hhdet_tesh!L50/RES_summary!L$19</f>
        <v>20.571625717003347</v>
      </c>
      <c r="M50" s="183">
        <f>RES_hhdet_tesh!M50/RES_summary!M$19</f>
        <v>20.179871010987039</v>
      </c>
      <c r="N50" s="183">
        <f>RES_hhdet_tesh!N50/RES_summary!N$19</f>
        <v>19.767793758160071</v>
      </c>
      <c r="O50" s="183">
        <f>RES_hhdet_tesh!O50/RES_summary!O$19</f>
        <v>19.618474042255137</v>
      </c>
      <c r="P50" s="183">
        <f>RES_hhdet_tesh!P50/RES_summary!P$19</f>
        <v>19.00916194524812</v>
      </c>
      <c r="Q50" s="183">
        <f>RES_hhdet_tesh!Q50/RES_summary!Q$19</f>
        <v>19.096376927934184</v>
      </c>
    </row>
    <row r="51" spans="1:17" ht="12" customHeight="1" x14ac:dyDescent="0.25">
      <c r="A51" s="167" t="s">
        <v>164</v>
      </c>
      <c r="B51" s="183">
        <f>RES_hhdet_tesh!B51/RES_summary!B$19</f>
        <v>19.026659335578014</v>
      </c>
      <c r="C51" s="183">
        <f>RES_hhdet_tesh!C51/RES_summary!C$19</f>
        <v>18.982937439629612</v>
      </c>
      <c r="D51" s="183">
        <f>RES_hhdet_tesh!D51/RES_summary!D$19</f>
        <v>20.786921504937975</v>
      </c>
      <c r="E51" s="183">
        <f>RES_hhdet_tesh!E51/RES_summary!E$19</f>
        <v>20.638262526149138</v>
      </c>
      <c r="F51" s="183">
        <f>RES_hhdet_tesh!F51/RES_summary!F$19</f>
        <v>21.239421339010786</v>
      </c>
      <c r="G51" s="183">
        <f>RES_hhdet_tesh!G51/RES_summary!G$19</f>
        <v>21.028422316960778</v>
      </c>
      <c r="H51" s="183">
        <f>RES_hhdet_tesh!H51/RES_summary!H$19</f>
        <v>20.842589869886897</v>
      </c>
      <c r="I51" s="183">
        <f>RES_hhdet_tesh!I51/RES_summary!I$19</f>
        <v>20.754741797064021</v>
      </c>
      <c r="J51" s="183">
        <f>RES_hhdet_tesh!J51/RES_summary!J$19</f>
        <v>20.686689464645006</v>
      </c>
      <c r="K51" s="183">
        <f>RES_hhdet_tesh!K51/RES_summary!K$19</f>
        <v>20.866055441671588</v>
      </c>
      <c r="L51" s="183">
        <f>RES_hhdet_tesh!L51/RES_summary!L$19</f>
        <v>21.126347823597847</v>
      </c>
      <c r="M51" s="183">
        <f>RES_hhdet_tesh!M51/RES_summary!M$19</f>
        <v>20.728550724858415</v>
      </c>
      <c r="N51" s="183">
        <f>RES_hhdet_tesh!N51/RES_summary!N$19</f>
        <v>20.005568712527918</v>
      </c>
      <c r="O51" s="183">
        <f>RES_hhdet_tesh!O51/RES_summary!O$19</f>
        <v>19.668377564521403</v>
      </c>
      <c r="P51" s="183">
        <f>RES_hhdet_tesh!P51/RES_summary!P$19</f>
        <v>18.951846618889949</v>
      </c>
      <c r="Q51" s="183">
        <f>RES_hhdet_tesh!Q51/RES_summary!Q$19</f>
        <v>19.190808358986839</v>
      </c>
    </row>
    <row r="52" spans="1:17" ht="12" customHeight="1" x14ac:dyDescent="0.25">
      <c r="A52" s="166" t="s">
        <v>163</v>
      </c>
      <c r="B52" s="182">
        <f>RES_hhdet_tesh!B52/RES_summary!B$19</f>
        <v>12.434082475400784</v>
      </c>
      <c r="C52" s="182">
        <f>RES_hhdet_tesh!C52/RES_summary!C$19</f>
        <v>12.327432211224981</v>
      </c>
      <c r="D52" s="182">
        <f>RES_hhdet_tesh!D52/RES_summary!D$19</f>
        <v>13.854600816978481</v>
      </c>
      <c r="E52" s="182">
        <f>RES_hhdet_tesh!E52/RES_summary!E$19</f>
        <v>13.576054125311563</v>
      </c>
      <c r="F52" s="182">
        <f>RES_hhdet_tesh!F52/RES_summary!F$19</f>
        <v>14.113831616870932</v>
      </c>
      <c r="G52" s="182">
        <f>RES_hhdet_tesh!G52/RES_summary!G$19</f>
        <v>13.938432962410293</v>
      </c>
      <c r="H52" s="182">
        <f>RES_hhdet_tesh!H52/RES_summary!H$19</f>
        <v>13.80902451647875</v>
      </c>
      <c r="I52" s="182">
        <f>RES_hhdet_tesh!I52/RES_summary!I$19</f>
        <v>13.735632665611078</v>
      </c>
      <c r="J52" s="182">
        <f>RES_hhdet_tesh!J52/RES_summary!J$19</f>
        <v>13.643688613463896</v>
      </c>
      <c r="K52" s="182">
        <f>RES_hhdet_tesh!K52/RES_summary!K$19</f>
        <v>13.849102647381917</v>
      </c>
      <c r="L52" s="182">
        <f>RES_hhdet_tesh!L52/RES_summary!L$19</f>
        <v>13.967266493489261</v>
      </c>
      <c r="M52" s="182">
        <f>RES_hhdet_tesh!M52/RES_summary!M$19</f>
        <v>13.786119876804451</v>
      </c>
      <c r="N52" s="182">
        <f>RES_hhdet_tesh!N52/RES_summary!N$19</f>
        <v>13.283540898328159</v>
      </c>
      <c r="O52" s="182">
        <f>RES_hhdet_tesh!O52/RES_summary!O$19</f>
        <v>13.037233050789895</v>
      </c>
      <c r="P52" s="182">
        <f>RES_hhdet_tesh!P52/RES_summary!P$19</f>
        <v>12.546494925758211</v>
      </c>
      <c r="Q52" s="182">
        <f>RES_hhdet_tesh!Q52/RES_summary!Q$19</f>
        <v>12.742054231101379</v>
      </c>
    </row>
    <row r="53" spans="1:17" ht="12" customHeight="1" x14ac:dyDescent="0.25">
      <c r="A53" s="147" t="s">
        <v>59</v>
      </c>
      <c r="B53" s="181">
        <f>RES_hhdet_tesh!B53/RES_summary!B$19</f>
        <v>6.5925768601772257</v>
      </c>
      <c r="C53" s="181">
        <f>RES_hhdet_tesh!C53/RES_summary!C$19</f>
        <v>6.6555052284046328</v>
      </c>
      <c r="D53" s="181">
        <f>RES_hhdet_tesh!D53/RES_summary!D$19</f>
        <v>6.9323206879594927</v>
      </c>
      <c r="E53" s="181">
        <f>RES_hhdet_tesh!E53/RES_summary!E$19</f>
        <v>7.0622084008375774</v>
      </c>
      <c r="F53" s="181">
        <f>RES_hhdet_tesh!F53/RES_summary!F$19</f>
        <v>7.1255897221398579</v>
      </c>
      <c r="G53" s="181">
        <f>RES_hhdet_tesh!G53/RES_summary!G$19</f>
        <v>7.0899893545504904</v>
      </c>
      <c r="H53" s="181">
        <f>RES_hhdet_tesh!H53/RES_summary!H$19</f>
        <v>7.0335653534081466</v>
      </c>
      <c r="I53" s="181">
        <f>RES_hhdet_tesh!I53/RES_summary!I$19</f>
        <v>7.0191091314529448</v>
      </c>
      <c r="J53" s="181">
        <f>RES_hhdet_tesh!J53/RES_summary!J$19</f>
        <v>7.043000851181108</v>
      </c>
      <c r="K53" s="181">
        <f>RES_hhdet_tesh!K53/RES_summary!K$19</f>
        <v>7.0169527942896686</v>
      </c>
      <c r="L53" s="181">
        <f>RES_hhdet_tesh!L53/RES_summary!L$19</f>
        <v>7.1590813301085836</v>
      </c>
      <c r="M53" s="181">
        <f>RES_hhdet_tesh!M53/RES_summary!M$19</f>
        <v>6.9424308480539656</v>
      </c>
      <c r="N53" s="181">
        <f>RES_hhdet_tesh!N53/RES_summary!N$19</f>
        <v>6.7220278141997598</v>
      </c>
      <c r="O53" s="181">
        <f>RES_hhdet_tesh!O53/RES_summary!O$19</f>
        <v>6.6311445137315079</v>
      </c>
      <c r="P53" s="181">
        <f>RES_hhdet_tesh!P53/RES_summary!P$19</f>
        <v>6.4053516931317391</v>
      </c>
      <c r="Q53" s="181">
        <f>RES_hhdet_tesh!Q53/RES_summary!Q$19</f>
        <v>6.4487541278854579</v>
      </c>
    </row>
    <row r="54" spans="1:17" ht="12" customHeight="1" x14ac:dyDescent="0.25">
      <c r="A54" s="163" t="s">
        <v>142</v>
      </c>
      <c r="B54" s="180">
        <f>RES_hhdet_tesh!B54/RES_summary!B$19</f>
        <v>20.595868901628361</v>
      </c>
      <c r="C54" s="180">
        <f>RES_hhdet_tesh!C54/RES_summary!C$19</f>
        <v>20.781360392761126</v>
      </c>
      <c r="D54" s="180">
        <f>RES_hhdet_tesh!D54/RES_summary!D$19</f>
        <v>21.90698057881438</v>
      </c>
      <c r="E54" s="180">
        <f>RES_hhdet_tesh!E54/RES_summary!E$19</f>
        <v>20.970500047381318</v>
      </c>
      <c r="F54" s="180">
        <f>RES_hhdet_tesh!F54/RES_summary!F$19</f>
        <v>22.116674476757332</v>
      </c>
      <c r="G54" s="180">
        <f>RES_hhdet_tesh!G54/RES_summary!G$19</f>
        <v>22.429663977212154</v>
      </c>
      <c r="H54" s="180">
        <f>RES_hhdet_tesh!H54/RES_summary!H$19</f>
        <v>23.045895650160478</v>
      </c>
      <c r="I54" s="180">
        <f>RES_hhdet_tesh!I54/RES_summary!I$19</f>
        <v>22.20240330096447</v>
      </c>
      <c r="J54" s="180">
        <f>RES_hhdet_tesh!J54/RES_summary!J$19</f>
        <v>23.994676519825287</v>
      </c>
      <c r="K54" s="180">
        <f>RES_hhdet_tesh!K54/RES_summary!K$19</f>
        <v>23.343885914337246</v>
      </c>
      <c r="L54" s="180">
        <f>RES_hhdet_tesh!L54/RES_summary!L$19</f>
        <v>24.114844690793912</v>
      </c>
      <c r="M54" s="180">
        <f>RES_hhdet_tesh!M54/RES_summary!M$19</f>
        <v>23.266915936811728</v>
      </c>
      <c r="N54" s="180">
        <f>RES_hhdet_tesh!N54/RES_summary!N$19</f>
        <v>23.130182484501557</v>
      </c>
      <c r="O54" s="180">
        <f>RES_hhdet_tesh!O54/RES_summary!O$19</f>
        <v>22.409311083783098</v>
      </c>
      <c r="P54" s="180">
        <f>RES_hhdet_tesh!P54/RES_summary!P$19</f>
        <v>21.602697283568645</v>
      </c>
      <c r="Q54" s="180">
        <f>RES_hhdet_tesh!Q54/RES_summary!Q$19</f>
        <v>22.332838443657344</v>
      </c>
    </row>
    <row r="55" spans="1:17" ht="12" customHeight="1" x14ac:dyDescent="0.25">
      <c r="A55" s="161" t="s">
        <v>141</v>
      </c>
      <c r="B55" s="179">
        <f>RES_hhdet_tesh!B55/RES_summary!B$19</f>
        <v>19.979891646235409</v>
      </c>
      <c r="C55" s="179">
        <f>RES_hhdet_tesh!C55/RES_summary!C$19</f>
        <v>20.32537348083839</v>
      </c>
      <c r="D55" s="179">
        <f>RES_hhdet_tesh!D55/RES_summary!D$19</f>
        <v>21.332768624549729</v>
      </c>
      <c r="E55" s="179">
        <f>RES_hhdet_tesh!E55/RES_summary!E$19</f>
        <v>21.047054937134789</v>
      </c>
      <c r="F55" s="179">
        <f>RES_hhdet_tesh!F55/RES_summary!F$19</f>
        <v>22.026897918452178</v>
      </c>
      <c r="G55" s="179">
        <f>RES_hhdet_tesh!G55/RES_summary!G$19</f>
        <v>22.094454581368915</v>
      </c>
      <c r="H55" s="179">
        <f>RES_hhdet_tesh!H55/RES_summary!H$19</f>
        <v>22.405609818797124</v>
      </c>
      <c r="I55" s="179">
        <f>RES_hhdet_tesh!I55/RES_summary!I$19</f>
        <v>21.636856484904165</v>
      </c>
      <c r="J55" s="179">
        <f>RES_hhdet_tesh!J55/RES_summary!J$19</f>
        <v>22.613546119433391</v>
      </c>
      <c r="K55" s="179">
        <f>RES_hhdet_tesh!K55/RES_summary!K$19</f>
        <v>22.232379641448809</v>
      </c>
      <c r="L55" s="179">
        <f>RES_hhdet_tesh!L55/RES_summary!L$19</f>
        <v>22.862918048069048</v>
      </c>
      <c r="M55" s="179">
        <f>RES_hhdet_tesh!M55/RES_summary!M$19</f>
        <v>22.06522817436117</v>
      </c>
      <c r="N55" s="179">
        <f>RES_hhdet_tesh!N55/RES_summary!N$19</f>
        <v>21.706790457326356</v>
      </c>
      <c r="O55" s="179">
        <f>RES_hhdet_tesh!O55/RES_summary!O$19</f>
        <v>21.138720445200491</v>
      </c>
      <c r="P55" s="179">
        <f>RES_hhdet_tesh!P55/RES_summary!P$19</f>
        <v>20.427922359506184</v>
      </c>
      <c r="Q55" s="179">
        <f>RES_hhdet_tesh!Q55/RES_summary!Q$19</f>
        <v>20.980759580711467</v>
      </c>
    </row>
    <row r="56" spans="1:17" ht="12" customHeight="1" x14ac:dyDescent="0.25">
      <c r="A56" s="148" t="s">
        <v>60</v>
      </c>
      <c r="B56" s="177">
        <f>RES_hhdet_tesh!B56/RES_summary!B$19</f>
        <v>13.387314786058187</v>
      </c>
      <c r="C56" s="177">
        <f>RES_hhdet_tesh!C56/RES_summary!C$19</f>
        <v>13.669868252433751</v>
      </c>
      <c r="D56" s="177">
        <f>RES_hhdet_tesh!D56/RES_summary!D$19</f>
        <v>14.400447936590238</v>
      </c>
      <c r="E56" s="177">
        <f>RES_hhdet_tesh!E56/RES_summary!E$19</f>
        <v>13.984846536297212</v>
      </c>
      <c r="F56" s="177">
        <f>RES_hhdet_tesh!F56/RES_summary!F$19</f>
        <v>14.901308196312323</v>
      </c>
      <c r="G56" s="177">
        <f>RES_hhdet_tesh!G56/RES_summary!G$19</f>
        <v>15.00446522681842</v>
      </c>
      <c r="H56" s="177">
        <f>RES_hhdet_tesh!H56/RES_summary!H$19</f>
        <v>15.372044465388974</v>
      </c>
      <c r="I56" s="177">
        <f>RES_hhdet_tesh!I56/RES_summary!I$19</f>
        <v>14.617747353451222</v>
      </c>
      <c r="J56" s="177">
        <f>RES_hhdet_tesh!J56/RES_summary!J$19</f>
        <v>15.570545268252273</v>
      </c>
      <c r="K56" s="177">
        <f>RES_hhdet_tesh!K56/RES_summary!K$19</f>
        <v>15.21542684715914</v>
      </c>
      <c r="L56" s="177">
        <f>RES_hhdet_tesh!L56/RES_summary!L$19</f>
        <v>15.703836717960463</v>
      </c>
      <c r="M56" s="177">
        <f>RES_hhdet_tesh!M56/RES_summary!M$19</f>
        <v>15.122797326307204</v>
      </c>
      <c r="N56" s="177">
        <f>RES_hhdet_tesh!N56/RES_summary!N$19</f>
        <v>14.984762643126599</v>
      </c>
      <c r="O56" s="177">
        <f>RES_hhdet_tesh!O56/RES_summary!O$19</f>
        <v>14.507575931468985</v>
      </c>
      <c r="P56" s="177">
        <f>RES_hhdet_tesh!P56/RES_summary!P$19</f>
        <v>14.022570666374442</v>
      </c>
      <c r="Q56" s="177">
        <f>RES_hhdet_tesh!Q56/RES_summary!Q$19</f>
        <v>14.532005452826011</v>
      </c>
    </row>
    <row r="57" spans="1:17" ht="12" customHeight="1" x14ac:dyDescent="0.25">
      <c r="A57" s="148" t="s">
        <v>59</v>
      </c>
      <c r="B57" s="177">
        <f>RES_hhdet_tesh!B57/RES_summary!B$19</f>
        <v>6.5925768601772257</v>
      </c>
      <c r="C57" s="177">
        <f>RES_hhdet_tesh!C57/RES_summary!C$19</f>
        <v>6.6555052284046345</v>
      </c>
      <c r="D57" s="177">
        <f>RES_hhdet_tesh!D57/RES_summary!D$19</f>
        <v>6.9323206879594901</v>
      </c>
      <c r="E57" s="177">
        <f>RES_hhdet_tesh!E57/RES_summary!E$19</f>
        <v>7.0622084008375738</v>
      </c>
      <c r="F57" s="177">
        <f>RES_hhdet_tesh!F57/RES_summary!F$19</f>
        <v>7.1255897221398579</v>
      </c>
      <c r="G57" s="177">
        <f>RES_hhdet_tesh!G57/RES_summary!G$19</f>
        <v>7.0899893545504948</v>
      </c>
      <c r="H57" s="177">
        <f>RES_hhdet_tesh!H57/RES_summary!H$19</f>
        <v>7.0335653534081475</v>
      </c>
      <c r="I57" s="177">
        <f>RES_hhdet_tesh!I57/RES_summary!I$19</f>
        <v>7.0191091314529457</v>
      </c>
      <c r="J57" s="177">
        <f>RES_hhdet_tesh!J57/RES_summary!J$19</f>
        <v>7.043000851181116</v>
      </c>
      <c r="K57" s="177">
        <f>RES_hhdet_tesh!K57/RES_summary!K$19</f>
        <v>7.0169527942896659</v>
      </c>
      <c r="L57" s="177">
        <f>RES_hhdet_tesh!L57/RES_summary!L$19</f>
        <v>7.1590813301085818</v>
      </c>
      <c r="M57" s="177">
        <f>RES_hhdet_tesh!M57/RES_summary!M$19</f>
        <v>6.9424308480539674</v>
      </c>
      <c r="N57" s="177">
        <f>RES_hhdet_tesh!N57/RES_summary!N$19</f>
        <v>6.7220278141997598</v>
      </c>
      <c r="O57" s="177">
        <f>RES_hhdet_tesh!O57/RES_summary!O$19</f>
        <v>6.6311445137315062</v>
      </c>
      <c r="P57" s="177">
        <f>RES_hhdet_tesh!P57/RES_summary!P$19</f>
        <v>6.4053516931317436</v>
      </c>
      <c r="Q57" s="177">
        <f>RES_hhdet_tesh!Q57/RES_summary!Q$19</f>
        <v>6.4487541278854588</v>
      </c>
    </row>
    <row r="58" spans="1:17" ht="12" customHeight="1" x14ac:dyDescent="0.25">
      <c r="A58" s="158" t="s">
        <v>62</v>
      </c>
      <c r="B58" s="178">
        <f>RES_hhdet_tesh!B58/RES_summary!B$19</f>
        <v>13.908676150012948</v>
      </c>
      <c r="C58" s="178">
        <f>RES_hhdet_tesh!C58/RES_summary!C$19</f>
        <v>13.85895115679841</v>
      </c>
      <c r="D58" s="178">
        <f>RES_hhdet_tesh!D58/RES_summary!D$19</f>
        <v>14.03077832827617</v>
      </c>
      <c r="E58" s="178">
        <f>RES_hhdet_tesh!E58/RES_summary!E$19</f>
        <v>13.21792563707128</v>
      </c>
      <c r="F58" s="178">
        <f>RES_hhdet_tesh!F58/RES_summary!F$19</f>
        <v>13.582673141575308</v>
      </c>
      <c r="G58" s="178">
        <f>RES_hhdet_tesh!G58/RES_summary!G$19</f>
        <v>13.809798781513708</v>
      </c>
      <c r="H58" s="178">
        <f>RES_hhdet_tesh!H58/RES_summary!H$19</f>
        <v>14.007025738162266</v>
      </c>
      <c r="I58" s="178">
        <f>RES_hhdet_tesh!I58/RES_summary!I$19</f>
        <v>13.611393097358546</v>
      </c>
      <c r="J58" s="178">
        <f>RES_hhdet_tesh!J58/RES_summary!J$19</f>
        <v>14.130854261205124</v>
      </c>
      <c r="K58" s="178">
        <f>RES_hhdet_tesh!K58/RES_summary!K$19</f>
        <v>13.773537834329879</v>
      </c>
      <c r="L58" s="178">
        <f>RES_hhdet_tesh!L58/RES_summary!L$19</f>
        <v>13.845188737380688</v>
      </c>
      <c r="M58" s="178">
        <f>RES_hhdet_tesh!M58/RES_summary!M$19</f>
        <v>13.858248646976428</v>
      </c>
      <c r="N58" s="178">
        <f>RES_hhdet_tesh!N58/RES_summary!N$19</f>
        <v>14.223722267852461</v>
      </c>
      <c r="O58" s="178">
        <f>RES_hhdet_tesh!O58/RES_summary!O$19</f>
        <v>13.579444590054663</v>
      </c>
      <c r="P58" s="178">
        <f>RES_hhdet_tesh!P58/RES_summary!P$19</f>
        <v>13.14538041946285</v>
      </c>
      <c r="Q58" s="178">
        <f>RES_hhdet_tesh!Q58/RES_summary!Q$19</f>
        <v>13.493054484454474</v>
      </c>
    </row>
    <row r="59" spans="1:17" ht="12" customHeight="1" x14ac:dyDescent="0.25">
      <c r="A59" s="23" t="s">
        <v>57</v>
      </c>
      <c r="B59" s="177">
        <f>RES_hhdet_tesh!B59/RES_summary!B$19</f>
        <v>12.847947458783272</v>
      </c>
      <c r="C59" s="177">
        <f>RES_hhdet_tesh!C59/RES_summary!C$19</f>
        <v>13.095582439074937</v>
      </c>
      <c r="D59" s="177">
        <f>RES_hhdet_tesh!D59/RES_summary!D$19</f>
        <v>13.097927447829258</v>
      </c>
      <c r="E59" s="177">
        <f>RES_hhdet_tesh!E59/RES_summary!E$19</f>
        <v>13.292068034099797</v>
      </c>
      <c r="F59" s="177">
        <f>RES_hhdet_tesh!F59/RES_summary!F$19</f>
        <v>13.638847924070332</v>
      </c>
      <c r="G59" s="177">
        <f>RES_hhdet_tesh!G59/RES_summary!G$19</f>
        <v>13.202295969954593</v>
      </c>
      <c r="H59" s="177">
        <f>RES_hhdet_tesh!H59/RES_summary!H$19</f>
        <v>13.353118752319954</v>
      </c>
      <c r="I59" s="177">
        <f>RES_hhdet_tesh!I59/RES_summary!I$19</f>
        <v>13.547190974711457</v>
      </c>
      <c r="J59" s="177">
        <f>RES_hhdet_tesh!J59/RES_summary!J$19</f>
        <v>13.448981556387379</v>
      </c>
      <c r="K59" s="177">
        <f>RES_hhdet_tesh!K59/RES_summary!K$19</f>
        <v>13.434002913023077</v>
      </c>
      <c r="L59" s="177">
        <f>RES_hhdet_tesh!L59/RES_summary!L$19</f>
        <v>13.268309592125005</v>
      </c>
      <c r="M59" s="177">
        <f>RES_hhdet_tesh!M59/RES_summary!M$19</f>
        <v>13.297031354211502</v>
      </c>
      <c r="N59" s="177">
        <f>RES_hhdet_tesh!N59/RES_summary!N$19</f>
        <v>13.332841081671051</v>
      </c>
      <c r="O59" s="177">
        <f>RES_hhdet_tesh!O59/RES_summary!O$19</f>
        <v>12.824236625804856</v>
      </c>
      <c r="P59" s="177">
        <f>RES_hhdet_tesh!P59/RES_summary!P$19</f>
        <v>12.381837930390679</v>
      </c>
      <c r="Q59" s="177">
        <f>RES_hhdet_tesh!Q59/RES_summary!Q$19</f>
        <v>12.328912902898145</v>
      </c>
    </row>
    <row r="60" spans="1:17" ht="12" customHeight="1" x14ac:dyDescent="0.25">
      <c r="A60" s="29" t="s">
        <v>140</v>
      </c>
      <c r="B60" s="176">
        <f>RES_hhdet_tesh!B60/RES_summary!B$19</f>
        <v>14.088643831925141</v>
      </c>
      <c r="C60" s="176">
        <f>RES_hhdet_tesh!C60/RES_summary!C$19</f>
        <v>13.997357182377808</v>
      </c>
      <c r="D60" s="176">
        <f>RES_hhdet_tesh!D60/RES_summary!D$19</f>
        <v>14.211432160728256</v>
      </c>
      <c r="E60" s="176">
        <f>RES_hhdet_tesh!E60/RES_summary!E$19</f>
        <v>13.203256802082462</v>
      </c>
      <c r="F60" s="176">
        <f>RES_hhdet_tesh!F60/RES_summary!F$19</f>
        <v>13.570789240027599</v>
      </c>
      <c r="G60" s="176">
        <f>RES_hhdet_tesh!G60/RES_summary!G$19</f>
        <v>13.939629393292114</v>
      </c>
      <c r="H60" s="176">
        <f>RES_hhdet_tesh!H60/RES_summary!H$19</f>
        <v>14.15650081635663</v>
      </c>
      <c r="I60" s="176">
        <f>RES_hhdet_tesh!I60/RES_summary!I$19</f>
        <v>13.624831267620493</v>
      </c>
      <c r="J60" s="176">
        <f>RES_hhdet_tesh!J60/RES_summary!J$19</f>
        <v>14.342533959170265</v>
      </c>
      <c r="K60" s="176">
        <f>RES_hhdet_tesh!K60/RES_summary!K$19</f>
        <v>13.893404486337491</v>
      </c>
      <c r="L60" s="176">
        <f>RES_hhdet_tesh!L60/RES_summary!L$19</f>
        <v>14.019547914320844</v>
      </c>
      <c r="M60" s="176">
        <f>RES_hhdet_tesh!M60/RES_summary!M$19</f>
        <v>13.994985089609566</v>
      </c>
      <c r="N60" s="176">
        <f>RES_hhdet_tesh!N60/RES_summary!N$19</f>
        <v>14.408326189051584</v>
      </c>
      <c r="O60" s="176">
        <f>RES_hhdet_tesh!O60/RES_summary!O$19</f>
        <v>13.729008562931627</v>
      </c>
      <c r="P60" s="176">
        <f>RES_hhdet_tesh!P60/RES_summary!P$19</f>
        <v>13.27159962206632</v>
      </c>
      <c r="Q60" s="176">
        <f>RES_hhdet_tesh!Q60/RES_summary!Q$19</f>
        <v>13.695346417354946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114.75065070518768</v>
      </c>
      <c r="C62" s="184">
        <f>RES_hhdet_tesh!C62/RES_summary!C$19</f>
        <v>129.24205908239369</v>
      </c>
      <c r="D62" s="184">
        <f>RES_hhdet_tesh!D62/RES_summary!D$19</f>
        <v>129.75911915294898</v>
      </c>
      <c r="E62" s="184">
        <f>RES_hhdet_tesh!E62/RES_summary!E$19</f>
        <v>141.16728799105385</v>
      </c>
      <c r="F62" s="184">
        <f>RES_hhdet_tesh!F62/RES_summary!F$19</f>
        <v>140.52399740048719</v>
      </c>
      <c r="G62" s="184">
        <f>RES_hhdet_tesh!G62/RES_summary!G$19</f>
        <v>146.27678296907621</v>
      </c>
      <c r="H62" s="184">
        <f>RES_hhdet_tesh!H62/RES_summary!H$19</f>
        <v>138.41158966554806</v>
      </c>
      <c r="I62" s="184">
        <f>RES_hhdet_tesh!I62/RES_summary!I$19</f>
        <v>130.86667618969764</v>
      </c>
      <c r="J62" s="184">
        <f>RES_hhdet_tesh!J62/RES_summary!J$19</f>
        <v>134.97097162465707</v>
      </c>
      <c r="K62" s="184">
        <f>RES_hhdet_tesh!K62/RES_summary!K$19</f>
        <v>137.15059636222475</v>
      </c>
      <c r="L62" s="184">
        <f>RES_hhdet_tesh!L62/RES_summary!L$19</f>
        <v>144.17613423051748</v>
      </c>
      <c r="M62" s="184">
        <f>RES_hhdet_tesh!M62/RES_summary!M$19</f>
        <v>137.92686142613852</v>
      </c>
      <c r="N62" s="184">
        <f>RES_hhdet_tesh!N62/RES_summary!N$19</f>
        <v>133.82003088929227</v>
      </c>
      <c r="O62" s="184">
        <f>RES_hhdet_tesh!O62/RES_summary!O$19</f>
        <v>131.40031209667424</v>
      </c>
      <c r="P62" s="184">
        <f>RES_hhdet_tesh!P62/RES_summary!P$19</f>
        <v>119.26589020114537</v>
      </c>
      <c r="Q62" s="184">
        <f>RES_hhdet_tesh!Q62/RES_summary!Q$19</f>
        <v>131.96069762337856</v>
      </c>
    </row>
    <row r="63" spans="1:17" ht="12.95" customHeight="1" x14ac:dyDescent="0.25">
      <c r="A63" s="158" t="s">
        <v>65</v>
      </c>
      <c r="B63" s="178">
        <f>RES_hhdet_tesh!B63/RES_summary!B$19</f>
        <v>79.254958425228565</v>
      </c>
      <c r="C63" s="178">
        <f>RES_hhdet_tesh!C63/RES_summary!C$19</f>
        <v>91.81626134821316</v>
      </c>
      <c r="D63" s="178">
        <f>RES_hhdet_tesh!D63/RES_summary!D$19</f>
        <v>89.616788845719356</v>
      </c>
      <c r="E63" s="178">
        <f>RES_hhdet_tesh!E63/RES_summary!E$19</f>
        <v>99.395778057236356</v>
      </c>
      <c r="F63" s="178">
        <f>RES_hhdet_tesh!F63/RES_summary!F$19</f>
        <v>97.230608865264031</v>
      </c>
      <c r="G63" s="178">
        <f>RES_hhdet_tesh!G63/RES_summary!G$19</f>
        <v>101.87242396568467</v>
      </c>
      <c r="H63" s="178">
        <f>RES_hhdet_tesh!H63/RES_summary!H$19</f>
        <v>93.022736221890611</v>
      </c>
      <c r="I63" s="178">
        <f>RES_hhdet_tesh!I63/RES_summary!I$19</f>
        <v>84.534364666243761</v>
      </c>
      <c r="J63" s="178">
        <f>RES_hhdet_tesh!J63/RES_summary!J$19</f>
        <v>87.435315020639635</v>
      </c>
      <c r="K63" s="178">
        <f>RES_hhdet_tesh!K63/RES_summary!K$19</f>
        <v>88.569681078897489</v>
      </c>
      <c r="L63" s="178">
        <f>RES_hhdet_tesh!L63/RES_summary!L$19</f>
        <v>94.201109840693462</v>
      </c>
      <c r="M63" s="178">
        <f>RES_hhdet_tesh!M63/RES_summary!M$19</f>
        <v>88.765394148966735</v>
      </c>
      <c r="N63" s="178">
        <f>RES_hhdet_tesh!N63/RES_summary!N$19</f>
        <v>86.115090460919717</v>
      </c>
      <c r="O63" s="178">
        <f>RES_hhdet_tesh!O63/RES_summary!O$19</f>
        <v>84.148498887169964</v>
      </c>
      <c r="P63" s="178">
        <f>RES_hhdet_tesh!P63/RES_summary!P$19</f>
        <v>72.792593262656581</v>
      </c>
      <c r="Q63" s="178">
        <f>RES_hhdet_tesh!Q63/RES_summary!Q$19</f>
        <v>84.057317571972106</v>
      </c>
    </row>
    <row r="64" spans="1:17" ht="12" customHeight="1" x14ac:dyDescent="0.25">
      <c r="A64" s="23" t="s">
        <v>161</v>
      </c>
      <c r="B64" s="177">
        <f>RES_hhdet_tesh!B64/RES_summary!B$19</f>
        <v>75.716062088762769</v>
      </c>
      <c r="C64" s="177">
        <f>RES_hhdet_tesh!C64/RES_summary!C$19</f>
        <v>88.997248250145674</v>
      </c>
      <c r="D64" s="177">
        <f>RES_hhdet_tesh!D64/RES_summary!D$19</f>
        <v>85.936494109150402</v>
      </c>
      <c r="E64" s="177">
        <f>RES_hhdet_tesh!E64/RES_summary!E$19</f>
        <v>98.752565645170321</v>
      </c>
      <c r="F64" s="177">
        <f>RES_hhdet_tesh!F64/RES_summary!F$19</f>
        <v>95.261595961633475</v>
      </c>
      <c r="G64" s="177">
        <f>RES_hhdet_tesh!G64/RES_summary!G$19</f>
        <v>99.225044641038124</v>
      </c>
      <c r="H64" s="177">
        <f>RES_hhdet_tesh!H64/RES_summary!H$19</f>
        <v>89.752763607000674</v>
      </c>
      <c r="I64" s="177">
        <f>RES_hhdet_tesh!I64/RES_summary!I$19</f>
        <v>83.023377079562962</v>
      </c>
      <c r="J64" s="177">
        <f>RES_hhdet_tesh!J64/RES_summary!J$19</f>
        <v>84.003190508310638</v>
      </c>
      <c r="K64" s="177">
        <f>RES_hhdet_tesh!K64/RES_summary!K$19</f>
        <v>86.228415162053622</v>
      </c>
      <c r="L64" s="177">
        <f>RES_hhdet_tesh!L64/RES_summary!L$19</f>
        <v>91.476591095005247</v>
      </c>
      <c r="M64" s="177">
        <f>RES_hhdet_tesh!M64/RES_summary!M$19</f>
        <v>86.281166549621162</v>
      </c>
      <c r="N64" s="177">
        <f>RES_hhdet_tesh!N64/RES_summary!N$19</f>
        <v>83.221800242071325</v>
      </c>
      <c r="O64" s="177">
        <f>RES_hhdet_tesh!O64/RES_summary!O$19</f>
        <v>81.581517102040792</v>
      </c>
      <c r="P64" s="177">
        <f>RES_hhdet_tesh!P64/RES_summary!P$19</f>
        <v>70.287335279206943</v>
      </c>
      <c r="Q64" s="177">
        <f>RES_hhdet_tesh!Q64/RES_summary!Q$19</f>
        <v>80.652209892527566</v>
      </c>
    </row>
    <row r="65" spans="1:17" ht="12" customHeight="1" x14ac:dyDescent="0.25">
      <c r="A65" s="23" t="s">
        <v>60</v>
      </c>
      <c r="B65" s="177">
        <f>RES_hhdet_tesh!B65/RES_summary!B$19</f>
        <v>3.5388963364657942</v>
      </c>
      <c r="C65" s="177">
        <f>RES_hhdet_tesh!C65/RES_summary!C$19</f>
        <v>2.8190130980674879</v>
      </c>
      <c r="D65" s="177">
        <f>RES_hhdet_tesh!D65/RES_summary!D$19</f>
        <v>3.6802947365689485</v>
      </c>
      <c r="E65" s="177">
        <f>RES_hhdet_tesh!E65/RES_summary!E$19</f>
        <v>0.64321241206602708</v>
      </c>
      <c r="F65" s="177">
        <f>RES_hhdet_tesh!F65/RES_summary!F$19</f>
        <v>1.9690129036305457</v>
      </c>
      <c r="G65" s="177">
        <f>RES_hhdet_tesh!G65/RES_summary!G$19</f>
        <v>2.6473793246465407</v>
      </c>
      <c r="H65" s="177">
        <f>RES_hhdet_tesh!H65/RES_summary!H$19</f>
        <v>3.2699726148899324</v>
      </c>
      <c r="I65" s="177">
        <f>RES_hhdet_tesh!I65/RES_summary!I$19</f>
        <v>1.5109875866807914</v>
      </c>
      <c r="J65" s="177">
        <f>RES_hhdet_tesh!J65/RES_summary!J$19</f>
        <v>3.432124512328997</v>
      </c>
      <c r="K65" s="177">
        <f>RES_hhdet_tesh!K65/RES_summary!K$19</f>
        <v>2.3412659168438705</v>
      </c>
      <c r="L65" s="177">
        <f>RES_hhdet_tesh!L65/RES_summary!L$19</f>
        <v>2.7245187456882021</v>
      </c>
      <c r="M65" s="177">
        <f>RES_hhdet_tesh!M65/RES_summary!M$19</f>
        <v>2.4842275993455782</v>
      </c>
      <c r="N65" s="177">
        <f>RES_hhdet_tesh!N65/RES_summary!N$19</f>
        <v>2.8932902188483927</v>
      </c>
      <c r="O65" s="177">
        <f>RES_hhdet_tesh!O65/RES_summary!O$19</f>
        <v>2.5669817851291792</v>
      </c>
      <c r="P65" s="177">
        <f>RES_hhdet_tesh!P65/RES_summary!P$19</f>
        <v>2.5052579834496362</v>
      </c>
      <c r="Q65" s="177">
        <f>RES_hhdet_tesh!Q65/RES_summary!Q$19</f>
        <v>3.4051076794445447</v>
      </c>
    </row>
    <row r="66" spans="1:17" ht="12.95" customHeight="1" x14ac:dyDescent="0.25">
      <c r="A66" s="158" t="s">
        <v>112</v>
      </c>
      <c r="B66" s="178">
        <f>RES_hhdet_tesh!B66/RES_summary!B$19</f>
        <v>3.2833169367961048</v>
      </c>
      <c r="C66" s="178">
        <f>RES_hhdet_tesh!C66/RES_summary!C$19</f>
        <v>4.8421827631946828</v>
      </c>
      <c r="D66" s="178">
        <f>RES_hhdet_tesh!D66/RES_summary!D$19</f>
        <v>6.7153465812626898</v>
      </c>
      <c r="E66" s="178">
        <f>RES_hhdet_tesh!E66/RES_summary!E$19</f>
        <v>8.1168854765050096</v>
      </c>
      <c r="F66" s="178">
        <f>RES_hhdet_tesh!F66/RES_summary!F$19</f>
        <v>9.2795124942080616</v>
      </c>
      <c r="G66" s="178">
        <f>RES_hhdet_tesh!G66/RES_summary!G$19</f>
        <v>10.257193163503731</v>
      </c>
      <c r="H66" s="178">
        <f>RES_hhdet_tesh!H66/RES_summary!H$19</f>
        <v>11.255709022356328</v>
      </c>
      <c r="I66" s="178">
        <f>RES_hhdet_tesh!I66/RES_summary!I$19</f>
        <v>12.259825324297346</v>
      </c>
      <c r="J66" s="178">
        <f>RES_hhdet_tesh!J66/RES_summary!J$19</f>
        <v>13.28055138061209</v>
      </c>
      <c r="K66" s="178">
        <f>RES_hhdet_tesh!K66/RES_summary!K$19</f>
        <v>14.584308118031259</v>
      </c>
      <c r="L66" s="178">
        <f>RES_hhdet_tesh!L66/RES_summary!L$19</f>
        <v>15.77752563664005</v>
      </c>
      <c r="M66" s="178">
        <f>RES_hhdet_tesh!M66/RES_summary!M$19</f>
        <v>15.532986471123133</v>
      </c>
      <c r="N66" s="178">
        <f>RES_hhdet_tesh!N66/RES_summary!N$19</f>
        <v>14.620784544957887</v>
      </c>
      <c r="O66" s="178">
        <f>RES_hhdet_tesh!O66/RES_summary!O$19</f>
        <v>14.952961540298139</v>
      </c>
      <c r="P66" s="178">
        <f>RES_hhdet_tesh!P66/RES_summary!P$19</f>
        <v>15.23592288190321</v>
      </c>
      <c r="Q66" s="178">
        <f>RES_hhdet_tesh!Q66/RES_summary!Q$19</f>
        <v>16.5543423359081</v>
      </c>
    </row>
    <row r="67" spans="1:17" ht="12" customHeight="1" x14ac:dyDescent="0.25">
      <c r="A67" s="23" t="s">
        <v>60</v>
      </c>
      <c r="B67" s="177">
        <f>RES_hhdet_tesh!B67/RES_summary!B$19</f>
        <v>3.2833169367961048</v>
      </c>
      <c r="C67" s="177">
        <f>RES_hhdet_tesh!C67/RES_summary!C$19</f>
        <v>4.8421827631946828</v>
      </c>
      <c r="D67" s="177">
        <f>RES_hhdet_tesh!D67/RES_summary!D$19</f>
        <v>6.7153465812626898</v>
      </c>
      <c r="E67" s="177">
        <f>RES_hhdet_tesh!E67/RES_summary!E$19</f>
        <v>8.1168854765050096</v>
      </c>
      <c r="F67" s="177">
        <f>RES_hhdet_tesh!F67/RES_summary!F$19</f>
        <v>9.2795124942080616</v>
      </c>
      <c r="G67" s="177">
        <f>RES_hhdet_tesh!G67/RES_summary!G$19</f>
        <v>10.257193163503731</v>
      </c>
      <c r="H67" s="177">
        <f>RES_hhdet_tesh!H67/RES_summary!H$19</f>
        <v>11.255709022356328</v>
      </c>
      <c r="I67" s="177">
        <f>RES_hhdet_tesh!I67/RES_summary!I$19</f>
        <v>12.259825324297346</v>
      </c>
      <c r="J67" s="177">
        <f>RES_hhdet_tesh!J67/RES_summary!J$19</f>
        <v>13.28055138061209</v>
      </c>
      <c r="K67" s="177">
        <f>RES_hhdet_tesh!K67/RES_summary!K$19</f>
        <v>14.584308118031259</v>
      </c>
      <c r="L67" s="177">
        <f>RES_hhdet_tesh!L67/RES_summary!L$19</f>
        <v>15.77752563664005</v>
      </c>
      <c r="M67" s="177">
        <f>RES_hhdet_tesh!M67/RES_summary!M$19</f>
        <v>15.532986471123133</v>
      </c>
      <c r="N67" s="177">
        <f>RES_hhdet_tesh!N67/RES_summary!N$19</f>
        <v>14.620784544957887</v>
      </c>
      <c r="O67" s="177">
        <f>RES_hhdet_tesh!O67/RES_summary!O$19</f>
        <v>14.952961540298139</v>
      </c>
      <c r="P67" s="177">
        <f>RES_hhdet_tesh!P67/RES_summary!P$19</f>
        <v>15.23592288190321</v>
      </c>
      <c r="Q67" s="177">
        <f>RES_hhdet_tesh!Q67/RES_summary!Q$19</f>
        <v>16.5543423359081</v>
      </c>
    </row>
    <row r="68" spans="1:17" ht="12" customHeight="1" x14ac:dyDescent="0.25">
      <c r="A68" s="158" t="s">
        <v>63</v>
      </c>
      <c r="B68" s="178">
        <f>RES_hhdet_tesh!B68/RES_summary!B$19</f>
        <v>19.118153735859032</v>
      </c>
      <c r="C68" s="178">
        <f>RES_hhdet_tesh!C68/RES_summary!C$19</f>
        <v>19.291311859317471</v>
      </c>
      <c r="D68" s="178">
        <f>RES_hhdet_tesh!D68/RES_summary!D$19</f>
        <v>20.134444199671584</v>
      </c>
      <c r="E68" s="178">
        <f>RES_hhdet_tesh!E68/RES_summary!E$19</f>
        <v>20.327069913536295</v>
      </c>
      <c r="F68" s="178">
        <f>RES_hhdet_tesh!F68/RES_summary!F$19</f>
        <v>20.611339612459425</v>
      </c>
      <c r="G68" s="178">
        <f>RES_hhdet_tesh!G68/RES_summary!G$19</f>
        <v>20.605427185699671</v>
      </c>
      <c r="H68" s="178">
        <f>RES_hhdet_tesh!H68/RES_summary!H$19</f>
        <v>20.541594997411622</v>
      </c>
      <c r="I68" s="178">
        <f>RES_hhdet_tesh!I68/RES_summary!I$19</f>
        <v>20.366993628787736</v>
      </c>
      <c r="J68" s="178">
        <f>RES_hhdet_tesh!J68/RES_summary!J$19</f>
        <v>20.577905461855138</v>
      </c>
      <c r="K68" s="178">
        <f>RES_hhdet_tesh!K68/RES_summary!K$19</f>
        <v>20.389321639776618</v>
      </c>
      <c r="L68" s="178">
        <f>RES_hhdet_tesh!L68/RES_summary!L$19</f>
        <v>20.738436625267852</v>
      </c>
      <c r="M68" s="178">
        <f>RES_hhdet_tesh!M68/RES_summary!M$19</f>
        <v>20.12010897718525</v>
      </c>
      <c r="N68" s="178">
        <f>RES_hhdet_tesh!N68/RES_summary!N$19</f>
        <v>19.486787265262741</v>
      </c>
      <c r="O68" s="178">
        <f>RES_hhdet_tesh!O68/RES_summary!O$19</f>
        <v>19.196259062407343</v>
      </c>
      <c r="P68" s="178">
        <f>RES_hhdet_tesh!P68/RES_summary!P$19</f>
        <v>18.551209671008962</v>
      </c>
      <c r="Q68" s="178">
        <f>RES_hhdet_tesh!Q68/RES_summary!Q$19</f>
        <v>18.69509965419962</v>
      </c>
    </row>
    <row r="69" spans="1:17" ht="12" customHeight="1" x14ac:dyDescent="0.25">
      <c r="A69" s="167" t="s">
        <v>160</v>
      </c>
      <c r="B69" s="183">
        <f>RES_hhdet_tesh!B69/RES_summary!B$19</f>
        <v>18.835495022779035</v>
      </c>
      <c r="C69" s="183">
        <f>RES_hhdet_tesh!C69/RES_summary!C$19</f>
        <v>19.024371901021297</v>
      </c>
      <c r="D69" s="183">
        <f>RES_hhdet_tesh!D69/RES_summary!D$19</f>
        <v>19.7760955298338</v>
      </c>
      <c r="E69" s="183">
        <f>RES_hhdet_tesh!E69/RES_summary!E$19</f>
        <v>20.21277212757267</v>
      </c>
      <c r="F69" s="183">
        <f>RES_hhdet_tesh!F69/RES_summary!F$19</f>
        <v>20.383746328356747</v>
      </c>
      <c r="G69" s="183">
        <f>RES_hhdet_tesh!G69/RES_summary!G$19</f>
        <v>20.320173108616451</v>
      </c>
      <c r="H69" s="183">
        <f>RES_hhdet_tesh!H69/RES_summary!H$19</f>
        <v>20.184650562719991</v>
      </c>
      <c r="I69" s="183">
        <f>RES_hhdet_tesh!I69/RES_summary!I$19</f>
        <v>20.135852693677773</v>
      </c>
      <c r="J69" s="183">
        <f>RES_hhdet_tesh!J69/RES_summary!J$19</f>
        <v>20.263031103454963</v>
      </c>
      <c r="K69" s="183">
        <f>RES_hhdet_tesh!K69/RES_summary!K$19</f>
        <v>20.183818756393979</v>
      </c>
      <c r="L69" s="183">
        <f>RES_hhdet_tesh!L69/RES_summary!L$19</f>
        <v>20.577675287023066</v>
      </c>
      <c r="M69" s="183">
        <f>RES_hhdet_tesh!M69/RES_summary!M$19</f>
        <v>20.006645593408198</v>
      </c>
      <c r="N69" s="183">
        <f>RES_hhdet_tesh!N69/RES_summary!N$19</f>
        <v>19.366390093912067</v>
      </c>
      <c r="O69" s="183">
        <f>RES_hhdet_tesh!O69/RES_summary!O$19</f>
        <v>19.101132258313406</v>
      </c>
      <c r="P69" s="183">
        <f>RES_hhdet_tesh!P69/RES_summary!P$19</f>
        <v>18.460298279176822</v>
      </c>
      <c r="Q69" s="183">
        <f>RES_hhdet_tesh!Q69/RES_summary!Q$19</f>
        <v>18.620649525705261</v>
      </c>
    </row>
    <row r="70" spans="1:17" ht="12" customHeight="1" x14ac:dyDescent="0.25">
      <c r="A70" s="167" t="s">
        <v>159</v>
      </c>
      <c r="B70" s="183">
        <f>RES_hhdet_tesh!B70/RES_summary!B$19</f>
        <v>18.835648624983559</v>
      </c>
      <c r="C70" s="183">
        <f>RES_hhdet_tesh!C70/RES_summary!C$19</f>
        <v>19.13204630020466</v>
      </c>
      <c r="D70" s="183">
        <f>RES_hhdet_tesh!D70/RES_summary!D$19</f>
        <v>20.004128965673448</v>
      </c>
      <c r="E70" s="183">
        <f>RES_hhdet_tesh!E70/RES_summary!E$19</f>
        <v>20.623967373867931</v>
      </c>
      <c r="F70" s="183">
        <f>RES_hhdet_tesh!F70/RES_summary!F$19</f>
        <v>20.905067704813955</v>
      </c>
      <c r="G70" s="183">
        <f>RES_hhdet_tesh!G70/RES_summary!G$19</f>
        <v>20.933516563728059</v>
      </c>
      <c r="H70" s="183">
        <f>RES_hhdet_tesh!H70/RES_summary!H$19</f>
        <v>20.864181872954887</v>
      </c>
      <c r="I70" s="183">
        <f>RES_hhdet_tesh!I70/RES_summary!I$19</f>
        <v>20.795233813979408</v>
      </c>
      <c r="J70" s="183">
        <f>RES_hhdet_tesh!J70/RES_summary!J$19</f>
        <v>20.867343981085948</v>
      </c>
      <c r="K70" s="183">
        <f>RES_hhdet_tesh!K70/RES_summary!K$19</f>
        <v>20.746920238227524</v>
      </c>
      <c r="L70" s="183">
        <f>RES_hhdet_tesh!L70/RES_summary!L$19</f>
        <v>21.113850610019124</v>
      </c>
      <c r="M70" s="183">
        <f>RES_hhdet_tesh!M70/RES_summary!M$19</f>
        <v>20.490087692753647</v>
      </c>
      <c r="N70" s="183">
        <f>RES_hhdet_tesh!N70/RES_summary!N$19</f>
        <v>19.820672670191044</v>
      </c>
      <c r="O70" s="183">
        <f>RES_hhdet_tesh!O70/RES_summary!O$19</f>
        <v>19.52714715482859</v>
      </c>
      <c r="P70" s="183">
        <f>RES_hhdet_tesh!P70/RES_summary!P$19</f>
        <v>18.851008639165464</v>
      </c>
      <c r="Q70" s="183">
        <f>RES_hhdet_tesh!Q70/RES_summary!Q$19</f>
        <v>18.922953029198656</v>
      </c>
    </row>
    <row r="71" spans="1:17" ht="12" customHeight="1" x14ac:dyDescent="0.25">
      <c r="A71" s="166" t="s">
        <v>109</v>
      </c>
      <c r="B71" s="182">
        <f>RES_hhdet_tesh!B71/RES_summary!B$19</f>
        <v>12.243071764806336</v>
      </c>
      <c r="C71" s="182">
        <f>RES_hhdet_tesh!C71/RES_summary!C$19</f>
        <v>12.47654107180003</v>
      </c>
      <c r="D71" s="182">
        <f>RES_hhdet_tesh!D71/RES_summary!D$19</f>
        <v>13.071808277713957</v>
      </c>
      <c r="E71" s="182">
        <f>RES_hhdet_tesh!E71/RES_summary!E$19</f>
        <v>13.561758973030356</v>
      </c>
      <c r="F71" s="182">
        <f>RES_hhdet_tesh!F71/RES_summary!F$19</f>
        <v>13.779477982674102</v>
      </c>
      <c r="G71" s="182">
        <f>RES_hhdet_tesh!G71/RES_summary!G$19</f>
        <v>13.843527209177591</v>
      </c>
      <c r="H71" s="182">
        <f>RES_hhdet_tesh!H71/RES_summary!H$19</f>
        <v>13.830616519546743</v>
      </c>
      <c r="I71" s="182">
        <f>RES_hhdet_tesh!I71/RES_summary!I$19</f>
        <v>13.776124682526465</v>
      </c>
      <c r="J71" s="182">
        <f>RES_hhdet_tesh!J71/RES_summary!J$19</f>
        <v>13.824343129904854</v>
      </c>
      <c r="K71" s="182">
        <f>RES_hhdet_tesh!K71/RES_summary!K$19</f>
        <v>13.729967443937857</v>
      </c>
      <c r="L71" s="182">
        <f>RES_hhdet_tesh!L71/RES_summary!L$19</f>
        <v>13.954769279910543</v>
      </c>
      <c r="M71" s="182">
        <f>RES_hhdet_tesh!M71/RES_summary!M$19</f>
        <v>13.547656844699683</v>
      </c>
      <c r="N71" s="182">
        <f>RES_hhdet_tesh!N71/RES_summary!N$19</f>
        <v>13.098644855991278</v>
      </c>
      <c r="O71" s="182">
        <f>RES_hhdet_tesh!O71/RES_summary!O$19</f>
        <v>12.896002641097089</v>
      </c>
      <c r="P71" s="182">
        <f>RES_hhdet_tesh!P71/RES_summary!P$19</f>
        <v>12.445656946033724</v>
      </c>
      <c r="Q71" s="182">
        <f>RES_hhdet_tesh!Q71/RES_summary!Q$19</f>
        <v>12.474198901313192</v>
      </c>
    </row>
    <row r="72" spans="1:17" ht="12" customHeight="1" x14ac:dyDescent="0.25">
      <c r="A72" s="147" t="s">
        <v>59</v>
      </c>
      <c r="B72" s="181">
        <f>RES_hhdet_tesh!B72/RES_summary!B$19</f>
        <v>6.5925768601772257</v>
      </c>
      <c r="C72" s="181">
        <f>RES_hhdet_tesh!C72/RES_summary!C$19</f>
        <v>6.6555052284046319</v>
      </c>
      <c r="D72" s="181">
        <f>RES_hhdet_tesh!D72/RES_summary!D$19</f>
        <v>6.9323206879594927</v>
      </c>
      <c r="E72" s="181">
        <f>RES_hhdet_tesh!E72/RES_summary!E$19</f>
        <v>7.0622084008375738</v>
      </c>
      <c r="F72" s="181">
        <f>RES_hhdet_tesh!F72/RES_summary!F$19</f>
        <v>7.1255897221398561</v>
      </c>
      <c r="G72" s="181">
        <f>RES_hhdet_tesh!G72/RES_summary!G$19</f>
        <v>7.0899893545504673</v>
      </c>
      <c r="H72" s="181">
        <f>RES_hhdet_tesh!H72/RES_summary!H$19</f>
        <v>7.0335653534081475</v>
      </c>
      <c r="I72" s="181">
        <f>RES_hhdet_tesh!I72/RES_summary!I$19</f>
        <v>7.0191091314529448</v>
      </c>
      <c r="J72" s="181">
        <f>RES_hhdet_tesh!J72/RES_summary!J$19</f>
        <v>7.0430008511811009</v>
      </c>
      <c r="K72" s="181">
        <f>RES_hhdet_tesh!K72/RES_summary!K$19</f>
        <v>7.0169527942896641</v>
      </c>
      <c r="L72" s="181">
        <f>RES_hhdet_tesh!L72/RES_summary!L$19</f>
        <v>7.1590813301085809</v>
      </c>
      <c r="M72" s="181">
        <f>RES_hhdet_tesh!M72/RES_summary!M$19</f>
        <v>6.9424308480539612</v>
      </c>
      <c r="N72" s="181">
        <f>RES_hhdet_tesh!N72/RES_summary!N$19</f>
        <v>6.7220278141997643</v>
      </c>
      <c r="O72" s="181">
        <f>RES_hhdet_tesh!O72/RES_summary!O$19</f>
        <v>6.6311445137315026</v>
      </c>
      <c r="P72" s="181">
        <f>RES_hhdet_tesh!P72/RES_summary!P$19</f>
        <v>6.4053516931317418</v>
      </c>
      <c r="Q72" s="181">
        <f>RES_hhdet_tesh!Q72/RES_summary!Q$19</f>
        <v>6.4487541278854623</v>
      </c>
    </row>
    <row r="73" spans="1:17" ht="12" customHeight="1" x14ac:dyDescent="0.25">
      <c r="A73" s="163" t="s">
        <v>142</v>
      </c>
      <c r="B73" s="180">
        <f>RES_hhdet_tesh!B73/RES_summary!B$19</f>
        <v>20.595868901628364</v>
      </c>
      <c r="C73" s="180">
        <f>RES_hhdet_tesh!C73/RES_summary!C$19</f>
        <v>20.764877860675405</v>
      </c>
      <c r="D73" s="180">
        <f>RES_hhdet_tesh!D73/RES_summary!D$19</f>
        <v>22.125690245779545</v>
      </c>
      <c r="E73" s="180">
        <f>RES_hhdet_tesh!E73/RES_summary!E$19</f>
        <v>21.099054012141696</v>
      </c>
      <c r="F73" s="180">
        <f>RES_hhdet_tesh!F73/RES_summary!F$19</f>
        <v>22.201036488176708</v>
      </c>
      <c r="G73" s="180">
        <f>RES_hhdet_tesh!G73/RES_summary!G$19</f>
        <v>22.690971380768747</v>
      </c>
      <c r="H73" s="180">
        <f>RES_hhdet_tesh!H73/RES_summary!H$19</f>
        <v>23.399878759865782</v>
      </c>
      <c r="I73" s="180">
        <f>RES_hhdet_tesh!I73/RES_summary!I$19</f>
        <v>22.430064761773323</v>
      </c>
      <c r="J73" s="180">
        <f>RES_hhdet_tesh!J73/RES_summary!J$19</f>
        <v>24.207239119732424</v>
      </c>
      <c r="K73" s="180">
        <f>RES_hhdet_tesh!K73/RES_summary!K$19</f>
        <v>23.423793782360377</v>
      </c>
      <c r="L73" s="180">
        <f>RES_hhdet_tesh!L73/RES_summary!L$19</f>
        <v>24.220302825123241</v>
      </c>
      <c r="M73" s="180">
        <f>RES_hhdet_tesh!M73/RES_summary!M$19</f>
        <v>23.351821113970189</v>
      </c>
      <c r="N73" s="180">
        <f>RES_hhdet_tesh!N73/RES_summary!N$19</f>
        <v>23.120032815475625</v>
      </c>
      <c r="O73" s="180">
        <f>RES_hhdet_tesh!O73/RES_summary!O$19</f>
        <v>22.471543348643493</v>
      </c>
      <c r="P73" s="180">
        <f>RES_hhdet_tesh!P73/RES_summary!P$19</f>
        <v>21.908525182965725</v>
      </c>
      <c r="Q73" s="180">
        <f>RES_hhdet_tesh!Q73/RES_summary!Q$19</f>
        <v>22.663229456561446</v>
      </c>
    </row>
    <row r="74" spans="1:17" ht="12" customHeight="1" x14ac:dyDescent="0.25">
      <c r="A74" s="161" t="s">
        <v>141</v>
      </c>
      <c r="B74" s="179">
        <f>RES_hhdet_tesh!B74/RES_summary!B$19</f>
        <v>19.979891646235412</v>
      </c>
      <c r="C74" s="179">
        <f>RES_hhdet_tesh!C74/RES_summary!C$19</f>
        <v>20.21848890952004</v>
      </c>
      <c r="D74" s="179">
        <f>RES_hhdet_tesh!D74/RES_summary!D$19</f>
        <v>21.507771864840677</v>
      </c>
      <c r="E74" s="179">
        <f>RES_hhdet_tesh!E74/RES_summary!E$19</f>
        <v>20.8929165897801</v>
      </c>
      <c r="F74" s="179">
        <f>RES_hhdet_tesh!F74/RES_summary!F$19</f>
        <v>21.844715207598099</v>
      </c>
      <c r="G74" s="179">
        <f>RES_hhdet_tesh!G74/RES_summary!G$19</f>
        <v>22.238624235957612</v>
      </c>
      <c r="H74" s="179">
        <f>RES_hhdet_tesh!H74/RES_summary!H$19</f>
        <v>22.646102014045212</v>
      </c>
      <c r="I74" s="179">
        <f>RES_hhdet_tesh!I74/RES_summary!I$19</f>
        <v>21.756032203324772</v>
      </c>
      <c r="J74" s="179">
        <f>RES_hhdet_tesh!J74/RES_summary!J$19</f>
        <v>22.836885609203698</v>
      </c>
      <c r="K74" s="179">
        <f>RES_hhdet_tesh!K74/RES_summary!K$19</f>
        <v>22.265748119905691</v>
      </c>
      <c r="L74" s="179">
        <f>RES_hhdet_tesh!L74/RES_summary!L$19</f>
        <v>22.912387760507382</v>
      </c>
      <c r="M74" s="179">
        <f>RES_hhdet_tesh!M74/RES_summary!M$19</f>
        <v>22.113679330976318</v>
      </c>
      <c r="N74" s="179">
        <f>RES_hhdet_tesh!N74/RES_summary!N$19</f>
        <v>21.754889344290973</v>
      </c>
      <c r="O74" s="179">
        <f>RES_hhdet_tesh!O74/RES_summary!O$19</f>
        <v>21.251573526748931</v>
      </c>
      <c r="P74" s="179">
        <f>RES_hhdet_tesh!P74/RES_summary!P$19</f>
        <v>20.645893062059542</v>
      </c>
      <c r="Q74" s="179">
        <f>RES_hhdet_tesh!Q74/RES_summary!Q$19</f>
        <v>21.179853274650618</v>
      </c>
    </row>
    <row r="75" spans="1:17" ht="12" customHeight="1" x14ac:dyDescent="0.25">
      <c r="A75" s="148" t="s">
        <v>60</v>
      </c>
      <c r="B75" s="177">
        <f>RES_hhdet_tesh!B75/RES_summary!B$19</f>
        <v>13.387314786058187</v>
      </c>
      <c r="C75" s="177">
        <f>RES_hhdet_tesh!C75/RES_summary!C$19</f>
        <v>13.562983681115412</v>
      </c>
      <c r="D75" s="177">
        <f>RES_hhdet_tesh!D75/RES_summary!D$19</f>
        <v>14.575451176881185</v>
      </c>
      <c r="E75" s="177">
        <f>RES_hhdet_tesh!E75/RES_summary!E$19</f>
        <v>13.830708188942522</v>
      </c>
      <c r="F75" s="177">
        <f>RES_hhdet_tesh!F75/RES_summary!F$19</f>
        <v>14.719125485458248</v>
      </c>
      <c r="G75" s="177">
        <f>RES_hhdet_tesh!G75/RES_summary!G$19</f>
        <v>15.148634881407146</v>
      </c>
      <c r="H75" s="177">
        <f>RES_hhdet_tesh!H75/RES_summary!H$19</f>
        <v>15.612536660637064</v>
      </c>
      <c r="I75" s="177">
        <f>RES_hhdet_tesh!I75/RES_summary!I$19</f>
        <v>14.736923071871827</v>
      </c>
      <c r="J75" s="177">
        <f>RES_hhdet_tesh!J75/RES_summary!J$19</f>
        <v>15.793884758022594</v>
      </c>
      <c r="K75" s="177">
        <f>RES_hhdet_tesh!K75/RES_summary!K$19</f>
        <v>15.248795325616021</v>
      </c>
      <c r="L75" s="177">
        <f>RES_hhdet_tesh!L75/RES_summary!L$19</f>
        <v>15.753306430398798</v>
      </c>
      <c r="M75" s="177">
        <f>RES_hhdet_tesh!M75/RES_summary!M$19</f>
        <v>15.171248482922353</v>
      </c>
      <c r="N75" s="177">
        <f>RES_hhdet_tesh!N75/RES_summary!N$19</f>
        <v>15.032861530091219</v>
      </c>
      <c r="O75" s="177">
        <f>RES_hhdet_tesh!O75/RES_summary!O$19</f>
        <v>14.620429013017429</v>
      </c>
      <c r="P75" s="177">
        <f>RES_hhdet_tesh!P75/RES_summary!P$19</f>
        <v>14.240541368927802</v>
      </c>
      <c r="Q75" s="177">
        <f>RES_hhdet_tesh!Q75/RES_summary!Q$19</f>
        <v>14.731099146765162</v>
      </c>
    </row>
    <row r="76" spans="1:17" ht="12" customHeight="1" x14ac:dyDescent="0.25">
      <c r="A76" s="148" t="s">
        <v>59</v>
      </c>
      <c r="B76" s="177">
        <f>RES_hhdet_tesh!B76/RES_summary!B$19</f>
        <v>6.5925768601772257</v>
      </c>
      <c r="C76" s="177">
        <f>RES_hhdet_tesh!C76/RES_summary!C$19</f>
        <v>6.6555052284046319</v>
      </c>
      <c r="D76" s="177">
        <f>RES_hhdet_tesh!D76/RES_summary!D$19</f>
        <v>6.9323206879594927</v>
      </c>
      <c r="E76" s="177">
        <f>RES_hhdet_tesh!E76/RES_summary!E$19</f>
        <v>7.0622084008375774</v>
      </c>
      <c r="F76" s="177">
        <f>RES_hhdet_tesh!F76/RES_summary!F$19</f>
        <v>7.1255897221398579</v>
      </c>
      <c r="G76" s="177">
        <f>RES_hhdet_tesh!G76/RES_summary!G$19</f>
        <v>7.0899893545504655</v>
      </c>
      <c r="H76" s="177">
        <f>RES_hhdet_tesh!H76/RES_summary!H$19</f>
        <v>7.0335653534081466</v>
      </c>
      <c r="I76" s="177">
        <f>RES_hhdet_tesh!I76/RES_summary!I$19</f>
        <v>7.0191091314529457</v>
      </c>
      <c r="J76" s="177">
        <f>RES_hhdet_tesh!J76/RES_summary!J$19</f>
        <v>7.0430008511810973</v>
      </c>
      <c r="K76" s="177">
        <f>RES_hhdet_tesh!K76/RES_summary!K$19</f>
        <v>7.0169527942896686</v>
      </c>
      <c r="L76" s="177">
        <f>RES_hhdet_tesh!L76/RES_summary!L$19</f>
        <v>7.1590813301085836</v>
      </c>
      <c r="M76" s="177">
        <f>RES_hhdet_tesh!M76/RES_summary!M$19</f>
        <v>6.9424308480539638</v>
      </c>
      <c r="N76" s="177">
        <f>RES_hhdet_tesh!N76/RES_summary!N$19</f>
        <v>6.7220278141997563</v>
      </c>
      <c r="O76" s="177">
        <f>RES_hhdet_tesh!O76/RES_summary!O$19</f>
        <v>6.6311445137315053</v>
      </c>
      <c r="P76" s="177">
        <f>RES_hhdet_tesh!P76/RES_summary!P$19</f>
        <v>6.4053516931317453</v>
      </c>
      <c r="Q76" s="177">
        <f>RES_hhdet_tesh!Q76/RES_summary!Q$19</f>
        <v>6.4487541278854588</v>
      </c>
    </row>
    <row r="77" spans="1:17" ht="12" customHeight="1" x14ac:dyDescent="0.25">
      <c r="A77" s="158" t="s">
        <v>62</v>
      </c>
      <c r="B77" s="178">
        <f>RES_hhdet_tesh!B77/RES_summary!B$19</f>
        <v>13.094221607303977</v>
      </c>
      <c r="C77" s="178">
        <f>RES_hhdet_tesh!C77/RES_summary!C$19</f>
        <v>13.292303111668383</v>
      </c>
      <c r="D77" s="178">
        <f>RES_hhdet_tesh!D77/RES_summary!D$19</f>
        <v>13.292539526295338</v>
      </c>
      <c r="E77" s="178">
        <f>RES_hhdet_tesh!E77/RES_summary!E$19</f>
        <v>13.327554543776182</v>
      </c>
      <c r="F77" s="178">
        <f>RES_hhdet_tesh!F77/RES_summary!F$19</f>
        <v>13.402536428555697</v>
      </c>
      <c r="G77" s="178">
        <f>RES_hhdet_tesh!G77/RES_summary!G$19</f>
        <v>13.541738654188132</v>
      </c>
      <c r="H77" s="178">
        <f>RES_hhdet_tesh!H77/RES_summary!H$19</f>
        <v>13.5915494238895</v>
      </c>
      <c r="I77" s="178">
        <f>RES_hhdet_tesh!I77/RES_summary!I$19</f>
        <v>13.70549257036881</v>
      </c>
      <c r="J77" s="178">
        <f>RES_hhdet_tesh!J77/RES_summary!J$19</f>
        <v>13.677199761550181</v>
      </c>
      <c r="K77" s="178">
        <f>RES_hhdet_tesh!K77/RES_summary!K$19</f>
        <v>13.607285525519398</v>
      </c>
      <c r="L77" s="178">
        <f>RES_hhdet_tesh!L77/RES_summary!L$19</f>
        <v>13.459062127916118</v>
      </c>
      <c r="M77" s="178">
        <f>RES_hhdet_tesh!M77/RES_summary!M$19</f>
        <v>13.508371828863384</v>
      </c>
      <c r="N77" s="178">
        <f>RES_hhdet_tesh!N77/RES_summary!N$19</f>
        <v>13.597368618151906</v>
      </c>
      <c r="O77" s="178">
        <f>RES_hhdet_tesh!O77/RES_summary!O$19</f>
        <v>13.102592606798792</v>
      </c>
      <c r="P77" s="178">
        <f>RES_hhdet_tesh!P77/RES_summary!P$19</f>
        <v>12.686164385576621</v>
      </c>
      <c r="Q77" s="178">
        <f>RES_hhdet_tesh!Q77/RES_summary!Q$19</f>
        <v>12.653938061298719</v>
      </c>
    </row>
    <row r="78" spans="1:17" ht="12" customHeight="1" x14ac:dyDescent="0.25">
      <c r="A78" s="23" t="s">
        <v>109</v>
      </c>
      <c r="B78" s="177">
        <f>RES_hhdet_tesh!B78/RES_summary!B$19</f>
        <v>12.847910924559544</v>
      </c>
      <c r="C78" s="177">
        <f>RES_hhdet_tesh!C78/RES_summary!C$19</f>
        <v>13.12757192204475</v>
      </c>
      <c r="D78" s="177">
        <f>RES_hhdet_tesh!D78/RES_summary!D$19</f>
        <v>13.078204975186352</v>
      </c>
      <c r="E78" s="177">
        <f>RES_hhdet_tesh!E78/RES_summary!E$19</f>
        <v>13.352753824191941</v>
      </c>
      <c r="F78" s="177">
        <f>RES_hhdet_tesh!F78/RES_summary!F$19</f>
        <v>13.370126412491663</v>
      </c>
      <c r="G78" s="177">
        <f>RES_hhdet_tesh!G78/RES_summary!G$19</f>
        <v>13.472650757859716</v>
      </c>
      <c r="H78" s="177">
        <f>RES_hhdet_tesh!H78/RES_summary!H$19</f>
        <v>13.500768069784</v>
      </c>
      <c r="I78" s="177">
        <f>RES_hhdet_tesh!I78/RES_summary!I$19</f>
        <v>13.717314250756651</v>
      </c>
      <c r="J78" s="177">
        <f>RES_hhdet_tesh!J78/RES_summary!J$19</f>
        <v>13.597307475327531</v>
      </c>
      <c r="K78" s="177">
        <f>RES_hhdet_tesh!K78/RES_summary!K$19</f>
        <v>13.581197476409939</v>
      </c>
      <c r="L78" s="177">
        <f>RES_hhdet_tesh!L78/RES_summary!L$19</f>
        <v>13.428325053573534</v>
      </c>
      <c r="M78" s="177">
        <f>RES_hhdet_tesh!M78/RES_summary!M$19</f>
        <v>13.477561354514195</v>
      </c>
      <c r="N78" s="177">
        <f>RES_hhdet_tesh!N78/RES_summary!N$19</f>
        <v>13.548062043372662</v>
      </c>
      <c r="O78" s="177">
        <f>RES_hhdet_tesh!O78/RES_summary!O$19</f>
        <v>13.069270348151509</v>
      </c>
      <c r="P78" s="177">
        <f>RES_hhdet_tesh!P78/RES_summary!P$19</f>
        <v>12.657803699593277</v>
      </c>
      <c r="Q78" s="177">
        <f>RES_hhdet_tesh!Q78/RES_summary!Q$19</f>
        <v>12.610172367105212</v>
      </c>
    </row>
    <row r="79" spans="1:17" ht="12" customHeight="1" x14ac:dyDescent="0.25">
      <c r="A79" s="29" t="s">
        <v>140</v>
      </c>
      <c r="B79" s="176">
        <f>RES_hhdet_tesh!B79/RES_summary!B$19</f>
        <v>14.088643831925141</v>
      </c>
      <c r="C79" s="176">
        <f>RES_hhdet_tesh!C79/RES_summary!C$19</f>
        <v>13.997357182377801</v>
      </c>
      <c r="D79" s="176">
        <f>RES_hhdet_tesh!D79/RES_summary!D$19</f>
        <v>14.211432160728259</v>
      </c>
      <c r="E79" s="176">
        <f>RES_hhdet_tesh!E79/RES_summary!E$19</f>
        <v>13.203256802082466</v>
      </c>
      <c r="F79" s="176">
        <f>RES_hhdet_tesh!F79/RES_summary!F$19</f>
        <v>13.570789240027603</v>
      </c>
      <c r="G79" s="176">
        <f>RES_hhdet_tesh!G79/RES_summary!G$19</f>
        <v>13.939629393292119</v>
      </c>
      <c r="H79" s="176">
        <f>RES_hhdet_tesh!H79/RES_summary!H$19</f>
        <v>14.15650081635663</v>
      </c>
      <c r="I79" s="176">
        <f>RES_hhdet_tesh!I79/RES_summary!I$19</f>
        <v>13.62483126762049</v>
      </c>
      <c r="J79" s="176">
        <f>RES_hhdet_tesh!J79/RES_summary!J$19</f>
        <v>14.342533959170257</v>
      </c>
      <c r="K79" s="176">
        <f>RES_hhdet_tesh!K79/RES_summary!K$19</f>
        <v>13.893404486337491</v>
      </c>
      <c r="L79" s="176">
        <f>RES_hhdet_tesh!L79/RES_summary!L$19</f>
        <v>14.019547914320841</v>
      </c>
      <c r="M79" s="176">
        <f>RES_hhdet_tesh!M79/RES_summary!M$19</f>
        <v>13.994985089609568</v>
      </c>
      <c r="N79" s="176">
        <f>RES_hhdet_tesh!N79/RES_summary!N$19</f>
        <v>14.40832618905158</v>
      </c>
      <c r="O79" s="176">
        <f>RES_hhdet_tesh!O79/RES_summary!O$19</f>
        <v>13.729008562931643</v>
      </c>
      <c r="P79" s="176">
        <f>RES_hhdet_tesh!P79/RES_summary!P$19</f>
        <v>13.271599622066322</v>
      </c>
      <c r="Q79" s="176">
        <f>RES_hhdet_tesh!Q79/RES_summary!Q$19</f>
        <v>13.695346417354939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113.7287023586512</v>
      </c>
      <c r="C81" s="184">
        <f>RES_hhdet_tesh!C81/RES_summary!C$19</f>
        <v>129.34582002795662</v>
      </c>
      <c r="D81" s="184">
        <f>RES_hhdet_tesh!D81/RES_summary!D$19</f>
        <v>127.75170066465382</v>
      </c>
      <c r="E81" s="184">
        <f>RES_hhdet_tesh!E81/RES_summary!E$19</f>
        <v>140.16432748049553</v>
      </c>
      <c r="F81" s="184">
        <f>RES_hhdet_tesh!F81/RES_summary!F$19</f>
        <v>140.29579071672842</v>
      </c>
      <c r="G81" s="184">
        <f>RES_hhdet_tesh!G81/RES_summary!G$19</f>
        <v>145.55567434391594</v>
      </c>
      <c r="H81" s="184">
        <f>RES_hhdet_tesh!H81/RES_summary!H$19</f>
        <v>138.51625927390802</v>
      </c>
      <c r="I81" s="184">
        <f>RES_hhdet_tesh!I81/RES_summary!I$19</f>
        <v>131.55449111984555</v>
      </c>
      <c r="J81" s="184">
        <f>RES_hhdet_tesh!J81/RES_summary!J$19</f>
        <v>135.24461990371651</v>
      </c>
      <c r="K81" s="184">
        <f>RES_hhdet_tesh!K81/RES_summary!K$19</f>
        <v>137.92528406995805</v>
      </c>
      <c r="L81" s="184">
        <f>RES_hhdet_tesh!L81/RES_summary!L$19</f>
        <v>145.47237332928447</v>
      </c>
      <c r="M81" s="184">
        <f>RES_hhdet_tesh!M81/RES_summary!M$19</f>
        <v>139.62357486514236</v>
      </c>
      <c r="N81" s="184">
        <f>RES_hhdet_tesh!N81/RES_summary!N$19</f>
        <v>135.88295429736303</v>
      </c>
      <c r="O81" s="184">
        <f>RES_hhdet_tesh!O81/RES_summary!O$19</f>
        <v>132.58635776966503</v>
      </c>
      <c r="P81" s="184">
        <f>RES_hhdet_tesh!P81/RES_summary!P$19</f>
        <v>120.31113569318782</v>
      </c>
      <c r="Q81" s="184">
        <f>RES_hhdet_tesh!Q81/RES_summary!Q$19</f>
        <v>132.95420332826194</v>
      </c>
    </row>
    <row r="82" spans="1:17" ht="12.95" customHeight="1" x14ac:dyDescent="0.25">
      <c r="A82" s="158" t="s">
        <v>65</v>
      </c>
      <c r="B82" s="178">
        <f>RES_hhdet_tesh!B82/RES_summary!B$19</f>
        <v>76.527416309040632</v>
      </c>
      <c r="C82" s="178">
        <f>RES_hhdet_tesh!C82/RES_summary!C$19</f>
        <v>90.644729156324814</v>
      </c>
      <c r="D82" s="178">
        <f>RES_hhdet_tesh!D82/RES_summary!D$19</f>
        <v>85.760054506441946</v>
      </c>
      <c r="E82" s="178">
        <f>RES_hhdet_tesh!E82/RES_summary!E$19</f>
        <v>98.052378042932276</v>
      </c>
      <c r="F82" s="178">
        <f>RES_hhdet_tesh!F82/RES_summary!F$19</f>
        <v>95.875253879036691</v>
      </c>
      <c r="G82" s="178">
        <f>RES_hhdet_tesh!G82/RES_summary!G$19</f>
        <v>99.612599926782821</v>
      </c>
      <c r="H82" s="178">
        <f>RES_hhdet_tesh!H82/RES_summary!H$19</f>
        <v>91.044843034523254</v>
      </c>
      <c r="I82" s="178">
        <f>RES_hhdet_tesh!I82/RES_summary!I$19</f>
        <v>84.017107044610995</v>
      </c>
      <c r="J82" s="178">
        <f>RES_hhdet_tesh!J82/RES_summary!J$19</f>
        <v>85.075922554504686</v>
      </c>
      <c r="K82" s="178">
        <f>RES_hhdet_tesh!K82/RES_summary!K$19</f>
        <v>87.303092198018348</v>
      </c>
      <c r="L82" s="178">
        <f>RES_hhdet_tesh!L82/RES_summary!L$19</f>
        <v>93.015428256679598</v>
      </c>
      <c r="M82" s="178">
        <f>RES_hhdet_tesh!M82/RES_summary!M$19</f>
        <v>88.177634294806666</v>
      </c>
      <c r="N82" s="178">
        <f>RES_hhdet_tesh!N82/RES_summary!N$19</f>
        <v>85.661583931550609</v>
      </c>
      <c r="O82" s="178">
        <f>RES_hhdet_tesh!O82/RES_summary!O$19</f>
        <v>83.170887601472302</v>
      </c>
      <c r="P82" s="178">
        <f>RES_hhdet_tesh!P82/RES_summary!P$19</f>
        <v>71.846708241613896</v>
      </c>
      <c r="Q82" s="178">
        <f>RES_hhdet_tesh!Q82/RES_summary!Q$19</f>
        <v>82.491353322474708</v>
      </c>
    </row>
    <row r="83" spans="1:17" ht="12" customHeight="1" x14ac:dyDescent="0.25">
      <c r="A83" s="23" t="s">
        <v>157</v>
      </c>
      <c r="B83" s="177">
        <f>RES_hhdet_tesh!B83/RES_summary!B$19</f>
        <v>75.122946437791626</v>
      </c>
      <c r="C83" s="177">
        <f>RES_hhdet_tesh!C83/RES_summary!C$19</f>
        <v>89.510619445766039</v>
      </c>
      <c r="D83" s="177">
        <f>RES_hhdet_tesh!D83/RES_summary!D$19</f>
        <v>84.315701278664889</v>
      </c>
      <c r="E83" s="177">
        <f>RES_hhdet_tesh!E83/RES_summary!E$19</f>
        <v>97.797581146658857</v>
      </c>
      <c r="F83" s="177">
        <f>RES_hhdet_tesh!F83/RES_summary!F$19</f>
        <v>95.089075088086574</v>
      </c>
      <c r="G83" s="177">
        <f>RES_hhdet_tesh!G83/RES_summary!G$19</f>
        <v>98.560737826891554</v>
      </c>
      <c r="H83" s="177">
        <f>RES_hhdet_tesh!H83/RES_summary!H$19</f>
        <v>89.737082512997731</v>
      </c>
      <c r="I83" s="177">
        <f>RES_hhdet_tesh!I83/RES_summary!I$19</f>
        <v>83.409898206667421</v>
      </c>
      <c r="J83" s="177">
        <f>RES_hhdet_tesh!J83/RES_summary!J$19</f>
        <v>83.707898653948931</v>
      </c>
      <c r="K83" s="177">
        <f>RES_hhdet_tesh!K83/RES_summary!K$19</f>
        <v>86.365101315386582</v>
      </c>
      <c r="L83" s="177">
        <f>RES_hhdet_tesh!L83/RES_summary!L$19</f>
        <v>91.920334219211298</v>
      </c>
      <c r="M83" s="177">
        <f>RES_hhdet_tesh!M83/RES_summary!M$19</f>
        <v>87.173664451437403</v>
      </c>
      <c r="N83" s="177">
        <f>RES_hhdet_tesh!N83/RES_summary!N$19</f>
        <v>84.486677942006651</v>
      </c>
      <c r="O83" s="177">
        <f>RES_hhdet_tesh!O83/RES_summary!O$19</f>
        <v>82.137102240162733</v>
      </c>
      <c r="P83" s="177">
        <f>RES_hhdet_tesh!P83/RES_summary!P$19</f>
        <v>70.836771604359598</v>
      </c>
      <c r="Q83" s="177">
        <f>RES_hhdet_tesh!Q83/RES_summary!Q$19</f>
        <v>81.121386856726943</v>
      </c>
    </row>
    <row r="84" spans="1:17" ht="12" customHeight="1" x14ac:dyDescent="0.25">
      <c r="A84" s="23" t="s">
        <v>60</v>
      </c>
      <c r="B84" s="177">
        <f>RES_hhdet_tesh!B84/RES_summary!B$19</f>
        <v>1.4044698712490107</v>
      </c>
      <c r="C84" s="177">
        <f>RES_hhdet_tesh!C84/RES_summary!C$19</f>
        <v>1.1341097105587674</v>
      </c>
      <c r="D84" s="177">
        <f>RES_hhdet_tesh!D84/RES_summary!D$19</f>
        <v>1.4443532277770641</v>
      </c>
      <c r="E84" s="177">
        <f>RES_hhdet_tesh!E84/RES_summary!E$19</f>
        <v>0.25479689627341606</v>
      </c>
      <c r="F84" s="177">
        <f>RES_hhdet_tesh!F84/RES_summary!F$19</f>
        <v>0.78617879095010623</v>
      </c>
      <c r="G84" s="177">
        <f>RES_hhdet_tesh!G84/RES_summary!G$19</f>
        <v>1.05186209989128</v>
      </c>
      <c r="H84" s="177">
        <f>RES_hhdet_tesh!H84/RES_summary!H$19</f>
        <v>1.3077605215255244</v>
      </c>
      <c r="I84" s="177">
        <f>RES_hhdet_tesh!I84/RES_summary!I$19</f>
        <v>0.6072088379435806</v>
      </c>
      <c r="J84" s="177">
        <f>RES_hhdet_tesh!J84/RES_summary!J$19</f>
        <v>1.3680239005557613</v>
      </c>
      <c r="K84" s="177">
        <f>RES_hhdet_tesh!K84/RES_summary!K$19</f>
        <v>0.937990882631765</v>
      </c>
      <c r="L84" s="177">
        <f>RES_hhdet_tesh!L84/RES_summary!L$19</f>
        <v>1.0950940374683038</v>
      </c>
      <c r="M84" s="177">
        <f>RES_hhdet_tesh!M84/RES_summary!M$19</f>
        <v>1.0039698433692634</v>
      </c>
      <c r="N84" s="177">
        <f>RES_hhdet_tesh!N84/RES_summary!N$19</f>
        <v>1.1749059895439624</v>
      </c>
      <c r="O84" s="177">
        <f>RES_hhdet_tesh!O84/RES_summary!O$19</f>
        <v>1.0337853613095727</v>
      </c>
      <c r="P84" s="177">
        <f>RES_hhdet_tesh!P84/RES_summary!P$19</f>
        <v>1.0099366372543046</v>
      </c>
      <c r="Q84" s="177">
        <f>RES_hhdet_tesh!Q84/RES_summary!Q$19</f>
        <v>1.3699664657477668</v>
      </c>
    </row>
    <row r="85" spans="1:17" ht="12.95" customHeight="1" x14ac:dyDescent="0.25">
      <c r="A85" s="158" t="s">
        <v>112</v>
      </c>
      <c r="B85" s="178">
        <f>RES_hhdet_tesh!B85/RES_summary!B$19</f>
        <v>3.2832950530648626</v>
      </c>
      <c r="C85" s="178">
        <f>RES_hhdet_tesh!C85/RES_summary!C$19</f>
        <v>4.8421389656311851</v>
      </c>
      <c r="D85" s="178">
        <f>RES_hhdet_tesh!D85/RES_summary!D$19</f>
        <v>6.7153498937428733</v>
      </c>
      <c r="E85" s="178">
        <f>RES_hhdet_tesh!E85/RES_summary!E$19</f>
        <v>8.1168992125796393</v>
      </c>
      <c r="F85" s="178">
        <f>RES_hhdet_tesh!F85/RES_summary!F$19</f>
        <v>9.2794773490694915</v>
      </c>
      <c r="G85" s="178">
        <f>RES_hhdet_tesh!G85/RES_summary!G$19</f>
        <v>10.257170684791577</v>
      </c>
      <c r="H85" s="178">
        <f>RES_hhdet_tesh!H85/RES_summary!H$19</f>
        <v>11.255755307496944</v>
      </c>
      <c r="I85" s="178">
        <f>RES_hhdet_tesh!I85/RES_summary!I$19</f>
        <v>12.259852827751633</v>
      </c>
      <c r="J85" s="178">
        <f>RES_hhdet_tesh!J85/RES_summary!J$19</f>
        <v>13.280530256152904</v>
      </c>
      <c r="K85" s="178">
        <f>RES_hhdet_tesh!K85/RES_summary!K$19</f>
        <v>14.584305157452933</v>
      </c>
      <c r="L85" s="178">
        <f>RES_hhdet_tesh!L85/RES_summary!L$19</f>
        <v>15.777541734800142</v>
      </c>
      <c r="M85" s="178">
        <f>RES_hhdet_tesh!M85/RES_summary!M$19</f>
        <v>15.532978443805495</v>
      </c>
      <c r="N85" s="178">
        <f>RES_hhdet_tesh!N85/RES_summary!N$19</f>
        <v>14.620744215081226</v>
      </c>
      <c r="O85" s="178">
        <f>RES_hhdet_tesh!O85/RES_summary!O$19</f>
        <v>14.952979445026536</v>
      </c>
      <c r="P85" s="178">
        <f>RES_hhdet_tesh!P85/RES_summary!P$19</f>
        <v>15.235953317947915</v>
      </c>
      <c r="Q85" s="178">
        <f>RES_hhdet_tesh!Q85/RES_summary!Q$19</f>
        <v>16.554306200702189</v>
      </c>
    </row>
    <row r="86" spans="1:17" ht="12" customHeight="1" x14ac:dyDescent="0.25">
      <c r="A86" s="23" t="s">
        <v>60</v>
      </c>
      <c r="B86" s="177">
        <f>RES_hhdet_tesh!B86/RES_summary!B$19</f>
        <v>3.2832950530648626</v>
      </c>
      <c r="C86" s="177">
        <f>RES_hhdet_tesh!C86/RES_summary!C$19</f>
        <v>4.8421389656311851</v>
      </c>
      <c r="D86" s="177">
        <f>RES_hhdet_tesh!D86/RES_summary!D$19</f>
        <v>6.7153498937428733</v>
      </c>
      <c r="E86" s="177">
        <f>RES_hhdet_tesh!E86/RES_summary!E$19</f>
        <v>8.1168992125796393</v>
      </c>
      <c r="F86" s="177">
        <f>RES_hhdet_tesh!F86/RES_summary!F$19</f>
        <v>9.2794773490694915</v>
      </c>
      <c r="G86" s="177">
        <f>RES_hhdet_tesh!G86/RES_summary!G$19</f>
        <v>10.257170684791577</v>
      </c>
      <c r="H86" s="177">
        <f>RES_hhdet_tesh!H86/RES_summary!H$19</f>
        <v>11.255755307496944</v>
      </c>
      <c r="I86" s="177">
        <f>RES_hhdet_tesh!I86/RES_summary!I$19</f>
        <v>12.259852827751633</v>
      </c>
      <c r="J86" s="177">
        <f>RES_hhdet_tesh!J86/RES_summary!J$19</f>
        <v>13.280530256152904</v>
      </c>
      <c r="K86" s="177">
        <f>RES_hhdet_tesh!K86/RES_summary!K$19</f>
        <v>14.584305157452933</v>
      </c>
      <c r="L86" s="177">
        <f>RES_hhdet_tesh!L86/RES_summary!L$19</f>
        <v>15.777541734800142</v>
      </c>
      <c r="M86" s="177">
        <f>RES_hhdet_tesh!M86/RES_summary!M$19</f>
        <v>15.532978443805495</v>
      </c>
      <c r="N86" s="177">
        <f>RES_hhdet_tesh!N86/RES_summary!N$19</f>
        <v>14.620744215081226</v>
      </c>
      <c r="O86" s="177">
        <f>RES_hhdet_tesh!O86/RES_summary!O$19</f>
        <v>14.952979445026536</v>
      </c>
      <c r="P86" s="177">
        <f>RES_hhdet_tesh!P86/RES_summary!P$19</f>
        <v>15.235953317947915</v>
      </c>
      <c r="Q86" s="177">
        <f>RES_hhdet_tesh!Q86/RES_summary!Q$19</f>
        <v>16.554306200702189</v>
      </c>
    </row>
    <row r="87" spans="1:17" ht="12" customHeight="1" x14ac:dyDescent="0.25">
      <c r="A87" s="158" t="s">
        <v>63</v>
      </c>
      <c r="B87" s="178">
        <f>RES_hhdet_tesh!B87/RES_summary!B$19</f>
        <v>20.00931513041111</v>
      </c>
      <c r="C87" s="178">
        <f>RES_hhdet_tesh!C87/RES_summary!C$19</f>
        <v>20.00000298495943</v>
      </c>
      <c r="D87" s="178">
        <f>RES_hhdet_tesh!D87/RES_summary!D$19</f>
        <v>21.245517031285331</v>
      </c>
      <c r="E87" s="178">
        <f>RES_hhdet_tesh!E87/RES_summary!E$19</f>
        <v>20.777124591624922</v>
      </c>
      <c r="F87" s="178">
        <f>RES_hhdet_tesh!F87/RES_summary!F$19</f>
        <v>21.558386172093154</v>
      </c>
      <c r="G87" s="178">
        <f>RES_hhdet_tesh!G87/RES_summary!G$19</f>
        <v>21.876103670936811</v>
      </c>
      <c r="H87" s="178">
        <f>RES_hhdet_tesh!H87/RES_summary!H$19</f>
        <v>22.20863262222116</v>
      </c>
      <c r="I87" s="178">
        <f>RES_hhdet_tesh!I87/RES_summary!I$19</f>
        <v>21.666138290870634</v>
      </c>
      <c r="J87" s="178">
        <f>RES_hhdet_tesh!J87/RES_summary!J$19</f>
        <v>22.757309180307999</v>
      </c>
      <c r="K87" s="178">
        <f>RES_hhdet_tesh!K87/RES_summary!K$19</f>
        <v>22.205640033979495</v>
      </c>
      <c r="L87" s="178">
        <f>RES_hhdet_tesh!L87/RES_summary!L$19</f>
        <v>22.823945187031356</v>
      </c>
      <c r="M87" s="178">
        <f>RES_hhdet_tesh!M87/RES_summary!M$19</f>
        <v>22.069944973008063</v>
      </c>
      <c r="N87" s="178">
        <f>RES_hhdet_tesh!N87/RES_summary!N$19</f>
        <v>21.475954374362534</v>
      </c>
      <c r="O87" s="178">
        <f>RES_hhdet_tesh!O87/RES_summary!O$19</f>
        <v>20.907372951401371</v>
      </c>
      <c r="P87" s="178">
        <f>RES_hhdet_tesh!P87/RES_summary!P$19</f>
        <v>20.107240156444615</v>
      </c>
      <c r="Q87" s="178">
        <f>RES_hhdet_tesh!Q87/RES_summary!Q$19</f>
        <v>20.450572392365867</v>
      </c>
    </row>
    <row r="88" spans="1:17" ht="12" customHeight="1" x14ac:dyDescent="0.25">
      <c r="A88" s="167" t="s">
        <v>156</v>
      </c>
      <c r="B88" s="183">
        <f>RES_hhdet_tesh!B88/RES_summary!B$19</f>
        <v>18.835573520472128</v>
      </c>
      <c r="C88" s="183">
        <f>RES_hhdet_tesh!C88/RES_summary!C$19</f>
        <v>19.030485773360045</v>
      </c>
      <c r="D88" s="183">
        <f>RES_hhdet_tesh!D88/RES_summary!D$19</f>
        <v>19.798187673838513</v>
      </c>
      <c r="E88" s="183">
        <f>RES_hhdet_tesh!E88/RES_summary!E$19</f>
        <v>20.382320946345477</v>
      </c>
      <c r="F88" s="183">
        <f>RES_hhdet_tesh!F88/RES_summary!F$19</f>
        <v>20.631981516188741</v>
      </c>
      <c r="G88" s="183">
        <f>RES_hhdet_tesh!G88/RES_summary!G$19</f>
        <v>20.687070803760335</v>
      </c>
      <c r="H88" s="183">
        <f>RES_hhdet_tesh!H88/RES_summary!H$19</f>
        <v>20.606556200321158</v>
      </c>
      <c r="I88" s="183">
        <f>RES_hhdet_tesh!I88/RES_summary!I$19</f>
        <v>20.697768649780386</v>
      </c>
      <c r="J88" s="183">
        <f>RES_hhdet_tesh!J88/RES_summary!J$19</f>
        <v>20.80374602114977</v>
      </c>
      <c r="K88" s="183">
        <f>RES_hhdet_tesh!K88/RES_summary!K$19</f>
        <v>20.940003747649119</v>
      </c>
      <c r="L88" s="183">
        <f>RES_hhdet_tesh!L88/RES_summary!L$19</f>
        <v>21.4055787222444</v>
      </c>
      <c r="M88" s="183">
        <f>RES_hhdet_tesh!M88/RES_summary!M$19</f>
        <v>20.960171537847167</v>
      </c>
      <c r="N88" s="183">
        <f>RES_hhdet_tesh!N88/RES_summary!N$19</f>
        <v>20.335618855839975</v>
      </c>
      <c r="O88" s="183">
        <f>RES_hhdet_tesh!O88/RES_summary!O$19</f>
        <v>20.020740119443797</v>
      </c>
      <c r="P88" s="183">
        <f>RES_hhdet_tesh!P88/RES_summary!P$19</f>
        <v>19.272751447556114</v>
      </c>
      <c r="Q88" s="183">
        <f>RES_hhdet_tesh!Q88/RES_summary!Q$19</f>
        <v>19.328305458011901</v>
      </c>
    </row>
    <row r="89" spans="1:17" ht="12" customHeight="1" x14ac:dyDescent="0.25">
      <c r="A89" s="167" t="s">
        <v>155</v>
      </c>
      <c r="B89" s="183">
        <f>RES_hhdet_tesh!B89/RES_summary!B$19</f>
        <v>18.835699648483871</v>
      </c>
      <c r="C89" s="183">
        <f>RES_hhdet_tesh!C89/RES_summary!C$19</f>
        <v>19.156918016783457</v>
      </c>
      <c r="D89" s="183">
        <f>RES_hhdet_tesh!D89/RES_summary!D$19</f>
        <v>20.0683661935435</v>
      </c>
      <c r="E89" s="183">
        <f>RES_hhdet_tesh!E89/RES_summary!E$19</f>
        <v>20.923184188452186</v>
      </c>
      <c r="F89" s="183">
        <f>RES_hhdet_tesh!F89/RES_summary!F$19</f>
        <v>21.313973002086087</v>
      </c>
      <c r="G89" s="183">
        <f>RES_hhdet_tesh!G89/RES_summary!G$19</f>
        <v>21.482795806145724</v>
      </c>
      <c r="H89" s="183">
        <f>RES_hhdet_tesh!H89/RES_summary!H$19</f>
        <v>21.465609702905702</v>
      </c>
      <c r="I89" s="183">
        <f>RES_hhdet_tesh!I89/RES_summary!I$19</f>
        <v>21.502161354716975</v>
      </c>
      <c r="J89" s="183">
        <f>RES_hhdet_tesh!J89/RES_summary!J$19</f>
        <v>21.535254648453812</v>
      </c>
      <c r="K89" s="183">
        <f>RES_hhdet_tesh!K89/RES_summary!K$19</f>
        <v>21.469237409189944</v>
      </c>
      <c r="L89" s="183">
        <f>RES_hhdet_tesh!L89/RES_summary!L$19</f>
        <v>21.846010160042983</v>
      </c>
      <c r="M89" s="183">
        <f>RES_hhdet_tesh!M89/RES_summary!M$19</f>
        <v>21.24136341837794</v>
      </c>
      <c r="N89" s="183">
        <f>RES_hhdet_tesh!N89/RES_summary!N$19</f>
        <v>20.52437447610674</v>
      </c>
      <c r="O89" s="183">
        <f>RES_hhdet_tesh!O89/RES_summary!O$19</f>
        <v>20.159068692689026</v>
      </c>
      <c r="P89" s="183">
        <f>RES_hhdet_tesh!P89/RES_summary!P$19</f>
        <v>19.379577384669449</v>
      </c>
      <c r="Q89" s="183">
        <f>RES_hhdet_tesh!Q89/RES_summary!Q$19</f>
        <v>19.409627524779534</v>
      </c>
    </row>
    <row r="90" spans="1:17" ht="12" customHeight="1" x14ac:dyDescent="0.25">
      <c r="A90" s="166" t="s">
        <v>55</v>
      </c>
      <c r="B90" s="182">
        <f>RES_hhdet_tesh!B90/RES_summary!B$19</f>
        <v>12.243122788306646</v>
      </c>
      <c r="C90" s="182">
        <f>RES_hhdet_tesh!C90/RES_summary!C$19</f>
        <v>12.501412788378826</v>
      </c>
      <c r="D90" s="182">
        <f>RES_hhdet_tesh!D90/RES_summary!D$19</f>
        <v>13.13604550558401</v>
      </c>
      <c r="E90" s="182">
        <f>RES_hhdet_tesh!E90/RES_summary!E$19</f>
        <v>13.860975787614613</v>
      </c>
      <c r="F90" s="182">
        <f>RES_hhdet_tesh!F90/RES_summary!F$19</f>
        <v>14.188383279946233</v>
      </c>
      <c r="G90" s="182">
        <f>RES_hhdet_tesh!G90/RES_summary!G$19</f>
        <v>14.392806451595256</v>
      </c>
      <c r="H90" s="182">
        <f>RES_hhdet_tesh!H90/RES_summary!H$19</f>
        <v>14.432044349497554</v>
      </c>
      <c r="I90" s="182">
        <f>RES_hhdet_tesh!I90/RES_summary!I$19</f>
        <v>14.483052223264028</v>
      </c>
      <c r="J90" s="182">
        <f>RES_hhdet_tesh!J90/RES_summary!J$19</f>
        <v>14.492253797272715</v>
      </c>
      <c r="K90" s="182">
        <f>RES_hhdet_tesh!K90/RES_summary!K$19</f>
        <v>14.452284614900281</v>
      </c>
      <c r="L90" s="182">
        <f>RES_hhdet_tesh!L90/RES_summary!L$19</f>
        <v>14.686928829934397</v>
      </c>
      <c r="M90" s="182">
        <f>RES_hhdet_tesh!M90/RES_summary!M$19</f>
        <v>14.298932570323977</v>
      </c>
      <c r="N90" s="182">
        <f>RES_hhdet_tesh!N90/RES_summary!N$19</f>
        <v>13.802346661906983</v>
      </c>
      <c r="O90" s="182">
        <f>RES_hhdet_tesh!O90/RES_summary!O$19</f>
        <v>13.52792417895752</v>
      </c>
      <c r="P90" s="182">
        <f>RES_hhdet_tesh!P90/RES_summary!P$19</f>
        <v>12.974225691537702</v>
      </c>
      <c r="Q90" s="182">
        <f>RES_hhdet_tesh!Q90/RES_summary!Q$19</f>
        <v>12.96087339689408</v>
      </c>
    </row>
    <row r="91" spans="1:17" ht="12" customHeight="1" x14ac:dyDescent="0.25">
      <c r="A91" s="147" t="s">
        <v>59</v>
      </c>
      <c r="B91" s="181">
        <f>RES_hhdet_tesh!B91/RES_summary!B$19</f>
        <v>6.5925768601772257</v>
      </c>
      <c r="C91" s="181">
        <f>RES_hhdet_tesh!C91/RES_summary!C$19</f>
        <v>6.6555052284046319</v>
      </c>
      <c r="D91" s="181">
        <f>RES_hhdet_tesh!D91/RES_summary!D$19</f>
        <v>6.9323206879594901</v>
      </c>
      <c r="E91" s="181">
        <f>RES_hhdet_tesh!E91/RES_summary!E$19</f>
        <v>7.0622084008375783</v>
      </c>
      <c r="F91" s="181">
        <f>RES_hhdet_tesh!F91/RES_summary!F$19</f>
        <v>7.1255897221398561</v>
      </c>
      <c r="G91" s="181">
        <f>RES_hhdet_tesh!G91/RES_summary!G$19</f>
        <v>7.0899893545504673</v>
      </c>
      <c r="H91" s="181">
        <f>RES_hhdet_tesh!H91/RES_summary!H$19</f>
        <v>7.0335653534081439</v>
      </c>
      <c r="I91" s="181">
        <f>RES_hhdet_tesh!I91/RES_summary!I$19</f>
        <v>7.0191091314529448</v>
      </c>
      <c r="J91" s="181">
        <f>RES_hhdet_tesh!J91/RES_summary!J$19</f>
        <v>7.0430008511810964</v>
      </c>
      <c r="K91" s="181">
        <f>RES_hhdet_tesh!K91/RES_summary!K$19</f>
        <v>7.0169527942896659</v>
      </c>
      <c r="L91" s="181">
        <f>RES_hhdet_tesh!L91/RES_summary!L$19</f>
        <v>7.1590813301085836</v>
      </c>
      <c r="M91" s="181">
        <f>RES_hhdet_tesh!M91/RES_summary!M$19</f>
        <v>6.9424308480539638</v>
      </c>
      <c r="N91" s="181">
        <f>RES_hhdet_tesh!N91/RES_summary!N$19</f>
        <v>6.7220278141997571</v>
      </c>
      <c r="O91" s="181">
        <f>RES_hhdet_tesh!O91/RES_summary!O$19</f>
        <v>6.6311445137315053</v>
      </c>
      <c r="P91" s="181">
        <f>RES_hhdet_tesh!P91/RES_summary!P$19</f>
        <v>6.4053516931317418</v>
      </c>
      <c r="Q91" s="181">
        <f>RES_hhdet_tesh!Q91/RES_summary!Q$19</f>
        <v>6.4487541278854579</v>
      </c>
    </row>
    <row r="92" spans="1:17" ht="12" customHeight="1" x14ac:dyDescent="0.25">
      <c r="A92" s="163" t="s">
        <v>144</v>
      </c>
      <c r="B92" s="180">
        <f>RES_hhdet_tesh!B92/RES_summary!B$19</f>
        <v>18.835604793061343</v>
      </c>
      <c r="C92" s="180">
        <f>RES_hhdet_tesh!C92/RES_summary!C$19</f>
        <v>19.503084577064477</v>
      </c>
      <c r="D92" s="180">
        <f>RES_hhdet_tesh!D92/RES_summary!D$19</f>
        <v>20.848282120718707</v>
      </c>
      <c r="E92" s="180">
        <f>RES_hhdet_tesh!E92/RES_summary!E$19</f>
        <v>21.36652191058257</v>
      </c>
      <c r="F92" s="180">
        <f>RES_hhdet_tesh!F92/RES_summary!F$19</f>
        <v>21.885842909106213</v>
      </c>
      <c r="G92" s="180">
        <f>RES_hhdet_tesh!G92/RES_summary!G$19</f>
        <v>21.977013230279969</v>
      </c>
      <c r="H92" s="180">
        <f>RES_hhdet_tesh!H92/RES_summary!H$19</f>
        <v>21.920098383998525</v>
      </c>
      <c r="I92" s="180">
        <f>RES_hhdet_tesh!I92/RES_summary!I$19</f>
        <v>21.907681586569556</v>
      </c>
      <c r="J92" s="180">
        <f>RES_hhdet_tesh!J92/RES_summary!J$19</f>
        <v>22.019178878211996</v>
      </c>
      <c r="K92" s="180">
        <f>RES_hhdet_tesh!K92/RES_summary!K$19</f>
        <v>21.931423414553272</v>
      </c>
      <c r="L92" s="180">
        <f>RES_hhdet_tesh!L92/RES_summary!L$19</f>
        <v>22.352290084327944</v>
      </c>
      <c r="M92" s="180">
        <f>RES_hhdet_tesh!M92/RES_summary!M$19</f>
        <v>21.705489168128068</v>
      </c>
      <c r="N92" s="180">
        <f>RES_hhdet_tesh!N92/RES_summary!N$19</f>
        <v>20.916576988124643</v>
      </c>
      <c r="O92" s="180">
        <f>RES_hhdet_tesh!O92/RES_summary!O$19</f>
        <v>20.639396855459715</v>
      </c>
      <c r="P92" s="180">
        <f>RES_hhdet_tesh!P92/RES_summary!P$19</f>
        <v>19.904977814701791</v>
      </c>
      <c r="Q92" s="180">
        <f>RES_hhdet_tesh!Q92/RES_summary!Q$19</f>
        <v>19.928293360008087</v>
      </c>
    </row>
    <row r="93" spans="1:17" ht="12" customHeight="1" x14ac:dyDescent="0.25">
      <c r="A93" s="161" t="s">
        <v>143</v>
      </c>
      <c r="B93" s="179">
        <f>RES_hhdet_tesh!B93/RES_summary!B$19</f>
        <v>18.835719975666962</v>
      </c>
      <c r="C93" s="179">
        <f>RES_hhdet_tesh!C93/RES_summary!C$19</f>
        <v>19.67424208396876</v>
      </c>
      <c r="D93" s="179">
        <f>RES_hhdet_tesh!D93/RES_summary!D$19</f>
        <v>21.230767523479834</v>
      </c>
      <c r="E93" s="179">
        <f>RES_hhdet_tesh!E93/RES_summary!E$19</f>
        <v>21.785371792767361</v>
      </c>
      <c r="F93" s="179">
        <f>RES_hhdet_tesh!F93/RES_summary!F$19</f>
        <v>21.996884229165236</v>
      </c>
      <c r="G93" s="179">
        <f>RES_hhdet_tesh!G93/RES_summary!G$19</f>
        <v>21.858619102000521</v>
      </c>
      <c r="H93" s="179">
        <f>RES_hhdet_tesh!H93/RES_summary!H$19</f>
        <v>21.647491824468808</v>
      </c>
      <c r="I93" s="179">
        <f>RES_hhdet_tesh!I93/RES_summary!I$19</f>
        <v>21.540380457889402</v>
      </c>
      <c r="J93" s="179">
        <f>RES_hhdet_tesh!J93/RES_summary!J$19</f>
        <v>21.578080409978391</v>
      </c>
      <c r="K93" s="179">
        <f>RES_hhdet_tesh!K93/RES_summary!K$19</f>
        <v>21.438599132257277</v>
      </c>
      <c r="L93" s="179">
        <f>RES_hhdet_tesh!L93/RES_summary!L$19</f>
        <v>21.826672474219293</v>
      </c>
      <c r="M93" s="179">
        <f>RES_hhdet_tesh!M93/RES_summary!M$19</f>
        <v>21.147494181502644</v>
      </c>
      <c r="N93" s="179">
        <f>RES_hhdet_tesh!N93/RES_summary!N$19</f>
        <v>20.408214482422554</v>
      </c>
      <c r="O93" s="179">
        <f>RES_hhdet_tesh!O93/RES_summary!O$19</f>
        <v>20.141194578126534</v>
      </c>
      <c r="P93" s="179">
        <f>RES_hhdet_tesh!P93/RES_summary!P$19</f>
        <v>19.41232488694093</v>
      </c>
      <c r="Q93" s="179">
        <f>RES_hhdet_tesh!Q93/RES_summary!Q$19</f>
        <v>19.444150049730037</v>
      </c>
    </row>
    <row r="94" spans="1:17" ht="12" customHeight="1" x14ac:dyDescent="0.25">
      <c r="A94" s="148" t="s">
        <v>57</v>
      </c>
      <c r="B94" s="177">
        <f>RES_hhdet_tesh!B94/RES_summary!B$19</f>
        <v>12.243143115489737</v>
      </c>
      <c r="C94" s="177">
        <f>RES_hhdet_tesh!C94/RES_summary!C$19</f>
        <v>13.01873685556413</v>
      </c>
      <c r="D94" s="177">
        <f>RES_hhdet_tesh!D94/RES_summary!D$19</f>
        <v>14.298446835520355</v>
      </c>
      <c r="E94" s="177">
        <f>RES_hhdet_tesh!E94/RES_summary!E$19</f>
        <v>14.723163391929775</v>
      </c>
      <c r="F94" s="177">
        <f>RES_hhdet_tesh!F94/RES_summary!F$19</f>
        <v>14.871294507025375</v>
      </c>
      <c r="G94" s="177">
        <f>RES_hhdet_tesh!G94/RES_summary!G$19</f>
        <v>14.768629747450047</v>
      </c>
      <c r="H94" s="177">
        <f>RES_hhdet_tesh!H94/RES_summary!H$19</f>
        <v>14.613926471060658</v>
      </c>
      <c r="I94" s="177">
        <f>RES_hhdet_tesh!I94/RES_summary!I$19</f>
        <v>14.521271326436457</v>
      </c>
      <c r="J94" s="177">
        <f>RES_hhdet_tesh!J94/RES_summary!J$19</f>
        <v>14.5350795587973</v>
      </c>
      <c r="K94" s="177">
        <f>RES_hhdet_tesh!K94/RES_summary!K$19</f>
        <v>14.421646337967605</v>
      </c>
      <c r="L94" s="177">
        <f>RES_hhdet_tesh!L94/RES_summary!L$19</f>
        <v>14.667591144110711</v>
      </c>
      <c r="M94" s="177">
        <f>RES_hhdet_tesh!M94/RES_summary!M$19</f>
        <v>14.205063333448681</v>
      </c>
      <c r="N94" s="177">
        <f>RES_hhdet_tesh!N94/RES_summary!N$19</f>
        <v>13.686186668222796</v>
      </c>
      <c r="O94" s="177">
        <f>RES_hhdet_tesh!O94/RES_summary!O$19</f>
        <v>13.510050064395024</v>
      </c>
      <c r="P94" s="177">
        <f>RES_hhdet_tesh!P94/RES_summary!P$19</f>
        <v>13.006973193809188</v>
      </c>
      <c r="Q94" s="177">
        <f>RES_hhdet_tesh!Q94/RES_summary!Q$19</f>
        <v>12.995395921844572</v>
      </c>
    </row>
    <row r="95" spans="1:17" ht="12" customHeight="1" x14ac:dyDescent="0.25">
      <c r="A95" s="148" t="s">
        <v>59</v>
      </c>
      <c r="B95" s="177">
        <f>RES_hhdet_tesh!B95/RES_summary!B$19</f>
        <v>6.5925768601772239</v>
      </c>
      <c r="C95" s="177">
        <f>RES_hhdet_tesh!C95/RES_summary!C$19</f>
        <v>6.6555052284046328</v>
      </c>
      <c r="D95" s="177">
        <f>RES_hhdet_tesh!D95/RES_summary!D$19</f>
        <v>6.9323206879594794</v>
      </c>
      <c r="E95" s="177">
        <f>RES_hhdet_tesh!E95/RES_summary!E$19</f>
        <v>7.0622084008375783</v>
      </c>
      <c r="F95" s="177">
        <f>RES_hhdet_tesh!F95/RES_summary!F$19</f>
        <v>7.1255897221398605</v>
      </c>
      <c r="G95" s="177">
        <f>RES_hhdet_tesh!G95/RES_summary!G$19</f>
        <v>7.0899893545504762</v>
      </c>
      <c r="H95" s="177">
        <f>RES_hhdet_tesh!H95/RES_summary!H$19</f>
        <v>7.0335653534081475</v>
      </c>
      <c r="I95" s="177">
        <f>RES_hhdet_tesh!I95/RES_summary!I$19</f>
        <v>7.0191091314529448</v>
      </c>
      <c r="J95" s="177">
        <f>RES_hhdet_tesh!J95/RES_summary!J$19</f>
        <v>7.0430008511810938</v>
      </c>
      <c r="K95" s="177">
        <f>RES_hhdet_tesh!K95/RES_summary!K$19</f>
        <v>7.0169527942896686</v>
      </c>
      <c r="L95" s="177">
        <f>RES_hhdet_tesh!L95/RES_summary!L$19</f>
        <v>7.1590813301085818</v>
      </c>
      <c r="M95" s="177">
        <f>RES_hhdet_tesh!M95/RES_summary!M$19</f>
        <v>6.9424308480539656</v>
      </c>
      <c r="N95" s="177">
        <f>RES_hhdet_tesh!N95/RES_summary!N$19</f>
        <v>6.7220278141997563</v>
      </c>
      <c r="O95" s="177">
        <f>RES_hhdet_tesh!O95/RES_summary!O$19</f>
        <v>6.6311445137315088</v>
      </c>
      <c r="P95" s="177">
        <f>RES_hhdet_tesh!P95/RES_summary!P$19</f>
        <v>6.4053516931317436</v>
      </c>
      <c r="Q95" s="177">
        <f>RES_hhdet_tesh!Q95/RES_summary!Q$19</f>
        <v>6.4487541278854623</v>
      </c>
    </row>
    <row r="96" spans="1:17" ht="12" customHeight="1" x14ac:dyDescent="0.25">
      <c r="A96" s="163" t="s">
        <v>142</v>
      </c>
      <c r="B96" s="180">
        <f>RES_hhdet_tesh!B96/RES_summary!B$19</f>
        <v>20.595868901628361</v>
      </c>
      <c r="C96" s="180">
        <f>RES_hhdet_tesh!C96/RES_summary!C$19</f>
        <v>20.515574179446858</v>
      </c>
      <c r="D96" s="180">
        <f>RES_hhdet_tesh!D96/RES_summary!D$19</f>
        <v>21.96963898984859</v>
      </c>
      <c r="E96" s="180">
        <f>RES_hhdet_tesh!E96/RES_summary!E$19</f>
        <v>20.948847003382681</v>
      </c>
      <c r="F96" s="180">
        <f>RES_hhdet_tesh!F96/RES_summary!F$19</f>
        <v>22.042061363780231</v>
      </c>
      <c r="G96" s="180">
        <f>RES_hhdet_tesh!G96/RES_summary!G$19</f>
        <v>22.565181647028826</v>
      </c>
      <c r="H96" s="180">
        <f>RES_hhdet_tesh!H96/RES_summary!H$19</f>
        <v>23.228282010712871</v>
      </c>
      <c r="I96" s="180">
        <f>RES_hhdet_tesh!I96/RES_summary!I$19</f>
        <v>22.267635437471078</v>
      </c>
      <c r="J96" s="180">
        <f>RES_hhdet_tesh!J96/RES_summary!J$19</f>
        <v>24.168822604799864</v>
      </c>
      <c r="K96" s="180">
        <f>RES_hhdet_tesh!K96/RES_summary!K$19</f>
        <v>23.359502816261664</v>
      </c>
      <c r="L96" s="180">
        <f>RES_hhdet_tesh!L96/RES_summary!L$19</f>
        <v>24.16501992254063</v>
      </c>
      <c r="M96" s="180">
        <f>RES_hhdet_tesh!M96/RES_summary!M$19</f>
        <v>23.30719632595034</v>
      </c>
      <c r="N96" s="180">
        <f>RES_hhdet_tesh!N96/RES_summary!N$19</f>
        <v>23.053245009280648</v>
      </c>
      <c r="O96" s="180">
        <f>RES_hhdet_tesh!O96/RES_summary!O$19</f>
        <v>22.309733440305404</v>
      </c>
      <c r="P96" s="180">
        <f>RES_hhdet_tesh!P96/RES_summary!P$19</f>
        <v>21.570338178898865</v>
      </c>
      <c r="Q96" s="180">
        <f>RES_hhdet_tesh!Q96/RES_summary!Q$19</f>
        <v>22.456161477254355</v>
      </c>
    </row>
    <row r="97" spans="1:17" ht="12" customHeight="1" x14ac:dyDescent="0.25">
      <c r="A97" s="161" t="s">
        <v>141</v>
      </c>
      <c r="B97" s="179">
        <f>RES_hhdet_tesh!B97/RES_summary!B$19</f>
        <v>19.979891646235409</v>
      </c>
      <c r="C97" s="179">
        <f>RES_hhdet_tesh!C97/RES_summary!C$19</f>
        <v>19.990628445045036</v>
      </c>
      <c r="D97" s="179">
        <f>RES_hhdet_tesh!D97/RES_summary!D$19</f>
        <v>21.408140982356596</v>
      </c>
      <c r="E97" s="179">
        <f>RES_hhdet_tesh!E97/RES_summary!E$19</f>
        <v>20.998600418878603</v>
      </c>
      <c r="F97" s="179">
        <f>RES_hhdet_tesh!F97/RES_summary!F$19</f>
        <v>21.897061089485454</v>
      </c>
      <c r="G97" s="179">
        <f>RES_hhdet_tesh!G97/RES_summary!G$19</f>
        <v>22.286565656215092</v>
      </c>
      <c r="H97" s="179">
        <f>RES_hhdet_tesh!H97/RES_summary!H$19</f>
        <v>22.706766071981566</v>
      </c>
      <c r="I97" s="179">
        <f>RES_hhdet_tesh!I97/RES_summary!I$19</f>
        <v>21.852133508635941</v>
      </c>
      <c r="J97" s="179">
        <f>RES_hhdet_tesh!J97/RES_summary!J$19</f>
        <v>22.923076083342941</v>
      </c>
      <c r="K97" s="179">
        <f>RES_hhdet_tesh!K97/RES_summary!K$19</f>
        <v>22.316417757433914</v>
      </c>
      <c r="L97" s="179">
        <f>RES_hhdet_tesh!L97/RES_summary!L$19</f>
        <v>22.994658171002168</v>
      </c>
      <c r="M97" s="179">
        <f>RES_hhdet_tesh!M97/RES_summary!M$19</f>
        <v>22.219540676754974</v>
      </c>
      <c r="N97" s="179">
        <f>RES_hhdet_tesh!N97/RES_summary!N$19</f>
        <v>21.827086791136097</v>
      </c>
      <c r="O97" s="179">
        <f>RES_hhdet_tesh!O97/RES_summary!O$19</f>
        <v>21.241081874530519</v>
      </c>
      <c r="P97" s="179">
        <f>RES_hhdet_tesh!P97/RES_summary!P$19</f>
        <v>20.527533444873622</v>
      </c>
      <c r="Q97" s="179">
        <f>RES_hhdet_tesh!Q97/RES_summary!Q$19</f>
        <v>21.143499204351116</v>
      </c>
    </row>
    <row r="98" spans="1:17" ht="12" customHeight="1" x14ac:dyDescent="0.25">
      <c r="A98" s="148" t="s">
        <v>60</v>
      </c>
      <c r="B98" s="177">
        <f>RES_hhdet_tesh!B98/RES_summary!B$19</f>
        <v>13.387314786058187</v>
      </c>
      <c r="C98" s="177">
        <f>RES_hhdet_tesh!C98/RES_summary!C$19</f>
        <v>13.335123216640405</v>
      </c>
      <c r="D98" s="177">
        <f>RES_hhdet_tesh!D98/RES_summary!D$19</f>
        <v>14.47582029439711</v>
      </c>
      <c r="E98" s="177">
        <f>RES_hhdet_tesh!E98/RES_summary!E$19</f>
        <v>13.936392018041033</v>
      </c>
      <c r="F98" s="177">
        <f>RES_hhdet_tesh!F98/RES_summary!F$19</f>
        <v>14.771471367345594</v>
      </c>
      <c r="G98" s="177">
        <f>RES_hhdet_tesh!G98/RES_summary!G$19</f>
        <v>15.196576301664624</v>
      </c>
      <c r="H98" s="177">
        <f>RES_hhdet_tesh!H98/RES_summary!H$19</f>
        <v>15.673200718573424</v>
      </c>
      <c r="I98" s="177">
        <f>RES_hhdet_tesh!I98/RES_summary!I$19</f>
        <v>14.833024377182989</v>
      </c>
      <c r="J98" s="177">
        <f>RES_hhdet_tesh!J98/RES_summary!J$19</f>
        <v>15.880075232161841</v>
      </c>
      <c r="K98" s="177">
        <f>RES_hhdet_tesh!K98/RES_summary!K$19</f>
        <v>15.299464963144244</v>
      </c>
      <c r="L98" s="177">
        <f>RES_hhdet_tesh!L98/RES_summary!L$19</f>
        <v>15.835576840893584</v>
      </c>
      <c r="M98" s="177">
        <f>RES_hhdet_tesh!M98/RES_summary!M$19</f>
        <v>15.277109828701009</v>
      </c>
      <c r="N98" s="177">
        <f>RES_hhdet_tesh!N98/RES_summary!N$19</f>
        <v>15.105058976936329</v>
      </c>
      <c r="O98" s="177">
        <f>RES_hhdet_tesh!O98/RES_summary!O$19</f>
        <v>14.609937360799009</v>
      </c>
      <c r="P98" s="177">
        <f>RES_hhdet_tesh!P98/RES_summary!P$19</f>
        <v>14.122181751741881</v>
      </c>
      <c r="Q98" s="177">
        <f>RES_hhdet_tesh!Q98/RES_summary!Q$19</f>
        <v>14.694745076465662</v>
      </c>
    </row>
    <row r="99" spans="1:17" ht="12" customHeight="1" x14ac:dyDescent="0.25">
      <c r="A99" s="148" t="s">
        <v>59</v>
      </c>
      <c r="B99" s="177">
        <f>RES_hhdet_tesh!B99/RES_summary!B$19</f>
        <v>6.5925768601772239</v>
      </c>
      <c r="C99" s="177">
        <f>RES_hhdet_tesh!C99/RES_summary!C$19</f>
        <v>6.6555052284046301</v>
      </c>
      <c r="D99" s="177">
        <f>RES_hhdet_tesh!D99/RES_summary!D$19</f>
        <v>6.9323206879594883</v>
      </c>
      <c r="E99" s="177">
        <f>RES_hhdet_tesh!E99/RES_summary!E$19</f>
        <v>7.062208400837573</v>
      </c>
      <c r="F99" s="177">
        <f>RES_hhdet_tesh!F99/RES_summary!F$19</f>
        <v>7.1255897221398596</v>
      </c>
      <c r="G99" s="177">
        <f>RES_hhdet_tesh!G99/RES_summary!G$19</f>
        <v>7.0899893545504673</v>
      </c>
      <c r="H99" s="177">
        <f>RES_hhdet_tesh!H99/RES_summary!H$19</f>
        <v>7.0335653534081448</v>
      </c>
      <c r="I99" s="177">
        <f>RES_hhdet_tesh!I99/RES_summary!I$19</f>
        <v>7.0191091314529457</v>
      </c>
      <c r="J99" s="177">
        <f>RES_hhdet_tesh!J99/RES_summary!J$19</f>
        <v>7.0430008511810991</v>
      </c>
      <c r="K99" s="177">
        <f>RES_hhdet_tesh!K99/RES_summary!K$19</f>
        <v>7.0169527942896677</v>
      </c>
      <c r="L99" s="177">
        <f>RES_hhdet_tesh!L99/RES_summary!L$19</f>
        <v>7.1590813301085836</v>
      </c>
      <c r="M99" s="177">
        <f>RES_hhdet_tesh!M99/RES_summary!M$19</f>
        <v>6.9424308480539638</v>
      </c>
      <c r="N99" s="177">
        <f>RES_hhdet_tesh!N99/RES_summary!N$19</f>
        <v>6.7220278141997634</v>
      </c>
      <c r="O99" s="177">
        <f>RES_hhdet_tesh!O99/RES_summary!O$19</f>
        <v>6.6311445137315053</v>
      </c>
      <c r="P99" s="177">
        <f>RES_hhdet_tesh!P99/RES_summary!P$19</f>
        <v>6.4053516931317436</v>
      </c>
      <c r="Q99" s="177">
        <f>RES_hhdet_tesh!Q99/RES_summary!Q$19</f>
        <v>6.4487541278854588</v>
      </c>
    </row>
    <row r="100" spans="1:17" ht="12" customHeight="1" x14ac:dyDescent="0.25">
      <c r="A100" s="158" t="s">
        <v>62</v>
      </c>
      <c r="B100" s="178">
        <f>RES_hhdet_tesh!B100/RES_summary!B$19</f>
        <v>13.908675866134596</v>
      </c>
      <c r="C100" s="178">
        <f>RES_hhdet_tesh!C100/RES_summary!C$19</f>
        <v>13.858948921041193</v>
      </c>
      <c r="D100" s="178">
        <f>RES_hhdet_tesh!D100/RES_summary!D$19</f>
        <v>14.03077923318367</v>
      </c>
      <c r="E100" s="178">
        <f>RES_hhdet_tesh!E100/RES_summary!E$19</f>
        <v>13.217925633358673</v>
      </c>
      <c r="F100" s="178">
        <f>RES_hhdet_tesh!F100/RES_summary!F$19</f>
        <v>13.582673316529098</v>
      </c>
      <c r="G100" s="178">
        <f>RES_hhdet_tesh!G100/RES_summary!G$19</f>
        <v>13.809800061404726</v>
      </c>
      <c r="H100" s="178">
        <f>RES_hhdet_tesh!H100/RES_summary!H$19</f>
        <v>14.007028309666669</v>
      </c>
      <c r="I100" s="178">
        <f>RES_hhdet_tesh!I100/RES_summary!I$19</f>
        <v>13.611392956612304</v>
      </c>
      <c r="J100" s="178">
        <f>RES_hhdet_tesh!J100/RES_summary!J$19</f>
        <v>14.13085791275093</v>
      </c>
      <c r="K100" s="178">
        <f>RES_hhdet_tesh!K100/RES_summary!K$19</f>
        <v>13.832246680507275</v>
      </c>
      <c r="L100" s="178">
        <f>RES_hhdet_tesh!L100/RES_summary!L$19</f>
        <v>13.855458150773355</v>
      </c>
      <c r="M100" s="178">
        <f>RES_hhdet_tesh!M100/RES_summary!M$19</f>
        <v>13.843017153522158</v>
      </c>
      <c r="N100" s="178">
        <f>RES_hhdet_tesh!N100/RES_summary!N$19</f>
        <v>14.124671776368649</v>
      </c>
      <c r="O100" s="178">
        <f>RES_hhdet_tesh!O100/RES_summary!O$19</f>
        <v>13.555117771764822</v>
      </c>
      <c r="P100" s="178">
        <f>RES_hhdet_tesh!P100/RES_summary!P$19</f>
        <v>13.121233977181387</v>
      </c>
      <c r="Q100" s="178">
        <f>RES_hhdet_tesh!Q100/RES_summary!Q$19</f>
        <v>13.457971412719182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17.430664890189227</v>
      </c>
      <c r="L101" s="177">
        <f>RES_hhdet_tesh!L101/RES_summary!L$19</f>
        <v>14.498839655519232</v>
      </c>
      <c r="M101" s="177">
        <f>RES_hhdet_tesh!M101/RES_summary!M$19</f>
        <v>12.876748978515144</v>
      </c>
      <c r="N101" s="177">
        <f>RES_hhdet_tesh!N101/RES_summary!N$19</f>
        <v>7.7019161246976715</v>
      </c>
      <c r="O101" s="177">
        <f>RES_hhdet_tesh!O101/RES_summary!O$19</f>
        <v>12.031139132963457</v>
      </c>
      <c r="P101" s="177">
        <f>RES_hhdet_tesh!P101/RES_summary!P$19</f>
        <v>11.651939789155357</v>
      </c>
      <c r="Q101" s="177">
        <f>RES_hhdet_tesh!Q101/RES_summary!Q$19</f>
        <v>11.634295828074258</v>
      </c>
    </row>
    <row r="102" spans="1:17" ht="12" customHeight="1" x14ac:dyDescent="0.25">
      <c r="A102" s="23" t="s">
        <v>57</v>
      </c>
      <c r="B102" s="177">
        <f>RES_hhdet_tesh!B102/RES_summary!B$19</f>
        <v>12.847947458783272</v>
      </c>
      <c r="C102" s="177">
        <f>RES_hhdet_tesh!C102/RES_summary!C$19</f>
        <v>13.095582439074938</v>
      </c>
      <c r="D102" s="177">
        <f>RES_hhdet_tesh!D102/RES_summary!D$19</f>
        <v>13.097927447829258</v>
      </c>
      <c r="E102" s="177">
        <f>RES_hhdet_tesh!E102/RES_summary!E$19</f>
        <v>13.292068034099797</v>
      </c>
      <c r="F102" s="177">
        <f>RES_hhdet_tesh!F102/RES_summary!F$19</f>
        <v>13.638847924070332</v>
      </c>
      <c r="G102" s="177">
        <f>RES_hhdet_tesh!G102/RES_summary!G$19</f>
        <v>13.202295969954587</v>
      </c>
      <c r="H102" s="177">
        <f>RES_hhdet_tesh!H102/RES_summary!H$19</f>
        <v>13.353118752319949</v>
      </c>
      <c r="I102" s="177">
        <f>RES_hhdet_tesh!I102/RES_summary!I$19</f>
        <v>13.547190974711462</v>
      </c>
      <c r="J102" s="177">
        <f>RES_hhdet_tesh!J102/RES_summary!J$19</f>
        <v>13.448981556387384</v>
      </c>
      <c r="K102" s="177">
        <f>RES_hhdet_tesh!K102/RES_summary!K$19</f>
        <v>13.434002913023082</v>
      </c>
      <c r="L102" s="177">
        <f>RES_hhdet_tesh!L102/RES_summary!L$19</f>
        <v>13.268309592125005</v>
      </c>
      <c r="M102" s="177">
        <f>RES_hhdet_tesh!M102/RES_summary!M$19</f>
        <v>13.297031354211496</v>
      </c>
      <c r="N102" s="177">
        <f>RES_hhdet_tesh!N102/RES_summary!N$19</f>
        <v>13.332841081671056</v>
      </c>
      <c r="O102" s="177">
        <f>RES_hhdet_tesh!O102/RES_summary!O$19</f>
        <v>12.824236625804865</v>
      </c>
      <c r="P102" s="177">
        <f>RES_hhdet_tesh!P102/RES_summary!P$19</f>
        <v>12.381837930390679</v>
      </c>
      <c r="Q102" s="177">
        <f>RES_hhdet_tesh!Q102/RES_summary!Q$19</f>
        <v>12.328912902898168</v>
      </c>
    </row>
    <row r="103" spans="1:17" ht="12" customHeight="1" x14ac:dyDescent="0.25">
      <c r="A103" s="29" t="s">
        <v>140</v>
      </c>
      <c r="B103" s="176">
        <f>RES_hhdet_tesh!B103/RES_summary!B$19</f>
        <v>14.088643831925141</v>
      </c>
      <c r="C103" s="176">
        <f>RES_hhdet_tesh!C103/RES_summary!C$19</f>
        <v>13.997357182377799</v>
      </c>
      <c r="D103" s="176">
        <f>RES_hhdet_tesh!D103/RES_summary!D$19</f>
        <v>14.211432160728259</v>
      </c>
      <c r="E103" s="176">
        <f>RES_hhdet_tesh!E103/RES_summary!E$19</f>
        <v>13.203256802082457</v>
      </c>
      <c r="F103" s="176">
        <f>RES_hhdet_tesh!F103/RES_summary!F$19</f>
        <v>13.570789240027604</v>
      </c>
      <c r="G103" s="176">
        <f>RES_hhdet_tesh!G103/RES_summary!G$19</f>
        <v>13.939629393292115</v>
      </c>
      <c r="H103" s="176">
        <f>RES_hhdet_tesh!H103/RES_summary!H$19</f>
        <v>14.156500816356631</v>
      </c>
      <c r="I103" s="176">
        <f>RES_hhdet_tesh!I103/RES_summary!I$19</f>
        <v>13.624831267620486</v>
      </c>
      <c r="J103" s="176">
        <f>RES_hhdet_tesh!J103/RES_summary!J$19</f>
        <v>14.342533959170259</v>
      </c>
      <c r="K103" s="176">
        <f>RES_hhdet_tesh!K103/RES_summary!K$19</f>
        <v>13.893404486337495</v>
      </c>
      <c r="L103" s="176">
        <f>RES_hhdet_tesh!L103/RES_summary!L$19</f>
        <v>14.019547914320841</v>
      </c>
      <c r="M103" s="176">
        <f>RES_hhdet_tesh!M103/RES_summary!M$19</f>
        <v>13.994985089609566</v>
      </c>
      <c r="N103" s="176">
        <f>RES_hhdet_tesh!N103/RES_summary!N$19</f>
        <v>14.408326189051575</v>
      </c>
      <c r="O103" s="176">
        <f>RES_hhdet_tesh!O103/RES_summary!O$19</f>
        <v>13.729008562931632</v>
      </c>
      <c r="P103" s="176">
        <f>RES_hhdet_tesh!P103/RES_summary!P$19</f>
        <v>13.271599622066326</v>
      </c>
      <c r="Q103" s="176">
        <f>RES_hhdet_tesh!Q103/RES_summary!Q$19</f>
        <v>13.695346417354941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112.67393532734151</v>
      </c>
      <c r="C124" s="184">
        <f>RES_hhdet_tesh!C124/RES_summary!C$19</f>
        <v>127.20337641131837</v>
      </c>
      <c r="D124" s="184">
        <f>RES_hhdet_tesh!D124/RES_summary!D$19</f>
        <v>127.02960250063208</v>
      </c>
      <c r="E124" s="184">
        <f>RES_hhdet_tesh!E124/RES_summary!E$19</f>
        <v>136.3035317256055</v>
      </c>
      <c r="F124" s="184">
        <f>RES_hhdet_tesh!F124/RES_summary!F$19</f>
        <v>135.22602245913416</v>
      </c>
      <c r="G124" s="184">
        <f>RES_hhdet_tesh!G124/RES_summary!G$19</f>
        <v>140.80366134981787</v>
      </c>
      <c r="H124" s="184">
        <f>RES_hhdet_tesh!H124/RES_summary!H$19</f>
        <v>129.70465505404411</v>
      </c>
      <c r="I124" s="184">
        <f>RES_hhdet_tesh!I124/RES_summary!I$19</f>
        <v>123.96071462927381</v>
      </c>
      <c r="J124" s="184">
        <f>RES_hhdet_tesh!J124/RES_summary!J$19</f>
        <v>127.97297250577131</v>
      </c>
      <c r="K124" s="184">
        <f>RES_hhdet_tesh!K124/RES_summary!K$19</f>
        <v>129.80472396283855</v>
      </c>
      <c r="L124" s="184">
        <f>RES_hhdet_tesh!L124/RES_summary!L$19</f>
        <v>136.11082196748242</v>
      </c>
      <c r="M124" s="184">
        <f>RES_hhdet_tesh!M124/RES_summary!M$19</f>
        <v>130.94503269589572</v>
      </c>
      <c r="N124" s="184">
        <f>RES_hhdet_tesh!N124/RES_summary!N$19</f>
        <v>125.30045126526502</v>
      </c>
      <c r="O124" s="184">
        <f>RES_hhdet_tesh!O124/RES_summary!O$19</f>
        <v>126.21455548248005</v>
      </c>
      <c r="P124" s="184">
        <f>RES_hhdet_tesh!P124/RES_summary!P$19</f>
        <v>112.60050109213121</v>
      </c>
      <c r="Q124" s="184">
        <f>RES_hhdet_tesh!Q124/RES_summary!Q$19</f>
        <v>123.88931119974488</v>
      </c>
    </row>
    <row r="125" spans="1:17" ht="12.95" customHeight="1" x14ac:dyDescent="0.25">
      <c r="A125" s="158" t="s">
        <v>65</v>
      </c>
      <c r="B125" s="178">
        <f>RES_hhdet_tesh!B125/RES_summary!B$19</f>
        <v>76.423732099437942</v>
      </c>
      <c r="C125" s="178">
        <f>RES_hhdet_tesh!C125/RES_summary!C$19</f>
        <v>89.320420030086467</v>
      </c>
      <c r="D125" s="178">
        <f>RES_hhdet_tesh!D125/RES_summary!D$19</f>
        <v>86.339960530308602</v>
      </c>
      <c r="E125" s="178">
        <f>RES_hhdet_tesh!E125/RES_summary!E$19</f>
        <v>94.868763982043049</v>
      </c>
      <c r="F125" s="178">
        <f>RES_hhdet_tesh!F125/RES_summary!F$19</f>
        <v>92.061289731896721</v>
      </c>
      <c r="G125" s="178">
        <f>RES_hhdet_tesh!G125/RES_summary!G$19</f>
        <v>96.371535034311947</v>
      </c>
      <c r="H125" s="178">
        <f>RES_hhdet_tesh!H125/RES_summary!H$19</f>
        <v>84.561683219019287</v>
      </c>
      <c r="I125" s="178">
        <f>RES_hhdet_tesh!I125/RES_summary!I$19</f>
        <v>78.231873401163583</v>
      </c>
      <c r="J125" s="178">
        <f>RES_hhdet_tesh!J125/RES_summary!J$19</f>
        <v>80.621214547313684</v>
      </c>
      <c r="K125" s="178">
        <f>RES_hhdet_tesh!K125/RES_summary!K$19</f>
        <v>81.6768856305697</v>
      </c>
      <c r="L125" s="178">
        <f>RES_hhdet_tesh!L125/RES_summary!L$19</f>
        <v>86.398804526606185</v>
      </c>
      <c r="M125" s="178">
        <f>RES_hhdet_tesh!M125/RES_summary!M$19</f>
        <v>82.073181129022473</v>
      </c>
      <c r="N125" s="178">
        <f>RES_hhdet_tesh!N125/RES_summary!N$19</f>
        <v>77.821009663787677</v>
      </c>
      <c r="O125" s="178">
        <f>RES_hhdet_tesh!O125/RES_summary!O$19</f>
        <v>78.786832966051122</v>
      </c>
      <c r="P125" s="178">
        <f>RES_hhdet_tesh!P125/RES_summary!P$19</f>
        <v>66.102929288344015</v>
      </c>
      <c r="Q125" s="178">
        <f>RES_hhdet_tesh!Q125/RES_summary!Q$19</f>
        <v>75.548509221741739</v>
      </c>
    </row>
    <row r="126" spans="1:17" ht="12" customHeight="1" x14ac:dyDescent="0.25">
      <c r="A126" s="23" t="s">
        <v>149</v>
      </c>
      <c r="B126" s="177">
        <f>RES_hhdet_tesh!B126/RES_summary!B$19</f>
        <v>75.715953843996147</v>
      </c>
      <c r="C126" s="177">
        <f>RES_hhdet_tesh!C126/RES_summary!C$19</f>
        <v>88.758132224071616</v>
      </c>
      <c r="D126" s="177">
        <f>RES_hhdet_tesh!D126/RES_summary!D$19</f>
        <v>85.6067260954391</v>
      </c>
      <c r="E126" s="177">
        <f>RES_hhdet_tesh!E126/RES_summary!E$19</f>
        <v>94.745341609549627</v>
      </c>
      <c r="F126" s="177">
        <f>RES_hhdet_tesh!F126/RES_summary!F$19</f>
        <v>91.682283695291886</v>
      </c>
      <c r="G126" s="177">
        <f>RES_hhdet_tesh!G126/RES_summary!G$19</f>
        <v>95.860015339685134</v>
      </c>
      <c r="H126" s="177">
        <f>RES_hhdet_tesh!H126/RES_summary!H$19</f>
        <v>83.949971452963837</v>
      </c>
      <c r="I126" s="177">
        <f>RES_hhdet_tesh!I126/RES_summary!I$19</f>
        <v>77.948149250052012</v>
      </c>
      <c r="J126" s="177">
        <f>RES_hhdet_tesh!J126/RES_summary!J$19</f>
        <v>79.967764781791757</v>
      </c>
      <c r="K126" s="177">
        <f>RES_hhdet_tesh!K126/RES_summary!K$19</f>
        <v>81.235744552901281</v>
      </c>
      <c r="L126" s="177">
        <f>RES_hhdet_tesh!L126/RES_summary!L$19</f>
        <v>85.88719544454014</v>
      </c>
      <c r="M126" s="177">
        <f>RES_hhdet_tesh!M126/RES_summary!M$19</f>
        <v>81.603273010907174</v>
      </c>
      <c r="N126" s="177">
        <f>RES_hhdet_tesh!N126/RES_summary!N$19</f>
        <v>77.283640845795929</v>
      </c>
      <c r="O126" s="177">
        <f>RES_hhdet_tesh!O126/RES_summary!O$19</f>
        <v>78.294124327695073</v>
      </c>
      <c r="P126" s="177">
        <f>RES_hhdet_tesh!P126/RES_summary!P$19</f>
        <v>65.635042114648812</v>
      </c>
      <c r="Q126" s="177">
        <f>RES_hhdet_tesh!Q126/RES_summary!Q$19</f>
        <v>74.915924472793336</v>
      </c>
    </row>
    <row r="127" spans="1:17" ht="12" customHeight="1" x14ac:dyDescent="0.25">
      <c r="A127" s="23" t="s">
        <v>60</v>
      </c>
      <c r="B127" s="177">
        <f>RES_hhdet_tesh!B127/RES_summary!B$19</f>
        <v>0.70777825544178274</v>
      </c>
      <c r="C127" s="177">
        <f>RES_hhdet_tesh!C127/RES_summary!C$19</f>
        <v>0.56228780601484318</v>
      </c>
      <c r="D127" s="177">
        <f>RES_hhdet_tesh!D127/RES_summary!D$19</f>
        <v>0.7332344348694978</v>
      </c>
      <c r="E127" s="177">
        <f>RES_hhdet_tesh!E127/RES_summary!E$19</f>
        <v>0.12342237249342507</v>
      </c>
      <c r="F127" s="177">
        <f>RES_hhdet_tesh!F127/RES_summary!F$19</f>
        <v>0.37900603660482812</v>
      </c>
      <c r="G127" s="177">
        <f>RES_hhdet_tesh!G127/RES_summary!G$19</f>
        <v>0.51151969462682134</v>
      </c>
      <c r="H127" s="177">
        <f>RES_hhdet_tesh!H127/RES_summary!H$19</f>
        <v>0.61171176605546029</v>
      </c>
      <c r="I127" s="177">
        <f>RES_hhdet_tesh!I127/RES_summary!I$19</f>
        <v>0.28372415111156118</v>
      </c>
      <c r="J127" s="177">
        <f>RES_hhdet_tesh!J127/RES_summary!J$19</f>
        <v>0.65344976552192791</v>
      </c>
      <c r="K127" s="177">
        <f>RES_hhdet_tesh!K127/RES_summary!K$19</f>
        <v>0.44114107766842403</v>
      </c>
      <c r="L127" s="177">
        <f>RES_hhdet_tesh!L127/RES_summary!L$19</f>
        <v>0.51160908206605171</v>
      </c>
      <c r="M127" s="177">
        <f>RES_hhdet_tesh!M127/RES_summary!M$19</f>
        <v>0.46990811811530342</v>
      </c>
      <c r="N127" s="177">
        <f>RES_hhdet_tesh!N127/RES_summary!N$19</f>
        <v>0.53736881799174108</v>
      </c>
      <c r="O127" s="177">
        <f>RES_hhdet_tesh!O127/RES_summary!O$19</f>
        <v>0.49270863835603995</v>
      </c>
      <c r="P127" s="177">
        <f>RES_hhdet_tesh!P127/RES_summary!P$19</f>
        <v>0.46788717369520483</v>
      </c>
      <c r="Q127" s="177">
        <f>RES_hhdet_tesh!Q127/RES_summary!Q$19</f>
        <v>0.6325847489484121</v>
      </c>
    </row>
    <row r="128" spans="1:17" ht="12.95" customHeight="1" x14ac:dyDescent="0.25">
      <c r="A128" s="158" t="s">
        <v>112</v>
      </c>
      <c r="B128" s="178">
        <f>RES_hhdet_tesh!B128/RES_summary!B$19</f>
        <v>3.2833747224716263</v>
      </c>
      <c r="C128" s="178">
        <f>RES_hhdet_tesh!C128/RES_summary!C$19</f>
        <v>4.8420841376562276</v>
      </c>
      <c r="D128" s="178">
        <f>RES_hhdet_tesh!D128/RES_summary!D$19</f>
        <v>6.7152661144217882</v>
      </c>
      <c r="E128" s="178">
        <f>RES_hhdet_tesh!E128/RES_summary!E$19</f>
        <v>8.116849836255625</v>
      </c>
      <c r="F128" s="178">
        <f>RES_hhdet_tesh!F128/RES_summary!F$19</f>
        <v>9.2794730319201921</v>
      </c>
      <c r="G128" s="178">
        <f>RES_hhdet_tesh!G128/RES_summary!G$19</f>
        <v>10.257151257630603</v>
      </c>
      <c r="H128" s="178">
        <f>RES_hhdet_tesh!H128/RES_summary!H$19</f>
        <v>11.255773407979733</v>
      </c>
      <c r="I128" s="178">
        <f>RES_hhdet_tesh!I128/RES_summary!I$19</f>
        <v>12.259868692897326</v>
      </c>
      <c r="J128" s="178">
        <f>RES_hhdet_tesh!J128/RES_summary!J$19</f>
        <v>13.280550954215038</v>
      </c>
      <c r="K128" s="178">
        <f>RES_hhdet_tesh!K128/RES_summary!K$19</f>
        <v>14.584293575674124</v>
      </c>
      <c r="L128" s="178">
        <f>RES_hhdet_tesh!L128/RES_summary!L$19</f>
        <v>15.777592103973536</v>
      </c>
      <c r="M128" s="178">
        <f>RES_hhdet_tesh!M128/RES_summary!M$19</f>
        <v>15.532894284670702</v>
      </c>
      <c r="N128" s="178">
        <f>RES_hhdet_tesh!N128/RES_summary!N$19</f>
        <v>14.620785816735753</v>
      </c>
      <c r="O128" s="178">
        <f>RES_hhdet_tesh!O128/RES_summary!O$19</f>
        <v>14.953064792560797</v>
      </c>
      <c r="P128" s="178">
        <f>RES_hhdet_tesh!P128/RES_summary!P$19</f>
        <v>15.235858783110681</v>
      </c>
      <c r="Q128" s="178">
        <f>RES_hhdet_tesh!Q128/RES_summary!Q$19</f>
        <v>16.554367449350387</v>
      </c>
    </row>
    <row r="129" spans="1:17" ht="12" customHeight="1" x14ac:dyDescent="0.25">
      <c r="A129" s="23" t="s">
        <v>60</v>
      </c>
      <c r="B129" s="177">
        <f>RES_hhdet_tesh!B129/RES_summary!B$19</f>
        <v>3.2833747224716263</v>
      </c>
      <c r="C129" s="177">
        <f>RES_hhdet_tesh!C129/RES_summary!C$19</f>
        <v>4.8420841376562276</v>
      </c>
      <c r="D129" s="177">
        <f>RES_hhdet_tesh!D129/RES_summary!D$19</f>
        <v>6.7152661144217882</v>
      </c>
      <c r="E129" s="177">
        <f>RES_hhdet_tesh!E129/RES_summary!E$19</f>
        <v>8.116849836255625</v>
      </c>
      <c r="F129" s="177">
        <f>RES_hhdet_tesh!F129/RES_summary!F$19</f>
        <v>9.2794730319201921</v>
      </c>
      <c r="G129" s="177">
        <f>RES_hhdet_tesh!G129/RES_summary!G$19</f>
        <v>10.257151257630603</v>
      </c>
      <c r="H129" s="177">
        <f>RES_hhdet_tesh!H129/RES_summary!H$19</f>
        <v>11.255773407979733</v>
      </c>
      <c r="I129" s="177">
        <f>RES_hhdet_tesh!I129/RES_summary!I$19</f>
        <v>12.259868692897326</v>
      </c>
      <c r="J129" s="177">
        <f>RES_hhdet_tesh!J129/RES_summary!J$19</f>
        <v>13.280550954215038</v>
      </c>
      <c r="K129" s="177">
        <f>RES_hhdet_tesh!K129/RES_summary!K$19</f>
        <v>14.584293575674124</v>
      </c>
      <c r="L129" s="177">
        <f>RES_hhdet_tesh!L129/RES_summary!L$19</f>
        <v>15.777592103973536</v>
      </c>
      <c r="M129" s="177">
        <f>RES_hhdet_tesh!M129/RES_summary!M$19</f>
        <v>15.532894284670702</v>
      </c>
      <c r="N129" s="177">
        <f>RES_hhdet_tesh!N129/RES_summary!N$19</f>
        <v>14.620785816735753</v>
      </c>
      <c r="O129" s="177">
        <f>RES_hhdet_tesh!O129/RES_summary!O$19</f>
        <v>14.953064792560797</v>
      </c>
      <c r="P129" s="177">
        <f>RES_hhdet_tesh!P129/RES_summary!P$19</f>
        <v>15.235858783110681</v>
      </c>
      <c r="Q129" s="177">
        <f>RES_hhdet_tesh!Q129/RES_summary!Q$19</f>
        <v>16.554367449350387</v>
      </c>
    </row>
    <row r="130" spans="1:17" ht="12" customHeight="1" x14ac:dyDescent="0.25">
      <c r="A130" s="158" t="s">
        <v>63</v>
      </c>
      <c r="B130" s="178">
        <f>RES_hhdet_tesh!B130/RES_summary!B$19</f>
        <v>19.058151009498481</v>
      </c>
      <c r="C130" s="178">
        <f>RES_hhdet_tesh!C130/RES_summary!C$19</f>
        <v>19.181924301207236</v>
      </c>
      <c r="D130" s="178">
        <f>RES_hhdet_tesh!D130/RES_summary!D$19</f>
        <v>19.943594647788512</v>
      </c>
      <c r="E130" s="178">
        <f>RES_hhdet_tesh!E130/RES_summary!E$19</f>
        <v>20.099992063279867</v>
      </c>
      <c r="F130" s="178">
        <f>RES_hhdet_tesh!F130/RES_summary!F$19</f>
        <v>20.302586501465825</v>
      </c>
      <c r="G130" s="178">
        <f>RES_hhdet_tesh!G130/RES_summary!G$19</f>
        <v>20.365176624220542</v>
      </c>
      <c r="H130" s="178">
        <f>RES_hhdet_tesh!H130/RES_summary!H$19</f>
        <v>19.880169829879861</v>
      </c>
      <c r="I130" s="178">
        <f>RES_hhdet_tesh!I130/RES_summary!I$19</f>
        <v>19.8575798383857</v>
      </c>
      <c r="J130" s="178">
        <f>RES_hhdet_tesh!J130/RES_summary!J$19</f>
        <v>19.940350166653548</v>
      </c>
      <c r="K130" s="178">
        <f>RES_hhdet_tesh!K130/RES_summary!K$19</f>
        <v>19.770008335950113</v>
      </c>
      <c r="L130" s="178">
        <f>RES_hhdet_tesh!L130/RES_summary!L$19</f>
        <v>20.089238146395701</v>
      </c>
      <c r="M130" s="178">
        <f>RES_hhdet_tesh!M130/RES_summary!M$19</f>
        <v>19.480704925138532</v>
      </c>
      <c r="N130" s="178">
        <f>RES_hhdet_tesh!N130/RES_summary!N$19</f>
        <v>18.634931887833133</v>
      </c>
      <c r="O130" s="178">
        <f>RES_hhdet_tesh!O130/RES_summary!O$19</f>
        <v>18.895215923332234</v>
      </c>
      <c r="P130" s="178">
        <f>RES_hhdet_tesh!P130/RES_summary!P$19</f>
        <v>18.116326457965386</v>
      </c>
      <c r="Q130" s="178">
        <f>RES_hhdet_tesh!Q130/RES_summary!Q$19</f>
        <v>18.293377946305309</v>
      </c>
    </row>
    <row r="131" spans="1:17" ht="12" customHeight="1" x14ac:dyDescent="0.25">
      <c r="A131" s="167" t="s">
        <v>148</v>
      </c>
      <c r="B131" s="183">
        <f>RES_hhdet_tesh!B131/RES_summary!B$19</f>
        <v>18.835525103887559</v>
      </c>
      <c r="C131" s="183">
        <f>RES_hhdet_tesh!C131/RES_summary!C$19</f>
        <v>18.970218443373749</v>
      </c>
      <c r="D131" s="183">
        <f>RES_hhdet_tesh!D131/RES_summary!D$19</f>
        <v>19.684866166840056</v>
      </c>
      <c r="E131" s="183">
        <f>RES_hhdet_tesh!E131/RES_summary!E$19</f>
        <v>19.985130836606412</v>
      </c>
      <c r="F131" s="183">
        <f>RES_hhdet_tesh!F131/RES_summary!F$19</f>
        <v>20.101062211901517</v>
      </c>
      <c r="G131" s="183">
        <f>RES_hhdet_tesh!G131/RES_summary!G$19</f>
        <v>20.156056666361057</v>
      </c>
      <c r="H131" s="183">
        <f>RES_hhdet_tesh!H131/RES_summary!H$19</f>
        <v>19.555780092311164</v>
      </c>
      <c r="I131" s="183">
        <f>RES_hhdet_tesh!I131/RES_summary!I$19</f>
        <v>19.658567606847175</v>
      </c>
      <c r="J131" s="183">
        <f>RES_hhdet_tesh!J131/RES_summary!J$19</f>
        <v>19.694985683218651</v>
      </c>
      <c r="K131" s="183">
        <f>RES_hhdet_tesh!K131/RES_summary!K$19</f>
        <v>19.588150903692039</v>
      </c>
      <c r="L131" s="183">
        <f>RES_hhdet_tesh!L131/RES_summary!L$19</f>
        <v>19.953300242459214</v>
      </c>
      <c r="M131" s="183">
        <f>RES_hhdet_tesh!M131/RES_summary!M$19</f>
        <v>19.396339668620588</v>
      </c>
      <c r="N131" s="183">
        <f>RES_hhdet_tesh!N131/RES_summary!N$19</f>
        <v>18.50631536582496</v>
      </c>
      <c r="O131" s="183">
        <f>RES_hhdet_tesh!O131/RES_summary!O$19</f>
        <v>18.835178415376287</v>
      </c>
      <c r="P131" s="183">
        <f>RES_hhdet_tesh!P131/RES_summary!P$19</f>
        <v>17.983793018807333</v>
      </c>
      <c r="Q131" s="183">
        <f>RES_hhdet_tesh!Q131/RES_summary!Q$19</f>
        <v>18.136927038472709</v>
      </c>
    </row>
    <row r="132" spans="1:17" ht="12" customHeight="1" x14ac:dyDescent="0.25">
      <c r="A132" s="167" t="s">
        <v>147</v>
      </c>
      <c r="B132" s="183">
        <f>RES_hhdet_tesh!B132/RES_summary!B$19</f>
        <v>18.835668177703958</v>
      </c>
      <c r="C132" s="183">
        <f>RES_hhdet_tesh!C132/RES_summary!C$19</f>
        <v>19.007910507839302</v>
      </c>
      <c r="D132" s="183">
        <f>RES_hhdet_tesh!D132/RES_summary!D$19</f>
        <v>19.771064880595517</v>
      </c>
      <c r="E132" s="183">
        <f>RES_hhdet_tesh!E132/RES_summary!E$19</f>
        <v>20.131046240354788</v>
      </c>
      <c r="F132" s="183">
        <f>RES_hhdet_tesh!F132/RES_summary!F$19</f>
        <v>20.300105641976153</v>
      </c>
      <c r="G132" s="183">
        <f>RES_hhdet_tesh!G132/RES_summary!G$19</f>
        <v>20.328901475969108</v>
      </c>
      <c r="H132" s="183">
        <f>RES_hhdet_tesh!H132/RES_summary!H$19</f>
        <v>19.905637221433125</v>
      </c>
      <c r="I132" s="183">
        <f>RES_hhdet_tesh!I132/RES_summary!I$19</f>
        <v>19.989365519079474</v>
      </c>
      <c r="J132" s="183">
        <f>RES_hhdet_tesh!J132/RES_summary!J$19</f>
        <v>20.066717159113988</v>
      </c>
      <c r="K132" s="183">
        <f>RES_hhdet_tesh!K132/RES_summary!K$19</f>
        <v>19.97479232920972</v>
      </c>
      <c r="L132" s="183">
        <f>RES_hhdet_tesh!L132/RES_summary!L$19</f>
        <v>20.355464555748121</v>
      </c>
      <c r="M132" s="183">
        <f>RES_hhdet_tesh!M132/RES_summary!M$19</f>
        <v>19.775471033937219</v>
      </c>
      <c r="N132" s="183">
        <f>RES_hhdet_tesh!N132/RES_summary!N$19</f>
        <v>18.967575318216941</v>
      </c>
      <c r="O132" s="183">
        <f>RES_hhdet_tesh!O132/RES_summary!O$19</f>
        <v>19.089648813084036</v>
      </c>
      <c r="P132" s="183">
        <f>RES_hhdet_tesh!P132/RES_summary!P$19</f>
        <v>18.286988944801795</v>
      </c>
      <c r="Q132" s="183">
        <f>RES_hhdet_tesh!Q132/RES_summary!Q$19</f>
        <v>18.405228123226152</v>
      </c>
    </row>
    <row r="133" spans="1:17" ht="12" customHeight="1" x14ac:dyDescent="0.25">
      <c r="A133" s="166" t="s">
        <v>61</v>
      </c>
      <c r="B133" s="182">
        <f>RES_hhdet_tesh!B133/RES_summary!B$19</f>
        <v>12.243091317526732</v>
      </c>
      <c r="C133" s="182">
        <f>RES_hhdet_tesh!C133/RES_summary!C$19</f>
        <v>12.352405279434672</v>
      </c>
      <c r="D133" s="182">
        <f>RES_hhdet_tesh!D133/RES_summary!D$19</f>
        <v>12.838744192636028</v>
      </c>
      <c r="E133" s="182">
        <f>RES_hhdet_tesh!E133/RES_summary!E$19</f>
        <v>13.06883783951721</v>
      </c>
      <c r="F133" s="182">
        <f>RES_hhdet_tesh!F133/RES_summary!F$19</f>
        <v>13.174515919836297</v>
      </c>
      <c r="G133" s="182">
        <f>RES_hhdet_tesh!G133/RES_summary!G$19</f>
        <v>13.238912121418643</v>
      </c>
      <c r="H133" s="182">
        <f>RES_hhdet_tesh!H133/RES_summary!H$19</f>
        <v>12.872071868024982</v>
      </c>
      <c r="I133" s="182">
        <f>RES_hhdet_tesh!I133/RES_summary!I$19</f>
        <v>12.970256387626527</v>
      </c>
      <c r="J133" s="182">
        <f>RES_hhdet_tesh!J133/RES_summary!J$19</f>
        <v>13.023716307932885</v>
      </c>
      <c r="K133" s="182">
        <f>RES_hhdet_tesh!K133/RES_summary!K$19</f>
        <v>12.957839534920049</v>
      </c>
      <c r="L133" s="182">
        <f>RES_hhdet_tesh!L133/RES_summary!L$19</f>
        <v>13.196383225639535</v>
      </c>
      <c r="M133" s="182">
        <f>RES_hhdet_tesh!M133/RES_summary!M$19</f>
        <v>12.833040185883256</v>
      </c>
      <c r="N133" s="182">
        <f>RES_hhdet_tesh!N133/RES_summary!N$19</f>
        <v>12.245547504017187</v>
      </c>
      <c r="O133" s="182">
        <f>RES_hhdet_tesh!O133/RES_summary!O$19</f>
        <v>12.458504299352533</v>
      </c>
      <c r="P133" s="182">
        <f>RES_hhdet_tesh!P133/RES_summary!P$19</f>
        <v>11.881637251670053</v>
      </c>
      <c r="Q133" s="182">
        <f>RES_hhdet_tesh!Q133/RES_summary!Q$19</f>
        <v>11.956473995340692</v>
      </c>
    </row>
    <row r="134" spans="1:17" ht="12" customHeight="1" x14ac:dyDescent="0.25">
      <c r="A134" s="147" t="s">
        <v>59</v>
      </c>
      <c r="B134" s="181">
        <f>RES_hhdet_tesh!B134/RES_summary!B$19</f>
        <v>6.5925768601772265</v>
      </c>
      <c r="C134" s="181">
        <f>RES_hhdet_tesh!C134/RES_summary!C$19</f>
        <v>6.6555052284046328</v>
      </c>
      <c r="D134" s="181">
        <f>RES_hhdet_tesh!D134/RES_summary!D$19</f>
        <v>6.9323206879594883</v>
      </c>
      <c r="E134" s="181">
        <f>RES_hhdet_tesh!E134/RES_summary!E$19</f>
        <v>7.0622084008375756</v>
      </c>
      <c r="F134" s="181">
        <f>RES_hhdet_tesh!F134/RES_summary!F$19</f>
        <v>7.1255897221398579</v>
      </c>
      <c r="G134" s="181">
        <f>RES_hhdet_tesh!G134/RES_summary!G$19</f>
        <v>7.0899893545504673</v>
      </c>
      <c r="H134" s="181">
        <f>RES_hhdet_tesh!H134/RES_summary!H$19</f>
        <v>7.0335653534081466</v>
      </c>
      <c r="I134" s="181">
        <f>RES_hhdet_tesh!I134/RES_summary!I$19</f>
        <v>7.019109131452943</v>
      </c>
      <c r="J134" s="181">
        <f>RES_hhdet_tesh!J134/RES_summary!J$19</f>
        <v>7.0430008511810973</v>
      </c>
      <c r="K134" s="181">
        <f>RES_hhdet_tesh!K134/RES_summary!K$19</f>
        <v>7.0169527942896703</v>
      </c>
      <c r="L134" s="181">
        <f>RES_hhdet_tesh!L134/RES_summary!L$19</f>
        <v>7.1590813301085836</v>
      </c>
      <c r="M134" s="181">
        <f>RES_hhdet_tesh!M134/RES_summary!M$19</f>
        <v>6.9424308480539638</v>
      </c>
      <c r="N134" s="181">
        <f>RES_hhdet_tesh!N134/RES_summary!N$19</f>
        <v>6.7220278141997563</v>
      </c>
      <c r="O134" s="181">
        <f>RES_hhdet_tesh!O134/RES_summary!O$19</f>
        <v>6.6311445137315062</v>
      </c>
      <c r="P134" s="181">
        <f>RES_hhdet_tesh!P134/RES_summary!P$19</f>
        <v>6.4053516931317409</v>
      </c>
      <c r="Q134" s="181">
        <f>RES_hhdet_tesh!Q134/RES_summary!Q$19</f>
        <v>6.4487541278854561</v>
      </c>
    </row>
    <row r="135" spans="1:17" ht="12" customHeight="1" x14ac:dyDescent="0.25">
      <c r="A135" s="163" t="s">
        <v>142</v>
      </c>
      <c r="B135" s="180">
        <f>RES_hhdet_tesh!B135/RES_summary!B$19</f>
        <v>20.595868901628364</v>
      </c>
      <c r="C135" s="180">
        <f>RES_hhdet_tesh!C135/RES_summary!C$19</f>
        <v>20.753719402965398</v>
      </c>
      <c r="D135" s="180">
        <f>RES_hhdet_tesh!D135/RES_summary!D$19</f>
        <v>22.002150526344536</v>
      </c>
      <c r="E135" s="180">
        <f>RES_hhdet_tesh!E135/RES_summary!E$19</f>
        <v>21.004118496567713</v>
      </c>
      <c r="F135" s="180">
        <f>RES_hhdet_tesh!F135/RES_summary!F$19</f>
        <v>22.028461335650313</v>
      </c>
      <c r="G135" s="180">
        <f>RES_hhdet_tesh!G135/RES_summary!G$19</f>
        <v>22.484559305345329</v>
      </c>
      <c r="H135" s="180">
        <f>RES_hhdet_tesh!H135/RES_summary!H$19</f>
        <v>23.165726622162705</v>
      </c>
      <c r="I135" s="180">
        <f>RES_hhdet_tesh!I135/RES_summary!I$19</f>
        <v>22.342479372625384</v>
      </c>
      <c r="J135" s="180">
        <f>RES_hhdet_tesh!J135/RES_summary!J$19</f>
        <v>24.180711032161753</v>
      </c>
      <c r="K135" s="180">
        <f>RES_hhdet_tesh!K135/RES_summary!K$19</f>
        <v>23.343824002879298</v>
      </c>
      <c r="L135" s="180">
        <f>RES_hhdet_tesh!L135/RES_summary!L$19</f>
        <v>24.173626542143207</v>
      </c>
      <c r="M135" s="180">
        <f>RES_hhdet_tesh!M135/RES_summary!M$19</f>
        <v>23.399565997485379</v>
      </c>
      <c r="N135" s="180">
        <f>RES_hhdet_tesh!N135/RES_summary!N$19</f>
        <v>23.268928152610314</v>
      </c>
      <c r="O135" s="180">
        <f>RES_hhdet_tesh!O135/RES_summary!O$19</f>
        <v>22.696190062800092</v>
      </c>
      <c r="P135" s="180">
        <f>RES_hhdet_tesh!P135/RES_summary!P$19</f>
        <v>21.897262176038875</v>
      </c>
      <c r="Q135" s="180">
        <f>RES_hhdet_tesh!Q135/RES_summary!Q$19</f>
        <v>22.63247966247242</v>
      </c>
    </row>
    <row r="136" spans="1:17" ht="12" customHeight="1" x14ac:dyDescent="0.25">
      <c r="A136" s="161" t="s">
        <v>141</v>
      </c>
      <c r="B136" s="179">
        <f>RES_hhdet_tesh!B136/RES_summary!B$19</f>
        <v>19.979891646235419</v>
      </c>
      <c r="C136" s="179">
        <f>RES_hhdet_tesh!C136/RES_summary!C$19</f>
        <v>20.203928725373878</v>
      </c>
      <c r="D136" s="179">
        <f>RES_hhdet_tesh!D136/RES_summary!D$19</f>
        <v>21.325323235237825</v>
      </c>
      <c r="E136" s="179">
        <f>RES_hhdet_tesh!E136/RES_summary!E$19</f>
        <v>20.9712896276523</v>
      </c>
      <c r="F136" s="179">
        <f>RES_hhdet_tesh!F136/RES_summary!F$19</f>
        <v>21.740143118717</v>
      </c>
      <c r="G136" s="179">
        <f>RES_hhdet_tesh!G136/RES_summary!G$19</f>
        <v>21.905516039943095</v>
      </c>
      <c r="H136" s="179">
        <f>RES_hhdet_tesh!H136/RES_summary!H$19</f>
        <v>22.39511627579391</v>
      </c>
      <c r="I136" s="179">
        <f>RES_hhdet_tesh!I136/RES_summary!I$19</f>
        <v>21.616557518610684</v>
      </c>
      <c r="J136" s="179">
        <f>RES_hhdet_tesh!J136/RES_summary!J$19</f>
        <v>22.77030649981177</v>
      </c>
      <c r="K136" s="179">
        <f>RES_hhdet_tesh!K136/RES_summary!K$19</f>
        <v>22.172752301580324</v>
      </c>
      <c r="L136" s="179">
        <f>RES_hhdet_tesh!L136/RES_summary!L$19</f>
        <v>22.848079153545321</v>
      </c>
      <c r="M136" s="179">
        <f>RES_hhdet_tesh!M136/RES_summary!M$19</f>
        <v>22.126178576350927</v>
      </c>
      <c r="N136" s="179">
        <f>RES_hhdet_tesh!N136/RES_summary!N$19</f>
        <v>21.963272334655581</v>
      </c>
      <c r="O136" s="179">
        <f>RES_hhdet_tesh!O136/RES_summary!O$19</f>
        <v>21.383668054551578</v>
      </c>
      <c r="P136" s="179">
        <f>RES_hhdet_tesh!P136/RES_summary!P$19</f>
        <v>20.65946096201575</v>
      </c>
      <c r="Q136" s="179">
        <f>RES_hhdet_tesh!Q136/RES_summary!Q$19</f>
        <v>21.186147888548636</v>
      </c>
    </row>
    <row r="137" spans="1:17" ht="12" customHeight="1" x14ac:dyDescent="0.25">
      <c r="A137" s="148" t="s">
        <v>60</v>
      </c>
      <c r="B137" s="177">
        <f>RES_hhdet_tesh!B137/RES_summary!B$19</f>
        <v>13.387314786058191</v>
      </c>
      <c r="C137" s="177">
        <f>RES_hhdet_tesh!C137/RES_summary!C$19</f>
        <v>13.548423496969248</v>
      </c>
      <c r="D137" s="177">
        <f>RES_hhdet_tesh!D137/RES_summary!D$19</f>
        <v>14.393002547278337</v>
      </c>
      <c r="E137" s="177">
        <f>RES_hhdet_tesh!E137/RES_summary!E$19</f>
        <v>13.909081226814726</v>
      </c>
      <c r="F137" s="177">
        <f>RES_hhdet_tesh!F137/RES_summary!F$19</f>
        <v>14.614553396577143</v>
      </c>
      <c r="G137" s="177">
        <f>RES_hhdet_tesh!G137/RES_summary!G$19</f>
        <v>14.815526685392632</v>
      </c>
      <c r="H137" s="177">
        <f>RES_hhdet_tesh!H137/RES_summary!H$19</f>
        <v>15.361550922385765</v>
      </c>
      <c r="I137" s="177">
        <f>RES_hhdet_tesh!I137/RES_summary!I$19</f>
        <v>14.597448387157741</v>
      </c>
      <c r="J137" s="177">
        <f>RES_hhdet_tesh!J137/RES_summary!J$19</f>
        <v>15.72730564863067</v>
      </c>
      <c r="K137" s="177">
        <f>RES_hhdet_tesh!K137/RES_summary!K$19</f>
        <v>15.155799507290656</v>
      </c>
      <c r="L137" s="177">
        <f>RES_hhdet_tesh!L137/RES_summary!L$19</f>
        <v>15.68899782343674</v>
      </c>
      <c r="M137" s="177">
        <f>RES_hhdet_tesh!M137/RES_summary!M$19</f>
        <v>15.183747728296961</v>
      </c>
      <c r="N137" s="177">
        <f>RES_hhdet_tesh!N137/RES_summary!N$19</f>
        <v>15.241244520455819</v>
      </c>
      <c r="O137" s="177">
        <f>RES_hhdet_tesh!O137/RES_summary!O$19</f>
        <v>14.75252354082007</v>
      </c>
      <c r="P137" s="177">
        <f>RES_hhdet_tesh!P137/RES_summary!P$19</f>
        <v>14.25410926888401</v>
      </c>
      <c r="Q137" s="177">
        <f>RES_hhdet_tesh!Q137/RES_summary!Q$19</f>
        <v>14.737393760663178</v>
      </c>
    </row>
    <row r="138" spans="1:17" ht="12" customHeight="1" x14ac:dyDescent="0.25">
      <c r="A138" s="148" t="s">
        <v>59</v>
      </c>
      <c r="B138" s="177">
        <f>RES_hhdet_tesh!B138/RES_summary!B$19</f>
        <v>6.5925768601772283</v>
      </c>
      <c r="C138" s="177">
        <f>RES_hhdet_tesh!C138/RES_summary!C$19</f>
        <v>6.6555052284046328</v>
      </c>
      <c r="D138" s="177">
        <f>RES_hhdet_tesh!D138/RES_summary!D$19</f>
        <v>6.9323206879594865</v>
      </c>
      <c r="E138" s="177">
        <f>RES_hhdet_tesh!E138/RES_summary!E$19</f>
        <v>7.0622084008375774</v>
      </c>
      <c r="F138" s="177">
        <f>RES_hhdet_tesh!F138/RES_summary!F$19</f>
        <v>7.1255897221398561</v>
      </c>
      <c r="G138" s="177">
        <f>RES_hhdet_tesh!G138/RES_summary!G$19</f>
        <v>7.0899893545504646</v>
      </c>
      <c r="H138" s="177">
        <f>RES_hhdet_tesh!H138/RES_summary!H$19</f>
        <v>7.0335653534081466</v>
      </c>
      <c r="I138" s="177">
        <f>RES_hhdet_tesh!I138/RES_summary!I$19</f>
        <v>7.0191091314529448</v>
      </c>
      <c r="J138" s="177">
        <f>RES_hhdet_tesh!J138/RES_summary!J$19</f>
        <v>7.0430008511810991</v>
      </c>
      <c r="K138" s="177">
        <f>RES_hhdet_tesh!K138/RES_summary!K$19</f>
        <v>7.0169527942896686</v>
      </c>
      <c r="L138" s="177">
        <f>RES_hhdet_tesh!L138/RES_summary!L$19</f>
        <v>7.1590813301085809</v>
      </c>
      <c r="M138" s="177">
        <f>RES_hhdet_tesh!M138/RES_summary!M$19</f>
        <v>6.9424308480539656</v>
      </c>
      <c r="N138" s="177">
        <f>RES_hhdet_tesh!N138/RES_summary!N$19</f>
        <v>6.7220278141997598</v>
      </c>
      <c r="O138" s="177">
        <f>RES_hhdet_tesh!O138/RES_summary!O$19</f>
        <v>6.6311445137315079</v>
      </c>
      <c r="P138" s="177">
        <f>RES_hhdet_tesh!P138/RES_summary!P$19</f>
        <v>6.4053516931317418</v>
      </c>
      <c r="Q138" s="177">
        <f>RES_hhdet_tesh!Q138/RES_summary!Q$19</f>
        <v>6.4487541278854588</v>
      </c>
    </row>
    <row r="139" spans="1:17" ht="12" customHeight="1" x14ac:dyDescent="0.25">
      <c r="A139" s="158" t="s">
        <v>62</v>
      </c>
      <c r="B139" s="178">
        <f>RES_hhdet_tesh!B139/RES_summary!B$19</f>
        <v>13.908677495933476</v>
      </c>
      <c r="C139" s="178">
        <f>RES_hhdet_tesh!C139/RES_summary!C$19</f>
        <v>13.858947942368445</v>
      </c>
      <c r="D139" s="178">
        <f>RES_hhdet_tesh!D139/RES_summary!D$19</f>
        <v>14.030781208113179</v>
      </c>
      <c r="E139" s="178">
        <f>RES_hhdet_tesh!E139/RES_summary!E$19</f>
        <v>13.217925844026942</v>
      </c>
      <c r="F139" s="178">
        <f>RES_hhdet_tesh!F139/RES_summary!F$19</f>
        <v>13.582673193851408</v>
      </c>
      <c r="G139" s="178">
        <f>RES_hhdet_tesh!G139/RES_summary!G$19</f>
        <v>13.809798433654789</v>
      </c>
      <c r="H139" s="178">
        <f>RES_hhdet_tesh!H139/RES_summary!H$19</f>
        <v>14.00702859716521</v>
      </c>
      <c r="I139" s="178">
        <f>RES_hhdet_tesh!I139/RES_summary!I$19</f>
        <v>13.611392696827194</v>
      </c>
      <c r="J139" s="178">
        <f>RES_hhdet_tesh!J139/RES_summary!J$19</f>
        <v>14.130856837589047</v>
      </c>
      <c r="K139" s="178">
        <f>RES_hhdet_tesh!K139/RES_summary!K$19</f>
        <v>13.773536420644609</v>
      </c>
      <c r="L139" s="178">
        <f>RES_hhdet_tesh!L139/RES_summary!L$19</f>
        <v>13.845187190506959</v>
      </c>
      <c r="M139" s="178">
        <f>RES_hhdet_tesh!M139/RES_summary!M$19</f>
        <v>13.858252357064009</v>
      </c>
      <c r="N139" s="178">
        <f>RES_hhdet_tesh!N139/RES_summary!N$19</f>
        <v>14.223723896908471</v>
      </c>
      <c r="O139" s="178">
        <f>RES_hhdet_tesh!O139/RES_summary!O$19</f>
        <v>13.579441800535889</v>
      </c>
      <c r="P139" s="178">
        <f>RES_hhdet_tesh!P139/RES_summary!P$19</f>
        <v>13.145386562711122</v>
      </c>
      <c r="Q139" s="178">
        <f>RES_hhdet_tesh!Q139/RES_summary!Q$19</f>
        <v>13.493056582347457</v>
      </c>
    </row>
    <row r="140" spans="1:17" ht="12" customHeight="1" x14ac:dyDescent="0.25">
      <c r="A140" s="23" t="s">
        <v>57</v>
      </c>
      <c r="B140" s="177">
        <f>RES_hhdet_tesh!B140/RES_summary!B$19</f>
        <v>12.847947458783278</v>
      </c>
      <c r="C140" s="177">
        <f>RES_hhdet_tesh!C140/RES_summary!C$19</f>
        <v>13.095582439074937</v>
      </c>
      <c r="D140" s="177">
        <f>RES_hhdet_tesh!D140/RES_summary!D$19</f>
        <v>13.097927447829264</v>
      </c>
      <c r="E140" s="177">
        <f>RES_hhdet_tesh!E140/RES_summary!E$19</f>
        <v>13.292068034099794</v>
      </c>
      <c r="F140" s="177">
        <f>RES_hhdet_tesh!F140/RES_summary!F$19</f>
        <v>13.638847924070332</v>
      </c>
      <c r="G140" s="177">
        <f>RES_hhdet_tesh!G140/RES_summary!G$19</f>
        <v>13.202295969954593</v>
      </c>
      <c r="H140" s="177">
        <f>RES_hhdet_tesh!H140/RES_summary!H$19</f>
        <v>13.353118752319952</v>
      </c>
      <c r="I140" s="177">
        <f>RES_hhdet_tesh!I140/RES_summary!I$19</f>
        <v>13.547190974711459</v>
      </c>
      <c r="J140" s="177">
        <f>RES_hhdet_tesh!J140/RES_summary!J$19</f>
        <v>13.448981556387379</v>
      </c>
      <c r="K140" s="177">
        <f>RES_hhdet_tesh!K140/RES_summary!K$19</f>
        <v>13.434002913023082</v>
      </c>
      <c r="L140" s="177">
        <f>RES_hhdet_tesh!L140/RES_summary!L$19</f>
        <v>13.268309592125</v>
      </c>
      <c r="M140" s="177">
        <f>RES_hhdet_tesh!M140/RES_summary!M$19</f>
        <v>13.297031354211498</v>
      </c>
      <c r="N140" s="177">
        <f>RES_hhdet_tesh!N140/RES_summary!N$19</f>
        <v>13.332841081671047</v>
      </c>
      <c r="O140" s="177">
        <f>RES_hhdet_tesh!O140/RES_summary!O$19</f>
        <v>12.824236625804863</v>
      </c>
      <c r="P140" s="177">
        <f>RES_hhdet_tesh!P140/RES_summary!P$19</f>
        <v>12.381837930390684</v>
      </c>
      <c r="Q140" s="177">
        <f>RES_hhdet_tesh!Q140/RES_summary!Q$19</f>
        <v>12.328912902898164</v>
      </c>
    </row>
    <row r="141" spans="1:17" ht="12" customHeight="1" x14ac:dyDescent="0.25">
      <c r="A141" s="29" t="s">
        <v>140</v>
      </c>
      <c r="B141" s="176">
        <f>RES_hhdet_tesh!B141/RES_summary!B$19</f>
        <v>14.088643831925141</v>
      </c>
      <c r="C141" s="176">
        <f>RES_hhdet_tesh!C141/RES_summary!C$19</f>
        <v>13.997357182377799</v>
      </c>
      <c r="D141" s="176">
        <f>RES_hhdet_tesh!D141/RES_summary!D$19</f>
        <v>14.211432160728265</v>
      </c>
      <c r="E141" s="176">
        <f>RES_hhdet_tesh!E141/RES_summary!E$19</f>
        <v>13.203256802082453</v>
      </c>
      <c r="F141" s="176">
        <f>RES_hhdet_tesh!F141/RES_summary!F$19</f>
        <v>13.570789240027604</v>
      </c>
      <c r="G141" s="176">
        <f>RES_hhdet_tesh!G141/RES_summary!G$19</f>
        <v>13.939629393292108</v>
      </c>
      <c r="H141" s="176">
        <f>RES_hhdet_tesh!H141/RES_summary!H$19</f>
        <v>14.15650081635663</v>
      </c>
      <c r="I141" s="176">
        <f>RES_hhdet_tesh!I141/RES_summary!I$19</f>
        <v>13.624831267620486</v>
      </c>
      <c r="J141" s="176">
        <f>RES_hhdet_tesh!J141/RES_summary!J$19</f>
        <v>14.342533959170259</v>
      </c>
      <c r="K141" s="176">
        <f>RES_hhdet_tesh!K141/RES_summary!K$19</f>
        <v>13.89340448633749</v>
      </c>
      <c r="L141" s="176">
        <f>RES_hhdet_tesh!L141/RES_summary!L$19</f>
        <v>14.019547914320844</v>
      </c>
      <c r="M141" s="176">
        <f>RES_hhdet_tesh!M141/RES_summary!M$19</f>
        <v>13.994985089609571</v>
      </c>
      <c r="N141" s="176">
        <f>RES_hhdet_tesh!N141/RES_summary!N$19</f>
        <v>14.408326189051575</v>
      </c>
      <c r="O141" s="176">
        <f>RES_hhdet_tesh!O141/RES_summary!O$19</f>
        <v>13.729008562931627</v>
      </c>
      <c r="P141" s="176">
        <f>RES_hhdet_tesh!P141/RES_summary!P$19</f>
        <v>13.27159962206632</v>
      </c>
      <c r="Q141" s="176">
        <f>RES_hhdet_tesh!Q141/RES_summary!Q$19</f>
        <v>13.695346417354946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138.89464812274485</v>
      </c>
      <c r="C143" s="184">
        <f>RES_hhdet_tesh!C143/RES_summary!C$19</f>
        <v>152.65547120119959</v>
      </c>
      <c r="D143" s="184">
        <f>RES_hhdet_tesh!D143/RES_summary!D$19</f>
        <v>153.57707268120635</v>
      </c>
      <c r="E143" s="184">
        <f>RES_hhdet_tesh!E143/RES_summary!E$19</f>
        <v>162.47553906773615</v>
      </c>
      <c r="F143" s="184">
        <f>RES_hhdet_tesh!F143/RES_summary!F$19</f>
        <v>161.50912964977442</v>
      </c>
      <c r="G143" s="184">
        <f>RES_hhdet_tesh!G143/RES_summary!G$19</f>
        <v>166.67936134808048</v>
      </c>
      <c r="H143" s="184">
        <f>RES_hhdet_tesh!H143/RES_summary!H$19</f>
        <v>157.32529061814404</v>
      </c>
      <c r="I143" s="184">
        <f>RES_hhdet_tesh!I143/RES_summary!I$19</f>
        <v>147.36858866941014</v>
      </c>
      <c r="J143" s="184">
        <f>RES_hhdet_tesh!J143/RES_summary!J$19</f>
        <v>151.82130817298446</v>
      </c>
      <c r="K143" s="184">
        <f>RES_hhdet_tesh!K143/RES_summary!K$19</f>
        <v>152.87874482169499</v>
      </c>
      <c r="L143" s="184">
        <f>RES_hhdet_tesh!L143/RES_summary!L$19</f>
        <v>160.3968611831061</v>
      </c>
      <c r="M143" s="184">
        <f>RES_hhdet_tesh!M143/RES_summary!M$19</f>
        <v>153.74527377642445</v>
      </c>
      <c r="N143" s="184">
        <f>RES_hhdet_tesh!N143/RES_summary!N$19</f>
        <v>149.70855628020806</v>
      </c>
      <c r="O143" s="184">
        <f>RES_hhdet_tesh!O143/RES_summary!O$19</f>
        <v>146.4876327679014</v>
      </c>
      <c r="P143" s="184">
        <f>RES_hhdet_tesh!P143/RES_summary!P$19</f>
        <v>132.73742408614993</v>
      </c>
      <c r="Q143" s="184">
        <f>RES_hhdet_tesh!Q143/RES_summary!Q$19</f>
        <v>147.44973635322395</v>
      </c>
    </row>
    <row r="144" spans="1:17" ht="12.95" customHeight="1" x14ac:dyDescent="0.25">
      <c r="A144" s="158" t="s">
        <v>65</v>
      </c>
      <c r="B144" s="178">
        <f>RES_hhdet_tesh!B144/RES_summary!B$19</f>
        <v>85.741081933188951</v>
      </c>
      <c r="C144" s="178">
        <f>RES_hhdet_tesh!C144/RES_summary!C$19</f>
        <v>99.167336978593426</v>
      </c>
      <c r="D144" s="178">
        <f>RES_hhdet_tesh!D144/RES_summary!D$19</f>
        <v>97.800680196155497</v>
      </c>
      <c r="E144" s="178">
        <f>RES_hhdet_tesh!E144/RES_summary!E$19</f>
        <v>108.00680777809693</v>
      </c>
      <c r="F144" s="178">
        <f>RES_hhdet_tesh!F144/RES_summary!F$19</f>
        <v>105.72733943055388</v>
      </c>
      <c r="G144" s="178">
        <f>RES_hhdet_tesh!G144/RES_summary!G$19</f>
        <v>110.36198312632334</v>
      </c>
      <c r="H144" s="178">
        <f>RES_hhdet_tesh!H144/RES_summary!H$19</f>
        <v>100.37895216569645</v>
      </c>
      <c r="I144" s="178">
        <f>RES_hhdet_tesh!I144/RES_summary!I$19</f>
        <v>92.08347643012749</v>
      </c>
      <c r="J144" s="178">
        <f>RES_hhdet_tesh!J144/RES_summary!J$19</f>
        <v>94.369079674479323</v>
      </c>
      <c r="K144" s="178">
        <f>RES_hhdet_tesh!K144/RES_summary!K$19</f>
        <v>96.221171090598745</v>
      </c>
      <c r="L144" s="178">
        <f>RES_hhdet_tesh!L144/RES_summary!L$19</f>
        <v>102.56024776567922</v>
      </c>
      <c r="M144" s="178">
        <f>RES_hhdet_tesh!M144/RES_summary!M$19</f>
        <v>97.05779489939377</v>
      </c>
      <c r="N144" s="178">
        <f>RES_hhdet_tesh!N144/RES_summary!N$19</f>
        <v>94.15712081091128</v>
      </c>
      <c r="O144" s="178">
        <f>RES_hhdet_tesh!O144/RES_summary!O$19</f>
        <v>92.038913706407428</v>
      </c>
      <c r="P144" s="178">
        <f>RES_hhdet_tesh!P144/RES_summary!P$19</f>
        <v>79.234765596153466</v>
      </c>
      <c r="Q144" s="178">
        <f>RES_hhdet_tesh!Q144/RES_summary!Q$19</f>
        <v>91.194487851672363</v>
      </c>
    </row>
    <row r="145" spans="1:17" ht="12" customHeight="1" x14ac:dyDescent="0.25">
      <c r="A145" s="23" t="s">
        <v>60</v>
      </c>
      <c r="B145" s="177">
        <f>RES_hhdet_tesh!B145/RES_summary!B$19</f>
        <v>85.741081933188951</v>
      </c>
      <c r="C145" s="177">
        <f>RES_hhdet_tesh!C145/RES_summary!C$19</f>
        <v>99.167336978593426</v>
      </c>
      <c r="D145" s="177">
        <f>RES_hhdet_tesh!D145/RES_summary!D$19</f>
        <v>97.800680196155497</v>
      </c>
      <c r="E145" s="177">
        <f>RES_hhdet_tesh!E145/RES_summary!E$19</f>
        <v>108.00680777809693</v>
      </c>
      <c r="F145" s="177">
        <f>RES_hhdet_tesh!F145/RES_summary!F$19</f>
        <v>105.72733943055388</v>
      </c>
      <c r="G145" s="177">
        <f>RES_hhdet_tesh!G145/RES_summary!G$19</f>
        <v>110.36198312632334</v>
      </c>
      <c r="H145" s="177">
        <f>RES_hhdet_tesh!H145/RES_summary!H$19</f>
        <v>100.37895216569645</v>
      </c>
      <c r="I145" s="177">
        <f>RES_hhdet_tesh!I145/RES_summary!I$19</f>
        <v>92.08347643012749</v>
      </c>
      <c r="J145" s="177">
        <f>RES_hhdet_tesh!J145/RES_summary!J$19</f>
        <v>94.369079674479323</v>
      </c>
      <c r="K145" s="177">
        <f>RES_hhdet_tesh!K145/RES_summary!K$19</f>
        <v>96.221171090598745</v>
      </c>
      <c r="L145" s="177">
        <f>RES_hhdet_tesh!L145/RES_summary!L$19</f>
        <v>102.56024776567922</v>
      </c>
      <c r="M145" s="177">
        <f>RES_hhdet_tesh!M145/RES_summary!M$19</f>
        <v>97.05779489939377</v>
      </c>
      <c r="N145" s="177">
        <f>RES_hhdet_tesh!N145/RES_summary!N$19</f>
        <v>94.15712081091128</v>
      </c>
      <c r="O145" s="177">
        <f>RES_hhdet_tesh!O145/RES_summary!O$19</f>
        <v>92.038913706407428</v>
      </c>
      <c r="P145" s="177">
        <f>RES_hhdet_tesh!P145/RES_summary!P$19</f>
        <v>79.234765596153466</v>
      </c>
      <c r="Q145" s="177">
        <f>RES_hhdet_tesh!Q145/RES_summary!Q$19</f>
        <v>91.194487851672363</v>
      </c>
    </row>
    <row r="146" spans="1:17" ht="12.95" customHeight="1" x14ac:dyDescent="0.25">
      <c r="A146" s="158" t="s">
        <v>112</v>
      </c>
      <c r="B146" s="178">
        <f>RES_hhdet_tesh!B146/RES_summary!B$19</f>
        <v>18.715050591198946</v>
      </c>
      <c r="C146" s="178">
        <f>RES_hhdet_tesh!C146/RES_summary!C$19</f>
        <v>18.848743047957186</v>
      </c>
      <c r="D146" s="178">
        <f>RES_hhdet_tesh!D146/RES_summary!D$19</f>
        <v>18.87823480681984</v>
      </c>
      <c r="E146" s="178">
        <f>RES_hhdet_tesh!E146/RES_summary!E$19</f>
        <v>18.895825629918818</v>
      </c>
      <c r="F146" s="178">
        <f>RES_hhdet_tesh!F146/RES_summary!F$19</f>
        <v>18.924740851314048</v>
      </c>
      <c r="G146" s="178">
        <f>RES_hhdet_tesh!G146/RES_summary!G$19</f>
        <v>18.941574646000326</v>
      </c>
      <c r="H146" s="178">
        <f>RES_hhdet_tesh!H146/RES_summary!H$19</f>
        <v>18.969575019683919</v>
      </c>
      <c r="I146" s="178">
        <f>RES_hhdet_tesh!I146/RES_summary!I$19</f>
        <v>18.9909922464409</v>
      </c>
      <c r="J146" s="178">
        <f>RES_hhdet_tesh!J146/RES_summary!J$19</f>
        <v>19.086275336690033</v>
      </c>
      <c r="K146" s="178">
        <f>RES_hhdet_tesh!K146/RES_summary!K$19</f>
        <v>19.479263641976903</v>
      </c>
      <c r="L146" s="178">
        <f>RES_hhdet_tesh!L146/RES_summary!L$19</f>
        <v>19.785769397807233</v>
      </c>
      <c r="M146" s="178">
        <f>RES_hhdet_tesh!M146/RES_summary!M$19</f>
        <v>19.479032230006009</v>
      </c>
      <c r="N146" s="178">
        <f>RES_hhdet_tesh!N146/RES_summary!N$19</f>
        <v>18.273910015174511</v>
      </c>
      <c r="O146" s="178">
        <f>RES_hhdet_tesh!O146/RES_summary!O$19</f>
        <v>18.617645241649459</v>
      </c>
      <c r="P146" s="178">
        <f>RES_hhdet_tesh!P146/RES_summary!P$19</f>
        <v>18.899788630623238</v>
      </c>
      <c r="Q146" s="178">
        <f>RES_hhdet_tesh!Q146/RES_summary!Q$19</f>
        <v>20.503810308444095</v>
      </c>
    </row>
    <row r="147" spans="1:17" ht="12" customHeight="1" x14ac:dyDescent="0.25">
      <c r="A147" s="23" t="s">
        <v>60</v>
      </c>
      <c r="B147" s="177">
        <f>RES_hhdet_tesh!B147/RES_summary!B$19</f>
        <v>18.715050591198946</v>
      </c>
      <c r="C147" s="177">
        <f>RES_hhdet_tesh!C147/RES_summary!C$19</f>
        <v>18.848743047957186</v>
      </c>
      <c r="D147" s="177">
        <f>RES_hhdet_tesh!D147/RES_summary!D$19</f>
        <v>18.87823480681984</v>
      </c>
      <c r="E147" s="177">
        <f>RES_hhdet_tesh!E147/RES_summary!E$19</f>
        <v>18.895825629918818</v>
      </c>
      <c r="F147" s="177">
        <f>RES_hhdet_tesh!F147/RES_summary!F$19</f>
        <v>18.924740851314048</v>
      </c>
      <c r="G147" s="177">
        <f>RES_hhdet_tesh!G147/RES_summary!G$19</f>
        <v>18.941574646000326</v>
      </c>
      <c r="H147" s="177">
        <f>RES_hhdet_tesh!H147/RES_summary!H$19</f>
        <v>18.969575019683919</v>
      </c>
      <c r="I147" s="177">
        <f>RES_hhdet_tesh!I147/RES_summary!I$19</f>
        <v>18.9909922464409</v>
      </c>
      <c r="J147" s="177">
        <f>RES_hhdet_tesh!J147/RES_summary!J$19</f>
        <v>19.086275336690033</v>
      </c>
      <c r="K147" s="177">
        <f>RES_hhdet_tesh!K147/RES_summary!K$19</f>
        <v>19.479263641976903</v>
      </c>
      <c r="L147" s="177">
        <f>RES_hhdet_tesh!L147/RES_summary!L$19</f>
        <v>19.785769397807233</v>
      </c>
      <c r="M147" s="177">
        <f>RES_hhdet_tesh!M147/RES_summary!M$19</f>
        <v>19.479032230006009</v>
      </c>
      <c r="N147" s="177">
        <f>RES_hhdet_tesh!N147/RES_summary!N$19</f>
        <v>18.273910015174511</v>
      </c>
      <c r="O147" s="177">
        <f>RES_hhdet_tesh!O147/RES_summary!O$19</f>
        <v>18.617645241649459</v>
      </c>
      <c r="P147" s="177">
        <f>RES_hhdet_tesh!P147/RES_summary!P$19</f>
        <v>18.899788630623238</v>
      </c>
      <c r="Q147" s="177">
        <f>RES_hhdet_tesh!Q147/RES_summary!Q$19</f>
        <v>20.503810308444095</v>
      </c>
    </row>
    <row r="148" spans="1:17" ht="12" customHeight="1" x14ac:dyDescent="0.25">
      <c r="A148" s="158" t="s">
        <v>63</v>
      </c>
      <c r="B148" s="178">
        <f>RES_hhdet_tesh!B148/RES_summary!B$19</f>
        <v>20.531097079362649</v>
      </c>
      <c r="C148" s="178">
        <f>RES_hhdet_tesh!C148/RES_summary!C$19</f>
        <v>20.779470249940335</v>
      </c>
      <c r="D148" s="178">
        <f>RES_hhdet_tesh!D148/RES_summary!D$19</f>
        <v>22.868078076606857</v>
      </c>
      <c r="E148" s="178">
        <f>RES_hhdet_tesh!E148/RES_summary!E$19</f>
        <v>22.354985320887437</v>
      </c>
      <c r="F148" s="178">
        <f>RES_hhdet_tesh!F148/RES_summary!F$19</f>
        <v>23.274366704380334</v>
      </c>
      <c r="G148" s="178">
        <f>RES_hhdet_tesh!G148/RES_summary!G$19</f>
        <v>23.565885509887373</v>
      </c>
      <c r="H148" s="178">
        <f>RES_hhdet_tesh!H148/RES_summary!H$19</f>
        <v>23.9696761322109</v>
      </c>
      <c r="I148" s="178">
        <f>RES_hhdet_tesh!I148/RES_summary!I$19</f>
        <v>22.682732301489931</v>
      </c>
      <c r="J148" s="178">
        <f>RES_hhdet_tesh!J148/RES_summary!J$19</f>
        <v>24.235055232614343</v>
      </c>
      <c r="K148" s="178">
        <f>RES_hhdet_tesh!K148/RES_summary!K$19</f>
        <v>23.404758928296452</v>
      </c>
      <c r="L148" s="178">
        <f>RES_hhdet_tesh!L148/RES_summary!L$19</f>
        <v>24.205640418652539</v>
      </c>
      <c r="M148" s="178">
        <f>RES_hhdet_tesh!M148/RES_summary!M$19</f>
        <v>23.350183933018283</v>
      </c>
      <c r="N148" s="178">
        <f>RES_hhdet_tesh!N148/RES_summary!N$19</f>
        <v>23.053786939723928</v>
      </c>
      <c r="O148" s="178">
        <f>RES_hhdet_tesh!O148/RES_summary!O$19</f>
        <v>22.251622707714084</v>
      </c>
      <c r="P148" s="178">
        <f>RES_hhdet_tesh!P148/RES_summary!P$19</f>
        <v>21.457474662349547</v>
      </c>
      <c r="Q148" s="178">
        <f>RES_hhdet_tesh!Q148/RES_summary!Q$19</f>
        <v>22.258386862293641</v>
      </c>
    </row>
    <row r="149" spans="1:17" ht="12" customHeight="1" x14ac:dyDescent="0.25">
      <c r="A149" s="167" t="s">
        <v>144</v>
      </c>
      <c r="B149" s="183">
        <f>RES_hhdet_tesh!B149/RES_summary!B$19</f>
        <v>18.83560479306135</v>
      </c>
      <c r="C149" s="183">
        <f>RES_hhdet_tesh!C149/RES_summary!C$19</f>
        <v>19.435422654285674</v>
      </c>
      <c r="D149" s="183">
        <f>RES_hhdet_tesh!D149/RES_summary!D$19</f>
        <v>20.821500988568385</v>
      </c>
      <c r="E149" s="183">
        <f>RES_hhdet_tesh!E149/RES_summary!E$19</f>
        <v>21.325096895278989</v>
      </c>
      <c r="F149" s="183">
        <f>RES_hhdet_tesh!F149/RES_summary!F$19</f>
        <v>21.861139422957422</v>
      </c>
      <c r="G149" s="183">
        <f>RES_hhdet_tesh!G149/RES_summary!G$19</f>
        <v>21.967456734805374</v>
      </c>
      <c r="H149" s="183">
        <f>RES_hhdet_tesh!H149/RES_summary!H$19</f>
        <v>21.924401344604671</v>
      </c>
      <c r="I149" s="183">
        <f>RES_hhdet_tesh!I149/RES_summary!I$19</f>
        <v>21.9306507619416</v>
      </c>
      <c r="J149" s="183">
        <f>RES_hhdet_tesh!J149/RES_summary!J$19</f>
        <v>22.064824812955081</v>
      </c>
      <c r="K149" s="183">
        <f>RES_hhdet_tesh!K149/RES_summary!K$19</f>
        <v>21.927577745751865</v>
      </c>
      <c r="L149" s="183">
        <f>RES_hhdet_tesh!L149/RES_summary!L$19</f>
        <v>22.351572618878436</v>
      </c>
      <c r="M149" s="183">
        <f>RES_hhdet_tesh!M149/RES_summary!M$19</f>
        <v>21.703606568754395</v>
      </c>
      <c r="N149" s="183">
        <f>RES_hhdet_tesh!N149/RES_summary!N$19</f>
        <v>20.908828775433609</v>
      </c>
      <c r="O149" s="183">
        <f>RES_hhdet_tesh!O149/RES_summary!O$19</f>
        <v>20.638757644774046</v>
      </c>
      <c r="P149" s="183">
        <f>RES_hhdet_tesh!P149/RES_summary!P$19</f>
        <v>19.897411646609246</v>
      </c>
      <c r="Q149" s="183">
        <f>RES_hhdet_tesh!Q149/RES_summary!Q$19</f>
        <v>19.920596173005176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21.912358953939883</v>
      </c>
      <c r="H150" s="183">
        <f>RES_hhdet_tesh!H150/RES_summary!H$19</f>
        <v>21.646506736277257</v>
      </c>
      <c r="I150" s="183">
        <f>RES_hhdet_tesh!I150/RES_summary!I$19</f>
        <v>21.51070960907418</v>
      </c>
      <c r="J150" s="183">
        <f>RES_hhdet_tesh!J150/RES_summary!J$19</f>
        <v>21.507833552167089</v>
      </c>
      <c r="K150" s="183">
        <f>RES_hhdet_tesh!K150/RES_summary!K$19</f>
        <v>21.45772560192545</v>
      </c>
      <c r="L150" s="183">
        <f>RES_hhdet_tesh!L150/RES_summary!L$19</f>
        <v>21.836044457168839</v>
      </c>
      <c r="M150" s="183">
        <f>RES_hhdet_tesh!M150/RES_summary!M$19</f>
        <v>21.152111569979116</v>
      </c>
      <c r="N150" s="183">
        <f>RES_hhdet_tesh!N150/RES_summary!N$19</f>
        <v>20.390679904493776</v>
      </c>
      <c r="O150" s="183">
        <f>RES_hhdet_tesh!O150/RES_summary!O$19</f>
        <v>20.10816305256391</v>
      </c>
      <c r="P150" s="183">
        <f>RES_hhdet_tesh!P150/RES_summary!P$19</f>
        <v>19.362898797355321</v>
      </c>
      <c r="Q150" s="183">
        <f>RES_hhdet_tesh!Q150/RES_summary!Q$19</f>
        <v>19.390223719277859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14.822369599389468</v>
      </c>
      <c r="H151" s="182">
        <f>RES_hhdet_tesh!H151/RES_summary!H$19</f>
        <v>14.612941382869112</v>
      </c>
      <c r="I151" s="182">
        <f>RES_hhdet_tesh!I151/RES_summary!I$19</f>
        <v>14.491600477621231</v>
      </c>
      <c r="J151" s="182">
        <f>RES_hhdet_tesh!J151/RES_summary!J$19</f>
        <v>14.46483270098599</v>
      </c>
      <c r="K151" s="182">
        <f>RES_hhdet_tesh!K151/RES_summary!K$19</f>
        <v>14.440772807635787</v>
      </c>
      <c r="L151" s="182">
        <f>RES_hhdet_tesh!L151/RES_summary!L$19</f>
        <v>14.676963127060256</v>
      </c>
      <c r="M151" s="182">
        <f>RES_hhdet_tesh!M151/RES_summary!M$19</f>
        <v>14.20968072192515</v>
      </c>
      <c r="N151" s="182">
        <f>RES_hhdet_tesh!N151/RES_summary!N$19</f>
        <v>13.668652090294023</v>
      </c>
      <c r="O151" s="182">
        <f>RES_hhdet_tesh!O151/RES_summary!O$19</f>
        <v>13.477018538832407</v>
      </c>
      <c r="P151" s="182">
        <f>RES_hhdet_tesh!P151/RES_summary!P$19</f>
        <v>12.957547104223583</v>
      </c>
      <c r="Q151" s="182">
        <f>RES_hhdet_tesh!Q151/RES_summary!Q$19</f>
        <v>12.941469591392398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7.0899893545504202</v>
      </c>
      <c r="H152" s="181">
        <f>RES_hhdet_tesh!H152/RES_summary!H$19</f>
        <v>7.0335653534081466</v>
      </c>
      <c r="I152" s="181">
        <f>RES_hhdet_tesh!I152/RES_summary!I$19</f>
        <v>7.0191091314529457</v>
      </c>
      <c r="J152" s="181">
        <f>RES_hhdet_tesh!J152/RES_summary!J$19</f>
        <v>7.0430008511810973</v>
      </c>
      <c r="K152" s="181">
        <f>RES_hhdet_tesh!K152/RES_summary!K$19</f>
        <v>7.0169527942896641</v>
      </c>
      <c r="L152" s="181">
        <f>RES_hhdet_tesh!L152/RES_summary!L$19</f>
        <v>7.1590813301085836</v>
      </c>
      <c r="M152" s="181">
        <f>RES_hhdet_tesh!M152/RES_summary!M$19</f>
        <v>6.9424308480539629</v>
      </c>
      <c r="N152" s="181">
        <f>RES_hhdet_tesh!N152/RES_summary!N$19</f>
        <v>6.7220278141997571</v>
      </c>
      <c r="O152" s="181">
        <f>RES_hhdet_tesh!O152/RES_summary!O$19</f>
        <v>6.6311445137315053</v>
      </c>
      <c r="P152" s="181">
        <f>RES_hhdet_tesh!P152/RES_summary!P$19</f>
        <v>6.4053516931317418</v>
      </c>
      <c r="Q152" s="181">
        <f>RES_hhdet_tesh!Q152/RES_summary!Q$19</f>
        <v>6.4487541278854605</v>
      </c>
    </row>
    <row r="153" spans="1:17" ht="12" customHeight="1" x14ac:dyDescent="0.25">
      <c r="A153" s="163" t="s">
        <v>142</v>
      </c>
      <c r="B153" s="180">
        <f>RES_hhdet_tesh!B153/RES_summary!B$19</f>
        <v>20.595868901628368</v>
      </c>
      <c r="C153" s="180">
        <f>RES_hhdet_tesh!C153/RES_summary!C$19</f>
        <v>20.832090421668607</v>
      </c>
      <c r="D153" s="180">
        <f>RES_hhdet_tesh!D153/RES_summary!D$19</f>
        <v>22.926210588982247</v>
      </c>
      <c r="E153" s="180">
        <f>RES_hhdet_tesh!E153/RES_summary!E$19</f>
        <v>22.376689137052384</v>
      </c>
      <c r="F153" s="180">
        <f>RES_hhdet_tesh!F153/RES_summary!F$19</f>
        <v>23.309392004976875</v>
      </c>
      <c r="G153" s="180">
        <f>RES_hhdet_tesh!G153/RES_summary!G$19</f>
        <v>23.608216242595617</v>
      </c>
      <c r="H153" s="180">
        <f>RES_hhdet_tesh!H153/RES_summary!H$19</f>
        <v>24.025238731641927</v>
      </c>
      <c r="I153" s="180">
        <f>RES_hhdet_tesh!I153/RES_summary!I$19</f>
        <v>22.718851174170737</v>
      </c>
      <c r="J153" s="180">
        <f>RES_hhdet_tesh!J153/RES_summary!J$19</f>
        <v>24.310588495869347</v>
      </c>
      <c r="K153" s="180">
        <f>RES_hhdet_tesh!K153/RES_summary!K$19</f>
        <v>23.470969284046721</v>
      </c>
      <c r="L153" s="180">
        <f>RES_hhdet_tesh!L153/RES_summary!L$19</f>
        <v>24.287775040188698</v>
      </c>
      <c r="M153" s="180">
        <f>RES_hhdet_tesh!M153/RES_summary!M$19</f>
        <v>23.4423340315636</v>
      </c>
      <c r="N153" s="180">
        <f>RES_hhdet_tesh!N153/RES_summary!N$19</f>
        <v>23.174506826745191</v>
      </c>
      <c r="O153" s="180">
        <f>RES_hhdet_tesh!O153/RES_summary!O$19</f>
        <v>22.371194511192304</v>
      </c>
      <c r="P153" s="180">
        <f>RES_hhdet_tesh!P153/RES_summary!P$19</f>
        <v>21.592605017760313</v>
      </c>
      <c r="Q153" s="180">
        <f>RES_hhdet_tesh!Q153/RES_summary!Q$19</f>
        <v>22.445668724028877</v>
      </c>
    </row>
    <row r="154" spans="1:17" ht="12" customHeight="1" x14ac:dyDescent="0.25">
      <c r="A154" s="161" t="s">
        <v>141</v>
      </c>
      <c r="B154" s="179">
        <f>RES_hhdet_tesh!B154/RES_summary!B$19</f>
        <v>19.979891646235412</v>
      </c>
      <c r="C154" s="179">
        <f>RES_hhdet_tesh!C154/RES_summary!C$19</f>
        <v>20.414957419128818</v>
      </c>
      <c r="D154" s="179">
        <f>RES_hhdet_tesh!D154/RES_summary!D$19</f>
        <v>22.582650706291773</v>
      </c>
      <c r="E154" s="179">
        <f>RES_hhdet_tesh!E154/RES_summary!E$19</f>
        <v>21.875090681311857</v>
      </c>
      <c r="F154" s="179">
        <f>RES_hhdet_tesh!F154/RES_summary!F$19</f>
        <v>22.496981809910345</v>
      </c>
      <c r="G154" s="179">
        <f>RES_hhdet_tesh!G154/RES_summary!G$19</f>
        <v>22.643661582900066</v>
      </c>
      <c r="H154" s="179">
        <f>RES_hhdet_tesh!H154/RES_summary!H$19</f>
        <v>22.847045799351609</v>
      </c>
      <c r="I154" s="179">
        <f>RES_hhdet_tesh!I154/RES_summary!I$19</f>
        <v>21.95444566721206</v>
      </c>
      <c r="J154" s="179">
        <f>RES_hhdet_tesh!J154/RES_summary!J$19</f>
        <v>23.01894976347576</v>
      </c>
      <c r="K154" s="179">
        <f>RES_hhdet_tesh!K154/RES_summary!K$19</f>
        <v>22.449896923945339</v>
      </c>
      <c r="L154" s="179">
        <f>RES_hhdet_tesh!L154/RES_summary!L$19</f>
        <v>23.11926547872557</v>
      </c>
      <c r="M154" s="179">
        <f>RES_hhdet_tesh!M154/RES_summary!M$19</f>
        <v>22.330856150439313</v>
      </c>
      <c r="N154" s="179">
        <f>RES_hhdet_tesh!N154/RES_summary!N$19</f>
        <v>21.964324430579879</v>
      </c>
      <c r="O154" s="179">
        <f>RES_hhdet_tesh!O154/RES_summary!O$19</f>
        <v>21.338224409770351</v>
      </c>
      <c r="P154" s="179">
        <f>RES_hhdet_tesh!P154/RES_summary!P$19</f>
        <v>20.594012323684687</v>
      </c>
      <c r="Q154" s="179">
        <f>RES_hhdet_tesh!Q154/RES_summary!Q$19</f>
        <v>21.184746922993096</v>
      </c>
    </row>
    <row r="155" spans="1:17" ht="12" customHeight="1" x14ac:dyDescent="0.25">
      <c r="A155" s="148" t="s">
        <v>60</v>
      </c>
      <c r="B155" s="177">
        <f>RES_hhdet_tesh!B155/RES_summary!B$19</f>
        <v>13.387314786058191</v>
      </c>
      <c r="C155" s="177">
        <f>RES_hhdet_tesh!C155/RES_summary!C$19</f>
        <v>13.759452190724188</v>
      </c>
      <c r="D155" s="177">
        <f>RES_hhdet_tesh!D155/RES_summary!D$19</f>
        <v>15.650330018332276</v>
      </c>
      <c r="E155" s="177">
        <f>RES_hhdet_tesh!E155/RES_summary!E$19</f>
        <v>14.81288228047428</v>
      </c>
      <c r="F155" s="177">
        <f>RES_hhdet_tesh!F155/RES_summary!F$19</f>
        <v>15.371392087770486</v>
      </c>
      <c r="G155" s="177">
        <f>RES_hhdet_tesh!G155/RES_summary!G$19</f>
        <v>15.553672228349603</v>
      </c>
      <c r="H155" s="177">
        <f>RES_hhdet_tesh!H155/RES_summary!H$19</f>
        <v>15.81348044594346</v>
      </c>
      <c r="I155" s="177">
        <f>RES_hhdet_tesh!I155/RES_summary!I$19</f>
        <v>14.935336535759108</v>
      </c>
      <c r="J155" s="177">
        <f>RES_hhdet_tesh!J155/RES_summary!J$19</f>
        <v>15.97594891229466</v>
      </c>
      <c r="K155" s="177">
        <f>RES_hhdet_tesh!K155/RES_summary!K$19</f>
        <v>15.432944129655674</v>
      </c>
      <c r="L155" s="177">
        <f>RES_hhdet_tesh!L155/RES_summary!L$19</f>
        <v>15.960184148616985</v>
      </c>
      <c r="M155" s="177">
        <f>RES_hhdet_tesh!M155/RES_summary!M$19</f>
        <v>15.388425302385352</v>
      </c>
      <c r="N155" s="177">
        <f>RES_hhdet_tesh!N155/RES_summary!N$19</f>
        <v>15.242296616380122</v>
      </c>
      <c r="O155" s="177">
        <f>RES_hhdet_tesh!O155/RES_summary!O$19</f>
        <v>14.707079896038849</v>
      </c>
      <c r="P155" s="177">
        <f>RES_hhdet_tesh!P155/RES_summary!P$19</f>
        <v>14.18866063055294</v>
      </c>
      <c r="Q155" s="177">
        <f>RES_hhdet_tesh!Q155/RES_summary!Q$19</f>
        <v>14.73599279510764</v>
      </c>
    </row>
    <row r="156" spans="1:17" ht="12" customHeight="1" x14ac:dyDescent="0.25">
      <c r="A156" s="148" t="s">
        <v>59</v>
      </c>
      <c r="B156" s="177">
        <f>RES_hhdet_tesh!B156/RES_summary!B$19</f>
        <v>6.5925768601772239</v>
      </c>
      <c r="C156" s="177">
        <f>RES_hhdet_tesh!C156/RES_summary!C$19</f>
        <v>6.6555052284046328</v>
      </c>
      <c r="D156" s="177">
        <f>RES_hhdet_tesh!D156/RES_summary!D$19</f>
        <v>6.932320687959491</v>
      </c>
      <c r="E156" s="177">
        <f>RES_hhdet_tesh!E156/RES_summary!E$19</f>
        <v>7.0622084008375738</v>
      </c>
      <c r="F156" s="177">
        <f>RES_hhdet_tesh!F156/RES_summary!F$19</f>
        <v>7.1255897221398579</v>
      </c>
      <c r="G156" s="177">
        <f>RES_hhdet_tesh!G156/RES_summary!G$19</f>
        <v>7.0899893545504655</v>
      </c>
      <c r="H156" s="177">
        <f>RES_hhdet_tesh!H156/RES_summary!H$19</f>
        <v>7.0335653534081493</v>
      </c>
      <c r="I156" s="177">
        <f>RES_hhdet_tesh!I156/RES_summary!I$19</f>
        <v>7.0191091314529475</v>
      </c>
      <c r="J156" s="177">
        <f>RES_hhdet_tesh!J156/RES_summary!J$19</f>
        <v>7.0430008511811009</v>
      </c>
      <c r="K156" s="177">
        <f>RES_hhdet_tesh!K156/RES_summary!K$19</f>
        <v>7.0169527942896641</v>
      </c>
      <c r="L156" s="177">
        <f>RES_hhdet_tesh!L156/RES_summary!L$19</f>
        <v>7.1590813301085818</v>
      </c>
      <c r="M156" s="177">
        <f>RES_hhdet_tesh!M156/RES_summary!M$19</f>
        <v>6.9424308480539638</v>
      </c>
      <c r="N156" s="177">
        <f>RES_hhdet_tesh!N156/RES_summary!N$19</f>
        <v>6.7220278141997598</v>
      </c>
      <c r="O156" s="177">
        <f>RES_hhdet_tesh!O156/RES_summary!O$19</f>
        <v>6.6311445137315062</v>
      </c>
      <c r="P156" s="177">
        <f>RES_hhdet_tesh!P156/RES_summary!P$19</f>
        <v>6.405351693131748</v>
      </c>
      <c r="Q156" s="177">
        <f>RES_hhdet_tesh!Q156/RES_summary!Q$19</f>
        <v>6.4487541278854579</v>
      </c>
    </row>
    <row r="157" spans="1:17" ht="12" customHeight="1" x14ac:dyDescent="0.25">
      <c r="A157" s="158" t="s">
        <v>62</v>
      </c>
      <c r="B157" s="178">
        <f>RES_hhdet_tesh!B157/RES_summary!B$19</f>
        <v>13.907418518994307</v>
      </c>
      <c r="C157" s="178">
        <f>RES_hhdet_tesh!C157/RES_summary!C$19</f>
        <v>13.859920924708652</v>
      </c>
      <c r="D157" s="178">
        <f>RES_hhdet_tesh!D157/RES_summary!D$19</f>
        <v>14.030079601624186</v>
      </c>
      <c r="E157" s="178">
        <f>RES_hhdet_tesh!E157/RES_summary!E$19</f>
        <v>13.217920338832981</v>
      </c>
      <c r="F157" s="178">
        <f>RES_hhdet_tesh!F157/RES_summary!F$19</f>
        <v>13.582682663526155</v>
      </c>
      <c r="G157" s="178">
        <f>RES_hhdet_tesh!G157/RES_summary!G$19</f>
        <v>13.809918065869446</v>
      </c>
      <c r="H157" s="178">
        <f>RES_hhdet_tesh!H157/RES_summary!H$19</f>
        <v>14.007087300552788</v>
      </c>
      <c r="I157" s="178">
        <f>RES_hhdet_tesh!I157/RES_summary!I$19</f>
        <v>13.611387691351819</v>
      </c>
      <c r="J157" s="178">
        <f>RES_hhdet_tesh!J157/RES_summary!J$19</f>
        <v>14.130897929200797</v>
      </c>
      <c r="K157" s="178">
        <f>RES_hhdet_tesh!K157/RES_summary!K$19</f>
        <v>13.77355116082288</v>
      </c>
      <c r="L157" s="178">
        <f>RES_hhdet_tesh!L157/RES_summary!L$19</f>
        <v>13.845203600967105</v>
      </c>
      <c r="M157" s="178">
        <f>RES_hhdet_tesh!M157/RES_summary!M$19</f>
        <v>13.858262714006417</v>
      </c>
      <c r="N157" s="178">
        <f>RES_hhdet_tesh!N157/RES_summary!N$19</f>
        <v>14.223738514398335</v>
      </c>
      <c r="O157" s="178">
        <f>RES_hhdet_tesh!O157/RES_summary!O$19</f>
        <v>13.579451112130451</v>
      </c>
      <c r="P157" s="178">
        <f>RES_hhdet_tesh!P157/RES_summary!P$19</f>
        <v>13.145395197023673</v>
      </c>
      <c r="Q157" s="178">
        <f>RES_hhdet_tesh!Q157/RES_summary!Q$19</f>
        <v>13.493051330813826</v>
      </c>
    </row>
    <row r="158" spans="1:17" ht="12" customHeight="1" x14ac:dyDescent="0.25">
      <c r="A158" s="23" t="s">
        <v>57</v>
      </c>
      <c r="B158" s="177">
        <f>RES_hhdet_tesh!B158/RES_summary!B$19</f>
        <v>12.847947458783278</v>
      </c>
      <c r="C158" s="177">
        <f>RES_hhdet_tesh!C158/RES_summary!C$19</f>
        <v>13.095582439074937</v>
      </c>
      <c r="D158" s="177">
        <f>RES_hhdet_tesh!D158/RES_summary!D$19</f>
        <v>13.09792744782926</v>
      </c>
      <c r="E158" s="177">
        <f>RES_hhdet_tesh!E158/RES_summary!E$19</f>
        <v>13.292068034099792</v>
      </c>
      <c r="F158" s="177">
        <f>RES_hhdet_tesh!F158/RES_summary!F$19</f>
        <v>13.638847924070328</v>
      </c>
      <c r="G158" s="177">
        <f>RES_hhdet_tesh!G158/RES_summary!G$19</f>
        <v>13.202295969954593</v>
      </c>
      <c r="H158" s="177">
        <f>RES_hhdet_tesh!H158/RES_summary!H$19</f>
        <v>13.353118752319954</v>
      </c>
      <c r="I158" s="177">
        <f>RES_hhdet_tesh!I158/RES_summary!I$19</f>
        <v>13.547190974711457</v>
      </c>
      <c r="J158" s="177">
        <f>RES_hhdet_tesh!J158/RES_summary!J$19</f>
        <v>13.448981556387382</v>
      </c>
      <c r="K158" s="177">
        <f>RES_hhdet_tesh!K158/RES_summary!K$19</f>
        <v>13.434002913023072</v>
      </c>
      <c r="L158" s="177">
        <f>RES_hhdet_tesh!L158/RES_summary!L$19</f>
        <v>13.268309592125005</v>
      </c>
      <c r="M158" s="177">
        <f>RES_hhdet_tesh!M158/RES_summary!M$19</f>
        <v>13.297031354211502</v>
      </c>
      <c r="N158" s="177">
        <f>RES_hhdet_tesh!N158/RES_summary!N$19</f>
        <v>13.332841081671052</v>
      </c>
      <c r="O158" s="177">
        <f>RES_hhdet_tesh!O158/RES_summary!O$19</f>
        <v>12.824236625804865</v>
      </c>
      <c r="P158" s="177">
        <f>RES_hhdet_tesh!P158/RES_summary!P$19</f>
        <v>12.381837930390683</v>
      </c>
      <c r="Q158" s="177">
        <f>RES_hhdet_tesh!Q158/RES_summary!Q$19</f>
        <v>12.328912902898161</v>
      </c>
    </row>
    <row r="159" spans="1:17" ht="12" customHeight="1" x14ac:dyDescent="0.25">
      <c r="A159" s="29" t="s">
        <v>140</v>
      </c>
      <c r="B159" s="176">
        <f>RES_hhdet_tesh!B159/RES_summary!B$19</f>
        <v>14.088643831925141</v>
      </c>
      <c r="C159" s="176">
        <f>RES_hhdet_tesh!C159/RES_summary!C$19</f>
        <v>13.997357182377801</v>
      </c>
      <c r="D159" s="176">
        <f>RES_hhdet_tesh!D159/RES_summary!D$19</f>
        <v>14.211432160728252</v>
      </c>
      <c r="E159" s="176">
        <f>RES_hhdet_tesh!E159/RES_summary!E$19</f>
        <v>13.203256802082457</v>
      </c>
      <c r="F159" s="176">
        <f>RES_hhdet_tesh!F159/RES_summary!F$19</f>
        <v>13.570789240027599</v>
      </c>
      <c r="G159" s="176">
        <f>RES_hhdet_tesh!G159/RES_summary!G$19</f>
        <v>13.939629393292115</v>
      </c>
      <c r="H159" s="176">
        <f>RES_hhdet_tesh!H159/RES_summary!H$19</f>
        <v>14.156500816356635</v>
      </c>
      <c r="I159" s="176">
        <f>RES_hhdet_tesh!I159/RES_summary!I$19</f>
        <v>13.624831267620484</v>
      </c>
      <c r="J159" s="176">
        <f>RES_hhdet_tesh!J159/RES_summary!J$19</f>
        <v>14.342533959170259</v>
      </c>
      <c r="K159" s="176">
        <f>RES_hhdet_tesh!K159/RES_summary!K$19</f>
        <v>13.89340448633749</v>
      </c>
      <c r="L159" s="176">
        <f>RES_hhdet_tesh!L159/RES_summary!L$19</f>
        <v>14.019547914320844</v>
      </c>
      <c r="M159" s="176">
        <f>RES_hhdet_tesh!M159/RES_summary!M$19</f>
        <v>13.994985089609566</v>
      </c>
      <c r="N159" s="176">
        <f>RES_hhdet_tesh!N159/RES_summary!N$19</f>
        <v>14.40832618905157</v>
      </c>
      <c r="O159" s="176">
        <f>RES_hhdet_tesh!O159/RES_summary!O$19</f>
        <v>13.729008562931629</v>
      </c>
      <c r="P159" s="176">
        <f>RES_hhdet_tesh!P159/RES_summary!P$19</f>
        <v>13.271599622066322</v>
      </c>
      <c r="Q159" s="176">
        <f>RES_hhdet_tesh!Q159/RES_summary!Q$19</f>
        <v>13.695346417354944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124.42691294551976</v>
      </c>
      <c r="C161" s="184">
        <f>RES_hhdet_tesh!C161/RES_summary!C$19</f>
        <v>138.09987768253478</v>
      </c>
      <c r="D161" s="184">
        <f>RES_hhdet_tesh!D161/RES_summary!D$19</f>
        <v>142.14559806210912</v>
      </c>
      <c r="E161" s="184">
        <f>RES_hhdet_tesh!E161/RES_summary!E$19</f>
        <v>141.56081130897107</v>
      </c>
      <c r="F161" s="184">
        <f>RES_hhdet_tesh!F161/RES_summary!F$19</f>
        <v>145.75485085678787</v>
      </c>
      <c r="G161" s="184">
        <f>RES_hhdet_tesh!G161/RES_summary!G$19</f>
        <v>153.37254866096848</v>
      </c>
      <c r="H161" s="184">
        <f>RES_hhdet_tesh!H161/RES_summary!H$19</f>
        <v>147.23754206342744</v>
      </c>
      <c r="I161" s="184">
        <f>RES_hhdet_tesh!I161/RES_summary!I$19</f>
        <v>132.82181838179784</v>
      </c>
      <c r="J161" s="184">
        <f>RES_hhdet_tesh!J161/RES_summary!J$19</f>
        <v>144.26103834159142</v>
      </c>
      <c r="K161" s="184">
        <f>RES_hhdet_tesh!K161/RES_summary!K$19</f>
        <v>142.83088773253979</v>
      </c>
      <c r="L161" s="184">
        <f>RES_hhdet_tesh!L161/RES_summary!L$19</f>
        <v>151.67546915185346</v>
      </c>
      <c r="M161" s="184">
        <f>RES_hhdet_tesh!M161/RES_summary!M$19</f>
        <v>144.38126200420211</v>
      </c>
      <c r="N161" s="184">
        <f>RES_hhdet_tesh!N161/RES_summary!N$19</f>
        <v>142.22040417792553</v>
      </c>
      <c r="O161" s="184">
        <f>RES_hhdet_tesh!O161/RES_summary!O$19</f>
        <v>138.4622061457251</v>
      </c>
      <c r="P161" s="184">
        <f>RES_hhdet_tesh!P161/RES_summary!P$19</f>
        <v>125.66473975739126</v>
      </c>
      <c r="Q161" s="184">
        <f>RES_hhdet_tesh!Q161/RES_summary!Q$19</f>
        <v>142.05655812339211</v>
      </c>
    </row>
    <row r="162" spans="1:17" ht="12.95" customHeight="1" x14ac:dyDescent="0.25">
      <c r="A162" s="158" t="s">
        <v>65</v>
      </c>
      <c r="B162" s="178">
        <f>RES_hhdet_tesh!B162/RES_summary!B$19</f>
        <v>86.702723980806525</v>
      </c>
      <c r="C162" s="178">
        <f>RES_hhdet_tesh!C162/RES_summary!C$19</f>
        <v>98.599670234622749</v>
      </c>
      <c r="D162" s="178">
        <f>RES_hhdet_tesh!D162/RES_summary!D$19</f>
        <v>99.227365432198638</v>
      </c>
      <c r="E162" s="178">
        <f>RES_hhdet_tesh!E162/RES_summary!E$19</f>
        <v>98.971294524987172</v>
      </c>
      <c r="F162" s="178">
        <f>RES_hhdet_tesh!F162/RES_summary!F$19</f>
        <v>100.60692050698863</v>
      </c>
      <c r="G162" s="178">
        <f>RES_hhdet_tesh!G162/RES_summary!G$19</f>
        <v>106.6034219488245</v>
      </c>
      <c r="H162" s="178">
        <f>RES_hhdet_tesh!H162/RES_summary!H$19</f>
        <v>98.748288933070754</v>
      </c>
      <c r="I162" s="178">
        <f>RES_hhdet_tesh!I162/RES_summary!I$19</f>
        <v>84.725555060901712</v>
      </c>
      <c r="J162" s="178">
        <f>RES_hhdet_tesh!J162/RES_summary!J$19</f>
        <v>92.945574741626459</v>
      </c>
      <c r="K162" s="178">
        <f>RES_hhdet_tesh!K162/RES_summary!K$19</f>
        <v>91.222265285675647</v>
      </c>
      <c r="L162" s="178">
        <f>RES_hhdet_tesh!L162/RES_summary!L$19</f>
        <v>98.000907014794805</v>
      </c>
      <c r="M162" s="178">
        <f>RES_hhdet_tesh!M162/RES_summary!M$19</f>
        <v>91.747898495173033</v>
      </c>
      <c r="N162" s="178">
        <f>RES_hhdet_tesh!N162/RES_summary!N$19</f>
        <v>90.431292342545362</v>
      </c>
      <c r="O162" s="178">
        <f>RES_hhdet_tesh!O162/RES_summary!O$19</f>
        <v>87.750967016484481</v>
      </c>
      <c r="P162" s="178">
        <f>RES_hhdet_tesh!P162/RES_summary!P$19</f>
        <v>75.889262841280001</v>
      </c>
      <c r="Q162" s="178">
        <f>RES_hhdet_tesh!Q162/RES_summary!Q$19</f>
        <v>89.897712484040582</v>
      </c>
    </row>
    <row r="163" spans="1:17" ht="12" customHeight="1" x14ac:dyDescent="0.25">
      <c r="A163" s="23" t="s">
        <v>60</v>
      </c>
      <c r="B163" s="176">
        <f>RES_hhdet_tesh!B163/RES_summary!B$19</f>
        <v>86.702723980806525</v>
      </c>
      <c r="C163" s="176">
        <f>RES_hhdet_tesh!C163/RES_summary!C$19</f>
        <v>98.599670234622749</v>
      </c>
      <c r="D163" s="176">
        <f>RES_hhdet_tesh!D163/RES_summary!D$19</f>
        <v>99.227365432198638</v>
      </c>
      <c r="E163" s="176">
        <f>RES_hhdet_tesh!E163/RES_summary!E$19</f>
        <v>98.971294524987172</v>
      </c>
      <c r="F163" s="176">
        <f>RES_hhdet_tesh!F163/RES_summary!F$19</f>
        <v>100.60692050698863</v>
      </c>
      <c r="G163" s="176">
        <f>RES_hhdet_tesh!G163/RES_summary!G$19</f>
        <v>106.6034219488245</v>
      </c>
      <c r="H163" s="176">
        <f>RES_hhdet_tesh!H163/RES_summary!H$19</f>
        <v>98.748288933070754</v>
      </c>
      <c r="I163" s="176">
        <f>RES_hhdet_tesh!I163/RES_summary!I$19</f>
        <v>84.725555060901712</v>
      </c>
      <c r="J163" s="176">
        <f>RES_hhdet_tesh!J163/RES_summary!J$19</f>
        <v>92.945574741626459</v>
      </c>
      <c r="K163" s="176">
        <f>RES_hhdet_tesh!K163/RES_summary!K$19</f>
        <v>91.222265285675647</v>
      </c>
      <c r="L163" s="176">
        <f>RES_hhdet_tesh!L163/RES_summary!L$19</f>
        <v>98.000907014794805</v>
      </c>
      <c r="M163" s="176">
        <f>RES_hhdet_tesh!M163/RES_summary!M$19</f>
        <v>91.747898495173033</v>
      </c>
      <c r="N163" s="176">
        <f>RES_hhdet_tesh!N163/RES_summary!N$19</f>
        <v>90.431292342545362</v>
      </c>
      <c r="O163" s="176">
        <f>RES_hhdet_tesh!O163/RES_summary!O$19</f>
        <v>87.750967016484481</v>
      </c>
      <c r="P163" s="176">
        <f>RES_hhdet_tesh!P163/RES_summary!P$19</f>
        <v>75.889262841280001</v>
      </c>
      <c r="Q163" s="176">
        <f>RES_hhdet_tesh!Q163/RES_summary!Q$19</f>
        <v>89.897712484040582</v>
      </c>
    </row>
    <row r="164" spans="1:17" ht="12.95" customHeight="1" x14ac:dyDescent="0.25">
      <c r="A164" s="158" t="s">
        <v>112</v>
      </c>
      <c r="B164" s="178">
        <f>RES_hhdet_tesh!B164/RES_summary!B$19</f>
        <v>3.2856026855461145</v>
      </c>
      <c r="C164" s="178">
        <f>RES_hhdet_tesh!C164/RES_summary!C$19</f>
        <v>4.8435891262989816</v>
      </c>
      <c r="D164" s="178">
        <f>RES_hhdet_tesh!D164/RES_summary!D$19</f>
        <v>6.7151837976549382</v>
      </c>
      <c r="E164" s="178">
        <f>RES_hhdet_tesh!E164/RES_summary!E$19</f>
        <v>8.1178172231763739</v>
      </c>
      <c r="F164" s="178">
        <f>RES_hhdet_tesh!F164/RES_summary!F$19</f>
        <v>9.2799241555883309</v>
      </c>
      <c r="G164" s="178">
        <f>RES_hhdet_tesh!G164/RES_summary!G$19</f>
        <v>10.256371739385399</v>
      </c>
      <c r="H164" s="178">
        <f>RES_hhdet_tesh!H164/RES_summary!H$19</f>
        <v>11.257517646793145</v>
      </c>
      <c r="I164" s="178">
        <f>RES_hhdet_tesh!I164/RES_summary!I$19</f>
        <v>12.261197419194326</v>
      </c>
      <c r="J164" s="178">
        <f>RES_hhdet_tesh!J164/RES_summary!J$19</f>
        <v>13.280389344791825</v>
      </c>
      <c r="K164" s="178">
        <f>RES_hhdet_tesh!K164/RES_summary!K$19</f>
        <v>14.583688499079418</v>
      </c>
      <c r="L164" s="178">
        <f>RES_hhdet_tesh!L164/RES_summary!L$19</f>
        <v>15.775819945519743</v>
      </c>
      <c r="M164" s="178">
        <f>RES_hhdet_tesh!M164/RES_summary!M$19</f>
        <v>15.533537635845921</v>
      </c>
      <c r="N164" s="178">
        <f>RES_hhdet_tesh!N164/RES_summary!N$19</f>
        <v>14.619555172261521</v>
      </c>
      <c r="O164" s="178">
        <f>RES_hhdet_tesh!O164/RES_summary!O$19</f>
        <v>14.9512860518564</v>
      </c>
      <c r="P164" s="178">
        <f>RES_hhdet_tesh!P164/RES_summary!P$19</f>
        <v>15.237693108232797</v>
      </c>
      <c r="Q164" s="178">
        <f>RES_hhdet_tesh!Q164/RES_summary!Q$19</f>
        <v>16.554617729910934</v>
      </c>
    </row>
    <row r="165" spans="1:17" ht="12" customHeight="1" x14ac:dyDescent="0.25">
      <c r="A165" s="23" t="s">
        <v>60</v>
      </c>
      <c r="B165" s="177">
        <f>RES_hhdet_tesh!B165/RES_summary!B$19</f>
        <v>3.2856026855461145</v>
      </c>
      <c r="C165" s="177">
        <f>RES_hhdet_tesh!C165/RES_summary!C$19</f>
        <v>4.8435891262989816</v>
      </c>
      <c r="D165" s="177">
        <f>RES_hhdet_tesh!D165/RES_summary!D$19</f>
        <v>6.7151837976549382</v>
      </c>
      <c r="E165" s="177">
        <f>RES_hhdet_tesh!E165/RES_summary!E$19</f>
        <v>8.1178172231763739</v>
      </c>
      <c r="F165" s="177">
        <f>RES_hhdet_tesh!F165/RES_summary!F$19</f>
        <v>9.2799241555883309</v>
      </c>
      <c r="G165" s="177">
        <f>RES_hhdet_tesh!G165/RES_summary!G$19</f>
        <v>10.256371739385399</v>
      </c>
      <c r="H165" s="177">
        <f>RES_hhdet_tesh!H165/RES_summary!H$19</f>
        <v>11.257517646793145</v>
      </c>
      <c r="I165" s="177">
        <f>RES_hhdet_tesh!I165/RES_summary!I$19</f>
        <v>12.261197419194326</v>
      </c>
      <c r="J165" s="177">
        <f>RES_hhdet_tesh!J165/RES_summary!J$19</f>
        <v>13.280389344791825</v>
      </c>
      <c r="K165" s="177">
        <f>RES_hhdet_tesh!K165/RES_summary!K$19</f>
        <v>14.583688499079418</v>
      </c>
      <c r="L165" s="177">
        <f>RES_hhdet_tesh!L165/RES_summary!L$19</f>
        <v>15.775819945519743</v>
      </c>
      <c r="M165" s="177">
        <f>RES_hhdet_tesh!M165/RES_summary!M$19</f>
        <v>15.533537635845921</v>
      </c>
      <c r="N165" s="177">
        <f>RES_hhdet_tesh!N165/RES_summary!N$19</f>
        <v>14.619555172261521</v>
      </c>
      <c r="O165" s="177">
        <f>RES_hhdet_tesh!O165/RES_summary!O$19</f>
        <v>14.9512860518564</v>
      </c>
      <c r="P165" s="177">
        <f>RES_hhdet_tesh!P165/RES_summary!P$19</f>
        <v>15.237693108232797</v>
      </c>
      <c r="Q165" s="177">
        <f>RES_hhdet_tesh!Q165/RES_summary!Q$19</f>
        <v>16.554617729910934</v>
      </c>
    </row>
    <row r="166" spans="1:17" ht="12" customHeight="1" x14ac:dyDescent="0.25">
      <c r="A166" s="158" t="s">
        <v>63</v>
      </c>
      <c r="B166" s="178">
        <f>RES_hhdet_tesh!B166/RES_summary!B$19</f>
        <v>20.529747326103511</v>
      </c>
      <c r="C166" s="178">
        <f>RES_hhdet_tesh!C166/RES_summary!C$19</f>
        <v>20.797714557183966</v>
      </c>
      <c r="D166" s="178">
        <f>RES_hhdet_tesh!D166/RES_summary!D$19</f>
        <v>22.172146884638188</v>
      </c>
      <c r="E166" s="178">
        <f>RES_hhdet_tesh!E166/RES_summary!E$19</f>
        <v>21.253784993960039</v>
      </c>
      <c r="F166" s="178">
        <f>RES_hhdet_tesh!F166/RES_summary!F$19</f>
        <v>22.285324204124962</v>
      </c>
      <c r="G166" s="178">
        <f>RES_hhdet_tesh!G166/RES_summary!G$19</f>
        <v>22.702958705001208</v>
      </c>
      <c r="H166" s="178">
        <f>RES_hhdet_tesh!H166/RES_summary!H$19</f>
        <v>23.224831594868949</v>
      </c>
      <c r="I166" s="178">
        <f>RES_hhdet_tesh!I166/RES_summary!I$19</f>
        <v>22.223664617932673</v>
      </c>
      <c r="J166" s="178">
        <f>RES_hhdet_tesh!J166/RES_summary!J$19</f>
        <v>23.904228856236639</v>
      </c>
      <c r="K166" s="178">
        <f>RES_hhdet_tesh!K166/RES_summary!K$19</f>
        <v>23.251473585769791</v>
      </c>
      <c r="L166" s="178">
        <f>RES_hhdet_tesh!L166/RES_summary!L$19</f>
        <v>24.053687752818313</v>
      </c>
      <c r="M166" s="178">
        <f>RES_hhdet_tesh!M166/RES_summary!M$19</f>
        <v>23.241546288833653</v>
      </c>
      <c r="N166" s="178">
        <f>RES_hhdet_tesh!N166/RES_summary!N$19</f>
        <v>22.946008770917135</v>
      </c>
      <c r="O166" s="178">
        <f>RES_hhdet_tesh!O166/RES_summary!O$19</f>
        <v>22.180532634931268</v>
      </c>
      <c r="P166" s="178">
        <f>RES_hhdet_tesh!P166/RES_summary!P$19</f>
        <v>21.392405245576978</v>
      </c>
      <c r="Q166" s="178">
        <f>RES_hhdet_tesh!Q166/RES_summary!Q$19</f>
        <v>22.111160845566335</v>
      </c>
    </row>
    <row r="167" spans="1:17" ht="12" customHeight="1" x14ac:dyDescent="0.25">
      <c r="A167" s="167" t="s">
        <v>144</v>
      </c>
      <c r="B167" s="183">
        <f>RES_hhdet_tesh!B167/RES_summary!B$19</f>
        <v>18.835604793061343</v>
      </c>
      <c r="C167" s="183">
        <f>RES_hhdet_tesh!C167/RES_summary!C$19</f>
        <v>19.497410218537397</v>
      </c>
      <c r="D167" s="183">
        <f>RES_hhdet_tesh!D167/RES_summary!D$19</f>
        <v>20.850667406540225</v>
      </c>
      <c r="E167" s="183">
        <f>RES_hhdet_tesh!E167/RES_summary!E$19</f>
        <v>21.371173075490709</v>
      </c>
      <c r="F167" s="183">
        <f>RES_hhdet_tesh!F167/RES_summary!F$19</f>
        <v>21.888421414172718</v>
      </c>
      <c r="G167" s="183">
        <f>RES_hhdet_tesh!G167/RES_summary!G$19</f>
        <v>21.979786725203606</v>
      </c>
      <c r="H167" s="183">
        <f>RES_hhdet_tesh!H167/RES_summary!H$19</f>
        <v>21.919951059934263</v>
      </c>
      <c r="I167" s="183">
        <f>RES_hhdet_tesh!I167/RES_summary!I$19</f>
        <v>21.908594107103404</v>
      </c>
      <c r="J167" s="183">
        <f>RES_hhdet_tesh!J167/RES_summary!J$19</f>
        <v>22.019373509675109</v>
      </c>
      <c r="K167" s="183">
        <f>RES_hhdet_tesh!K167/RES_summary!K$19</f>
        <v>21.930121786493576</v>
      </c>
      <c r="L167" s="183">
        <f>RES_hhdet_tesh!L167/RES_summary!L$19</f>
        <v>22.351539655742592</v>
      </c>
      <c r="M167" s="183">
        <f>RES_hhdet_tesh!M167/RES_summary!M$19</f>
        <v>21.705546166288141</v>
      </c>
      <c r="N167" s="183">
        <f>RES_hhdet_tesh!N167/RES_summary!N$19</f>
        <v>20.916295606780452</v>
      </c>
      <c r="O167" s="183">
        <f>RES_hhdet_tesh!O167/RES_summary!O$19</f>
        <v>20.640404391629332</v>
      </c>
      <c r="P167" s="183">
        <f>RES_hhdet_tesh!P167/RES_summary!P$19</f>
        <v>19.905824318561596</v>
      </c>
      <c r="Q167" s="183">
        <f>RES_hhdet_tesh!Q167/RES_summary!Q$19</f>
        <v>19.929683077536968</v>
      </c>
    </row>
    <row r="168" spans="1:17" ht="12" customHeight="1" x14ac:dyDescent="0.25">
      <c r="A168" s="167" t="s">
        <v>143</v>
      </c>
      <c r="B168" s="183">
        <f>RES_hhdet_tesh!B168/RES_summary!B$19</f>
        <v>18.835719975666962</v>
      </c>
      <c r="C168" s="183">
        <f>RES_hhdet_tesh!C168/RES_summary!C$19</f>
        <v>19.77106312753563</v>
      </c>
      <c r="D168" s="183">
        <f>RES_hhdet_tesh!D168/RES_summary!D$19</f>
        <v>21.232760257689414</v>
      </c>
      <c r="E168" s="183">
        <f>RES_hhdet_tesh!E168/RES_summary!E$19</f>
        <v>21.789819460845315</v>
      </c>
      <c r="F168" s="183">
        <f>RES_hhdet_tesh!F168/RES_summary!F$19</f>
        <v>22.003066001240338</v>
      </c>
      <c r="G168" s="183">
        <f>RES_hhdet_tesh!G168/RES_summary!G$19</f>
        <v>21.85927496649764</v>
      </c>
      <c r="H168" s="183">
        <f>RES_hhdet_tesh!H168/RES_summary!H$19</f>
        <v>21.650315761342142</v>
      </c>
      <c r="I168" s="183">
        <f>RES_hhdet_tesh!I168/RES_summary!I$19</f>
        <v>21.53912532816204</v>
      </c>
      <c r="J168" s="183">
        <f>RES_hhdet_tesh!J168/RES_summary!J$19</f>
        <v>21.579593005548066</v>
      </c>
      <c r="K168" s="183">
        <f>RES_hhdet_tesh!K168/RES_summary!K$19</f>
        <v>21.440726220166127</v>
      </c>
      <c r="L168" s="183">
        <f>RES_hhdet_tesh!L168/RES_summary!L$19</f>
        <v>21.826630596115297</v>
      </c>
      <c r="M168" s="183">
        <f>RES_hhdet_tesh!M168/RES_summary!M$19</f>
        <v>21.148846431434556</v>
      </c>
      <c r="N168" s="183">
        <f>RES_hhdet_tesh!N168/RES_summary!N$19</f>
        <v>20.406998809307108</v>
      </c>
      <c r="O168" s="183">
        <f>RES_hhdet_tesh!O168/RES_summary!O$19</f>
        <v>20.141194413873727</v>
      </c>
      <c r="P168" s="183">
        <f>RES_hhdet_tesh!P168/RES_summary!P$19</f>
        <v>19.410555453615022</v>
      </c>
      <c r="Q168" s="183">
        <f>RES_hhdet_tesh!Q168/RES_summary!Q$19</f>
        <v>19.442729847675839</v>
      </c>
    </row>
    <row r="169" spans="1:17" ht="12" customHeight="1" x14ac:dyDescent="0.25">
      <c r="A169" s="166" t="s">
        <v>57</v>
      </c>
      <c r="B169" s="182">
        <f>RES_hhdet_tesh!B169/RES_summary!B$19</f>
        <v>12.243143115489733</v>
      </c>
      <c r="C169" s="182">
        <f>RES_hhdet_tesh!C169/RES_summary!C$19</f>
        <v>13.115557899130989</v>
      </c>
      <c r="D169" s="182">
        <f>RES_hhdet_tesh!D169/RES_summary!D$19</f>
        <v>14.300439569729924</v>
      </c>
      <c r="E169" s="182">
        <f>RES_hhdet_tesh!E169/RES_summary!E$19</f>
        <v>14.727611060007735</v>
      </c>
      <c r="F169" s="182">
        <f>RES_hhdet_tesh!F169/RES_summary!F$19</f>
        <v>14.877476279100486</v>
      </c>
      <c r="G169" s="182">
        <f>RES_hhdet_tesh!G169/RES_summary!G$19</f>
        <v>14.769285611947176</v>
      </c>
      <c r="H169" s="182">
        <f>RES_hhdet_tesh!H169/RES_summary!H$19</f>
        <v>14.616750407934003</v>
      </c>
      <c r="I169" s="182">
        <f>RES_hhdet_tesh!I169/RES_summary!I$19</f>
        <v>14.520016196709099</v>
      </c>
      <c r="J169" s="182">
        <f>RES_hhdet_tesh!J169/RES_summary!J$19</f>
        <v>14.536592154366968</v>
      </c>
      <c r="K169" s="182">
        <f>RES_hhdet_tesh!K169/RES_summary!K$19</f>
        <v>14.423773425876455</v>
      </c>
      <c r="L169" s="182">
        <f>RES_hhdet_tesh!L169/RES_summary!L$19</f>
        <v>14.667549266006711</v>
      </c>
      <c r="M169" s="182">
        <f>RES_hhdet_tesh!M169/RES_summary!M$19</f>
        <v>14.206415583380586</v>
      </c>
      <c r="N169" s="182">
        <f>RES_hhdet_tesh!N169/RES_summary!N$19</f>
        <v>13.684970995107349</v>
      </c>
      <c r="O169" s="182">
        <f>RES_hhdet_tesh!O169/RES_summary!O$19</f>
        <v>13.510049900142223</v>
      </c>
      <c r="P169" s="182">
        <f>RES_hhdet_tesh!P169/RES_summary!P$19</f>
        <v>13.005203760483278</v>
      </c>
      <c r="Q169" s="182">
        <f>RES_hhdet_tesh!Q169/RES_summary!Q$19</f>
        <v>12.993975719790377</v>
      </c>
    </row>
    <row r="170" spans="1:17" ht="12" customHeight="1" x14ac:dyDescent="0.25">
      <c r="A170" s="147" t="s">
        <v>59</v>
      </c>
      <c r="B170" s="181">
        <f>RES_hhdet_tesh!B170/RES_summary!B$19</f>
        <v>6.5925768601772257</v>
      </c>
      <c r="C170" s="181">
        <f>RES_hhdet_tesh!C170/RES_summary!C$19</f>
        <v>6.6555052284046372</v>
      </c>
      <c r="D170" s="181">
        <f>RES_hhdet_tesh!D170/RES_summary!D$19</f>
        <v>6.9323206879594883</v>
      </c>
      <c r="E170" s="181">
        <f>RES_hhdet_tesh!E170/RES_summary!E$19</f>
        <v>7.0622084008375783</v>
      </c>
      <c r="F170" s="181">
        <f>RES_hhdet_tesh!F170/RES_summary!F$19</f>
        <v>7.1255897221398508</v>
      </c>
      <c r="G170" s="181">
        <f>RES_hhdet_tesh!G170/RES_summary!G$19</f>
        <v>7.0899893545504629</v>
      </c>
      <c r="H170" s="181">
        <f>RES_hhdet_tesh!H170/RES_summary!H$19</f>
        <v>7.0335653534081439</v>
      </c>
      <c r="I170" s="181">
        <f>RES_hhdet_tesh!I170/RES_summary!I$19</f>
        <v>7.0191091314529457</v>
      </c>
      <c r="J170" s="181">
        <f>RES_hhdet_tesh!J170/RES_summary!J$19</f>
        <v>7.0430008511811009</v>
      </c>
      <c r="K170" s="181">
        <f>RES_hhdet_tesh!K170/RES_summary!K$19</f>
        <v>7.0169527942896703</v>
      </c>
      <c r="L170" s="181">
        <f>RES_hhdet_tesh!L170/RES_summary!L$19</f>
        <v>7.1590813301085836</v>
      </c>
      <c r="M170" s="181">
        <f>RES_hhdet_tesh!M170/RES_summary!M$19</f>
        <v>6.9424308480539656</v>
      </c>
      <c r="N170" s="181">
        <f>RES_hhdet_tesh!N170/RES_summary!N$19</f>
        <v>6.7220278141997571</v>
      </c>
      <c r="O170" s="181">
        <f>RES_hhdet_tesh!O170/RES_summary!O$19</f>
        <v>6.6311445137315062</v>
      </c>
      <c r="P170" s="181">
        <f>RES_hhdet_tesh!P170/RES_summary!P$19</f>
        <v>6.4053516931317418</v>
      </c>
      <c r="Q170" s="181">
        <f>RES_hhdet_tesh!Q170/RES_summary!Q$19</f>
        <v>6.4487541278854588</v>
      </c>
    </row>
    <row r="171" spans="1:17" ht="12" customHeight="1" x14ac:dyDescent="0.25">
      <c r="A171" s="163" t="s">
        <v>142</v>
      </c>
      <c r="B171" s="180">
        <f>RES_hhdet_tesh!B171/RES_summary!B$19</f>
        <v>20.595868901628368</v>
      </c>
      <c r="C171" s="180">
        <f>RES_hhdet_tesh!C171/RES_summary!C$19</f>
        <v>20.850993048889617</v>
      </c>
      <c r="D171" s="180">
        <f>RES_hhdet_tesh!D171/RES_summary!D$19</f>
        <v>22.238844793177257</v>
      </c>
      <c r="E171" s="180">
        <f>RES_hhdet_tesh!E171/RES_summary!E$19</f>
        <v>21.24539105411743</v>
      </c>
      <c r="F171" s="180">
        <f>RES_hhdet_tesh!F171/RES_summary!F$19</f>
        <v>22.308070932748777</v>
      </c>
      <c r="G171" s="180">
        <f>RES_hhdet_tesh!G171/RES_summary!G$19</f>
        <v>22.755976175858148</v>
      </c>
      <c r="H171" s="180">
        <f>RES_hhdet_tesh!H171/RES_summary!H$19</f>
        <v>23.343113696362671</v>
      </c>
      <c r="I171" s="180">
        <f>RES_hhdet_tesh!I171/RES_summary!I$19</f>
        <v>22.267678735159073</v>
      </c>
      <c r="J171" s="180">
        <f>RES_hhdet_tesh!J171/RES_summary!J$19</f>
        <v>24.107686812534002</v>
      </c>
      <c r="K171" s="180">
        <f>RES_hhdet_tesh!K171/RES_summary!K$19</f>
        <v>23.411555335075665</v>
      </c>
      <c r="L171" s="180">
        <f>RES_hhdet_tesh!L171/RES_summary!L$19</f>
        <v>24.246921166501402</v>
      </c>
      <c r="M171" s="180">
        <f>RES_hhdet_tesh!M171/RES_summary!M$19</f>
        <v>23.415779139095747</v>
      </c>
      <c r="N171" s="180">
        <f>RES_hhdet_tesh!N171/RES_summary!N$19</f>
        <v>23.162714169813732</v>
      </c>
      <c r="O171" s="180">
        <f>RES_hhdet_tesh!O171/RES_summary!O$19</f>
        <v>22.372775570556659</v>
      </c>
      <c r="P171" s="180">
        <f>RES_hhdet_tesh!P171/RES_summary!P$19</f>
        <v>21.591346983634431</v>
      </c>
      <c r="Q171" s="180">
        <f>RES_hhdet_tesh!Q171/RES_summary!Q$19</f>
        <v>22.377345173612472</v>
      </c>
    </row>
    <row r="172" spans="1:17" ht="12" customHeight="1" x14ac:dyDescent="0.25">
      <c r="A172" s="161" t="s">
        <v>141</v>
      </c>
      <c r="B172" s="179">
        <f>RES_hhdet_tesh!B172/RES_summary!B$19</f>
        <v>19.979891646235412</v>
      </c>
      <c r="C172" s="179">
        <f>RES_hhdet_tesh!C172/RES_summary!C$19</f>
        <v>20.429213436882286</v>
      </c>
      <c r="D172" s="179">
        <f>RES_hhdet_tesh!D172/RES_summary!D$19</f>
        <v>21.74803707804621</v>
      </c>
      <c r="E172" s="179">
        <f>RES_hhdet_tesh!E172/RES_summary!E$19</f>
        <v>21.367683045410793</v>
      </c>
      <c r="F172" s="179">
        <f>RES_hhdet_tesh!F172/RES_summary!F$19</f>
        <v>22.229422637821923</v>
      </c>
      <c r="G172" s="179">
        <f>RES_hhdet_tesh!G172/RES_summary!G$19</f>
        <v>22.514619815835452</v>
      </c>
      <c r="H172" s="179">
        <f>RES_hhdet_tesh!H172/RES_summary!H$19</f>
        <v>22.708292109466115</v>
      </c>
      <c r="I172" s="179">
        <f>RES_hhdet_tesh!I172/RES_summary!I$19</f>
        <v>21.825181155355573</v>
      </c>
      <c r="J172" s="179">
        <f>RES_hhdet_tesh!J172/RES_summary!J$19</f>
        <v>22.939331197102366</v>
      </c>
      <c r="K172" s="179">
        <f>RES_hhdet_tesh!K172/RES_summary!K$19</f>
        <v>22.403345206635905</v>
      </c>
      <c r="L172" s="179">
        <f>RES_hhdet_tesh!L172/RES_summary!L$19</f>
        <v>23.083585080577453</v>
      </c>
      <c r="M172" s="179">
        <f>RES_hhdet_tesh!M172/RES_summary!M$19</f>
        <v>22.312440967669176</v>
      </c>
      <c r="N172" s="179">
        <f>RES_hhdet_tesh!N172/RES_summary!N$19</f>
        <v>21.926948261760888</v>
      </c>
      <c r="O172" s="179">
        <f>RES_hhdet_tesh!O172/RES_summary!O$19</f>
        <v>21.309869278927337</v>
      </c>
      <c r="P172" s="179">
        <f>RES_hhdet_tesh!P172/RES_summary!P$19</f>
        <v>20.571254926219872</v>
      </c>
      <c r="Q172" s="179">
        <f>RES_hhdet_tesh!Q172/RES_summary!Q$19</f>
        <v>21.12266148326621</v>
      </c>
    </row>
    <row r="173" spans="1:17" ht="12" customHeight="1" x14ac:dyDescent="0.25">
      <c r="A173" s="148" t="s">
        <v>60</v>
      </c>
      <c r="B173" s="177">
        <f>RES_hhdet_tesh!B173/RES_summary!B$19</f>
        <v>13.387314786058187</v>
      </c>
      <c r="C173" s="177">
        <f>RES_hhdet_tesh!C173/RES_summary!C$19</f>
        <v>13.773708208477652</v>
      </c>
      <c r="D173" s="177">
        <f>RES_hhdet_tesh!D173/RES_summary!D$19</f>
        <v>14.815716390086722</v>
      </c>
      <c r="E173" s="177">
        <f>RES_hhdet_tesh!E173/RES_summary!E$19</f>
        <v>14.305474644573213</v>
      </c>
      <c r="F173" s="177">
        <f>RES_hhdet_tesh!F173/RES_summary!F$19</f>
        <v>15.103832915682062</v>
      </c>
      <c r="G173" s="177">
        <f>RES_hhdet_tesh!G173/RES_summary!G$19</f>
        <v>15.424630461284984</v>
      </c>
      <c r="H173" s="177">
        <f>RES_hhdet_tesh!H173/RES_summary!H$19</f>
        <v>15.674726756057966</v>
      </c>
      <c r="I173" s="177">
        <f>RES_hhdet_tesh!I173/RES_summary!I$19</f>
        <v>14.80607202390263</v>
      </c>
      <c r="J173" s="177">
        <f>RES_hhdet_tesh!J173/RES_summary!J$19</f>
        <v>15.896330345921267</v>
      </c>
      <c r="K173" s="177">
        <f>RES_hhdet_tesh!K173/RES_summary!K$19</f>
        <v>15.386392412346233</v>
      </c>
      <c r="L173" s="177">
        <f>RES_hhdet_tesh!L173/RES_summary!L$19</f>
        <v>15.924503750468874</v>
      </c>
      <c r="M173" s="177">
        <f>RES_hhdet_tesh!M173/RES_summary!M$19</f>
        <v>15.370010119615204</v>
      </c>
      <c r="N173" s="177">
        <f>RES_hhdet_tesh!N173/RES_summary!N$19</f>
        <v>15.204920447561125</v>
      </c>
      <c r="O173" s="177">
        <f>RES_hhdet_tesh!O173/RES_summary!O$19</f>
        <v>14.678724765195829</v>
      </c>
      <c r="P173" s="177">
        <f>RES_hhdet_tesh!P173/RES_summary!P$19</f>
        <v>14.165903233088127</v>
      </c>
      <c r="Q173" s="177">
        <f>RES_hhdet_tesh!Q173/RES_summary!Q$19</f>
        <v>14.67390735538075</v>
      </c>
    </row>
    <row r="174" spans="1:17" ht="12" customHeight="1" x14ac:dyDescent="0.25">
      <c r="A174" s="159" t="s">
        <v>59</v>
      </c>
      <c r="B174" s="176">
        <f>RES_hhdet_tesh!B174/RES_summary!B$19</f>
        <v>6.5925768601772239</v>
      </c>
      <c r="C174" s="176">
        <f>RES_hhdet_tesh!C174/RES_summary!C$19</f>
        <v>6.6555052284046328</v>
      </c>
      <c r="D174" s="176">
        <f>RES_hhdet_tesh!D174/RES_summary!D$19</f>
        <v>6.932320687959491</v>
      </c>
      <c r="E174" s="176">
        <f>RES_hhdet_tesh!E174/RES_summary!E$19</f>
        <v>7.0622084008375774</v>
      </c>
      <c r="F174" s="176">
        <f>RES_hhdet_tesh!F174/RES_summary!F$19</f>
        <v>7.1255897221398596</v>
      </c>
      <c r="G174" s="176">
        <f>RES_hhdet_tesh!G174/RES_summary!G$19</f>
        <v>7.0899893545504691</v>
      </c>
      <c r="H174" s="176">
        <f>RES_hhdet_tesh!H174/RES_summary!H$19</f>
        <v>7.0335653534081493</v>
      </c>
      <c r="I174" s="176">
        <f>RES_hhdet_tesh!I174/RES_summary!I$19</f>
        <v>7.019109131452943</v>
      </c>
      <c r="J174" s="176">
        <f>RES_hhdet_tesh!J174/RES_summary!J$19</f>
        <v>7.0430008511810964</v>
      </c>
      <c r="K174" s="176">
        <f>RES_hhdet_tesh!K174/RES_summary!K$19</f>
        <v>7.0169527942896686</v>
      </c>
      <c r="L174" s="176">
        <f>RES_hhdet_tesh!L174/RES_summary!L$19</f>
        <v>7.1590813301085792</v>
      </c>
      <c r="M174" s="176">
        <f>RES_hhdet_tesh!M174/RES_summary!M$19</f>
        <v>6.9424308480539656</v>
      </c>
      <c r="N174" s="176">
        <f>RES_hhdet_tesh!N174/RES_summary!N$19</f>
        <v>6.7220278141997598</v>
      </c>
      <c r="O174" s="176">
        <f>RES_hhdet_tesh!O174/RES_summary!O$19</f>
        <v>6.6311445137315026</v>
      </c>
      <c r="P174" s="176">
        <f>RES_hhdet_tesh!P174/RES_summary!P$19</f>
        <v>6.4053516931317436</v>
      </c>
      <c r="Q174" s="176">
        <f>RES_hhdet_tesh!Q174/RES_summary!Q$19</f>
        <v>6.4487541278854588</v>
      </c>
    </row>
    <row r="175" spans="1:17" ht="12" customHeight="1" x14ac:dyDescent="0.25">
      <c r="A175" s="158" t="s">
        <v>62</v>
      </c>
      <c r="B175" s="178">
        <f>RES_hhdet_tesh!B175/RES_summary!B$19</f>
        <v>13.908838953063617</v>
      </c>
      <c r="C175" s="178">
        <f>RES_hhdet_tesh!C175/RES_summary!C$19</f>
        <v>13.858903764429069</v>
      </c>
      <c r="D175" s="178">
        <f>RES_hhdet_tesh!D175/RES_summary!D$19</f>
        <v>14.030901947617341</v>
      </c>
      <c r="E175" s="178">
        <f>RES_hhdet_tesh!E175/RES_summary!E$19</f>
        <v>13.217914566847488</v>
      </c>
      <c r="F175" s="178">
        <f>RES_hhdet_tesh!F175/RES_summary!F$19</f>
        <v>13.582681990085947</v>
      </c>
      <c r="G175" s="178">
        <f>RES_hhdet_tesh!G175/RES_summary!G$19</f>
        <v>13.80979626775736</v>
      </c>
      <c r="H175" s="178">
        <f>RES_hhdet_tesh!H175/RES_summary!H$19</f>
        <v>14.006903888694577</v>
      </c>
      <c r="I175" s="178">
        <f>RES_hhdet_tesh!I175/RES_summary!I$19</f>
        <v>13.611401283769117</v>
      </c>
      <c r="J175" s="178">
        <f>RES_hhdet_tesh!J175/RES_summary!J$19</f>
        <v>14.130845398936517</v>
      </c>
      <c r="K175" s="178">
        <f>RES_hhdet_tesh!K175/RES_summary!K$19</f>
        <v>13.773460362014928</v>
      </c>
      <c r="L175" s="178">
        <f>RES_hhdet_tesh!L175/RES_summary!L$19</f>
        <v>13.845054438720592</v>
      </c>
      <c r="M175" s="178">
        <f>RES_hhdet_tesh!M175/RES_summary!M$19</f>
        <v>13.858279584349511</v>
      </c>
      <c r="N175" s="178">
        <f>RES_hhdet_tesh!N175/RES_summary!N$19</f>
        <v>14.223547892201491</v>
      </c>
      <c r="O175" s="178">
        <f>RES_hhdet_tesh!O175/RES_summary!O$19</f>
        <v>13.579420442452967</v>
      </c>
      <c r="P175" s="178">
        <f>RES_hhdet_tesh!P175/RES_summary!P$19</f>
        <v>13.145378562301476</v>
      </c>
      <c r="Q175" s="178">
        <f>RES_hhdet_tesh!Q175/RES_summary!Q$19</f>
        <v>13.49306706387423</v>
      </c>
    </row>
    <row r="176" spans="1:17" ht="12" customHeight="1" x14ac:dyDescent="0.25">
      <c r="A176" s="23" t="s">
        <v>57</v>
      </c>
      <c r="B176" s="177">
        <f>RES_hhdet_tesh!B176/RES_summary!B$19</f>
        <v>12.847947458783276</v>
      </c>
      <c r="C176" s="177">
        <f>RES_hhdet_tesh!C176/RES_summary!C$19</f>
        <v>13.095582439074937</v>
      </c>
      <c r="D176" s="177">
        <f>RES_hhdet_tesh!D176/RES_summary!D$19</f>
        <v>13.097927447829266</v>
      </c>
      <c r="E176" s="177">
        <f>RES_hhdet_tesh!E176/RES_summary!E$19</f>
        <v>13.292068034099794</v>
      </c>
      <c r="F176" s="177">
        <f>RES_hhdet_tesh!F176/RES_summary!F$19</f>
        <v>13.638847924070332</v>
      </c>
      <c r="G176" s="177">
        <f>RES_hhdet_tesh!G176/RES_summary!G$19</f>
        <v>13.202295969954598</v>
      </c>
      <c r="H176" s="177">
        <f>RES_hhdet_tesh!H176/RES_summary!H$19</f>
        <v>13.353118752319949</v>
      </c>
      <c r="I176" s="177">
        <f>RES_hhdet_tesh!I176/RES_summary!I$19</f>
        <v>13.547190974711459</v>
      </c>
      <c r="J176" s="177">
        <f>RES_hhdet_tesh!J176/RES_summary!J$19</f>
        <v>13.448981556387382</v>
      </c>
      <c r="K176" s="177">
        <f>RES_hhdet_tesh!K176/RES_summary!K$19</f>
        <v>13.434002913023079</v>
      </c>
      <c r="L176" s="177">
        <f>RES_hhdet_tesh!L176/RES_summary!L$19</f>
        <v>13.268309592125007</v>
      </c>
      <c r="M176" s="177">
        <f>RES_hhdet_tesh!M176/RES_summary!M$19</f>
        <v>13.297031354211502</v>
      </c>
      <c r="N176" s="177">
        <f>RES_hhdet_tesh!N176/RES_summary!N$19</f>
        <v>13.332841081671051</v>
      </c>
      <c r="O176" s="177">
        <f>RES_hhdet_tesh!O176/RES_summary!O$19</f>
        <v>12.824236625804856</v>
      </c>
      <c r="P176" s="177">
        <f>RES_hhdet_tesh!P176/RES_summary!P$19</f>
        <v>12.381837930390693</v>
      </c>
      <c r="Q176" s="177">
        <f>RES_hhdet_tesh!Q176/RES_summary!Q$19</f>
        <v>12.328912902898164</v>
      </c>
    </row>
    <row r="177" spans="1:17" ht="12" customHeight="1" x14ac:dyDescent="0.25">
      <c r="A177" s="29" t="s">
        <v>140</v>
      </c>
      <c r="B177" s="176">
        <f>RES_hhdet_tesh!B177/RES_summary!B$19</f>
        <v>14.088643831925138</v>
      </c>
      <c r="C177" s="176">
        <f>RES_hhdet_tesh!C177/RES_summary!C$19</f>
        <v>13.997357182377804</v>
      </c>
      <c r="D177" s="176">
        <f>RES_hhdet_tesh!D177/RES_summary!D$19</f>
        <v>14.211432160728256</v>
      </c>
      <c r="E177" s="176">
        <f>RES_hhdet_tesh!E177/RES_summary!E$19</f>
        <v>13.203256802082457</v>
      </c>
      <c r="F177" s="176">
        <f>RES_hhdet_tesh!F177/RES_summary!F$19</f>
        <v>13.570789240027604</v>
      </c>
      <c r="G177" s="176">
        <f>RES_hhdet_tesh!G177/RES_summary!G$19</f>
        <v>13.939629393292115</v>
      </c>
      <c r="H177" s="176">
        <f>RES_hhdet_tesh!H177/RES_summary!H$19</f>
        <v>14.15650081635663</v>
      </c>
      <c r="I177" s="176">
        <f>RES_hhdet_tesh!I177/RES_summary!I$19</f>
        <v>13.624831267620493</v>
      </c>
      <c r="J177" s="176">
        <f>RES_hhdet_tesh!J177/RES_summary!J$19</f>
        <v>14.342533959170263</v>
      </c>
      <c r="K177" s="176">
        <f>RES_hhdet_tesh!K177/RES_summary!K$19</f>
        <v>13.893404486337486</v>
      </c>
      <c r="L177" s="176">
        <f>RES_hhdet_tesh!L177/RES_summary!L$19</f>
        <v>14.019547914320839</v>
      </c>
      <c r="M177" s="176">
        <f>RES_hhdet_tesh!M177/RES_summary!M$19</f>
        <v>13.994985089609553</v>
      </c>
      <c r="N177" s="176">
        <f>RES_hhdet_tesh!N177/RES_summary!N$19</f>
        <v>14.40832618905157</v>
      </c>
      <c r="O177" s="176">
        <f>RES_hhdet_tesh!O177/RES_summary!O$19</f>
        <v>13.729008562931634</v>
      </c>
      <c r="P177" s="176">
        <f>RES_hhdet_tesh!P177/RES_summary!P$19</f>
        <v>13.271599622066315</v>
      </c>
      <c r="Q177" s="176">
        <f>RES_hhdet_tesh!Q177/RES_summary!Q$19</f>
        <v>13.695346417354939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67.893050996197232</v>
      </c>
      <c r="C3" s="184">
        <f>RES_hhdet_emih!C3/RES_summary!C$19</f>
        <v>63.060765802030382</v>
      </c>
      <c r="D3" s="184">
        <f>RES_hhdet_emih!D3/RES_summary!D$19</f>
        <v>68.28623425416464</v>
      </c>
      <c r="E3" s="184">
        <f>RES_hhdet_emih!E3/RES_summary!E$19</f>
        <v>88.00365470700919</v>
      </c>
      <c r="F3" s="184">
        <f>RES_hhdet_emih!F3/RES_summary!F$19</f>
        <v>59.808469310570345</v>
      </c>
      <c r="G3" s="184">
        <f>RES_hhdet_emih!G3/RES_summary!G$19</f>
        <v>86.751206661949169</v>
      </c>
      <c r="H3" s="184">
        <f>RES_hhdet_emih!H3/RES_summary!H$19</f>
        <v>67.508070572645209</v>
      </c>
      <c r="I3" s="184">
        <f>RES_hhdet_emih!I3/RES_summary!I$19</f>
        <v>53.852155129083528</v>
      </c>
      <c r="J3" s="184">
        <f>RES_hhdet_emih!J3/RES_summary!J$19</f>
        <v>76.153174042226098</v>
      </c>
      <c r="K3" s="184">
        <f>RES_hhdet_emih!K3/RES_summary!K$19</f>
        <v>52.123634944117128</v>
      </c>
      <c r="L3" s="184">
        <f>RES_hhdet_emih!L3/RES_summary!L$19</f>
        <v>75.705595548782426</v>
      </c>
      <c r="M3" s="184">
        <f>RES_hhdet_emih!M3/RES_summary!M$19</f>
        <v>59.167963119480234</v>
      </c>
      <c r="N3" s="184">
        <f>RES_hhdet_emih!N3/RES_summary!N$19</f>
        <v>50.717956864946984</v>
      </c>
      <c r="O3" s="184">
        <f>RES_hhdet_emih!O3/RES_summary!O$19</f>
        <v>66.002896357647387</v>
      </c>
      <c r="P3" s="184">
        <f>RES_hhdet_emih!P3/RES_summary!P$19</f>
        <v>50.45211569153993</v>
      </c>
      <c r="Q3" s="184">
        <f>RES_hhdet_emih!Q3/RES_summary!Q$19</f>
        <v>57.588544336892532</v>
      </c>
    </row>
    <row r="4" spans="1:17" ht="12.95" customHeight="1" x14ac:dyDescent="0.25">
      <c r="A4" s="158" t="s">
        <v>65</v>
      </c>
      <c r="B4" s="178">
        <f>RES_hhdet_emih!B4/RES_summary!B$19</f>
        <v>66.552688104490315</v>
      </c>
      <c r="C4" s="178">
        <f>RES_hhdet_emih!C4/RES_summary!C$19</f>
        <v>61.646736532936352</v>
      </c>
      <c r="D4" s="178">
        <f>RES_hhdet_emih!D4/RES_summary!D$19</f>
        <v>66.766307896055793</v>
      </c>
      <c r="E4" s="178">
        <f>RES_hhdet_emih!E4/RES_summary!E$19</f>
        <v>86.471569038722507</v>
      </c>
      <c r="F4" s="178">
        <f>RES_hhdet_emih!F4/RES_summary!F$19</f>
        <v>58.179318608666392</v>
      </c>
      <c r="G4" s="178">
        <f>RES_hhdet_emih!G4/RES_summary!G$19</f>
        <v>85.184003340560551</v>
      </c>
      <c r="H4" s="178">
        <f>RES_hhdet_emih!H4/RES_summary!H$19</f>
        <v>65.889462632689359</v>
      </c>
      <c r="I4" s="178">
        <f>RES_hhdet_emih!I4/RES_summary!I$19</f>
        <v>52.350056707603457</v>
      </c>
      <c r="J4" s="178">
        <f>RES_hhdet_emih!J4/RES_summary!J$19</f>
        <v>74.250683107864205</v>
      </c>
      <c r="K4" s="178">
        <f>RES_hhdet_emih!K4/RES_summary!K$19</f>
        <v>50.076442207308006</v>
      </c>
      <c r="L4" s="178">
        <f>RES_hhdet_emih!L4/RES_summary!L$19</f>
        <v>73.892670006062403</v>
      </c>
      <c r="M4" s="178">
        <f>RES_hhdet_emih!M4/RES_summary!M$19</f>
        <v>57.614265070426782</v>
      </c>
      <c r="N4" s="178">
        <f>RES_hhdet_emih!N4/RES_summary!N$19</f>
        <v>49.346247474915764</v>
      </c>
      <c r="O4" s="178">
        <f>RES_hhdet_emih!O4/RES_summary!O$19</f>
        <v>64.631205797116692</v>
      </c>
      <c r="P4" s="178">
        <f>RES_hhdet_emih!P4/RES_summary!P$19</f>
        <v>49.07830425280784</v>
      </c>
      <c r="Q4" s="178">
        <f>RES_hhdet_emih!Q4/RES_summary!Q$19</f>
        <v>56.199215863341813</v>
      </c>
    </row>
    <row r="5" spans="1:17" ht="12" customHeight="1" x14ac:dyDescent="0.25">
      <c r="A5" s="23" t="s">
        <v>58</v>
      </c>
      <c r="B5" s="177">
        <f>RES_hhdet_emih!B5/RES_summary!B$19</f>
        <v>66.552688104490315</v>
      </c>
      <c r="C5" s="177">
        <f>RES_hhdet_emih!C5/RES_summary!C$19</f>
        <v>61.646736532936352</v>
      </c>
      <c r="D5" s="177">
        <f>RES_hhdet_emih!D5/RES_summary!D$19</f>
        <v>66.766307896055793</v>
      </c>
      <c r="E5" s="177">
        <f>RES_hhdet_emih!E5/RES_summary!E$19</f>
        <v>86.471569038722507</v>
      </c>
      <c r="F5" s="177">
        <f>RES_hhdet_emih!F5/RES_summary!F$19</f>
        <v>58.179318608666392</v>
      </c>
      <c r="G5" s="177">
        <f>RES_hhdet_emih!G5/RES_summary!G$19</f>
        <v>85.184003340560551</v>
      </c>
      <c r="H5" s="177">
        <f>RES_hhdet_emih!H5/RES_summary!H$19</f>
        <v>65.889462632689359</v>
      </c>
      <c r="I5" s="177">
        <f>RES_hhdet_emih!I5/RES_summary!I$19</f>
        <v>52.350056707603457</v>
      </c>
      <c r="J5" s="177">
        <f>RES_hhdet_emih!J5/RES_summary!J$19</f>
        <v>74.250683107864205</v>
      </c>
      <c r="K5" s="177">
        <f>RES_hhdet_emih!K5/RES_summary!K$19</f>
        <v>50.076442207308006</v>
      </c>
      <c r="L5" s="177">
        <f>RES_hhdet_emih!L5/RES_summary!L$19</f>
        <v>73.892670006062403</v>
      </c>
      <c r="M5" s="177">
        <f>RES_hhdet_emih!M5/RES_summary!M$19</f>
        <v>57.614265070426782</v>
      </c>
      <c r="N5" s="177">
        <f>RES_hhdet_emih!N5/RES_summary!N$19</f>
        <v>49.346247474915764</v>
      </c>
      <c r="O5" s="177">
        <f>RES_hhdet_emih!O5/RES_summary!O$19</f>
        <v>64.631205797116692</v>
      </c>
      <c r="P5" s="177">
        <f>RES_hhdet_emih!P5/RES_summary!P$19</f>
        <v>49.07830425280784</v>
      </c>
      <c r="Q5" s="177">
        <f>RES_hhdet_emih!Q5/RES_summary!Q$19</f>
        <v>56.199215863341813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0.27775014901003453</v>
      </c>
      <c r="C9" s="178">
        <f>RES_hhdet_emih!C9/RES_summary!C$19</f>
        <v>0.26831721725167351</v>
      </c>
      <c r="D9" s="178">
        <f>RES_hhdet_emih!D9/RES_summary!D$19</f>
        <v>0.36450176324563371</v>
      </c>
      <c r="E9" s="178">
        <f>RES_hhdet_emih!E9/RES_summary!E$19</f>
        <v>0.35666078317600397</v>
      </c>
      <c r="F9" s="178">
        <f>RES_hhdet_emih!F9/RES_summary!F$19</f>
        <v>0.37461642443696808</v>
      </c>
      <c r="G9" s="178">
        <f>RES_hhdet_emih!G9/RES_summary!G$19</f>
        <v>0.3579701036641687</v>
      </c>
      <c r="H9" s="178">
        <f>RES_hhdet_emih!H9/RES_summary!H$19</f>
        <v>0.34060809940453907</v>
      </c>
      <c r="I9" s="178">
        <f>RES_hhdet_emih!I9/RES_summary!I$19</f>
        <v>0.32457044959477666</v>
      </c>
      <c r="J9" s="178">
        <f>RES_hhdet_emih!J9/RES_summary!J$19</f>
        <v>0.3110442629020862</v>
      </c>
      <c r="K9" s="178">
        <f>RES_hhdet_emih!K9/RES_summary!K$19</f>
        <v>0.29686854580474548</v>
      </c>
      <c r="L9" s="178">
        <f>RES_hhdet_emih!L9/RES_summary!L$19</f>
        <v>0.2902613170387478</v>
      </c>
      <c r="M9" s="178">
        <f>RES_hhdet_emih!M9/RES_summary!M$19</f>
        <v>0.27082332260824665</v>
      </c>
      <c r="N9" s="178">
        <f>RES_hhdet_emih!N9/RES_summary!N$19</f>
        <v>0.24913585251694559</v>
      </c>
      <c r="O9" s="178">
        <f>RES_hhdet_emih!O9/RES_summary!O$19</f>
        <v>0.33672899671272305</v>
      </c>
      <c r="P9" s="178">
        <f>RES_hhdet_emih!P9/RES_summary!P$19</f>
        <v>0.51934612207420494</v>
      </c>
      <c r="Q9" s="178">
        <f>RES_hhdet_emih!Q9/RES_summary!Q$19</f>
        <v>0.50241337267026787</v>
      </c>
    </row>
    <row r="10" spans="1:17" ht="12" customHeight="1" x14ac:dyDescent="0.25">
      <c r="A10" s="167" t="s">
        <v>171</v>
      </c>
      <c r="B10" s="183">
        <f>RES_hhdet_emih!B10/RES_summary!B$19</f>
        <v>0</v>
      </c>
      <c r="C10" s="183">
        <f>RES_hhdet_emih!C10/RES_summary!C$19</f>
        <v>0</v>
      </c>
      <c r="D10" s="183">
        <f>RES_hhdet_emih!D10/RES_summary!D$19</f>
        <v>0</v>
      </c>
      <c r="E10" s="183">
        <f>RES_hhdet_emih!E10/RES_summary!E$19</f>
        <v>0</v>
      </c>
      <c r="F10" s="183">
        <f>RES_hhdet_emih!F10/RES_summary!F$19</f>
        <v>0</v>
      </c>
      <c r="G10" s="183">
        <f>RES_hhdet_emih!G10/RES_summary!G$19</f>
        <v>0</v>
      </c>
      <c r="H10" s="183">
        <f>RES_hhdet_emih!H10/RES_summary!H$19</f>
        <v>0</v>
      </c>
      <c r="I10" s="183">
        <f>RES_hhdet_emih!I10/RES_summary!I$19</f>
        <v>0</v>
      </c>
      <c r="J10" s="183">
        <f>RES_hhdet_emih!J10/RES_summary!J$19</f>
        <v>0</v>
      </c>
      <c r="K10" s="183">
        <f>RES_hhdet_emih!K10/RES_summary!K$19</f>
        <v>0</v>
      </c>
      <c r="L10" s="183">
        <f>RES_hhdet_emih!L10/RES_summary!L$19</f>
        <v>0</v>
      </c>
      <c r="M10" s="183">
        <f>RES_hhdet_emih!M10/RES_summary!M$19</f>
        <v>0</v>
      </c>
      <c r="N10" s="183">
        <f>RES_hhdet_emih!N10/RES_summary!N$19</f>
        <v>0</v>
      </c>
      <c r="O10" s="183">
        <f>RES_hhdet_emih!O10/RES_summary!O$19</f>
        <v>0</v>
      </c>
      <c r="P10" s="183">
        <f>RES_hhdet_emih!P10/RES_summary!P$19</f>
        <v>0</v>
      </c>
      <c r="Q10" s="183">
        <f>RES_hhdet_emih!Q10/RES_summary!Q$19</f>
        <v>0</v>
      </c>
    </row>
    <row r="11" spans="1:17" ht="12" customHeight="1" x14ac:dyDescent="0.25">
      <c r="A11" s="167" t="s">
        <v>144</v>
      </c>
      <c r="B11" s="183">
        <f>RES_hhdet_emih!B11/RES_summary!B$19</f>
        <v>8.8423264507520365</v>
      </c>
      <c r="C11" s="183">
        <f>RES_hhdet_emih!C11/RES_summary!C$19</f>
        <v>8.8710522631189228</v>
      </c>
      <c r="D11" s="183">
        <f>RES_hhdet_emih!D11/RES_summary!D$19</f>
        <v>9.1629102408523675</v>
      </c>
      <c r="E11" s="183">
        <f>RES_hhdet_emih!E11/RES_summary!E$19</f>
        <v>9.259434518534059</v>
      </c>
      <c r="F11" s="183">
        <f>RES_hhdet_emih!F11/RES_summary!F$19</f>
        <v>9.2668656186679215</v>
      </c>
      <c r="G11" s="183">
        <f>RES_hhdet_emih!G11/RES_summary!G$19</f>
        <v>9.1452633997656552</v>
      </c>
      <c r="H11" s="183">
        <f>RES_hhdet_emih!H11/RES_summary!H$19</f>
        <v>9.0081075752015867</v>
      </c>
      <c r="I11" s="183">
        <f>RES_hhdet_emih!I11/RES_summary!I$19</f>
        <v>8.9250902879741059</v>
      </c>
      <c r="J11" s="183">
        <f>RES_hhdet_emih!J11/RES_summary!J$19</f>
        <v>8.8924624729308874</v>
      </c>
      <c r="K11" s="183">
        <f>RES_hhdet_emih!K11/RES_summary!K$19</f>
        <v>8.7963057935390587</v>
      </c>
      <c r="L11" s="183">
        <f>RES_hhdet_emih!L11/RES_summary!L$19</f>
        <v>8.9125177507988216</v>
      </c>
      <c r="M11" s="183">
        <f>RES_hhdet_emih!M11/RES_summary!M$19</f>
        <v>8.6287626786937732</v>
      </c>
      <c r="N11" s="183">
        <f>RES_hhdet_emih!N11/RES_summary!N$19</f>
        <v>8.3002255527666389</v>
      </c>
      <c r="O11" s="183">
        <f>RES_hhdet_emih!O11/RES_summary!O$19</f>
        <v>8.1253015247193865</v>
      </c>
      <c r="P11" s="183">
        <f>RES_hhdet_emih!P11/RES_summary!P$19</f>
        <v>7.784202307792861</v>
      </c>
      <c r="Q11" s="183">
        <f>RES_hhdet_emih!Q11/RES_summary!Q$19</f>
        <v>7.7703999424641355</v>
      </c>
    </row>
    <row r="12" spans="1:17" ht="12" customHeight="1" x14ac:dyDescent="0.25">
      <c r="A12" s="167" t="s">
        <v>143</v>
      </c>
      <c r="B12" s="183">
        <f>RES_hhdet_emih!B12/RES_summary!B$19</f>
        <v>5.7475121929887605</v>
      </c>
      <c r="C12" s="183">
        <f>RES_hhdet_emih!C12/RES_summary!C$19</f>
        <v>5.7661839710273268</v>
      </c>
      <c r="D12" s="183">
        <f>RES_hhdet_emih!D12/RES_summary!D$19</f>
        <v>5.9558916565540603</v>
      </c>
      <c r="E12" s="183">
        <f>RES_hhdet_emih!E12/RES_summary!E$19</f>
        <v>6.0186324370471542</v>
      </c>
      <c r="F12" s="183">
        <f>RES_hhdet_emih!F12/RES_summary!F$19</f>
        <v>6.0234626521341204</v>
      </c>
      <c r="G12" s="183">
        <f>RES_hhdet_emih!G12/RES_summary!G$19</f>
        <v>5.9444212098476363</v>
      </c>
      <c r="H12" s="183">
        <f>RES_hhdet_emih!H12/RES_summary!H$19</f>
        <v>5.8552699238810231</v>
      </c>
      <c r="I12" s="183">
        <f>RES_hhdet_emih!I12/RES_summary!I$19</f>
        <v>5.8013086871831199</v>
      </c>
      <c r="J12" s="183">
        <f>RES_hhdet_emih!J12/RES_summary!J$19</f>
        <v>5.7801006074051022</v>
      </c>
      <c r="K12" s="183">
        <f>RES_hhdet_emih!K12/RES_summary!K$19</f>
        <v>5.7175987658003908</v>
      </c>
      <c r="L12" s="183">
        <f>RES_hhdet_emih!L12/RES_summary!L$19</f>
        <v>5.7931365380192146</v>
      </c>
      <c r="M12" s="183">
        <f>RES_hhdet_emih!M12/RES_summary!M$19</f>
        <v>5.6086957411509122</v>
      </c>
      <c r="N12" s="183">
        <f>RES_hhdet_emih!N12/RES_summary!N$19</f>
        <v>5.3951466092982807</v>
      </c>
      <c r="O12" s="183">
        <f>RES_hhdet_emih!O12/RES_summary!O$19</f>
        <v>5.2814459910675708</v>
      </c>
      <c r="P12" s="183">
        <f>RES_hhdet_emih!P12/RES_summary!P$19</f>
        <v>5.0597315000653351</v>
      </c>
      <c r="Q12" s="183">
        <f>RES_hhdet_emih!Q12/RES_summary!Q$19</f>
        <v>5.0507599626016626</v>
      </c>
    </row>
    <row r="13" spans="1:17" ht="12" customHeight="1" x14ac:dyDescent="0.25">
      <c r="A13" s="166" t="s">
        <v>57</v>
      </c>
      <c r="B13" s="182">
        <f>RES_hhdet_emih!B13/RES_summary!B$19</f>
        <v>5.7475121929887605</v>
      </c>
      <c r="C13" s="182">
        <f>RES_hhdet_emih!C13/RES_summary!C$19</f>
        <v>5.7661839710273268</v>
      </c>
      <c r="D13" s="182">
        <f>RES_hhdet_emih!D13/RES_summary!D$19</f>
        <v>5.9558916565540603</v>
      </c>
      <c r="E13" s="182">
        <f>RES_hhdet_emih!E13/RES_summary!E$19</f>
        <v>6.0186324370471542</v>
      </c>
      <c r="F13" s="182">
        <f>RES_hhdet_emih!F13/RES_summary!F$19</f>
        <v>6.0234626521341204</v>
      </c>
      <c r="G13" s="182">
        <f>RES_hhdet_emih!G13/RES_summary!G$19</f>
        <v>5.9444212098476363</v>
      </c>
      <c r="H13" s="182">
        <f>RES_hhdet_emih!H13/RES_summary!H$19</f>
        <v>5.8552699238810231</v>
      </c>
      <c r="I13" s="182">
        <f>RES_hhdet_emih!I13/RES_summary!I$19</f>
        <v>5.8013086871831199</v>
      </c>
      <c r="J13" s="182">
        <f>RES_hhdet_emih!J13/RES_summary!J$19</f>
        <v>5.7801006074051022</v>
      </c>
      <c r="K13" s="182">
        <f>RES_hhdet_emih!K13/RES_summary!K$19</f>
        <v>5.7175987658003908</v>
      </c>
      <c r="L13" s="182">
        <f>RES_hhdet_emih!L13/RES_summary!L$19</f>
        <v>5.7931365380192146</v>
      </c>
      <c r="M13" s="182">
        <f>RES_hhdet_emih!M13/RES_summary!M$19</f>
        <v>5.6086957411509122</v>
      </c>
      <c r="N13" s="182">
        <f>RES_hhdet_emih!N13/RES_summary!N$19</f>
        <v>5.3951466092982807</v>
      </c>
      <c r="O13" s="182">
        <f>RES_hhdet_emih!O13/RES_summary!O$19</f>
        <v>5.2814459910675708</v>
      </c>
      <c r="P13" s="182">
        <f>RES_hhdet_emih!P13/RES_summary!P$19</f>
        <v>5.0597315000653351</v>
      </c>
      <c r="Q13" s="182">
        <f>RES_hhdet_emih!Q13/RES_summary!Q$19</f>
        <v>5.0507599626016626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1.0626127426968808</v>
      </c>
      <c r="C19" s="178">
        <f>RES_hhdet_emih!C19/RES_summary!C$19</f>
        <v>1.1457120518423531</v>
      </c>
      <c r="D19" s="178">
        <f>RES_hhdet_emih!D19/RES_summary!D$19</f>
        <v>1.1554245948632171</v>
      </c>
      <c r="E19" s="178">
        <f>RES_hhdet_emih!E19/RES_summary!E$19</f>
        <v>1.1754248851106841</v>
      </c>
      <c r="F19" s="178">
        <f>RES_hhdet_emih!F19/RES_summary!F$19</f>
        <v>1.2545342774669803</v>
      </c>
      <c r="G19" s="178">
        <f>RES_hhdet_emih!G19/RES_summary!G$19</f>
        <v>1.209233217724442</v>
      </c>
      <c r="H19" s="178">
        <f>RES_hhdet_emih!H19/RES_summary!H$19</f>
        <v>1.2779998405513118</v>
      </c>
      <c r="I19" s="178">
        <f>RES_hhdet_emih!I19/RES_summary!I$19</f>
        <v>1.1775279718852878</v>
      </c>
      <c r="J19" s="178">
        <f>RES_hhdet_emih!J19/RES_summary!J$19</f>
        <v>1.5914466714598092</v>
      </c>
      <c r="K19" s="178">
        <f>RES_hhdet_emih!K19/RES_summary!K$19</f>
        <v>1.7503241910043799</v>
      </c>
      <c r="L19" s="178">
        <f>RES_hhdet_emih!L19/RES_summary!L$19</f>
        <v>1.5226642256812637</v>
      </c>
      <c r="M19" s="178">
        <f>RES_hhdet_emih!M19/RES_summary!M$19</f>
        <v>1.2828747264452058</v>
      </c>
      <c r="N19" s="178">
        <f>RES_hhdet_emih!N19/RES_summary!N$19</f>
        <v>1.1225735375142782</v>
      </c>
      <c r="O19" s="178">
        <f>RES_hhdet_emih!O19/RES_summary!O$19</f>
        <v>1.0349615638179781</v>
      </c>
      <c r="P19" s="178">
        <f>RES_hhdet_emih!P19/RES_summary!P$19</f>
        <v>0.85446531665788228</v>
      </c>
      <c r="Q19" s="178">
        <f>RES_hhdet_emih!Q19/RES_summary!Q$19</f>
        <v>0.88691510088044423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7.3253025275028003</v>
      </c>
      <c r="C21" s="177">
        <f>RES_hhdet_emih!C21/RES_summary!C$19</f>
        <v>7.4664924843303782</v>
      </c>
      <c r="D21" s="177">
        <f>RES_hhdet_emih!D21/RES_summary!D$19</f>
        <v>7.1227982052812768</v>
      </c>
      <c r="E21" s="177">
        <f>RES_hhdet_emih!E21/RES_summary!E$19</f>
        <v>7.1154783676107574</v>
      </c>
      <c r="F21" s="177">
        <f>RES_hhdet_emih!F21/RES_summary!F$19</f>
        <v>7.1876239943724185</v>
      </c>
      <c r="G21" s="177">
        <f>RES_hhdet_emih!G21/RES_summary!G$19</f>
        <v>6.8705944246174511</v>
      </c>
      <c r="H21" s="177">
        <f>RES_hhdet_emih!H21/RES_summary!H$19</f>
        <v>6.8707040608145622</v>
      </c>
      <c r="I21" s="177">
        <f>RES_hhdet_emih!I21/RES_summary!I$19</f>
        <v>6.8012705269479463</v>
      </c>
      <c r="J21" s="177">
        <f>RES_hhdet_emih!J21/RES_summary!J$19</f>
        <v>6.7196563588369829</v>
      </c>
      <c r="K21" s="177">
        <f>RES_hhdet_emih!K21/RES_summary!K$19</f>
        <v>6.7078539834713329</v>
      </c>
      <c r="L21" s="177">
        <f>RES_hhdet_emih!L21/RES_summary!L$19</f>
        <v>6.5622923859617153</v>
      </c>
      <c r="M21" s="177">
        <f>RES_hhdet_emih!M21/RES_summary!M$19</f>
        <v>6.545176545510639</v>
      </c>
      <c r="N21" s="177">
        <f>RES_hhdet_emih!N21/RES_summary!N$19</f>
        <v>6.542127957296203</v>
      </c>
      <c r="O21" s="177">
        <f>RES_hhdet_emih!O21/RES_summary!O$19</f>
        <v>6.2572597078298982</v>
      </c>
      <c r="P21" s="177">
        <f>RES_hhdet_emih!P21/RES_summary!P$19</f>
        <v>6.0233906148624641</v>
      </c>
      <c r="Q21" s="177">
        <f>RES_hhdet_emih!Q21/RES_summary!Q$19</f>
        <v>5.985066310299751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32.611621315316278</v>
      </c>
      <c r="C24" s="184">
        <f>RES_hhdet_emih!C24/RES_summary!C$19</f>
        <v>37.418669743215197</v>
      </c>
      <c r="D24" s="184">
        <f>RES_hhdet_emih!D24/RES_summary!D$19</f>
        <v>37.141963481279944</v>
      </c>
      <c r="E24" s="184">
        <f>RES_hhdet_emih!E24/RES_summary!E$19</f>
        <v>40.360659503791098</v>
      </c>
      <c r="F24" s="184">
        <f>RES_hhdet_emih!F24/RES_summary!F$19</f>
        <v>39.936096195590082</v>
      </c>
      <c r="G24" s="184">
        <f>RES_hhdet_emih!G24/RES_summary!G$19</f>
        <v>40.400848195787681</v>
      </c>
      <c r="H24" s="184">
        <f>RES_hhdet_emih!H24/RES_summary!H$19</f>
        <v>36.341675987055702</v>
      </c>
      <c r="I24" s="184">
        <f>RES_hhdet_emih!I24/RES_summary!I$19</f>
        <v>33.389067591505835</v>
      </c>
      <c r="J24" s="184">
        <f>RES_hhdet_emih!J24/RES_summary!J$19</f>
        <v>33.770142549121587</v>
      </c>
      <c r="K24" s="184">
        <f>RES_hhdet_emih!K24/RES_summary!K$19</f>
        <v>34.493183856624754</v>
      </c>
      <c r="L24" s="184">
        <f>RES_hhdet_emih!L24/RES_summary!L$19</f>
        <v>35.99858844003775</v>
      </c>
      <c r="M24" s="184">
        <f>RES_hhdet_emih!M24/RES_summary!M$19</f>
        <v>33.654593508713667</v>
      </c>
      <c r="N24" s="184">
        <f>RES_hhdet_emih!N24/RES_summary!N$19</f>
        <v>32.114066209664415</v>
      </c>
      <c r="O24" s="184">
        <f>RES_hhdet_emih!O24/RES_summary!O$19</f>
        <v>31.168268853787094</v>
      </c>
      <c r="P24" s="184">
        <f>RES_hhdet_emih!P24/RES_summary!P$19</f>
        <v>26.59913232701286</v>
      </c>
      <c r="Q24" s="184">
        <f>RES_hhdet_emih!Q24/RES_summary!Q$19</f>
        <v>30.106275540737741</v>
      </c>
    </row>
    <row r="25" spans="1:17" ht="12.95" customHeight="1" x14ac:dyDescent="0.25">
      <c r="A25" s="158" t="s">
        <v>65</v>
      </c>
      <c r="B25" s="178">
        <f>RES_hhdet_emih!B25/RES_summary!B$19</f>
        <v>31.271283282920116</v>
      </c>
      <c r="C25" s="178">
        <f>RES_hhdet_emih!C25/RES_summary!C$19</f>
        <v>35.991001801018577</v>
      </c>
      <c r="D25" s="178">
        <f>RES_hhdet_emih!D25/RES_summary!D$19</f>
        <v>35.65806231001298</v>
      </c>
      <c r="E25" s="178">
        <f>RES_hhdet_emih!E25/RES_summary!E$19</f>
        <v>38.836151331360014</v>
      </c>
      <c r="F25" s="178">
        <f>RES_hhdet_emih!F25/RES_summary!F$19</f>
        <v>38.330944722808098</v>
      </c>
      <c r="G25" s="178">
        <f>RES_hhdet_emih!G25/RES_summary!G$19</f>
        <v>38.846391036201169</v>
      </c>
      <c r="H25" s="178">
        <f>RES_hhdet_emih!H25/RES_summary!H$19</f>
        <v>34.750606655460899</v>
      </c>
      <c r="I25" s="178">
        <f>RES_hhdet_emih!I25/RES_summary!I$19</f>
        <v>31.874546996605318</v>
      </c>
      <c r="J25" s="178">
        <f>RES_hhdet_emih!J25/RES_summary!J$19</f>
        <v>31.833298902580566</v>
      </c>
      <c r="K25" s="178">
        <f>RES_hhdet_emih!K25/RES_summary!K$19</f>
        <v>32.393362039009581</v>
      </c>
      <c r="L25" s="178">
        <f>RES_hhdet_emih!L25/RES_summary!L$19</f>
        <v>34.098376698153146</v>
      </c>
      <c r="M25" s="178">
        <f>RES_hhdet_emih!M25/RES_summary!M$19</f>
        <v>31.991786829532099</v>
      </c>
      <c r="N25" s="178">
        <f>RES_hhdet_emih!N25/RES_summary!N$19</f>
        <v>30.619616946956846</v>
      </c>
      <c r="O25" s="178">
        <f>RES_hhdet_emih!O25/RES_summary!O$19</f>
        <v>29.760784916718908</v>
      </c>
      <c r="P25" s="178">
        <f>RES_hhdet_emih!P25/RES_summary!P$19</f>
        <v>25.384273466869093</v>
      </c>
      <c r="Q25" s="178">
        <f>RES_hhdet_emih!Q25/RES_summary!Q$19</f>
        <v>28.851017230353669</v>
      </c>
    </row>
    <row r="26" spans="1:17" ht="12" customHeight="1" x14ac:dyDescent="0.25">
      <c r="A26" s="23" t="s">
        <v>84</v>
      </c>
      <c r="B26" s="177">
        <f>RES_hhdet_emih!B26/RES_summary!B$19</f>
        <v>31.271283282920116</v>
      </c>
      <c r="C26" s="177">
        <f>RES_hhdet_emih!C26/RES_summary!C$19</f>
        <v>35.991001801018577</v>
      </c>
      <c r="D26" s="177">
        <f>RES_hhdet_emih!D26/RES_summary!D$19</f>
        <v>35.65806231001298</v>
      </c>
      <c r="E26" s="177">
        <f>RES_hhdet_emih!E26/RES_summary!E$19</f>
        <v>38.836151331360014</v>
      </c>
      <c r="F26" s="177">
        <f>RES_hhdet_emih!F26/RES_summary!F$19</f>
        <v>38.330944722808098</v>
      </c>
      <c r="G26" s="177">
        <f>RES_hhdet_emih!G26/RES_summary!G$19</f>
        <v>38.846391036201169</v>
      </c>
      <c r="H26" s="177">
        <f>RES_hhdet_emih!H26/RES_summary!H$19</f>
        <v>34.750606655460899</v>
      </c>
      <c r="I26" s="177">
        <f>RES_hhdet_emih!I26/RES_summary!I$19</f>
        <v>31.874546996605318</v>
      </c>
      <c r="J26" s="177">
        <f>RES_hhdet_emih!J26/RES_summary!J$19</f>
        <v>31.833298902580566</v>
      </c>
      <c r="K26" s="177">
        <f>RES_hhdet_emih!K26/RES_summary!K$19</f>
        <v>32.393362039009581</v>
      </c>
      <c r="L26" s="177">
        <f>RES_hhdet_emih!L26/RES_summary!L$19</f>
        <v>34.098376698153146</v>
      </c>
      <c r="M26" s="177">
        <f>RES_hhdet_emih!M26/RES_summary!M$19</f>
        <v>31.991786829532099</v>
      </c>
      <c r="N26" s="177">
        <f>RES_hhdet_emih!N26/RES_summary!N$19</f>
        <v>30.619616946956846</v>
      </c>
      <c r="O26" s="177">
        <f>RES_hhdet_emih!O26/RES_summary!O$19</f>
        <v>29.760784916718908</v>
      </c>
      <c r="P26" s="177">
        <f>RES_hhdet_emih!P26/RES_summary!P$19</f>
        <v>25.384273466869093</v>
      </c>
      <c r="Q26" s="177">
        <f>RES_hhdet_emih!Q26/RES_summary!Q$19</f>
        <v>28.851017230353669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0.2775977568998455</v>
      </c>
      <c r="C30" s="178">
        <f>RES_hhdet_emih!C30/RES_summary!C$19</f>
        <v>0.28819576872985336</v>
      </c>
      <c r="D30" s="178">
        <f>RES_hhdet_emih!D30/RES_summary!D$19</f>
        <v>0.30789864132521289</v>
      </c>
      <c r="E30" s="178">
        <f>RES_hhdet_emih!E30/RES_summary!E$19</f>
        <v>0.32142418199495232</v>
      </c>
      <c r="F30" s="178">
        <f>RES_hhdet_emih!F30/RES_summary!F$19</f>
        <v>0.33203900296607053</v>
      </c>
      <c r="G30" s="178">
        <f>RES_hhdet_emih!G30/RES_summary!G$19</f>
        <v>0.33822814134187917</v>
      </c>
      <c r="H30" s="178">
        <f>RES_hhdet_emih!H30/RES_summary!H$19</f>
        <v>0.34367630534159238</v>
      </c>
      <c r="I30" s="178">
        <f>RES_hhdet_emih!I30/RES_summary!I$19</f>
        <v>0.35100828370697884</v>
      </c>
      <c r="J30" s="178">
        <f>RES_hhdet_emih!J30/RES_summary!J$19</f>
        <v>0.3598837000320847</v>
      </c>
      <c r="K30" s="178">
        <f>RES_hhdet_emih!K30/RES_summary!K$19</f>
        <v>0.36671224830144306</v>
      </c>
      <c r="L30" s="178">
        <f>RES_hhdet_emih!L30/RES_summary!L$19</f>
        <v>0.3826730446953604</v>
      </c>
      <c r="M30" s="178">
        <f>RES_hhdet_emih!M30/RES_summary!M$19</f>
        <v>0.38013959284641108</v>
      </c>
      <c r="N30" s="178">
        <f>RES_hhdet_emih!N30/RES_summary!N$19</f>
        <v>0.37474724028477907</v>
      </c>
      <c r="O30" s="178">
        <f>RES_hhdet_emih!O30/RES_summary!O$19</f>
        <v>0.37609127593373715</v>
      </c>
      <c r="P30" s="178">
        <f>RES_hhdet_emih!P30/RES_summary!P$19</f>
        <v>0.36866287475697823</v>
      </c>
      <c r="Q30" s="178">
        <f>RES_hhdet_emih!Q30/RES_summary!Q$19</f>
        <v>0.37729694240839057</v>
      </c>
    </row>
    <row r="31" spans="1:17" ht="12" customHeight="1" x14ac:dyDescent="0.25">
      <c r="A31" s="167" t="s">
        <v>169</v>
      </c>
      <c r="B31" s="183">
        <f>RES_hhdet_emih!B31/RES_summary!B$19</f>
        <v>8.8423264507520347</v>
      </c>
      <c r="C31" s="183">
        <f>RES_hhdet_emih!C31/RES_summary!C$19</f>
        <v>8.8710522631189246</v>
      </c>
      <c r="D31" s="183">
        <f>RES_hhdet_emih!D31/RES_summary!D$19</f>
        <v>9.1629102408523675</v>
      </c>
      <c r="E31" s="183">
        <f>RES_hhdet_emih!E31/RES_summary!E$19</f>
        <v>9.259434518534059</v>
      </c>
      <c r="F31" s="183">
        <f>RES_hhdet_emih!F31/RES_summary!F$19</f>
        <v>9.2668656186679232</v>
      </c>
      <c r="G31" s="183">
        <f>RES_hhdet_emih!G31/RES_summary!G$19</f>
        <v>9.1452633997656587</v>
      </c>
      <c r="H31" s="183">
        <f>RES_hhdet_emih!H31/RES_summary!H$19</f>
        <v>9.0081075752015884</v>
      </c>
      <c r="I31" s="183">
        <f>RES_hhdet_emih!I31/RES_summary!I$19</f>
        <v>8.9250902879741076</v>
      </c>
      <c r="J31" s="183">
        <f>RES_hhdet_emih!J31/RES_summary!J$19</f>
        <v>8.8924624729308857</v>
      </c>
      <c r="K31" s="183">
        <f>RES_hhdet_emih!K31/RES_summary!K$19</f>
        <v>8.7963057935390552</v>
      </c>
      <c r="L31" s="183">
        <f>RES_hhdet_emih!L31/RES_summary!L$19</f>
        <v>8.9125177507988198</v>
      </c>
      <c r="M31" s="183">
        <f>RES_hhdet_emih!M31/RES_summary!M$19</f>
        <v>8.6287626786937732</v>
      </c>
      <c r="N31" s="183">
        <f>RES_hhdet_emih!N31/RES_summary!N$19</f>
        <v>8.3002255527666371</v>
      </c>
      <c r="O31" s="183">
        <f>RES_hhdet_emih!O31/RES_summary!O$19</f>
        <v>8.1253015247193883</v>
      </c>
      <c r="P31" s="183">
        <f>RES_hhdet_emih!P31/RES_summary!P$19</f>
        <v>7.7842023077928681</v>
      </c>
      <c r="Q31" s="183">
        <f>RES_hhdet_emih!Q31/RES_summary!Q$19</f>
        <v>7.7703999424641355</v>
      </c>
    </row>
    <row r="32" spans="1:17" ht="12" customHeight="1" x14ac:dyDescent="0.25">
      <c r="A32" s="167" t="s">
        <v>168</v>
      </c>
      <c r="B32" s="183">
        <f>RES_hhdet_emih!B32/RES_summary!B$19</f>
        <v>5.7475121929887631</v>
      </c>
      <c r="C32" s="183">
        <f>RES_hhdet_emih!C32/RES_summary!C$19</f>
        <v>5.7661839710273277</v>
      </c>
      <c r="D32" s="183">
        <f>RES_hhdet_emih!D32/RES_summary!D$19</f>
        <v>5.9558916565540594</v>
      </c>
      <c r="E32" s="183">
        <f>RES_hhdet_emih!E32/RES_summary!E$19</f>
        <v>6.0186324370471542</v>
      </c>
      <c r="F32" s="183">
        <f>RES_hhdet_emih!F32/RES_summary!F$19</f>
        <v>6.0234626521341195</v>
      </c>
      <c r="G32" s="183">
        <f>RES_hhdet_emih!G32/RES_summary!G$19</f>
        <v>5.9444212098476381</v>
      </c>
      <c r="H32" s="183">
        <f>RES_hhdet_emih!H32/RES_summary!H$19</f>
        <v>5.8552699238810213</v>
      </c>
      <c r="I32" s="183">
        <f>RES_hhdet_emih!I32/RES_summary!I$19</f>
        <v>5.8013086871831199</v>
      </c>
      <c r="J32" s="183">
        <f>RES_hhdet_emih!J32/RES_summary!J$19</f>
        <v>5.7801006074051111</v>
      </c>
      <c r="K32" s="183">
        <f>RES_hhdet_emih!K32/RES_summary!K$19</f>
        <v>5.7175987658003908</v>
      </c>
      <c r="L32" s="183">
        <f>RES_hhdet_emih!L32/RES_summary!L$19</f>
        <v>5.7931365380192164</v>
      </c>
      <c r="M32" s="183">
        <f>RES_hhdet_emih!M32/RES_summary!M$19</f>
        <v>5.6086957411509122</v>
      </c>
      <c r="N32" s="183">
        <f>RES_hhdet_emih!N32/RES_summary!N$19</f>
        <v>5.3951466092982807</v>
      </c>
      <c r="O32" s="183">
        <f>RES_hhdet_emih!O32/RES_summary!O$19</f>
        <v>5.28144599106757</v>
      </c>
      <c r="P32" s="183">
        <f>RES_hhdet_emih!P32/RES_summary!P$19</f>
        <v>5.0597315000653422</v>
      </c>
      <c r="Q32" s="183">
        <f>RES_hhdet_emih!Q32/RES_summary!Q$19</f>
        <v>5.0507599626016626</v>
      </c>
    </row>
    <row r="33" spans="1:17" ht="12" customHeight="1" x14ac:dyDescent="0.25">
      <c r="A33" s="166" t="s">
        <v>57</v>
      </c>
      <c r="B33" s="182">
        <f>RES_hhdet_emih!B33/RES_summary!B$19</f>
        <v>5.7475121929887631</v>
      </c>
      <c r="C33" s="182">
        <f>RES_hhdet_emih!C33/RES_summary!C$19</f>
        <v>5.7661839710273277</v>
      </c>
      <c r="D33" s="182">
        <f>RES_hhdet_emih!D33/RES_summary!D$19</f>
        <v>5.9558916565540594</v>
      </c>
      <c r="E33" s="182">
        <f>RES_hhdet_emih!E33/RES_summary!E$19</f>
        <v>6.0186324370471542</v>
      </c>
      <c r="F33" s="182">
        <f>RES_hhdet_emih!F33/RES_summary!F$19</f>
        <v>6.0234626521341195</v>
      </c>
      <c r="G33" s="182">
        <f>RES_hhdet_emih!G33/RES_summary!G$19</f>
        <v>5.9444212098476381</v>
      </c>
      <c r="H33" s="182">
        <f>RES_hhdet_emih!H33/RES_summary!H$19</f>
        <v>5.8552699238810213</v>
      </c>
      <c r="I33" s="182">
        <f>RES_hhdet_emih!I33/RES_summary!I$19</f>
        <v>5.8013086871831199</v>
      </c>
      <c r="J33" s="182">
        <f>RES_hhdet_emih!J33/RES_summary!J$19</f>
        <v>5.7801006074051111</v>
      </c>
      <c r="K33" s="182">
        <f>RES_hhdet_emih!K33/RES_summary!K$19</f>
        <v>5.7175987658003908</v>
      </c>
      <c r="L33" s="182">
        <f>RES_hhdet_emih!L33/RES_summary!L$19</f>
        <v>5.7931365380192164</v>
      </c>
      <c r="M33" s="182">
        <f>RES_hhdet_emih!M33/RES_summary!M$19</f>
        <v>5.6086957411509122</v>
      </c>
      <c r="N33" s="182">
        <f>RES_hhdet_emih!N33/RES_summary!N$19</f>
        <v>5.3951466092982807</v>
      </c>
      <c r="O33" s="182">
        <f>RES_hhdet_emih!O33/RES_summary!O$19</f>
        <v>5.28144599106757</v>
      </c>
      <c r="P33" s="182">
        <f>RES_hhdet_emih!P33/RES_summary!P$19</f>
        <v>5.0597315000653422</v>
      </c>
      <c r="Q33" s="182">
        <f>RES_hhdet_emih!Q33/RES_summary!Q$19</f>
        <v>5.0507599626016626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1.0627402754963133</v>
      </c>
      <c r="C39" s="178">
        <f>RES_hhdet_emih!C39/RES_summary!C$19</f>
        <v>1.139472173466765</v>
      </c>
      <c r="D39" s="178">
        <f>RES_hhdet_emih!D39/RES_summary!D$19</f>
        <v>1.17600252994175</v>
      </c>
      <c r="E39" s="178">
        <f>RES_hhdet_emih!E39/RES_summary!E$19</f>
        <v>1.2030839904361332</v>
      </c>
      <c r="F39" s="178">
        <f>RES_hhdet_emih!F39/RES_summary!F$19</f>
        <v>1.2731124698159175</v>
      </c>
      <c r="G39" s="178">
        <f>RES_hhdet_emih!G39/RES_summary!G$19</f>
        <v>1.2162290182446336</v>
      </c>
      <c r="H39" s="178">
        <f>RES_hhdet_emih!H39/RES_summary!H$19</f>
        <v>1.2473930262532096</v>
      </c>
      <c r="I39" s="178">
        <f>RES_hhdet_emih!I39/RES_summary!I$19</f>
        <v>1.163512311193535</v>
      </c>
      <c r="J39" s="178">
        <f>RES_hhdet_emih!J39/RES_summary!J$19</f>
        <v>1.5769599465089386</v>
      </c>
      <c r="K39" s="178">
        <f>RES_hhdet_emih!K39/RES_summary!K$19</f>
        <v>1.7331095693137315</v>
      </c>
      <c r="L39" s="178">
        <f>RES_hhdet_emih!L39/RES_summary!L$19</f>
        <v>1.5175386971892457</v>
      </c>
      <c r="M39" s="178">
        <f>RES_hhdet_emih!M39/RES_summary!M$19</f>
        <v>1.2826670863351517</v>
      </c>
      <c r="N39" s="178">
        <f>RES_hhdet_emih!N39/RES_summary!N$19</f>
        <v>1.1197020224227927</v>
      </c>
      <c r="O39" s="178">
        <f>RES_hhdet_emih!O39/RES_summary!O$19</f>
        <v>1.0313926611344526</v>
      </c>
      <c r="P39" s="178">
        <f>RES_hhdet_emih!P39/RES_summary!P$19</f>
        <v>0.84619598538678775</v>
      </c>
      <c r="Q39" s="178">
        <f>RES_hhdet_emih!Q39/RES_summary!Q$19</f>
        <v>0.87796136797568081</v>
      </c>
    </row>
    <row r="40" spans="1:17" ht="12" customHeight="1" x14ac:dyDescent="0.25">
      <c r="A40" s="23" t="s">
        <v>57</v>
      </c>
      <c r="B40" s="177">
        <f>RES_hhdet_emih!B40/RES_summary!B$19</f>
        <v>7.3253025275027976</v>
      </c>
      <c r="C40" s="177">
        <f>RES_hhdet_emih!C40/RES_summary!C$19</f>
        <v>7.423208889836757</v>
      </c>
      <c r="D40" s="177">
        <f>RES_hhdet_emih!D40/RES_summary!D$19</f>
        <v>7.2475749667542937</v>
      </c>
      <c r="E40" s="177">
        <f>RES_hhdet_emih!E40/RES_summary!E$19</f>
        <v>7.2842738832209619</v>
      </c>
      <c r="F40" s="177">
        <f>RES_hhdet_emih!F40/RES_summary!F$19</f>
        <v>7.2920629608458212</v>
      </c>
      <c r="G40" s="177">
        <f>RES_hhdet_emih!G40/RES_summary!G$19</f>
        <v>6.9082984283693962</v>
      </c>
      <c r="H40" s="177">
        <f>RES_hhdet_emih!H40/RES_summary!H$19</f>
        <v>6.705222589444749</v>
      </c>
      <c r="I40" s="177">
        <f>RES_hhdet_emih!I40/RES_summary!I$19</f>
        <v>6.721810817239378</v>
      </c>
      <c r="J40" s="177">
        <f>RES_hhdet_emih!J40/RES_summary!J$19</f>
        <v>6.6561904829624607</v>
      </c>
      <c r="K40" s="177">
        <f>RES_hhdet_emih!K40/RES_summary!K$19</f>
        <v>6.6427457752517354</v>
      </c>
      <c r="L40" s="177">
        <f>RES_hhdet_emih!L40/RES_summary!L$19</f>
        <v>6.5384881801884633</v>
      </c>
      <c r="M40" s="177">
        <f>RES_hhdet_emih!M40/RES_summary!M$19</f>
        <v>6.5466322073145093</v>
      </c>
      <c r="N40" s="177">
        <f>RES_hhdet_emih!N40/RES_summary!N$19</f>
        <v>6.5237483463646067</v>
      </c>
      <c r="O40" s="177">
        <f>RES_hhdet_emih!O40/RES_summary!O$19</f>
        <v>6.2389409307185879</v>
      </c>
      <c r="P40" s="177">
        <f>RES_hhdet_emih!P40/RES_summary!P$19</f>
        <v>5.9646418247981918</v>
      </c>
      <c r="Q40" s="177">
        <f>RES_hhdet_emih!Q40/RES_summary!Q$19</f>
        <v>5.9310187555208049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46.077172599143047</v>
      </c>
      <c r="C43" s="184">
        <f>RES_hhdet_emih!C43/RES_summary!C$19</f>
        <v>49.297871760330267</v>
      </c>
      <c r="D43" s="184">
        <f>RES_hhdet_emih!D43/RES_summary!D$19</f>
        <v>55.09974890881108</v>
      </c>
      <c r="E43" s="184">
        <f>RES_hhdet_emih!E43/RES_summary!E$19</f>
        <v>55.54589855753764</v>
      </c>
      <c r="F43" s="184">
        <f>RES_hhdet_emih!F43/RES_summary!F$19</f>
        <v>54.183925109079617</v>
      </c>
      <c r="G43" s="184">
        <f>RES_hhdet_emih!G43/RES_summary!G$19</f>
        <v>55.373547726947791</v>
      </c>
      <c r="H43" s="184">
        <f>RES_hhdet_emih!H43/RES_summary!H$19</f>
        <v>50.425687805656686</v>
      </c>
      <c r="I43" s="184">
        <f>RES_hhdet_emih!I43/RES_summary!I$19</f>
        <v>47.186151385487534</v>
      </c>
      <c r="J43" s="184">
        <f>RES_hhdet_emih!J43/RES_summary!J$19</f>
        <v>47.486807128994421</v>
      </c>
      <c r="K43" s="184">
        <f>RES_hhdet_emih!K43/RES_summary!K$19</f>
        <v>48.464852512519791</v>
      </c>
      <c r="L43" s="184">
        <f>RES_hhdet_emih!L43/RES_summary!L$19</f>
        <v>50.770955769033165</v>
      </c>
      <c r="M43" s="184">
        <f>RES_hhdet_emih!M43/RES_summary!M$19</f>
        <v>48.288900045376316</v>
      </c>
      <c r="N43" s="184">
        <f>RES_hhdet_emih!N43/RES_summary!N$19</f>
        <v>46.33145715895288</v>
      </c>
      <c r="O43" s="184">
        <f>RES_hhdet_emih!O43/RES_summary!O$19</f>
        <v>45.219058673219884</v>
      </c>
      <c r="P43" s="184">
        <f>RES_hhdet_emih!P43/RES_summary!P$19</f>
        <v>39.668242648324778</v>
      </c>
      <c r="Q43" s="184">
        <f>RES_hhdet_emih!Q43/RES_summary!Q$19</f>
        <v>43.792614441848762</v>
      </c>
    </row>
    <row r="44" spans="1:17" ht="12.95" customHeight="1" x14ac:dyDescent="0.25">
      <c r="A44" s="158" t="s">
        <v>65</v>
      </c>
      <c r="B44" s="178">
        <f>RES_hhdet_emih!B44/RES_summary!B$19</f>
        <v>38.617293447245402</v>
      </c>
      <c r="C44" s="178">
        <f>RES_hhdet_emih!C44/RES_summary!C$19</f>
        <v>42.004320628819713</v>
      </c>
      <c r="D44" s="178">
        <f>RES_hhdet_emih!D44/RES_summary!D$19</f>
        <v>46.453137913743547</v>
      </c>
      <c r="E44" s="178">
        <f>RES_hhdet_emih!E44/RES_summary!E$19</f>
        <v>47.192968311403504</v>
      </c>
      <c r="F44" s="178">
        <f>RES_hhdet_emih!F44/RES_summary!F$19</f>
        <v>45.671002255339005</v>
      </c>
      <c r="G44" s="178">
        <f>RES_hhdet_emih!G44/RES_summary!G$19</f>
        <v>46.938436134180819</v>
      </c>
      <c r="H44" s="178">
        <f>RES_hhdet_emih!H44/RES_summary!H$19</f>
        <v>41.97655116943865</v>
      </c>
      <c r="I44" s="178">
        <f>RES_hhdet_emih!I44/RES_summary!I$19</f>
        <v>38.491004964272733</v>
      </c>
      <c r="J44" s="178">
        <f>RES_hhdet_emih!J44/RES_summary!J$19</f>
        <v>38.422961117285602</v>
      </c>
      <c r="K44" s="178">
        <f>RES_hhdet_emih!K44/RES_summary!K$19</f>
        <v>39.149548016071428</v>
      </c>
      <c r="L44" s="178">
        <f>RES_hhdet_emih!L44/RES_summary!L$19</f>
        <v>41.229191429027637</v>
      </c>
      <c r="M44" s="178">
        <f>RES_hhdet_emih!M44/RES_summary!M$19</f>
        <v>38.700114891534781</v>
      </c>
      <c r="N44" s="178">
        <f>RES_hhdet_emih!N44/RES_summary!N$19</f>
        <v>37.052262441779568</v>
      </c>
      <c r="O44" s="178">
        <f>RES_hhdet_emih!O44/RES_summary!O$19</f>
        <v>35.931019054970854</v>
      </c>
      <c r="P44" s="178">
        <f>RES_hhdet_emih!P44/RES_summary!P$19</f>
        <v>30.616800420765912</v>
      </c>
      <c r="Q44" s="178">
        <f>RES_hhdet_emih!Q44/RES_summary!Q$19</f>
        <v>34.721895639735898</v>
      </c>
    </row>
    <row r="45" spans="1:17" ht="12" customHeight="1" x14ac:dyDescent="0.25">
      <c r="A45" s="23" t="s">
        <v>166</v>
      </c>
      <c r="B45" s="177">
        <f>RES_hhdet_emih!B45/RES_summary!B$19</f>
        <v>38.617293447245402</v>
      </c>
      <c r="C45" s="177">
        <f>RES_hhdet_emih!C45/RES_summary!C$19</f>
        <v>42.004320628819713</v>
      </c>
      <c r="D45" s="177">
        <f>RES_hhdet_emih!D45/RES_summary!D$19</f>
        <v>46.453137913743547</v>
      </c>
      <c r="E45" s="177">
        <f>RES_hhdet_emih!E45/RES_summary!E$19</f>
        <v>47.192968311403504</v>
      </c>
      <c r="F45" s="177">
        <f>RES_hhdet_emih!F45/RES_summary!F$19</f>
        <v>45.671002255339005</v>
      </c>
      <c r="G45" s="177">
        <f>RES_hhdet_emih!G45/RES_summary!G$19</f>
        <v>46.938436134180819</v>
      </c>
      <c r="H45" s="177">
        <f>RES_hhdet_emih!H45/RES_summary!H$19</f>
        <v>41.97655116943865</v>
      </c>
      <c r="I45" s="177">
        <f>RES_hhdet_emih!I45/RES_summary!I$19</f>
        <v>38.491004964272733</v>
      </c>
      <c r="J45" s="177">
        <f>RES_hhdet_emih!J45/RES_summary!J$19</f>
        <v>38.422961117285602</v>
      </c>
      <c r="K45" s="177">
        <f>RES_hhdet_emih!K45/RES_summary!K$19</f>
        <v>39.149548016071428</v>
      </c>
      <c r="L45" s="177">
        <f>RES_hhdet_emih!L45/RES_summary!L$19</f>
        <v>41.229191429027637</v>
      </c>
      <c r="M45" s="177">
        <f>RES_hhdet_emih!M45/RES_summary!M$19</f>
        <v>38.700114891534781</v>
      </c>
      <c r="N45" s="177">
        <f>RES_hhdet_emih!N45/RES_summary!N$19</f>
        <v>37.052262441779568</v>
      </c>
      <c r="O45" s="177">
        <f>RES_hhdet_emih!O45/RES_summary!O$19</f>
        <v>35.931019054970854</v>
      </c>
      <c r="P45" s="177">
        <f>RES_hhdet_emih!P45/RES_summary!P$19</f>
        <v>30.616800420765912</v>
      </c>
      <c r="Q45" s="177">
        <f>RES_hhdet_emih!Q45/RES_summary!Q$19</f>
        <v>34.721895639735898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6.3973164300918315</v>
      </c>
      <c r="C49" s="178">
        <f>RES_hhdet_emih!C49/RES_summary!C$19</f>
        <v>6.1716000045526549</v>
      </c>
      <c r="D49" s="178">
        <f>RES_hhdet_emih!D49/RES_summary!D$19</f>
        <v>7.4833997919172974</v>
      </c>
      <c r="E49" s="178">
        <f>RES_hhdet_emih!E49/RES_summary!E$19</f>
        <v>7.1692383050350035</v>
      </c>
      <c r="F49" s="178">
        <f>RES_hhdet_emih!F49/RES_summary!F$19</f>
        <v>7.2512284442040107</v>
      </c>
      <c r="G49" s="178">
        <f>RES_hhdet_emih!G49/RES_summary!G$19</f>
        <v>7.2136965554009072</v>
      </c>
      <c r="H49" s="178">
        <f>RES_hhdet_emih!H49/RES_summary!H$19</f>
        <v>7.1629801986893513</v>
      </c>
      <c r="I49" s="178">
        <f>RES_hhdet_emih!I49/RES_summary!I$19</f>
        <v>7.5077894580998485</v>
      </c>
      <c r="J49" s="178">
        <f>RES_hhdet_emih!J49/RES_summary!J$19</f>
        <v>7.4639604558338357</v>
      </c>
      <c r="K49" s="178">
        <f>RES_hhdet_emih!K49/RES_summary!K$19</f>
        <v>7.5721296664171751</v>
      </c>
      <c r="L49" s="178">
        <f>RES_hhdet_emih!L49/RES_summary!L$19</f>
        <v>8.0172414789985478</v>
      </c>
      <c r="M49" s="178">
        <f>RES_hhdet_emih!M49/RES_summary!M$19</f>
        <v>8.3048189851659178</v>
      </c>
      <c r="N49" s="178">
        <f>RES_hhdet_emih!N49/RES_summary!N$19</f>
        <v>8.157189637529898</v>
      </c>
      <c r="O49" s="178">
        <f>RES_hhdet_emih!O49/RES_summary!O$19</f>
        <v>8.2505924751619197</v>
      </c>
      <c r="P49" s="178">
        <f>RES_hhdet_emih!P49/RES_summary!P$19</f>
        <v>8.1927048797054329</v>
      </c>
      <c r="Q49" s="178">
        <f>RES_hhdet_emih!Q49/RES_summary!Q$19</f>
        <v>8.1810613862325372</v>
      </c>
    </row>
    <row r="50" spans="1:17" ht="12" customHeight="1" x14ac:dyDescent="0.25">
      <c r="A50" s="167" t="s">
        <v>165</v>
      </c>
      <c r="B50" s="183">
        <f>RES_hhdet_emih!B50/RES_summary!B$19</f>
        <v>10.859313828639708</v>
      </c>
      <c r="C50" s="183">
        <f>RES_hhdet_emih!C50/RES_summary!C$19</f>
        <v>10.565822337349315</v>
      </c>
      <c r="D50" s="183">
        <f>RES_hhdet_emih!D50/RES_summary!D$19</f>
        <v>11.369886153929221</v>
      </c>
      <c r="E50" s="183">
        <f>RES_hhdet_emih!E50/RES_summary!E$19</f>
        <v>10.948935281814498</v>
      </c>
      <c r="F50" s="183">
        <f>RES_hhdet_emih!F50/RES_summary!F$19</f>
        <v>11.216111290813673</v>
      </c>
      <c r="G50" s="183">
        <f>RES_hhdet_emih!G50/RES_summary!G$19</f>
        <v>11.071005376226049</v>
      </c>
      <c r="H50" s="183">
        <f>RES_hhdet_emih!H50/RES_summary!H$19</f>
        <v>10.900947410014181</v>
      </c>
      <c r="I50" s="183">
        <f>RES_hhdet_emih!I50/RES_summary!I$19</f>
        <v>10.797993492715095</v>
      </c>
      <c r="J50" s="183">
        <f>RES_hhdet_emih!J50/RES_summary!J$19</f>
        <v>10.697126372183478</v>
      </c>
      <c r="K50" s="183">
        <f>RES_hhdet_emih!K50/RES_summary!K$19</f>
        <v>10.706743115945018</v>
      </c>
      <c r="L50" s="183">
        <f>RES_hhdet_emih!L50/RES_summary!L$19</f>
        <v>10.760513008262871</v>
      </c>
      <c r="M50" s="183">
        <f>RES_hhdet_emih!M50/RES_summary!M$19</f>
        <v>10.461569813627607</v>
      </c>
      <c r="N50" s="183">
        <f>RES_hhdet_emih!N50/RES_summary!N$19</f>
        <v>10.078274927150005</v>
      </c>
      <c r="O50" s="183">
        <f>RES_hhdet_emih!O50/RES_summary!O$19</f>
        <v>9.8564125694483788</v>
      </c>
      <c r="P50" s="183">
        <f>RES_hhdet_emih!P50/RES_summary!P$19</f>
        <v>9.4516980421005368</v>
      </c>
      <c r="Q50" s="183">
        <f>RES_hhdet_emih!Q50/RES_summary!Q$19</f>
        <v>9.4298320846736985</v>
      </c>
    </row>
    <row r="51" spans="1:17" ht="12" customHeight="1" x14ac:dyDescent="0.25">
      <c r="A51" s="167" t="s">
        <v>164</v>
      </c>
      <c r="B51" s="183">
        <f>RES_hhdet_emih!B51/RES_summary!B$19</f>
        <v>7.0585539886157909</v>
      </c>
      <c r="C51" s="183">
        <f>RES_hhdet_emih!C51/RES_summary!C$19</f>
        <v>6.8677845192769604</v>
      </c>
      <c r="D51" s="183">
        <f>RES_hhdet_emih!D51/RES_summary!D$19</f>
        <v>7.3904260000540019</v>
      </c>
      <c r="E51" s="183">
        <f>RES_hhdet_emih!E51/RES_summary!E$19</f>
        <v>7.1168079331794294</v>
      </c>
      <c r="F51" s="183">
        <f>RES_hhdet_emih!F51/RES_summary!F$19</f>
        <v>7.2904723390288755</v>
      </c>
      <c r="G51" s="183">
        <f>RES_hhdet_emih!G51/RES_summary!G$19</f>
        <v>7.1961534945469197</v>
      </c>
      <c r="H51" s="183">
        <f>RES_hhdet_emih!H51/RES_summary!H$19</f>
        <v>7.0856158165091898</v>
      </c>
      <c r="I51" s="183">
        <f>RES_hhdet_emih!I51/RES_summary!I$19</f>
        <v>7.0186957702647472</v>
      </c>
      <c r="J51" s="183">
        <f>RES_hhdet_emih!J51/RES_summary!J$19</f>
        <v>6.9531321419192986</v>
      </c>
      <c r="K51" s="183">
        <f>RES_hhdet_emih!K51/RES_summary!K$19</f>
        <v>6.9593830253642475</v>
      </c>
      <c r="L51" s="183">
        <f>RES_hhdet_emih!L51/RES_summary!L$19</f>
        <v>6.9943334553708274</v>
      </c>
      <c r="M51" s="183">
        <f>RES_hhdet_emih!M51/RES_summary!M$19</f>
        <v>6.8000203788579281</v>
      </c>
      <c r="N51" s="183">
        <f>RES_hhdet_emih!N51/RES_summary!N$19</f>
        <v>6.5508787026474717</v>
      </c>
      <c r="O51" s="183">
        <f>RES_hhdet_emih!O51/RES_summary!O$19</f>
        <v>6.4066681701414065</v>
      </c>
      <c r="P51" s="183">
        <f>RES_hhdet_emih!P51/RES_summary!P$19</f>
        <v>6.1436037273653188</v>
      </c>
      <c r="Q51" s="183">
        <f>RES_hhdet_emih!Q51/RES_summary!Q$19</f>
        <v>6.129390855037876</v>
      </c>
    </row>
    <row r="52" spans="1:17" ht="12" customHeight="1" x14ac:dyDescent="0.25">
      <c r="A52" s="166" t="s">
        <v>163</v>
      </c>
      <c r="B52" s="182">
        <f>RES_hhdet_emih!B52/RES_summary!B$19</f>
        <v>7.0585539886157909</v>
      </c>
      <c r="C52" s="182">
        <f>RES_hhdet_emih!C52/RES_summary!C$19</f>
        <v>6.8677845192769604</v>
      </c>
      <c r="D52" s="182">
        <f>RES_hhdet_emih!D52/RES_summary!D$19</f>
        <v>7.3904260000540019</v>
      </c>
      <c r="E52" s="182">
        <f>RES_hhdet_emih!E52/RES_summary!E$19</f>
        <v>7.1168079331794294</v>
      </c>
      <c r="F52" s="182">
        <f>RES_hhdet_emih!F52/RES_summary!F$19</f>
        <v>7.2904723390288755</v>
      </c>
      <c r="G52" s="182">
        <f>RES_hhdet_emih!G52/RES_summary!G$19</f>
        <v>7.1961534945469197</v>
      </c>
      <c r="H52" s="182">
        <f>RES_hhdet_emih!H52/RES_summary!H$19</f>
        <v>7.0856158165091898</v>
      </c>
      <c r="I52" s="182">
        <f>RES_hhdet_emih!I52/RES_summary!I$19</f>
        <v>7.0186957702647472</v>
      </c>
      <c r="J52" s="182">
        <f>RES_hhdet_emih!J52/RES_summary!J$19</f>
        <v>6.9531321419192986</v>
      </c>
      <c r="K52" s="182">
        <f>RES_hhdet_emih!K52/RES_summary!K$19</f>
        <v>6.9593830253642475</v>
      </c>
      <c r="L52" s="182">
        <f>RES_hhdet_emih!L52/RES_summary!L$19</f>
        <v>6.9943334553708274</v>
      </c>
      <c r="M52" s="182">
        <f>RES_hhdet_emih!M52/RES_summary!M$19</f>
        <v>6.8000203788579281</v>
      </c>
      <c r="N52" s="182">
        <f>RES_hhdet_emih!N52/RES_summary!N$19</f>
        <v>6.5508787026474717</v>
      </c>
      <c r="O52" s="182">
        <f>RES_hhdet_emih!O52/RES_summary!O$19</f>
        <v>6.4066681701414065</v>
      </c>
      <c r="P52" s="182">
        <f>RES_hhdet_emih!P52/RES_summary!P$19</f>
        <v>6.1436037273653188</v>
      </c>
      <c r="Q52" s="182">
        <f>RES_hhdet_emih!Q52/RES_summary!Q$19</f>
        <v>6.129390855037876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1.0625627218058111</v>
      </c>
      <c r="C58" s="178">
        <f>RES_hhdet_emih!C58/RES_summary!C$19</f>
        <v>1.1219511269578992</v>
      </c>
      <c r="D58" s="178">
        <f>RES_hhdet_emih!D58/RES_summary!D$19</f>
        <v>1.1632112031502295</v>
      </c>
      <c r="E58" s="178">
        <f>RES_hhdet_emih!E58/RES_summary!E$19</f>
        <v>1.1836919410991404</v>
      </c>
      <c r="F58" s="178">
        <f>RES_hhdet_emih!F58/RES_summary!F$19</f>
        <v>1.2616944095365941</v>
      </c>
      <c r="G58" s="178">
        <f>RES_hhdet_emih!G58/RES_summary!G$19</f>
        <v>1.2214150373660606</v>
      </c>
      <c r="H58" s="178">
        <f>RES_hhdet_emih!H58/RES_summary!H$19</f>
        <v>1.286156437528688</v>
      </c>
      <c r="I58" s="178">
        <f>RES_hhdet_emih!I58/RES_summary!I$19</f>
        <v>1.1873569631149525</v>
      </c>
      <c r="J58" s="178">
        <f>RES_hhdet_emih!J58/RES_summary!J$19</f>
        <v>1.5998855558749865</v>
      </c>
      <c r="K58" s="178">
        <f>RES_hhdet_emih!K58/RES_summary!K$19</f>
        <v>1.743174830031192</v>
      </c>
      <c r="L58" s="178">
        <f>RES_hhdet_emih!L58/RES_summary!L$19</f>
        <v>1.5245228610069839</v>
      </c>
      <c r="M58" s="178">
        <f>RES_hhdet_emih!M58/RES_summary!M$19</f>
        <v>1.2839661686756143</v>
      </c>
      <c r="N58" s="178">
        <f>RES_hhdet_emih!N58/RES_summary!N$19</f>
        <v>1.1220050796434191</v>
      </c>
      <c r="O58" s="178">
        <f>RES_hhdet_emih!O58/RES_summary!O$19</f>
        <v>1.0374471430871166</v>
      </c>
      <c r="P58" s="178">
        <f>RES_hhdet_emih!P58/RES_summary!P$19</f>
        <v>0.85873734785343681</v>
      </c>
      <c r="Q58" s="178">
        <f>RES_hhdet_emih!Q58/RES_summary!Q$19</f>
        <v>0.88965741588032721</v>
      </c>
    </row>
    <row r="59" spans="1:17" ht="12" customHeight="1" x14ac:dyDescent="0.25">
      <c r="A59" s="23" t="s">
        <v>57</v>
      </c>
      <c r="B59" s="177">
        <f>RES_hhdet_emih!B59/RES_summary!B$19</f>
        <v>7.3253025275027976</v>
      </c>
      <c r="C59" s="177">
        <f>RES_hhdet_emih!C59/RES_summary!C$19</f>
        <v>7.3099938046443578</v>
      </c>
      <c r="D59" s="177">
        <f>RES_hhdet_emih!D59/RES_summary!D$19</f>
        <v>7.1697408199087693</v>
      </c>
      <c r="E59" s="177">
        <f>RES_hhdet_emih!E59/RES_summary!E$19</f>
        <v>7.1665636499524377</v>
      </c>
      <c r="F59" s="177">
        <f>RES_hhdet_emih!F59/RES_summary!F$19</f>
        <v>7.2256792798577072</v>
      </c>
      <c r="G59" s="177">
        <f>RES_hhdet_emih!G59/RES_summary!G$19</f>
        <v>6.9366547571550781</v>
      </c>
      <c r="H59" s="177">
        <f>RES_hhdet_emih!H59/RES_summary!H$19</f>
        <v>6.9126909043142284</v>
      </c>
      <c r="I59" s="177">
        <f>RES_hhdet_emih!I59/RES_summary!I$19</f>
        <v>6.8600665571911223</v>
      </c>
      <c r="J59" s="177">
        <f>RES_hhdet_emih!J59/RES_summary!J$19</f>
        <v>6.7535129555275519</v>
      </c>
      <c r="K59" s="177">
        <f>RES_hhdet_emih!K59/RES_summary!K$19</f>
        <v>6.6809012020087017</v>
      </c>
      <c r="L59" s="177">
        <f>RES_hhdet_emih!L59/RES_summary!L$19</f>
        <v>6.5685099938571527</v>
      </c>
      <c r="M59" s="177">
        <f>RES_hhdet_emih!M59/RES_summary!M$19</f>
        <v>6.5538415823516241</v>
      </c>
      <c r="N59" s="177">
        <f>RES_hhdet_emih!N59/RES_summary!N$19</f>
        <v>6.5366962181709392</v>
      </c>
      <c r="O59" s="177">
        <f>RES_hhdet_emih!O59/RES_summary!O$19</f>
        <v>6.2759302475185637</v>
      </c>
      <c r="P59" s="177">
        <f>RES_hhdet_emih!P59/RES_summary!P$19</f>
        <v>6.0535289367304781</v>
      </c>
      <c r="Q59" s="177">
        <f>RES_hhdet_emih!Q59/RES_summary!Q$19</f>
        <v>6.0094225805932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37.808960921948525</v>
      </c>
      <c r="C62" s="184">
        <f>RES_hhdet_emih!C62/RES_summary!C$19</f>
        <v>42.390650540191373</v>
      </c>
      <c r="D62" s="184">
        <f>RES_hhdet_emih!D62/RES_summary!D$19</f>
        <v>41.151565202910909</v>
      </c>
      <c r="E62" s="184">
        <f>RES_hhdet_emih!E62/RES_summary!E$19</f>
        <v>45.623846054683625</v>
      </c>
      <c r="F62" s="184">
        <f>RES_hhdet_emih!F62/RES_summary!F$19</f>
        <v>44.044013078358894</v>
      </c>
      <c r="G62" s="184">
        <f>RES_hhdet_emih!G62/RES_summary!G$19</f>
        <v>44.884913315547422</v>
      </c>
      <c r="H62" s="184">
        <f>RES_hhdet_emih!H62/RES_summary!H$19</f>
        <v>41.314615352449728</v>
      </c>
      <c r="I62" s="184">
        <f>RES_hhdet_emih!I62/RES_summary!I$19</f>
        <v>38.967722214572106</v>
      </c>
      <c r="J62" s="184">
        <f>RES_hhdet_emih!J62/RES_summary!J$19</f>
        <v>39.035828370570833</v>
      </c>
      <c r="K62" s="184">
        <f>RES_hhdet_emih!K62/RES_summary!K$19</f>
        <v>39.661190461179835</v>
      </c>
      <c r="L62" s="184">
        <f>RES_hhdet_emih!L62/RES_summary!L$19</f>
        <v>41.434507843346459</v>
      </c>
      <c r="M62" s="184">
        <f>RES_hhdet_emih!M62/RES_summary!M$19</f>
        <v>39.430025697893718</v>
      </c>
      <c r="N62" s="184">
        <f>RES_hhdet_emih!N62/RES_summary!N$19</f>
        <v>38.024851122679387</v>
      </c>
      <c r="O62" s="184">
        <f>RES_hhdet_emih!O62/RES_summary!O$19</f>
        <v>37.028099971631335</v>
      </c>
      <c r="P62" s="184">
        <f>RES_hhdet_emih!P62/RES_summary!P$19</f>
        <v>32.85381958052519</v>
      </c>
      <c r="Q62" s="184">
        <f>RES_hhdet_emih!Q62/RES_summary!Q$19</f>
        <v>35.872250665944883</v>
      </c>
    </row>
    <row r="63" spans="1:17" ht="12.95" customHeight="1" x14ac:dyDescent="0.25">
      <c r="A63" s="158" t="s">
        <v>65</v>
      </c>
      <c r="B63" s="178">
        <f>RES_hhdet_emih!B63/RES_summary!B$19</f>
        <v>26.697557134389072</v>
      </c>
      <c r="C63" s="178">
        <f>RES_hhdet_emih!C63/RES_summary!C$19</f>
        <v>31.127036852435765</v>
      </c>
      <c r="D63" s="178">
        <f>RES_hhdet_emih!D63/RES_summary!D$19</f>
        <v>29.777990806414753</v>
      </c>
      <c r="E63" s="178">
        <f>RES_hhdet_emih!E63/RES_summary!E$19</f>
        <v>33.821073398092139</v>
      </c>
      <c r="F63" s="178">
        <f>RES_hhdet_emih!F63/RES_summary!F$19</f>
        <v>32.279492812500528</v>
      </c>
      <c r="G63" s="178">
        <f>RES_hhdet_emih!G63/RES_summary!G$19</f>
        <v>33.16466025797957</v>
      </c>
      <c r="H63" s="178">
        <f>RES_hhdet_emih!H63/RES_summary!H$19</f>
        <v>29.664097165136869</v>
      </c>
      <c r="I63" s="178">
        <f>RES_hhdet_emih!I63/RES_summary!I$19</f>
        <v>27.219671322689404</v>
      </c>
      <c r="J63" s="178">
        <f>RES_hhdet_emih!J63/RES_summary!J$19</f>
        <v>27.209208206039442</v>
      </c>
      <c r="K63" s="178">
        <f>RES_hhdet_emih!K63/RES_summary!K$19</f>
        <v>27.688226324806472</v>
      </c>
      <c r="L63" s="178">
        <f>RES_hhdet_emih!L63/RES_summary!L$19</f>
        <v>29.149620324016169</v>
      </c>
      <c r="M63" s="178">
        <f>RES_hhdet_emih!M63/RES_summary!M$19</f>
        <v>27.355862179563804</v>
      </c>
      <c r="N63" s="178">
        <f>RES_hhdet_emih!N63/RES_summary!N$19</f>
        <v>26.210186973496317</v>
      </c>
      <c r="O63" s="178">
        <f>RES_hhdet_emih!O63/RES_summary!O$19</f>
        <v>25.503206227198952</v>
      </c>
      <c r="P63" s="178">
        <f>RES_hhdet_emih!P63/RES_summary!P$19</f>
        <v>21.773056089345431</v>
      </c>
      <c r="Q63" s="178">
        <f>RES_hhdet_emih!Q63/RES_summary!Q$19</f>
        <v>24.790505191416496</v>
      </c>
    </row>
    <row r="64" spans="1:17" ht="12" customHeight="1" x14ac:dyDescent="0.25">
      <c r="A64" s="23" t="s">
        <v>161</v>
      </c>
      <c r="B64" s="177">
        <f>RES_hhdet_emih!B64/RES_summary!B$19</f>
        <v>26.697557134389072</v>
      </c>
      <c r="C64" s="177">
        <f>RES_hhdet_emih!C64/RES_summary!C$19</f>
        <v>31.127036852435765</v>
      </c>
      <c r="D64" s="177">
        <f>RES_hhdet_emih!D64/RES_summary!D$19</f>
        <v>29.777990806414753</v>
      </c>
      <c r="E64" s="177">
        <f>RES_hhdet_emih!E64/RES_summary!E$19</f>
        <v>33.821073398092139</v>
      </c>
      <c r="F64" s="177">
        <f>RES_hhdet_emih!F64/RES_summary!F$19</f>
        <v>32.279492812500528</v>
      </c>
      <c r="G64" s="177">
        <f>RES_hhdet_emih!G64/RES_summary!G$19</f>
        <v>33.16466025797957</v>
      </c>
      <c r="H64" s="177">
        <f>RES_hhdet_emih!H64/RES_summary!H$19</f>
        <v>29.664097165136869</v>
      </c>
      <c r="I64" s="177">
        <f>RES_hhdet_emih!I64/RES_summary!I$19</f>
        <v>27.219671322689404</v>
      </c>
      <c r="J64" s="177">
        <f>RES_hhdet_emih!J64/RES_summary!J$19</f>
        <v>27.209208206039442</v>
      </c>
      <c r="K64" s="177">
        <f>RES_hhdet_emih!K64/RES_summary!K$19</f>
        <v>27.688226324806472</v>
      </c>
      <c r="L64" s="177">
        <f>RES_hhdet_emih!L64/RES_summary!L$19</f>
        <v>29.149620324016169</v>
      </c>
      <c r="M64" s="177">
        <f>RES_hhdet_emih!M64/RES_summary!M$19</f>
        <v>27.355862179563804</v>
      </c>
      <c r="N64" s="177">
        <f>RES_hhdet_emih!N64/RES_summary!N$19</f>
        <v>26.210186973496317</v>
      </c>
      <c r="O64" s="177">
        <f>RES_hhdet_emih!O64/RES_summary!O$19</f>
        <v>25.503206227198952</v>
      </c>
      <c r="P64" s="177">
        <f>RES_hhdet_emih!P64/RES_summary!P$19</f>
        <v>21.773056089345431</v>
      </c>
      <c r="Q64" s="177">
        <f>RES_hhdet_emih!Q64/RES_summary!Q$19</f>
        <v>24.790505191416496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6.2757275502564402</v>
      </c>
      <c r="C68" s="178">
        <f>RES_hhdet_emih!C68/RES_summary!C$19</f>
        <v>6.3560296220507047</v>
      </c>
      <c r="D68" s="178">
        <f>RES_hhdet_emih!D68/RES_summary!D$19</f>
        <v>6.5696810057094543</v>
      </c>
      <c r="E68" s="178">
        <f>RES_hhdet_emih!E68/RES_summary!E$19</f>
        <v>6.8816906415144308</v>
      </c>
      <c r="F68" s="178">
        <f>RES_hhdet_emih!F68/RES_summary!F$19</f>
        <v>6.8865476985663783</v>
      </c>
      <c r="G68" s="178">
        <f>RES_hhdet_emih!G68/RES_summary!G$19</f>
        <v>6.8254900637997267</v>
      </c>
      <c r="H68" s="178">
        <f>RES_hhdet_emih!H68/RES_summary!H$19</f>
        <v>6.7760059562506436</v>
      </c>
      <c r="I68" s="178">
        <f>RES_hhdet_emih!I68/RES_summary!I$19</f>
        <v>6.8087478777407542</v>
      </c>
      <c r="J68" s="178">
        <f>RES_hhdet_emih!J68/RES_summary!J$19</f>
        <v>6.891987753439456</v>
      </c>
      <c r="K68" s="178">
        <f>RES_hhdet_emih!K68/RES_summary!K$19</f>
        <v>6.9387520119711388</v>
      </c>
      <c r="L68" s="178">
        <f>RES_hhdet_emih!L68/RES_summary!L$19</f>
        <v>7.157689613958417</v>
      </c>
      <c r="M68" s="178">
        <f>RES_hhdet_emih!M68/RES_summary!M$19</f>
        <v>6.9892998322547015</v>
      </c>
      <c r="N68" s="178">
        <f>RES_hhdet_emih!N68/RES_summary!N$19</f>
        <v>6.7109900071091051</v>
      </c>
      <c r="O68" s="178">
        <f>RES_hhdet_emih!O68/RES_summary!O$19</f>
        <v>6.5928481414972611</v>
      </c>
      <c r="P68" s="178">
        <f>RES_hhdet_emih!P68/RES_summary!P$19</f>
        <v>6.3068845822235984</v>
      </c>
      <c r="Q68" s="178">
        <f>RES_hhdet_emih!Q68/RES_summary!Q$19</f>
        <v>6.3113153117766725</v>
      </c>
    </row>
    <row r="69" spans="1:17" ht="12" customHeight="1" x14ac:dyDescent="0.25">
      <c r="A69" s="167" t="s">
        <v>160</v>
      </c>
      <c r="B69" s="183">
        <f>RES_hhdet_emih!B69/RES_summary!B$19</f>
        <v>7.5293986985283263</v>
      </c>
      <c r="C69" s="183">
        <f>RES_hhdet_emih!C69/RES_summary!C$19</f>
        <v>7.555839824891895</v>
      </c>
      <c r="D69" s="183">
        <f>RES_hhdet_emih!D69/RES_summary!D$19</f>
        <v>7.7999021712647538</v>
      </c>
      <c r="E69" s="183">
        <f>RES_hhdet_emih!E69/RES_summary!E$19</f>
        <v>7.884806074333266</v>
      </c>
      <c r="F69" s="183">
        <f>RES_hhdet_emih!F69/RES_summary!F$19</f>
        <v>7.8921429377417516</v>
      </c>
      <c r="G69" s="183">
        <f>RES_hhdet_emih!G69/RES_summary!G$19</f>
        <v>7.7874659563009647</v>
      </c>
      <c r="H69" s="183">
        <f>RES_hhdet_emih!H69/RES_summary!H$19</f>
        <v>7.6693362688904827</v>
      </c>
      <c r="I69" s="183">
        <f>RES_hhdet_emih!I69/RES_summary!I$19</f>
        <v>7.6020835493418559</v>
      </c>
      <c r="J69" s="183">
        <f>RES_hhdet_emih!J69/RES_summary!J$19</f>
        <v>7.5811500925070439</v>
      </c>
      <c r="K69" s="183">
        <f>RES_hhdet_emih!K69/RES_summary!K$19</f>
        <v>7.4993853621287307</v>
      </c>
      <c r="L69" s="183">
        <f>RES_hhdet_emih!L69/RES_summary!L$19</f>
        <v>7.5990643818062793</v>
      </c>
      <c r="M69" s="183">
        <f>RES_hhdet_emih!M69/RES_summary!M$19</f>
        <v>7.3629234124833856</v>
      </c>
      <c r="N69" s="183">
        <f>RES_hhdet_emih!N69/RES_summary!N$19</f>
        <v>7.099298059115668</v>
      </c>
      <c r="O69" s="183">
        <f>RES_hhdet_emih!O69/RES_summary!O$19</f>
        <v>6.9688312244477029</v>
      </c>
      <c r="P69" s="183">
        <f>RES_hhdet_emih!P69/RES_summary!P$19</f>
        <v>6.6969431783733944</v>
      </c>
      <c r="Q69" s="183">
        <f>RES_hhdet_emih!Q69/RES_summary!Q$19</f>
        <v>6.7074741982166834</v>
      </c>
    </row>
    <row r="70" spans="1:17" ht="12" customHeight="1" x14ac:dyDescent="0.25">
      <c r="A70" s="167" t="s">
        <v>159</v>
      </c>
      <c r="B70" s="183">
        <f>RES_hhdet_emih!B70/RES_summary!B$19</f>
        <v>4.894109154043397</v>
      </c>
      <c r="C70" s="183">
        <f>RES_hhdet_emih!C70/RES_summary!C$19</f>
        <v>4.9112958861797349</v>
      </c>
      <c r="D70" s="183">
        <f>RES_hhdet_emih!D70/RES_summary!D$19</f>
        <v>5.0699364113221081</v>
      </c>
      <c r="E70" s="183">
        <f>RES_hhdet_emih!E70/RES_summary!E$19</f>
        <v>5.1251239483166016</v>
      </c>
      <c r="F70" s="183">
        <f>RES_hhdet_emih!F70/RES_summary!F$19</f>
        <v>5.1298929095321437</v>
      </c>
      <c r="G70" s="183">
        <f>RES_hhdet_emih!G70/RES_summary!G$19</f>
        <v>5.0618528715956117</v>
      </c>
      <c r="H70" s="183">
        <f>RES_hhdet_emih!H70/RES_summary!H$19</f>
        <v>4.9850685747788157</v>
      </c>
      <c r="I70" s="183">
        <f>RES_hhdet_emih!I70/RES_summary!I$19</f>
        <v>4.9413543070721886</v>
      </c>
      <c r="J70" s="183">
        <f>RES_hhdet_emih!J70/RES_summary!J$19</f>
        <v>4.9277475601296254</v>
      </c>
      <c r="K70" s="183">
        <f>RES_hhdet_emih!K70/RES_summary!K$19</f>
        <v>4.874600485383672</v>
      </c>
      <c r="L70" s="183">
        <f>RES_hhdet_emih!L70/RES_summary!L$19</f>
        <v>4.9393918481740569</v>
      </c>
      <c r="M70" s="183">
        <f>RES_hhdet_emih!M70/RES_summary!M$19</f>
        <v>4.785900218114187</v>
      </c>
      <c r="N70" s="183">
        <f>RES_hhdet_emih!N70/RES_summary!N$19</f>
        <v>4.6145437384251702</v>
      </c>
      <c r="O70" s="183">
        <f>RES_hhdet_emih!O70/RES_summary!O$19</f>
        <v>4.5297402958909823</v>
      </c>
      <c r="P70" s="183">
        <f>RES_hhdet_emih!P70/RES_summary!P$19</f>
        <v>4.3530130659426902</v>
      </c>
      <c r="Q70" s="183">
        <f>RES_hhdet_emih!Q70/RES_summary!Q$19</f>
        <v>4.3598582288408352</v>
      </c>
    </row>
    <row r="71" spans="1:17" ht="12" customHeight="1" x14ac:dyDescent="0.25">
      <c r="A71" s="166" t="s">
        <v>109</v>
      </c>
      <c r="B71" s="182">
        <f>RES_hhdet_emih!B71/RES_summary!B$19</f>
        <v>4.894109154043397</v>
      </c>
      <c r="C71" s="182">
        <f>RES_hhdet_emih!C71/RES_summary!C$19</f>
        <v>4.9112958861797349</v>
      </c>
      <c r="D71" s="182">
        <f>RES_hhdet_emih!D71/RES_summary!D$19</f>
        <v>5.0699364113221081</v>
      </c>
      <c r="E71" s="182">
        <f>RES_hhdet_emih!E71/RES_summary!E$19</f>
        <v>5.1251239483166016</v>
      </c>
      <c r="F71" s="182">
        <f>RES_hhdet_emih!F71/RES_summary!F$19</f>
        <v>5.1298929095321437</v>
      </c>
      <c r="G71" s="182">
        <f>RES_hhdet_emih!G71/RES_summary!G$19</f>
        <v>5.0618528715956117</v>
      </c>
      <c r="H71" s="182">
        <f>RES_hhdet_emih!H71/RES_summary!H$19</f>
        <v>4.9850685747788157</v>
      </c>
      <c r="I71" s="182">
        <f>RES_hhdet_emih!I71/RES_summary!I$19</f>
        <v>4.9413543070721886</v>
      </c>
      <c r="J71" s="182">
        <f>RES_hhdet_emih!J71/RES_summary!J$19</f>
        <v>4.9277475601296254</v>
      </c>
      <c r="K71" s="182">
        <f>RES_hhdet_emih!K71/RES_summary!K$19</f>
        <v>4.874600485383672</v>
      </c>
      <c r="L71" s="182">
        <f>RES_hhdet_emih!L71/RES_summary!L$19</f>
        <v>4.9393918481740569</v>
      </c>
      <c r="M71" s="182">
        <f>RES_hhdet_emih!M71/RES_summary!M$19</f>
        <v>4.785900218114187</v>
      </c>
      <c r="N71" s="182">
        <f>RES_hhdet_emih!N71/RES_summary!N$19</f>
        <v>4.6145437384251702</v>
      </c>
      <c r="O71" s="182">
        <f>RES_hhdet_emih!O71/RES_summary!O$19</f>
        <v>4.5297402958909823</v>
      </c>
      <c r="P71" s="182">
        <f>RES_hhdet_emih!P71/RES_summary!P$19</f>
        <v>4.3530130659426902</v>
      </c>
      <c r="Q71" s="182">
        <f>RES_hhdet_emih!Q71/RES_summary!Q$19</f>
        <v>4.3598582288408352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4.8356762373030131</v>
      </c>
      <c r="C77" s="178">
        <f>RES_hhdet_emih!C77/RES_summary!C$19</f>
        <v>4.9075840657049072</v>
      </c>
      <c r="D77" s="178">
        <f>RES_hhdet_emih!D77/RES_summary!D$19</f>
        <v>4.8038933907866994</v>
      </c>
      <c r="E77" s="178">
        <f>RES_hhdet_emih!E77/RES_summary!E$19</f>
        <v>4.9210820150770607</v>
      </c>
      <c r="F77" s="178">
        <f>RES_hhdet_emih!F77/RES_summary!F$19</f>
        <v>4.8779725672919811</v>
      </c>
      <c r="G77" s="178">
        <f>RES_hhdet_emih!G77/RES_summary!G$19</f>
        <v>4.8947629937681247</v>
      </c>
      <c r="H77" s="178">
        <f>RES_hhdet_emih!H77/RES_summary!H$19</f>
        <v>4.8745122310622166</v>
      </c>
      <c r="I77" s="178">
        <f>RES_hhdet_emih!I77/RES_summary!I$19</f>
        <v>4.9393030141419496</v>
      </c>
      <c r="J77" s="178">
        <f>RES_hhdet_emih!J77/RES_summary!J$19</f>
        <v>4.9346324110919353</v>
      </c>
      <c r="K77" s="178">
        <f>RES_hhdet_emih!K77/RES_summary!K$19</f>
        <v>5.0342121244022255</v>
      </c>
      <c r="L77" s="178">
        <f>RES_hhdet_emih!L77/RES_summary!L$19</f>
        <v>5.127197905371867</v>
      </c>
      <c r="M77" s="178">
        <f>RES_hhdet_emih!M77/RES_summary!M$19</f>
        <v>5.0848636860752121</v>
      </c>
      <c r="N77" s="178">
        <f>RES_hhdet_emih!N77/RES_summary!N$19</f>
        <v>5.103674142073964</v>
      </c>
      <c r="O77" s="178">
        <f>RES_hhdet_emih!O77/RES_summary!O$19</f>
        <v>4.9320456029351218</v>
      </c>
      <c r="P77" s="178">
        <f>RES_hhdet_emih!P77/RES_summary!P$19</f>
        <v>4.7738789089561573</v>
      </c>
      <c r="Q77" s="178">
        <f>RES_hhdet_emih!Q77/RES_summary!Q$19</f>
        <v>4.7704301627517154</v>
      </c>
    </row>
    <row r="78" spans="1:17" ht="12" customHeight="1" x14ac:dyDescent="0.25">
      <c r="A78" s="23" t="s">
        <v>109</v>
      </c>
      <c r="B78" s="177">
        <f>RES_hhdet_emih!B78/RES_summary!B$19</f>
        <v>6.0334357865678037</v>
      </c>
      <c r="C78" s="177">
        <f>RES_hhdet_emih!C78/RES_summary!C$19</f>
        <v>6.0542084097188509</v>
      </c>
      <c r="D78" s="177">
        <f>RES_hhdet_emih!D78/RES_summary!D$19</f>
        <v>5.9244163930470179</v>
      </c>
      <c r="E78" s="177">
        <f>RES_hhdet_emih!E78/RES_summary!E$19</f>
        <v>5.9187487784237947</v>
      </c>
      <c r="F78" s="177">
        <f>RES_hhdet_emih!F78/RES_summary!F$19</f>
        <v>5.8176012598697513</v>
      </c>
      <c r="G78" s="177">
        <f>RES_hhdet_emih!G78/RES_summary!G$19</f>
        <v>5.7446668619183079</v>
      </c>
      <c r="H78" s="177">
        <f>RES_hhdet_emih!H78/RES_summary!H$19</f>
        <v>5.6577916898617433</v>
      </c>
      <c r="I78" s="177">
        <f>RES_hhdet_emih!I78/RES_summary!I$19</f>
        <v>5.6632048057363846</v>
      </c>
      <c r="J78" s="177">
        <f>RES_hhdet_emih!J78/RES_summary!J$19</f>
        <v>5.5271753262175212</v>
      </c>
      <c r="K78" s="177">
        <f>RES_hhdet_emih!K78/RES_summary!K$19</f>
        <v>5.4932266991557572</v>
      </c>
      <c r="L78" s="177">
        <f>RES_hhdet_emih!L78/RES_summary!L$19</f>
        <v>5.4083737478450322</v>
      </c>
      <c r="M78" s="177">
        <f>RES_hhdet_emih!M78/RES_summary!M$19</f>
        <v>5.4068176376151253</v>
      </c>
      <c r="N78" s="177">
        <f>RES_hhdet_emih!N78/RES_summary!N$19</f>
        <v>5.413979760721686</v>
      </c>
      <c r="O78" s="177">
        <f>RES_hhdet_emih!O78/RES_summary!O$19</f>
        <v>5.194406255840283</v>
      </c>
      <c r="P78" s="177">
        <f>RES_hhdet_emih!P78/RES_summary!P$19</f>
        <v>5.0051435685131178</v>
      </c>
      <c r="Q78" s="177">
        <f>RES_hhdet_emih!Q78/RES_summary!Q$19</f>
        <v>4.9709098175003152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1.2550033719436111</v>
      </c>
      <c r="C81" s="184">
        <f>RES_hhdet_emih!C81/RES_summary!C$19</f>
        <v>1.364886517021922</v>
      </c>
      <c r="D81" s="184">
        <f>RES_hhdet_emih!D81/RES_summary!D$19</f>
        <v>1.4646396126888452</v>
      </c>
      <c r="E81" s="184">
        <f>RES_hhdet_emih!E81/RES_summary!E$19</f>
        <v>1.4911980020031359</v>
      </c>
      <c r="F81" s="184">
        <f>RES_hhdet_emih!F81/RES_summary!F$19</f>
        <v>1.6333092147172108</v>
      </c>
      <c r="G81" s="184">
        <f>RES_hhdet_emih!G81/RES_summary!G$19</f>
        <v>1.6384047747171164</v>
      </c>
      <c r="H81" s="184">
        <f>RES_hhdet_emih!H81/RES_summary!H$19</f>
        <v>1.7513649657386343</v>
      </c>
      <c r="I81" s="184">
        <f>RES_hhdet_emih!I81/RES_summary!I$19</f>
        <v>1.6588248889617947</v>
      </c>
      <c r="J81" s="184">
        <f>RES_hhdet_emih!J81/RES_summary!J$19</f>
        <v>2.0819526640363932</v>
      </c>
      <c r="K81" s="184">
        <f>RES_hhdet_emih!K81/RES_summary!K$19</f>
        <v>2.1951227822521959</v>
      </c>
      <c r="L81" s="184">
        <f>RES_hhdet_emih!L81/RES_summary!L$19</f>
        <v>1.9664595238108451</v>
      </c>
      <c r="M81" s="184">
        <f>RES_hhdet_emih!M81/RES_summary!M$19</f>
        <v>1.639101523220958</v>
      </c>
      <c r="N81" s="184">
        <f>RES_hhdet_emih!N81/RES_summary!N$19</f>
        <v>1.4249063002449307</v>
      </c>
      <c r="O81" s="184">
        <f>RES_hhdet_emih!O81/RES_summary!O$19</f>
        <v>1.3155301706425431</v>
      </c>
      <c r="P81" s="184">
        <f>RES_hhdet_emih!P81/RES_summary!P$19</f>
        <v>1.0993019491533902</v>
      </c>
      <c r="Q81" s="184">
        <f>RES_hhdet_emih!Q81/RES_summary!Q$19</f>
        <v>1.0960204341167834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0.19243897406715144</v>
      </c>
      <c r="C87" s="178">
        <f>RES_hhdet_emih!C87/RES_summary!C$19</f>
        <v>0.23401299877528722</v>
      </c>
      <c r="D87" s="178">
        <f>RES_hhdet_emih!D87/RES_summary!D$19</f>
        <v>0.29524207750535486</v>
      </c>
      <c r="E87" s="178">
        <f>RES_hhdet_emih!E87/RES_summary!E$19</f>
        <v>0.3027723244840646</v>
      </c>
      <c r="F87" s="178">
        <f>RES_hhdet_emih!F87/RES_summary!F$19</f>
        <v>0.36819324028885486</v>
      </c>
      <c r="G87" s="178">
        <f>RES_hhdet_emih!G87/RES_summary!G$19</f>
        <v>0.4234838014390323</v>
      </c>
      <c r="H87" s="178">
        <f>RES_hhdet_emih!H87/RES_summary!H$19</f>
        <v>0.47417389622147121</v>
      </c>
      <c r="I87" s="178">
        <f>RES_hhdet_emih!I87/RES_summary!I$19</f>
        <v>0.46845756234463753</v>
      </c>
      <c r="J87" s="178">
        <f>RES_hhdet_emih!J87/RES_summary!J$19</f>
        <v>0.4958646280133574</v>
      </c>
      <c r="K87" s="178">
        <f>RES_hhdet_emih!K87/RES_summary!K$19</f>
        <v>0.48511088506451078</v>
      </c>
      <c r="L87" s="178">
        <f>RES_hhdet_emih!L87/RES_summary!L$19</f>
        <v>0.46815377002338748</v>
      </c>
      <c r="M87" s="178">
        <f>RES_hhdet_emih!M87/RES_summary!M$19</f>
        <v>0.37490773742872324</v>
      </c>
      <c r="N87" s="178">
        <f>RES_hhdet_emih!N87/RES_summary!N$19</f>
        <v>0.31579328447227545</v>
      </c>
      <c r="O87" s="178">
        <f>RES_hhdet_emih!O87/RES_summary!O$19</f>
        <v>0.2925169451330159</v>
      </c>
      <c r="P87" s="178">
        <f>RES_hhdet_emih!P87/RES_summary!P$19</f>
        <v>0.25432923800732254</v>
      </c>
      <c r="Q87" s="178">
        <f>RES_hhdet_emih!Q87/RES_summary!Q$19</f>
        <v>0.22366051636485618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8.8423264507520365</v>
      </c>
      <c r="C92" s="180">
        <f>RES_hhdet_emih!C92/RES_summary!C$19</f>
        <v>8.8710522631189264</v>
      </c>
      <c r="D92" s="180">
        <f>RES_hhdet_emih!D92/RES_summary!D$19</f>
        <v>9.1629102408523604</v>
      </c>
      <c r="E92" s="180">
        <f>RES_hhdet_emih!E92/RES_summary!E$19</f>
        <v>9.2594345185340625</v>
      </c>
      <c r="F92" s="180">
        <f>RES_hhdet_emih!F92/RES_summary!F$19</f>
        <v>9.2668656186679286</v>
      </c>
      <c r="G92" s="180">
        <f>RES_hhdet_emih!G92/RES_summary!G$19</f>
        <v>9.145263399765664</v>
      </c>
      <c r="H92" s="180">
        <f>RES_hhdet_emih!H92/RES_summary!H$19</f>
        <v>9.0081075752015867</v>
      </c>
      <c r="I92" s="180">
        <f>RES_hhdet_emih!I92/RES_summary!I$19</f>
        <v>8.9250902879741059</v>
      </c>
      <c r="J92" s="180">
        <f>RES_hhdet_emih!J92/RES_summary!J$19</f>
        <v>8.8924624729308857</v>
      </c>
      <c r="K92" s="180">
        <f>RES_hhdet_emih!K92/RES_summary!K$19</f>
        <v>8.7963057935390587</v>
      </c>
      <c r="L92" s="180">
        <f>RES_hhdet_emih!L92/RES_summary!L$19</f>
        <v>8.912517750798818</v>
      </c>
      <c r="M92" s="180">
        <f>RES_hhdet_emih!M92/RES_summary!M$19</f>
        <v>8.628762678693775</v>
      </c>
      <c r="N92" s="180">
        <f>RES_hhdet_emih!N92/RES_summary!N$19</f>
        <v>8.3002255527666424</v>
      </c>
      <c r="O92" s="180">
        <f>RES_hhdet_emih!O92/RES_summary!O$19</f>
        <v>8.12530152471939</v>
      </c>
      <c r="P92" s="180">
        <f>RES_hhdet_emih!P92/RES_summary!P$19</f>
        <v>7.784202307792869</v>
      </c>
      <c r="Q92" s="180">
        <f>RES_hhdet_emih!Q92/RES_summary!Q$19</f>
        <v>7.7703999424641372</v>
      </c>
    </row>
    <row r="93" spans="1:17" ht="12" customHeight="1" x14ac:dyDescent="0.25">
      <c r="A93" s="161" t="s">
        <v>143</v>
      </c>
      <c r="B93" s="179">
        <f>RES_hhdet_emih!B93/RES_summary!B$19</f>
        <v>5.7475121929887596</v>
      </c>
      <c r="C93" s="179">
        <f>RES_hhdet_emih!C93/RES_summary!C$19</f>
        <v>5.7661839710273295</v>
      </c>
      <c r="D93" s="179">
        <f>RES_hhdet_emih!D93/RES_summary!D$19</f>
        <v>5.9558916565540505</v>
      </c>
      <c r="E93" s="179">
        <f>RES_hhdet_emih!E93/RES_summary!E$19</f>
        <v>6.0186324370471551</v>
      </c>
      <c r="F93" s="179">
        <f>RES_hhdet_emih!F93/RES_summary!F$19</f>
        <v>6.0234626521341248</v>
      </c>
      <c r="G93" s="179">
        <f>RES_hhdet_emih!G93/RES_summary!G$19</f>
        <v>5.9444212098476443</v>
      </c>
      <c r="H93" s="179">
        <f>RES_hhdet_emih!H93/RES_summary!H$19</f>
        <v>5.8552699238810204</v>
      </c>
      <c r="I93" s="179">
        <f>RES_hhdet_emih!I93/RES_summary!I$19</f>
        <v>5.801308687183119</v>
      </c>
      <c r="J93" s="179">
        <f>RES_hhdet_emih!J93/RES_summary!J$19</f>
        <v>5.7801006074051058</v>
      </c>
      <c r="K93" s="179">
        <f>RES_hhdet_emih!K93/RES_summary!K$19</f>
        <v>5.7175987658003873</v>
      </c>
      <c r="L93" s="179">
        <f>RES_hhdet_emih!L93/RES_summary!L$19</f>
        <v>5.7931365380192146</v>
      </c>
      <c r="M93" s="179">
        <f>RES_hhdet_emih!M93/RES_summary!M$19</f>
        <v>5.6086957411509122</v>
      </c>
      <c r="N93" s="179">
        <f>RES_hhdet_emih!N93/RES_summary!N$19</f>
        <v>5.3951466092982798</v>
      </c>
      <c r="O93" s="179">
        <f>RES_hhdet_emih!O93/RES_summary!O$19</f>
        <v>5.2814459910675726</v>
      </c>
      <c r="P93" s="179">
        <f>RES_hhdet_emih!P93/RES_summary!P$19</f>
        <v>5.0597315000653413</v>
      </c>
      <c r="Q93" s="179">
        <f>RES_hhdet_emih!Q93/RES_summary!Q$19</f>
        <v>5.0507599626016626</v>
      </c>
    </row>
    <row r="94" spans="1:17" ht="12" customHeight="1" x14ac:dyDescent="0.25">
      <c r="A94" s="148" t="s">
        <v>57</v>
      </c>
      <c r="B94" s="177">
        <f>RES_hhdet_emih!B94/RES_summary!B$19</f>
        <v>5.7475121929887596</v>
      </c>
      <c r="C94" s="177">
        <f>RES_hhdet_emih!C94/RES_summary!C$19</f>
        <v>5.7661839710273295</v>
      </c>
      <c r="D94" s="177">
        <f>RES_hhdet_emih!D94/RES_summary!D$19</f>
        <v>5.9558916565540505</v>
      </c>
      <c r="E94" s="177">
        <f>RES_hhdet_emih!E94/RES_summary!E$19</f>
        <v>6.0186324370471551</v>
      </c>
      <c r="F94" s="177">
        <f>RES_hhdet_emih!F94/RES_summary!F$19</f>
        <v>6.0234626521341248</v>
      </c>
      <c r="G94" s="177">
        <f>RES_hhdet_emih!G94/RES_summary!G$19</f>
        <v>5.9444212098476443</v>
      </c>
      <c r="H94" s="177">
        <f>RES_hhdet_emih!H94/RES_summary!H$19</f>
        <v>5.8552699238810204</v>
      </c>
      <c r="I94" s="177">
        <f>RES_hhdet_emih!I94/RES_summary!I$19</f>
        <v>5.801308687183119</v>
      </c>
      <c r="J94" s="177">
        <f>RES_hhdet_emih!J94/RES_summary!J$19</f>
        <v>5.7801006074051058</v>
      </c>
      <c r="K94" s="177">
        <f>RES_hhdet_emih!K94/RES_summary!K$19</f>
        <v>5.7175987658003873</v>
      </c>
      <c r="L94" s="177">
        <f>RES_hhdet_emih!L94/RES_summary!L$19</f>
        <v>5.7931365380192146</v>
      </c>
      <c r="M94" s="177">
        <f>RES_hhdet_emih!M94/RES_summary!M$19</f>
        <v>5.6086957411509122</v>
      </c>
      <c r="N94" s="177">
        <f>RES_hhdet_emih!N94/RES_summary!N$19</f>
        <v>5.3951466092982798</v>
      </c>
      <c r="O94" s="177">
        <f>RES_hhdet_emih!O94/RES_summary!O$19</f>
        <v>5.2814459910675726</v>
      </c>
      <c r="P94" s="177">
        <f>RES_hhdet_emih!P94/RES_summary!P$19</f>
        <v>5.0597315000653413</v>
      </c>
      <c r="Q94" s="177">
        <f>RES_hhdet_emih!Q94/RES_summary!Q$19</f>
        <v>5.0507599626016626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1.0625643978764596</v>
      </c>
      <c r="C100" s="178">
        <f>RES_hhdet_emih!C100/RES_summary!C$19</f>
        <v>1.1308735182466347</v>
      </c>
      <c r="D100" s="178">
        <f>RES_hhdet_emih!D100/RES_summary!D$19</f>
        <v>1.1693975351834904</v>
      </c>
      <c r="E100" s="178">
        <f>RES_hhdet_emih!E100/RES_summary!E$19</f>
        <v>1.1884256775190714</v>
      </c>
      <c r="F100" s="178">
        <f>RES_hhdet_emih!F100/RES_summary!F$19</f>
        <v>1.2651159744283562</v>
      </c>
      <c r="G100" s="178">
        <f>RES_hhdet_emih!G100/RES_summary!G$19</f>
        <v>1.2149209732780839</v>
      </c>
      <c r="H100" s="178">
        <f>RES_hhdet_emih!H100/RES_summary!H$19</f>
        <v>1.2771910695171631</v>
      </c>
      <c r="I100" s="178">
        <f>RES_hhdet_emih!I100/RES_summary!I$19</f>
        <v>1.1903673266171573</v>
      </c>
      <c r="J100" s="178">
        <f>RES_hhdet_emih!J100/RES_summary!J$19</f>
        <v>1.5860880360230358</v>
      </c>
      <c r="K100" s="178">
        <f>RES_hhdet_emih!K100/RES_summary!K$19</f>
        <v>1.7100118971876852</v>
      </c>
      <c r="L100" s="178">
        <f>RES_hhdet_emih!L100/RES_summary!L$19</f>
        <v>1.4983057537874578</v>
      </c>
      <c r="M100" s="178">
        <f>RES_hhdet_emih!M100/RES_summary!M$19</f>
        <v>1.264193785792235</v>
      </c>
      <c r="N100" s="178">
        <f>RES_hhdet_emih!N100/RES_summary!N$19</f>
        <v>1.1091130157726552</v>
      </c>
      <c r="O100" s="178">
        <f>RES_hhdet_emih!O100/RES_summary!O$19</f>
        <v>1.0230132255095272</v>
      </c>
      <c r="P100" s="178">
        <f>RES_hhdet_emih!P100/RES_summary!P$19</f>
        <v>0.84497271114606753</v>
      </c>
      <c r="Q100" s="178">
        <f>RES_hhdet_emih!Q100/RES_summary!Q$19</f>
        <v>0.87235991775192723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7.3253025275027959</v>
      </c>
      <c r="C102" s="177">
        <f>RES_hhdet_emih!C102/RES_summary!C$19</f>
        <v>7.3680079987765703</v>
      </c>
      <c r="D102" s="177">
        <f>RES_hhdet_emih!D102/RES_summary!D$19</f>
        <v>7.2079079170079252</v>
      </c>
      <c r="E102" s="177">
        <f>RES_hhdet_emih!E102/RES_summary!E$19</f>
        <v>7.195225481436319</v>
      </c>
      <c r="F102" s="177">
        <f>RES_hhdet_emih!F102/RES_summary!F$19</f>
        <v>7.2451677982871407</v>
      </c>
      <c r="G102" s="177">
        <f>RES_hhdet_emih!G102/RES_summary!G$19</f>
        <v>6.8998417174990969</v>
      </c>
      <c r="H102" s="177">
        <f>RES_hhdet_emih!H102/RES_summary!H$19</f>
        <v>6.8646229351475805</v>
      </c>
      <c r="I102" s="177">
        <f>RES_hhdet_emih!I102/RES_summary!I$19</f>
        <v>6.8773871844178291</v>
      </c>
      <c r="J102" s="177">
        <f>RES_hhdet_emih!J102/RES_summary!J$19</f>
        <v>6.6953857065432283</v>
      </c>
      <c r="K102" s="177">
        <f>RES_hhdet_emih!K102/RES_summary!K$19</f>
        <v>6.6606408423526942</v>
      </c>
      <c r="L102" s="177">
        <f>RES_hhdet_emih!L102/RES_summary!L$19</f>
        <v>6.5585549961122078</v>
      </c>
      <c r="M102" s="177">
        <f>RES_hhdet_emih!M102/RES_summary!M$19</f>
        <v>6.5547634027979544</v>
      </c>
      <c r="N102" s="177">
        <f>RES_hhdet_emih!N102/RES_summary!N$19</f>
        <v>6.5611815931700699</v>
      </c>
      <c r="O102" s="177">
        <f>RES_hhdet_emih!O102/RES_summary!O$19</f>
        <v>6.2873357626315762</v>
      </c>
      <c r="P102" s="177">
        <f>RES_hhdet_emih!P102/RES_summary!P$19</f>
        <v>6.0545615421748016</v>
      </c>
      <c r="Q102" s="177">
        <f>RES_hhdet_emih!Q102/RES_summary!Q$19</f>
        <v>6.006005477765715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1.0625547752402462</v>
      </c>
      <c r="C124" s="184">
        <f>RES_hhdet_emih!C124/RES_summary!C$19</f>
        <v>1.1213430625719958</v>
      </c>
      <c r="D124" s="184">
        <f>RES_hhdet_emih!D124/RES_summary!D$19</f>
        <v>1.1637377501634112</v>
      </c>
      <c r="E124" s="184">
        <f>RES_hhdet_emih!E124/RES_summary!E$19</f>
        <v>1.1840893771921222</v>
      </c>
      <c r="F124" s="184">
        <f>RES_hhdet_emih!F124/RES_summary!F$19</f>
        <v>1.262391212888299</v>
      </c>
      <c r="G124" s="184">
        <f>RES_hhdet_emih!G124/RES_summary!G$19</f>
        <v>1.2151178190627738</v>
      </c>
      <c r="H124" s="184">
        <f>RES_hhdet_emih!H124/RES_summary!H$19</f>
        <v>1.2781796381933546</v>
      </c>
      <c r="I124" s="184">
        <f>RES_hhdet_emih!I124/RES_summary!I$19</f>
        <v>1.1930068615147587</v>
      </c>
      <c r="J124" s="184">
        <f>RES_hhdet_emih!J124/RES_summary!J$19</f>
        <v>1.5881029139145593</v>
      </c>
      <c r="K124" s="184">
        <f>RES_hhdet_emih!K124/RES_summary!K$19</f>
        <v>1.7357377787050858</v>
      </c>
      <c r="L124" s="184">
        <f>RES_hhdet_emih!L124/RES_summary!L$19</f>
        <v>1.5205245791294104</v>
      </c>
      <c r="M124" s="184">
        <f>RES_hhdet_emih!M124/RES_summary!M$19</f>
        <v>1.2819554442037397</v>
      </c>
      <c r="N124" s="184">
        <f>RES_hhdet_emih!N124/RES_summary!N$19</f>
        <v>1.1238663021991908</v>
      </c>
      <c r="O124" s="184">
        <f>RES_hhdet_emih!O124/RES_summary!O$19</f>
        <v>1.0405564252961923</v>
      </c>
      <c r="P124" s="184">
        <f>RES_hhdet_emih!P124/RES_summary!P$19</f>
        <v>0.86062671337987506</v>
      </c>
      <c r="Q124" s="184">
        <f>RES_hhdet_emih!Q124/RES_summary!Q$19</f>
        <v>0.89431460950587982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1.0625547752402462</v>
      </c>
      <c r="C139" s="178">
        <f>RES_hhdet_emih!C139/RES_summary!C$19</f>
        <v>1.1213430625719958</v>
      </c>
      <c r="D139" s="178">
        <f>RES_hhdet_emih!D139/RES_summary!D$19</f>
        <v>1.1637377501634112</v>
      </c>
      <c r="E139" s="178">
        <f>RES_hhdet_emih!E139/RES_summary!E$19</f>
        <v>1.1840893771921222</v>
      </c>
      <c r="F139" s="178">
        <f>RES_hhdet_emih!F139/RES_summary!F$19</f>
        <v>1.262391212888299</v>
      </c>
      <c r="G139" s="178">
        <f>RES_hhdet_emih!G139/RES_summary!G$19</f>
        <v>1.2151178190627738</v>
      </c>
      <c r="H139" s="178">
        <f>RES_hhdet_emih!H139/RES_summary!H$19</f>
        <v>1.2781796381933546</v>
      </c>
      <c r="I139" s="178">
        <f>RES_hhdet_emih!I139/RES_summary!I$19</f>
        <v>1.1930068615147587</v>
      </c>
      <c r="J139" s="178">
        <f>RES_hhdet_emih!J139/RES_summary!J$19</f>
        <v>1.5881029139145593</v>
      </c>
      <c r="K139" s="178">
        <f>RES_hhdet_emih!K139/RES_summary!K$19</f>
        <v>1.7357377787050858</v>
      </c>
      <c r="L139" s="178">
        <f>RES_hhdet_emih!L139/RES_summary!L$19</f>
        <v>1.5205245791294104</v>
      </c>
      <c r="M139" s="178">
        <f>RES_hhdet_emih!M139/RES_summary!M$19</f>
        <v>1.2819554442037397</v>
      </c>
      <c r="N139" s="178">
        <f>RES_hhdet_emih!N139/RES_summary!N$19</f>
        <v>1.1238663021991908</v>
      </c>
      <c r="O139" s="178">
        <f>RES_hhdet_emih!O139/RES_summary!O$19</f>
        <v>1.0405564252961923</v>
      </c>
      <c r="P139" s="178">
        <f>RES_hhdet_emih!P139/RES_summary!P$19</f>
        <v>0.86062671337987506</v>
      </c>
      <c r="Q139" s="178">
        <f>RES_hhdet_emih!Q139/RES_summary!Q$19</f>
        <v>0.89431460950587982</v>
      </c>
    </row>
    <row r="140" spans="1:17" ht="12" customHeight="1" x14ac:dyDescent="0.25">
      <c r="A140" s="23" t="s">
        <v>57</v>
      </c>
      <c r="B140" s="177">
        <f>RES_hhdet_emih!B140/RES_summary!B$19</f>
        <v>7.3253025275028003</v>
      </c>
      <c r="C140" s="177">
        <f>RES_hhdet_emih!C140/RES_summary!C$19</f>
        <v>7.3058623278111021</v>
      </c>
      <c r="D140" s="177">
        <f>RES_hhdet_emih!D140/RES_summary!D$19</f>
        <v>7.1731006708083482</v>
      </c>
      <c r="E140" s="177">
        <f>RES_hhdet_emih!E140/RES_summary!E$19</f>
        <v>7.1688687512827762</v>
      </c>
      <c r="F140" s="177">
        <f>RES_hhdet_emih!F140/RES_summary!F$19</f>
        <v>7.2296380455638856</v>
      </c>
      <c r="G140" s="177">
        <f>RES_hhdet_emih!G140/RES_summary!G$19</f>
        <v>6.9008731337329383</v>
      </c>
      <c r="H140" s="177">
        <f>RES_hhdet_emih!H140/RES_summary!H$19</f>
        <v>6.8699494895860758</v>
      </c>
      <c r="I140" s="177">
        <f>RES_hhdet_emih!I140/RES_summary!I$19</f>
        <v>6.8925039422118628</v>
      </c>
      <c r="J140" s="177">
        <f>RES_hhdet_emih!J140/RES_summary!J$19</f>
        <v>6.7038571008270669</v>
      </c>
      <c r="K140" s="177">
        <f>RES_hhdet_emih!K140/RES_summary!K$19</f>
        <v>6.6523194629785962</v>
      </c>
      <c r="L140" s="177">
        <f>RES_hhdet_emih!L140/RES_summary!L$19</f>
        <v>6.5512250046748859</v>
      </c>
      <c r="M140" s="177">
        <f>RES_hhdet_emih!M140/RES_summary!M$19</f>
        <v>6.5437556482517332</v>
      </c>
      <c r="N140" s="177">
        <f>RES_hhdet_emih!N140/RES_summary!N$19</f>
        <v>6.5475973059154509</v>
      </c>
      <c r="O140" s="177">
        <f>RES_hhdet_emih!O140/RES_summary!O$19</f>
        <v>6.2946221307773298</v>
      </c>
      <c r="P140" s="177">
        <f>RES_hhdet_emih!P140/RES_summary!P$19</f>
        <v>6.0671430065180427</v>
      </c>
      <c r="Q140" s="177">
        <f>RES_hhdet_emih!Q140/RES_summary!Q$19</f>
        <v>6.0409434554727408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1.3432059617652192</v>
      </c>
      <c r="C143" s="184">
        <f>RES_hhdet_emih!C143/RES_summary!C$19</f>
        <v>1.3961129582643306</v>
      </c>
      <c r="D143" s="184">
        <f>RES_hhdet_emih!D143/RES_summary!D$19</f>
        <v>1.355029486101414</v>
      </c>
      <c r="E143" s="184">
        <f>RES_hhdet_emih!E143/RES_summary!E$19</f>
        <v>1.2106818080327701</v>
      </c>
      <c r="F143" s="184">
        <f>RES_hhdet_emih!F143/RES_summary!F$19</f>
        <v>1.2940866923341172</v>
      </c>
      <c r="G143" s="184">
        <f>RES_hhdet_emih!G143/RES_summary!G$19</f>
        <v>1.2402717756591437</v>
      </c>
      <c r="H143" s="184">
        <f>RES_hhdet_emih!H143/RES_summary!H$19</f>
        <v>1.296152005044412</v>
      </c>
      <c r="I143" s="184">
        <f>RES_hhdet_emih!I143/RES_summary!I$19</f>
        <v>1.2045699634036058</v>
      </c>
      <c r="J143" s="184">
        <f>RES_hhdet_emih!J143/RES_summary!J$19</f>
        <v>1.6024067326988432</v>
      </c>
      <c r="K143" s="184">
        <f>RES_hhdet_emih!K143/RES_summary!K$19</f>
        <v>1.7508486764891817</v>
      </c>
      <c r="L143" s="184">
        <f>RES_hhdet_emih!L143/RES_summary!L$19</f>
        <v>1.5333060948940271</v>
      </c>
      <c r="M143" s="184">
        <f>RES_hhdet_emih!M143/RES_summary!M$19</f>
        <v>1.2927319823968018</v>
      </c>
      <c r="N143" s="184">
        <f>RES_hhdet_emih!N143/RES_summary!N$19</f>
        <v>1.1313030079231978</v>
      </c>
      <c r="O143" s="184">
        <f>RES_hhdet_emih!O143/RES_summary!O$19</f>
        <v>1.0452785095201822</v>
      </c>
      <c r="P143" s="184">
        <f>RES_hhdet_emih!P143/RES_summary!P$19</f>
        <v>0.8646397873475633</v>
      </c>
      <c r="Q143" s="184">
        <f>RES_hhdet_emih!Q143/RES_summary!Q$19</f>
        <v>0.88918531974245174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0.27321795212997879</v>
      </c>
      <c r="C148" s="178">
        <f>RES_hhdet_emih!C148/RES_summary!C$19</f>
        <v>0.28463269293429716</v>
      </c>
      <c r="D148" s="178">
        <f>RES_hhdet_emih!D148/RES_summary!D$19</f>
        <v>0.22384959871789178</v>
      </c>
      <c r="E148" s="178">
        <f>RES_hhdet_emih!E148/RES_summary!E$19</f>
        <v>8.6536771201252902E-2</v>
      </c>
      <c r="F148" s="178">
        <f>RES_hhdet_emih!F148/RES_summary!F$19</f>
        <v>8.257603026535773E-2</v>
      </c>
      <c r="G148" s="178">
        <f>RES_hhdet_emih!G148/RES_summary!G$19</f>
        <v>6.8700538724818294E-2</v>
      </c>
      <c r="H148" s="178">
        <f>RES_hhdet_emih!H148/RES_summary!H$19</f>
        <v>5.2407328706329755E-2</v>
      </c>
      <c r="I148" s="178">
        <f>RES_hhdet_emih!I148/RES_summary!I$19</f>
        <v>3.577567836951645E-2</v>
      </c>
      <c r="J148" s="178">
        <f>RES_hhdet_emih!J148/RES_summary!J$19</f>
        <v>2.7174689144179819E-2</v>
      </c>
      <c r="K148" s="178">
        <f>RES_hhdet_emih!K148/RES_summary!K$19</f>
        <v>2.2691027890353991E-2</v>
      </c>
      <c r="L148" s="178">
        <f>RES_hhdet_emih!L148/RES_summary!L$19</f>
        <v>1.7935512804805955E-2</v>
      </c>
      <c r="M148" s="178">
        <f>RES_hhdet_emih!M148/RES_summary!M$19</f>
        <v>1.3776860294613801E-2</v>
      </c>
      <c r="N148" s="178">
        <f>RES_hhdet_emih!N148/RES_summary!N$19</f>
        <v>9.5980961960218034E-3</v>
      </c>
      <c r="O148" s="178">
        <f>RES_hhdet_emih!O148/RES_summary!O$19</f>
        <v>8.3591854705268726E-3</v>
      </c>
      <c r="P148" s="178">
        <f>RES_hhdet_emih!P148/RES_summary!P$19</f>
        <v>6.8932585956601438E-3</v>
      </c>
      <c r="Q148" s="178">
        <f>RES_hhdet_emih!Q148/RES_summary!Q$19</f>
        <v>4.8194875595792613E-3</v>
      </c>
    </row>
    <row r="149" spans="1:17" ht="12" customHeight="1" x14ac:dyDescent="0.25">
      <c r="A149" s="167" t="s">
        <v>144</v>
      </c>
      <c r="B149" s="183">
        <f>RES_hhdet_emih!B149/RES_summary!B$19</f>
        <v>8.84232645075204</v>
      </c>
      <c r="C149" s="183">
        <f>RES_hhdet_emih!C149/RES_summary!C$19</f>
        <v>8.8710522631189264</v>
      </c>
      <c r="D149" s="183">
        <f>RES_hhdet_emih!D149/RES_summary!D$19</f>
        <v>9.1629102408523675</v>
      </c>
      <c r="E149" s="183">
        <f>RES_hhdet_emih!E149/RES_summary!E$19</f>
        <v>9.259434518534059</v>
      </c>
      <c r="F149" s="183">
        <f>RES_hhdet_emih!F149/RES_summary!F$19</f>
        <v>9.2668656186679303</v>
      </c>
      <c r="G149" s="183">
        <f>RES_hhdet_emih!G149/RES_summary!G$19</f>
        <v>9.1452633997656516</v>
      </c>
      <c r="H149" s="183">
        <f>RES_hhdet_emih!H149/RES_summary!H$19</f>
        <v>9.0081075752015884</v>
      </c>
      <c r="I149" s="183">
        <f>RES_hhdet_emih!I149/RES_summary!I$19</f>
        <v>8.9250902879741041</v>
      </c>
      <c r="J149" s="183">
        <f>RES_hhdet_emih!J149/RES_summary!J$19</f>
        <v>8.8924624729308821</v>
      </c>
      <c r="K149" s="183">
        <f>RES_hhdet_emih!K149/RES_summary!K$19</f>
        <v>8.7963057935390587</v>
      </c>
      <c r="L149" s="183">
        <f>RES_hhdet_emih!L149/RES_summary!L$19</f>
        <v>8.9125177507988251</v>
      </c>
      <c r="M149" s="183">
        <f>RES_hhdet_emih!M149/RES_summary!M$19</f>
        <v>8.6287626786937679</v>
      </c>
      <c r="N149" s="183">
        <f>RES_hhdet_emih!N149/RES_summary!N$19</f>
        <v>8.3002255527666389</v>
      </c>
      <c r="O149" s="183">
        <f>RES_hhdet_emih!O149/RES_summary!O$19</f>
        <v>8.1253015247193883</v>
      </c>
      <c r="P149" s="183">
        <f>RES_hhdet_emih!P149/RES_summary!P$19</f>
        <v>7.7842023077928637</v>
      </c>
      <c r="Q149" s="183">
        <f>RES_hhdet_emih!Q149/RES_summary!Q$19</f>
        <v>7.7703999424641372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5.9444212098475999</v>
      </c>
      <c r="H150" s="183">
        <f>RES_hhdet_emih!H150/RES_summary!H$19</f>
        <v>5.8552699238810213</v>
      </c>
      <c r="I150" s="183">
        <f>RES_hhdet_emih!I150/RES_summary!I$19</f>
        <v>5.801308687183119</v>
      </c>
      <c r="J150" s="183">
        <f>RES_hhdet_emih!J150/RES_summary!J$19</f>
        <v>5.7801006074051093</v>
      </c>
      <c r="K150" s="183">
        <f>RES_hhdet_emih!K150/RES_summary!K$19</f>
        <v>5.7175987658003855</v>
      </c>
      <c r="L150" s="183">
        <f>RES_hhdet_emih!L150/RES_summary!L$19</f>
        <v>5.7931365380192155</v>
      </c>
      <c r="M150" s="183">
        <f>RES_hhdet_emih!M150/RES_summary!M$19</f>
        <v>5.6086957411509122</v>
      </c>
      <c r="N150" s="183">
        <f>RES_hhdet_emih!N150/RES_summary!N$19</f>
        <v>5.3951466092982807</v>
      </c>
      <c r="O150" s="183">
        <f>RES_hhdet_emih!O150/RES_summary!O$19</f>
        <v>5.2814459910675726</v>
      </c>
      <c r="P150" s="183">
        <f>RES_hhdet_emih!P150/RES_summary!P$19</f>
        <v>5.0597315000653431</v>
      </c>
      <c r="Q150" s="183">
        <f>RES_hhdet_emih!Q150/RES_summary!Q$19</f>
        <v>5.0507599626016626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5.9444212098475999</v>
      </c>
      <c r="H151" s="182">
        <f>RES_hhdet_emih!H151/RES_summary!H$19</f>
        <v>5.8552699238810213</v>
      </c>
      <c r="I151" s="182">
        <f>RES_hhdet_emih!I151/RES_summary!I$19</f>
        <v>5.801308687183119</v>
      </c>
      <c r="J151" s="182">
        <f>RES_hhdet_emih!J151/RES_summary!J$19</f>
        <v>5.7801006074051093</v>
      </c>
      <c r="K151" s="182">
        <f>RES_hhdet_emih!K151/RES_summary!K$19</f>
        <v>5.7175987658003855</v>
      </c>
      <c r="L151" s="182">
        <f>RES_hhdet_emih!L151/RES_summary!L$19</f>
        <v>5.7931365380192155</v>
      </c>
      <c r="M151" s="182">
        <f>RES_hhdet_emih!M151/RES_summary!M$19</f>
        <v>5.6086957411509122</v>
      </c>
      <c r="N151" s="182">
        <f>RES_hhdet_emih!N151/RES_summary!N$19</f>
        <v>5.3951466092982807</v>
      </c>
      <c r="O151" s="182">
        <f>RES_hhdet_emih!O151/RES_summary!O$19</f>
        <v>5.2814459910675726</v>
      </c>
      <c r="P151" s="182">
        <f>RES_hhdet_emih!P151/RES_summary!P$19</f>
        <v>5.0597315000653431</v>
      </c>
      <c r="Q151" s="182">
        <f>RES_hhdet_emih!Q151/RES_summary!Q$19</f>
        <v>5.0507599626016626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1.0699880096352405</v>
      </c>
      <c r="C157" s="178">
        <f>RES_hhdet_emih!C157/RES_summary!C$19</f>
        <v>1.1114802653300335</v>
      </c>
      <c r="D157" s="178">
        <f>RES_hhdet_emih!D157/RES_summary!D$19</f>
        <v>1.1311798873835224</v>
      </c>
      <c r="E157" s="178">
        <f>RES_hhdet_emih!E157/RES_summary!E$19</f>
        <v>1.1241450368315173</v>
      </c>
      <c r="F157" s="178">
        <f>RES_hhdet_emih!F157/RES_summary!F$19</f>
        <v>1.2115106620687595</v>
      </c>
      <c r="G157" s="178">
        <f>RES_hhdet_emih!G157/RES_summary!G$19</f>
        <v>1.1715712369343254</v>
      </c>
      <c r="H157" s="178">
        <f>RES_hhdet_emih!H157/RES_summary!H$19</f>
        <v>1.2437446763380824</v>
      </c>
      <c r="I157" s="178">
        <f>RES_hhdet_emih!I157/RES_summary!I$19</f>
        <v>1.1687942850340893</v>
      </c>
      <c r="J157" s="178">
        <f>RES_hhdet_emih!J157/RES_summary!J$19</f>
        <v>1.5752320435546634</v>
      </c>
      <c r="K157" s="178">
        <f>RES_hhdet_emih!K157/RES_summary!K$19</f>
        <v>1.7281576485988279</v>
      </c>
      <c r="L157" s="178">
        <f>RES_hhdet_emih!L157/RES_summary!L$19</f>
        <v>1.5153705820892214</v>
      </c>
      <c r="M157" s="178">
        <f>RES_hhdet_emih!M157/RES_summary!M$19</f>
        <v>1.2789551221021878</v>
      </c>
      <c r="N157" s="178">
        <f>RES_hhdet_emih!N157/RES_summary!N$19</f>
        <v>1.121704911727176</v>
      </c>
      <c r="O157" s="178">
        <f>RES_hhdet_emih!O157/RES_summary!O$19</f>
        <v>1.0369193240496553</v>
      </c>
      <c r="P157" s="178">
        <f>RES_hhdet_emih!P157/RES_summary!P$19</f>
        <v>0.85774652875190305</v>
      </c>
      <c r="Q157" s="178">
        <f>RES_hhdet_emih!Q157/RES_summary!Q$19</f>
        <v>0.88436583218287246</v>
      </c>
    </row>
    <row r="158" spans="1:17" ht="12" customHeight="1" x14ac:dyDescent="0.25">
      <c r="A158" s="23" t="s">
        <v>57</v>
      </c>
      <c r="B158" s="177">
        <f>RES_hhdet_emih!B158/RES_summary!B$19</f>
        <v>7.3253025275028003</v>
      </c>
      <c r="C158" s="177">
        <f>RES_hhdet_emih!C158/RES_summary!C$19</f>
        <v>7.2928705128672364</v>
      </c>
      <c r="D158" s="177">
        <f>RES_hhdet_emih!D158/RES_summary!D$19</f>
        <v>6.9454445085348251</v>
      </c>
      <c r="E158" s="177">
        <f>RES_hhdet_emih!E158/RES_summary!E$19</f>
        <v>6.8085010721305093</v>
      </c>
      <c r="F158" s="177">
        <f>RES_hhdet_emih!F158/RES_summary!F$19</f>
        <v>6.932723901923211</v>
      </c>
      <c r="G158" s="177">
        <f>RES_hhdet_emih!G158/RES_summary!G$19</f>
        <v>6.6597007985103094</v>
      </c>
      <c r="H158" s="177">
        <f>RES_hhdet_emih!H158/RES_summary!H$19</f>
        <v>6.6874951695995613</v>
      </c>
      <c r="I158" s="177">
        <f>RES_hhdet_emih!I158/RES_summary!I$19</f>
        <v>6.750103456618354</v>
      </c>
      <c r="J158" s="177">
        <f>RES_hhdet_emih!J158/RES_summary!J$19</f>
        <v>6.6508163929456821</v>
      </c>
      <c r="K158" s="177">
        <f>RES_hhdet_emih!K158/RES_summary!K$19</f>
        <v>6.6240827218838811</v>
      </c>
      <c r="L158" s="177">
        <f>RES_hhdet_emih!L158/RES_summary!L$19</f>
        <v>6.5296334115806234</v>
      </c>
      <c r="M158" s="177">
        <f>RES_hhdet_emih!M158/RES_summary!M$19</f>
        <v>6.5289350111115718</v>
      </c>
      <c r="N158" s="177">
        <f>RES_hhdet_emih!N158/RES_summary!N$19</f>
        <v>6.5355226436676332</v>
      </c>
      <c r="O158" s="177">
        <f>RES_hhdet_emih!O158/RES_summary!O$19</f>
        <v>6.2730108091491559</v>
      </c>
      <c r="P158" s="177">
        <f>RES_hhdet_emih!P158/RES_summary!P$19</f>
        <v>6.0472523225179273</v>
      </c>
      <c r="Q158" s="177">
        <f>RES_hhdet_emih!Q158/RES_summary!Q$19</f>
        <v>5.9735860756536416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1.3415577760366946</v>
      </c>
      <c r="C161" s="184">
        <f>RES_hhdet_emih!C161/RES_summary!C$19</f>
        <v>1.4156756533244972</v>
      </c>
      <c r="D161" s="184">
        <f>RES_hhdet_emih!D161/RES_summary!D$19</f>
        <v>1.5331711832045474</v>
      </c>
      <c r="E161" s="184">
        <f>RES_hhdet_emih!E161/RES_summary!E$19</f>
        <v>1.5559594347072903</v>
      </c>
      <c r="F161" s="184">
        <f>RES_hhdet_emih!F161/RES_summary!F$19</f>
        <v>1.7130225778941259</v>
      </c>
      <c r="G161" s="184">
        <f>RES_hhdet_emih!G161/RES_summary!G$19</f>
        <v>1.7431853080696229</v>
      </c>
      <c r="H161" s="184">
        <f>RES_hhdet_emih!H161/RES_summary!H$19</f>
        <v>1.8746809049387463</v>
      </c>
      <c r="I161" s="184">
        <f>RES_hhdet_emih!I161/RES_summary!I$19</f>
        <v>1.8061939843527532</v>
      </c>
      <c r="J161" s="184">
        <f>RES_hhdet_emih!J161/RES_summary!J$19</f>
        <v>2.1884657855758229</v>
      </c>
      <c r="K161" s="184">
        <f>RES_hhdet_emih!K161/RES_summary!K$19</f>
        <v>2.3220019061293469</v>
      </c>
      <c r="L161" s="184">
        <f>RES_hhdet_emih!L161/RES_summary!L$19</f>
        <v>2.062347270663782</v>
      </c>
      <c r="M161" s="184">
        <f>RES_hhdet_emih!M161/RES_summary!M$19</f>
        <v>1.7113408191236172</v>
      </c>
      <c r="N161" s="184">
        <f>RES_hhdet_emih!N161/RES_summary!N$19</f>
        <v>1.4794118429416538</v>
      </c>
      <c r="O161" s="184">
        <f>RES_hhdet_emih!O161/RES_summary!O$19</f>
        <v>1.3713242999445128</v>
      </c>
      <c r="P161" s="184">
        <f>RES_hhdet_emih!P161/RES_summary!P$19</f>
        <v>1.1466355347799857</v>
      </c>
      <c r="Q161" s="184">
        <f>RES_hhdet_emih!Q161/RES_summary!Q$19</f>
        <v>1.1488588134817048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0.27995627377208909</v>
      </c>
      <c r="C166" s="178">
        <f>RES_hhdet_emih!C166/RES_summary!C$19</f>
        <v>0.29857821819446967</v>
      </c>
      <c r="D166" s="178">
        <f>RES_hhdet_emih!D166/RES_summary!D$19</f>
        <v>0.37610583912935047</v>
      </c>
      <c r="E166" s="178">
        <f>RES_hhdet_emih!E166/RES_summary!E$19</f>
        <v>0.37904871023947961</v>
      </c>
      <c r="F166" s="178">
        <f>RES_hhdet_emih!F166/RES_summary!F$19</f>
        <v>0.45583605333499017</v>
      </c>
      <c r="G166" s="178">
        <f>RES_hhdet_emih!G166/RES_summary!G$19</f>
        <v>0.53287146811218411</v>
      </c>
      <c r="H166" s="178">
        <f>RES_hhdet_emih!H166/RES_summary!H$19</f>
        <v>0.59846552110177886</v>
      </c>
      <c r="I166" s="178">
        <f>RES_hhdet_emih!I166/RES_summary!I$19</f>
        <v>0.61488372585300444</v>
      </c>
      <c r="J166" s="178">
        <f>RES_hhdet_emih!J166/RES_summary!J$19</f>
        <v>0.60101742750421483</v>
      </c>
      <c r="K166" s="178">
        <f>RES_hhdet_emih!K166/RES_summary!K$19</f>
        <v>0.58596305309869912</v>
      </c>
      <c r="L166" s="178">
        <f>RES_hhdet_emih!L166/RES_summary!L$19</f>
        <v>0.54182898575218486</v>
      </c>
      <c r="M166" s="178">
        <f>RES_hhdet_emih!M166/RES_summary!M$19</f>
        <v>0.43005804147869636</v>
      </c>
      <c r="N166" s="178">
        <f>RES_hhdet_emih!N166/RES_summary!N$19</f>
        <v>0.35413713628301335</v>
      </c>
      <c r="O166" s="178">
        <f>RES_hhdet_emih!O166/RES_summary!O$19</f>
        <v>0.33212016790331128</v>
      </c>
      <c r="P166" s="178">
        <f>RES_hhdet_emih!P166/RES_summary!P$19</f>
        <v>0.28720622780927979</v>
      </c>
      <c r="Q166" s="178">
        <f>RES_hhdet_emih!Q166/RES_summary!Q$19</f>
        <v>0.2571153127973958</v>
      </c>
    </row>
    <row r="167" spans="1:17" ht="12" customHeight="1" x14ac:dyDescent="0.25">
      <c r="A167" s="167" t="s">
        <v>144</v>
      </c>
      <c r="B167" s="183">
        <f>RES_hhdet_emih!B167/RES_summary!B$19</f>
        <v>8.84232645075204</v>
      </c>
      <c r="C167" s="183">
        <f>RES_hhdet_emih!C167/RES_summary!C$19</f>
        <v>8.8710522631189281</v>
      </c>
      <c r="D167" s="183">
        <f>RES_hhdet_emih!D167/RES_summary!D$19</f>
        <v>9.1629102408523639</v>
      </c>
      <c r="E167" s="183">
        <f>RES_hhdet_emih!E167/RES_summary!E$19</f>
        <v>9.259434518534059</v>
      </c>
      <c r="F167" s="183">
        <f>RES_hhdet_emih!F167/RES_summary!F$19</f>
        <v>9.2668656186679197</v>
      </c>
      <c r="G167" s="183">
        <f>RES_hhdet_emih!G167/RES_summary!G$19</f>
        <v>9.1452633997656569</v>
      </c>
      <c r="H167" s="183">
        <f>RES_hhdet_emih!H167/RES_summary!H$19</f>
        <v>9.0081075752015867</v>
      </c>
      <c r="I167" s="183">
        <f>RES_hhdet_emih!I167/RES_summary!I$19</f>
        <v>8.9250902879741059</v>
      </c>
      <c r="J167" s="183">
        <f>RES_hhdet_emih!J167/RES_summary!J$19</f>
        <v>8.8924624729308874</v>
      </c>
      <c r="K167" s="183">
        <f>RES_hhdet_emih!K167/RES_summary!K$19</f>
        <v>8.7963057935390569</v>
      </c>
      <c r="L167" s="183">
        <f>RES_hhdet_emih!L167/RES_summary!L$19</f>
        <v>8.9125177507988216</v>
      </c>
      <c r="M167" s="183">
        <f>RES_hhdet_emih!M167/RES_summary!M$19</f>
        <v>8.6287626786937679</v>
      </c>
      <c r="N167" s="183">
        <f>RES_hhdet_emih!N167/RES_summary!N$19</f>
        <v>8.3002255527666406</v>
      </c>
      <c r="O167" s="183">
        <f>RES_hhdet_emih!O167/RES_summary!O$19</f>
        <v>8.12530152471939</v>
      </c>
      <c r="P167" s="183">
        <f>RES_hhdet_emih!P167/RES_summary!P$19</f>
        <v>7.7842023077928664</v>
      </c>
      <c r="Q167" s="183">
        <f>RES_hhdet_emih!Q167/RES_summary!Q$19</f>
        <v>7.7703999424641328</v>
      </c>
    </row>
    <row r="168" spans="1:17" ht="12" customHeight="1" x14ac:dyDescent="0.25">
      <c r="A168" s="167" t="s">
        <v>143</v>
      </c>
      <c r="B168" s="183">
        <f>RES_hhdet_emih!B168/RES_summary!B$19</f>
        <v>5.7475121929887587</v>
      </c>
      <c r="C168" s="183">
        <f>RES_hhdet_emih!C168/RES_summary!C$19</f>
        <v>5.7661839710273313</v>
      </c>
      <c r="D168" s="183">
        <f>RES_hhdet_emih!D168/RES_summary!D$19</f>
        <v>5.9558916565540576</v>
      </c>
      <c r="E168" s="183">
        <f>RES_hhdet_emih!E168/RES_summary!E$19</f>
        <v>6.0186324370471551</v>
      </c>
      <c r="F168" s="183">
        <f>RES_hhdet_emih!F168/RES_summary!F$19</f>
        <v>6.023462652134115</v>
      </c>
      <c r="G168" s="183">
        <f>RES_hhdet_emih!G168/RES_summary!G$19</f>
        <v>5.9444212098476354</v>
      </c>
      <c r="H168" s="183">
        <f>RES_hhdet_emih!H168/RES_summary!H$19</f>
        <v>5.8552699238810177</v>
      </c>
      <c r="I168" s="183">
        <f>RES_hhdet_emih!I168/RES_summary!I$19</f>
        <v>5.8013086871831181</v>
      </c>
      <c r="J168" s="183">
        <f>RES_hhdet_emih!J168/RES_summary!J$19</f>
        <v>5.7801006074051093</v>
      </c>
      <c r="K168" s="183">
        <f>RES_hhdet_emih!K168/RES_summary!K$19</f>
        <v>5.7175987658003899</v>
      </c>
      <c r="L168" s="183">
        <f>RES_hhdet_emih!L168/RES_summary!L$19</f>
        <v>5.7931365380192155</v>
      </c>
      <c r="M168" s="183">
        <f>RES_hhdet_emih!M168/RES_summary!M$19</f>
        <v>5.6086957411509131</v>
      </c>
      <c r="N168" s="183">
        <f>RES_hhdet_emih!N168/RES_summary!N$19</f>
        <v>5.3951466092982807</v>
      </c>
      <c r="O168" s="183">
        <f>RES_hhdet_emih!O168/RES_summary!O$19</f>
        <v>5.28144599106757</v>
      </c>
      <c r="P168" s="183">
        <f>RES_hhdet_emih!P168/RES_summary!P$19</f>
        <v>5.0597315000653387</v>
      </c>
      <c r="Q168" s="183">
        <f>RES_hhdet_emih!Q168/RES_summary!Q$19</f>
        <v>5.0507599626016617</v>
      </c>
    </row>
    <row r="169" spans="1:17" ht="12" customHeight="1" x14ac:dyDescent="0.25">
      <c r="A169" s="166" t="s">
        <v>57</v>
      </c>
      <c r="B169" s="182">
        <f>RES_hhdet_emih!B169/RES_summary!B$19</f>
        <v>5.7475121929887587</v>
      </c>
      <c r="C169" s="182">
        <f>RES_hhdet_emih!C169/RES_summary!C$19</f>
        <v>5.7661839710273313</v>
      </c>
      <c r="D169" s="182">
        <f>RES_hhdet_emih!D169/RES_summary!D$19</f>
        <v>5.9558916565540576</v>
      </c>
      <c r="E169" s="182">
        <f>RES_hhdet_emih!E169/RES_summary!E$19</f>
        <v>6.0186324370471551</v>
      </c>
      <c r="F169" s="182">
        <f>RES_hhdet_emih!F169/RES_summary!F$19</f>
        <v>6.023462652134115</v>
      </c>
      <c r="G169" s="182">
        <f>RES_hhdet_emih!G169/RES_summary!G$19</f>
        <v>5.9444212098476354</v>
      </c>
      <c r="H169" s="182">
        <f>RES_hhdet_emih!H169/RES_summary!H$19</f>
        <v>5.8552699238810177</v>
      </c>
      <c r="I169" s="182">
        <f>RES_hhdet_emih!I169/RES_summary!I$19</f>
        <v>5.8013086871831181</v>
      </c>
      <c r="J169" s="182">
        <f>RES_hhdet_emih!J169/RES_summary!J$19</f>
        <v>5.7801006074051093</v>
      </c>
      <c r="K169" s="182">
        <f>RES_hhdet_emih!K169/RES_summary!K$19</f>
        <v>5.7175987658003899</v>
      </c>
      <c r="L169" s="182">
        <f>RES_hhdet_emih!L169/RES_summary!L$19</f>
        <v>5.7931365380192155</v>
      </c>
      <c r="M169" s="182">
        <f>RES_hhdet_emih!M169/RES_summary!M$19</f>
        <v>5.6086957411509131</v>
      </c>
      <c r="N169" s="182">
        <f>RES_hhdet_emih!N169/RES_summary!N$19</f>
        <v>5.3951466092982807</v>
      </c>
      <c r="O169" s="182">
        <f>RES_hhdet_emih!O169/RES_summary!O$19</f>
        <v>5.28144599106757</v>
      </c>
      <c r="P169" s="182">
        <f>RES_hhdet_emih!P169/RES_summary!P$19</f>
        <v>5.0597315000653387</v>
      </c>
      <c r="Q169" s="182">
        <f>RES_hhdet_emih!Q169/RES_summary!Q$19</f>
        <v>5.0507599626016617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1.0616015022646055</v>
      </c>
      <c r="C175" s="178">
        <f>RES_hhdet_emih!C175/RES_summary!C$19</f>
        <v>1.1170974351300278</v>
      </c>
      <c r="D175" s="178">
        <f>RES_hhdet_emih!D175/RES_summary!D$19</f>
        <v>1.157065344075197</v>
      </c>
      <c r="E175" s="178">
        <f>RES_hhdet_emih!E175/RES_summary!E$19</f>
        <v>1.1769107244678105</v>
      </c>
      <c r="F175" s="178">
        <f>RES_hhdet_emih!F175/RES_summary!F$19</f>
        <v>1.257186524559136</v>
      </c>
      <c r="G175" s="178">
        <f>RES_hhdet_emih!G175/RES_summary!G$19</f>
        <v>1.2103138399574389</v>
      </c>
      <c r="H175" s="178">
        <f>RES_hhdet_emih!H175/RES_summary!H$19</f>
        <v>1.2762153838369674</v>
      </c>
      <c r="I175" s="178">
        <f>RES_hhdet_emih!I175/RES_summary!I$19</f>
        <v>1.191310258499749</v>
      </c>
      <c r="J175" s="178">
        <f>RES_hhdet_emih!J175/RES_summary!J$19</f>
        <v>1.5874483580716079</v>
      </c>
      <c r="K175" s="178">
        <f>RES_hhdet_emih!K175/RES_summary!K$19</f>
        <v>1.7360388530306476</v>
      </c>
      <c r="L175" s="178">
        <f>RES_hhdet_emih!L175/RES_summary!L$19</f>
        <v>1.5205182849115975</v>
      </c>
      <c r="M175" s="178">
        <f>RES_hhdet_emih!M175/RES_summary!M$19</f>
        <v>1.2812827776449212</v>
      </c>
      <c r="N175" s="178">
        <f>RES_hhdet_emih!N175/RES_summary!N$19</f>
        <v>1.1252747066586406</v>
      </c>
      <c r="O175" s="178">
        <f>RES_hhdet_emih!O175/RES_summary!O$19</f>
        <v>1.0392041320412015</v>
      </c>
      <c r="P175" s="178">
        <f>RES_hhdet_emih!P175/RES_summary!P$19</f>
        <v>0.85942930697070574</v>
      </c>
      <c r="Q175" s="178">
        <f>RES_hhdet_emih!Q175/RES_summary!Q$19</f>
        <v>0.89174350068430908</v>
      </c>
    </row>
    <row r="176" spans="1:17" ht="12" customHeight="1" x14ac:dyDescent="0.25">
      <c r="A176" s="23" t="s">
        <v>57</v>
      </c>
      <c r="B176" s="177">
        <f>RES_hhdet_emih!B176/RES_summary!B$19</f>
        <v>7.3253025275027994</v>
      </c>
      <c r="C176" s="177">
        <f>RES_hhdet_emih!C176/RES_summary!C$19</f>
        <v>7.2758785426420358</v>
      </c>
      <c r="D176" s="177">
        <f>RES_hhdet_emih!D176/RES_summary!D$19</f>
        <v>7.1367428839638123</v>
      </c>
      <c r="E176" s="177">
        <f>RES_hhdet_emih!E176/RES_summary!E$19</f>
        <v>7.1308888558344572</v>
      </c>
      <c r="F176" s="177">
        <f>RES_hhdet_emih!F176/RES_summary!F$19</f>
        <v>7.1945058996434437</v>
      </c>
      <c r="G176" s="177">
        <f>RES_hhdet_emih!G176/RES_summary!G$19</f>
        <v>6.8734758040597308</v>
      </c>
      <c r="H176" s="177">
        <f>RES_hhdet_emih!H176/RES_summary!H$19</f>
        <v>6.8536738370622112</v>
      </c>
      <c r="I176" s="177">
        <f>RES_hhdet_emih!I176/RES_summary!I$19</f>
        <v>6.8871026532152859</v>
      </c>
      <c r="J176" s="177">
        <f>RES_hhdet_emih!J176/RES_summary!J$19</f>
        <v>6.7007319294076133</v>
      </c>
      <c r="K176" s="177">
        <f>RES_hhdet_emih!K176/RES_summary!K$19</f>
        <v>6.6492542666986818</v>
      </c>
      <c r="L176" s="177">
        <f>RES_hhdet_emih!L176/RES_summary!L$19</f>
        <v>6.5462138414957733</v>
      </c>
      <c r="M176" s="177">
        <f>RES_hhdet_emih!M176/RES_summary!M$19</f>
        <v>6.5416246336042185</v>
      </c>
      <c r="N176" s="177">
        <f>RES_hhdet_emih!N176/RES_summary!N$19</f>
        <v>6.5495580885519198</v>
      </c>
      <c r="O176" s="177">
        <f>RES_hhdet_emih!O176/RES_summary!O$19</f>
        <v>6.2855441502197307</v>
      </c>
      <c r="P176" s="177">
        <f>RES_hhdet_emih!P176/RES_summary!P$19</f>
        <v>6.0583176489767121</v>
      </c>
      <c r="Q176" s="177">
        <f>RES_hhdet_emih!Q176/RES_summary!Q$19</f>
        <v>6.0238881757661469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1.6118932972682527</v>
      </c>
      <c r="E3" s="168">
        <f t="shared" ref="E3" si="2">SUM(E4,E7,E9,E19)</f>
        <v>0.6772788108307346</v>
      </c>
      <c r="F3" s="168">
        <f t="shared" ref="F3" si="3">SUM(F4,F7,F9,F19)</f>
        <v>0.4020166432456288</v>
      </c>
      <c r="G3" s="168">
        <f t="shared" ref="G3" si="4">SUM(G4,G7,G9,G19)</f>
        <v>0.48859404797450828</v>
      </c>
      <c r="H3" s="168">
        <f t="shared" ref="H3" si="5">SUM(H4,H7,H9,H19)</f>
        <v>1.6858988530084936E-2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0.81603276161350169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</v>
      </c>
      <c r="D4" s="157">
        <f t="shared" ref="D4:Q4" si="16">SUM(D5:D6)</f>
        <v>1.2338684675262173</v>
      </c>
      <c r="E4" s="157">
        <f t="shared" si="16"/>
        <v>0.54960102478413242</v>
      </c>
      <c r="F4" s="157">
        <f t="shared" si="16"/>
        <v>0.28308629747391006</v>
      </c>
      <c r="G4" s="157">
        <f t="shared" si="16"/>
        <v>0.38924070815411216</v>
      </c>
      <c r="H4" s="157">
        <f t="shared" si="16"/>
        <v>1.203393039998688E-2</v>
      </c>
      <c r="I4" s="157">
        <f t="shared" si="16"/>
        <v>0</v>
      </c>
      <c r="J4" s="157">
        <f t="shared" si="16"/>
        <v>0</v>
      </c>
      <c r="K4" s="157">
        <f t="shared" si="16"/>
        <v>0</v>
      </c>
      <c r="L4" s="157">
        <f t="shared" si="16"/>
        <v>0.64261839851195313</v>
      </c>
      <c r="M4" s="157">
        <f t="shared" si="16"/>
        <v>0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1.2240250837968685</v>
      </c>
      <c r="E5" s="156">
        <v>0.54892699103773701</v>
      </c>
      <c r="F5" s="156">
        <v>0.28198341239102276</v>
      </c>
      <c r="G5" s="156">
        <v>0.38727748514460797</v>
      </c>
      <c r="H5" s="156">
        <v>1.1951032277501106E-2</v>
      </c>
      <c r="I5" s="156">
        <v>0</v>
      </c>
      <c r="J5" s="156">
        <v>0</v>
      </c>
      <c r="K5" s="156">
        <v>0</v>
      </c>
      <c r="L5" s="156">
        <v>0.63891371637993377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9.8433837293488164E-3</v>
      </c>
      <c r="E6" s="156">
        <v>6.7403374639545086E-4</v>
      </c>
      <c r="F6" s="156">
        <v>1.1028850828873303E-3</v>
      </c>
      <c r="G6" s="156">
        <v>1.9632230095041853E-3</v>
      </c>
      <c r="H6" s="156">
        <v>8.289812248577397E-5</v>
      </c>
      <c r="I6" s="156">
        <v>0</v>
      </c>
      <c r="J6" s="156">
        <v>0</v>
      </c>
      <c r="K6" s="156">
        <v>0</v>
      </c>
      <c r="L6" s="156">
        <v>3.704682132019355E-3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4.5955687417853545E-2</v>
      </c>
      <c r="E7" s="157">
        <f t="shared" si="17"/>
        <v>2.5593038205849197E-2</v>
      </c>
      <c r="F7" s="157">
        <f t="shared" si="17"/>
        <v>1.9933993686885053E-2</v>
      </c>
      <c r="G7" s="157">
        <f t="shared" si="17"/>
        <v>1.5455905959520424E-2</v>
      </c>
      <c r="H7" s="157">
        <f t="shared" si="17"/>
        <v>1.199989442401556E-3</v>
      </c>
      <c r="I7" s="157">
        <f t="shared" si="17"/>
        <v>0</v>
      </c>
      <c r="J7" s="157">
        <f t="shared" si="17"/>
        <v>0</v>
      </c>
      <c r="K7" s="157">
        <f t="shared" si="17"/>
        <v>0</v>
      </c>
      <c r="L7" s="157">
        <f t="shared" si="17"/>
        <v>3.1839116232894718E-2</v>
      </c>
      <c r="M7" s="157">
        <f t="shared" si="17"/>
        <v>0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4.5955687417853545E-2</v>
      </c>
      <c r="E8" s="156">
        <v>2.5593038205849197E-2</v>
      </c>
      <c r="F8" s="156">
        <v>1.9933993686885053E-2</v>
      </c>
      <c r="G8" s="156">
        <v>1.5455905959520424E-2</v>
      </c>
      <c r="H8" s="156">
        <v>1.199989442401556E-3</v>
      </c>
      <c r="I8" s="156">
        <v>0</v>
      </c>
      <c r="J8" s="156">
        <v>0</v>
      </c>
      <c r="K8" s="156">
        <v>0</v>
      </c>
      <c r="L8" s="156">
        <v>3.1839116232894718E-2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</v>
      </c>
      <c r="D9" s="157">
        <f t="shared" ref="D9" si="19">SUM(D10:D12,D15:D16)</f>
        <v>0.21989123058683505</v>
      </c>
      <c r="E9" s="157">
        <f t="shared" ref="E9" si="20">SUM(E10:E12,E15:E16)</f>
        <v>6.6733608907094094E-2</v>
      </c>
      <c r="F9" s="157">
        <f t="shared" ref="F9" si="21">SUM(F10:F12,F15:F16)</f>
        <v>7.0093363212344148E-2</v>
      </c>
      <c r="G9" s="157">
        <f t="shared" ref="G9" si="22">SUM(G10:G12,G15:G16)</f>
        <v>5.7060260741316149E-2</v>
      </c>
      <c r="H9" s="157">
        <f t="shared" ref="H9" si="23">SUM(H10:H12,H15:H16)</f>
        <v>2.5229461909008072E-3</v>
      </c>
      <c r="I9" s="157">
        <f t="shared" ref="I9" si="24">SUM(I10:I12,I15:I16)</f>
        <v>0</v>
      </c>
      <c r="J9" s="157">
        <f t="shared" ref="J9" si="25">SUM(J10:J12,J15:J16)</f>
        <v>0</v>
      </c>
      <c r="K9" s="157">
        <f t="shared" ref="K9" si="26">SUM(K10:K12,K15:K16)</f>
        <v>0</v>
      </c>
      <c r="L9" s="157">
        <f t="shared" ref="L9" si="27">SUM(L10:L12,L15:L16)</f>
        <v>9.3386148962668059E-2</v>
      </c>
      <c r="M9" s="157">
        <f t="shared" ref="M9" si="28">SUM(M10:M12,M15:M16)</f>
        <v>0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6.2603005671864442E-2</v>
      </c>
      <c r="E11" s="132">
        <v>0</v>
      </c>
      <c r="F11" s="132">
        <v>6.5807669961685175E-2</v>
      </c>
      <c r="G11" s="132">
        <v>3.210550340941995E-2</v>
      </c>
      <c r="H11" s="132">
        <v>2.448527873253547E-3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1.1197395573898101E-3</v>
      </c>
      <c r="E12" s="132">
        <f t="shared" ref="E12" si="35">SUM(E13:E14)</f>
        <v>0</v>
      </c>
      <c r="F12" s="132">
        <f t="shared" ref="F12" si="36">SUM(F13:F14)</f>
        <v>1.6000553943008602E-3</v>
      </c>
      <c r="G12" s="132">
        <f t="shared" ref="G12" si="37">SUM(G13:G14)</f>
        <v>1.0933781545060992E-3</v>
      </c>
      <c r="H12" s="132">
        <f t="shared" ref="H12" si="38">SUM(H13:H14)</f>
        <v>7.4418317647260157E-5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8.8555535478702008E-4</v>
      </c>
      <c r="E13" s="165">
        <v>0</v>
      </c>
      <c r="F13" s="165">
        <v>1.2611051715621425E-3</v>
      </c>
      <c r="G13" s="165">
        <v>8.6026014046239102E-4</v>
      </c>
      <c r="H13" s="165">
        <v>5.8462587995644122E-5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2.3418420260279006E-4</v>
      </c>
      <c r="E14" s="164">
        <v>0</v>
      </c>
      <c r="F14" s="164">
        <v>3.3895022273871769E-4</v>
      </c>
      <c r="G14" s="164">
        <v>2.3311801404370824E-4</v>
      </c>
      <c r="H14" s="164">
        <v>1.5955729651616039E-5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0.1461740111953812</v>
      </c>
      <c r="E15" s="162">
        <v>6.074876781502736E-2</v>
      </c>
      <c r="F15" s="162">
        <v>0</v>
      </c>
      <c r="G15" s="162">
        <v>1.8820145808624639E-2</v>
      </c>
      <c r="H15" s="162">
        <v>0</v>
      </c>
      <c r="I15" s="162">
        <v>0</v>
      </c>
      <c r="J15" s="162">
        <v>0</v>
      </c>
      <c r="K15" s="162">
        <v>0</v>
      </c>
      <c r="L15" s="162">
        <v>7.2490429842917883E-2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9.9944741621995955E-3</v>
      </c>
      <c r="E16" s="160">
        <f t="shared" ref="E16" si="50">SUM(E17:E18)</f>
        <v>5.9848410920667347E-3</v>
      </c>
      <c r="F16" s="160">
        <f t="shared" ref="F16" si="51">SUM(F17:F18)</f>
        <v>2.6856378563581197E-3</v>
      </c>
      <c r="G16" s="160">
        <f t="shared" ref="G16" si="52">SUM(G17:G18)</f>
        <v>5.0412333687654583E-3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2.0895719119750179E-2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7.6467322225230137E-3</v>
      </c>
      <c r="E17" s="156">
        <v>4.491194079869254E-3</v>
      </c>
      <c r="F17" s="156">
        <v>2.0279094237390487E-3</v>
      </c>
      <c r="G17" s="156">
        <v>3.816046107309793E-3</v>
      </c>
      <c r="H17" s="156">
        <v>0</v>
      </c>
      <c r="I17" s="156">
        <v>0</v>
      </c>
      <c r="J17" s="156">
        <v>0</v>
      </c>
      <c r="K17" s="156">
        <v>0</v>
      </c>
      <c r="L17" s="156">
        <v>1.5791741381242175E-2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2.3477419396765822E-3</v>
      </c>
      <c r="E18" s="156">
        <v>1.4936470121974809E-3</v>
      </c>
      <c r="F18" s="156">
        <v>6.5772843261907099E-4</v>
      </c>
      <c r="G18" s="156">
        <v>1.2251872614556657E-3</v>
      </c>
      <c r="H18" s="156">
        <v>0</v>
      </c>
      <c r="I18" s="156">
        <v>0</v>
      </c>
      <c r="J18" s="156">
        <v>0</v>
      </c>
      <c r="K18" s="156">
        <v>0</v>
      </c>
      <c r="L18" s="156">
        <v>5.103977738508003E-3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0</v>
      </c>
      <c r="D19" s="157">
        <f t="shared" ref="D19" si="64">SUM(D20:D22)</f>
        <v>0.11217791173734686</v>
      </c>
      <c r="E19" s="157">
        <f t="shared" ref="E19" si="65">SUM(E20:E22)</f>
        <v>3.53511389336588E-2</v>
      </c>
      <c r="F19" s="157">
        <f t="shared" ref="F19" si="66">SUM(F20:F22)</f>
        <v>2.8902988872489568E-2</v>
      </c>
      <c r="G19" s="157">
        <f t="shared" ref="G19" si="67">SUM(G20:G22)</f>
        <v>2.6837173119559556E-2</v>
      </c>
      <c r="H19" s="157">
        <f t="shared" ref="H19" si="68">SUM(H20:H22)</f>
        <v>1.1021224967956926E-3</v>
      </c>
      <c r="I19" s="157">
        <f t="shared" ref="I19" si="69">SUM(I20:I22)</f>
        <v>0</v>
      </c>
      <c r="J19" s="157">
        <f t="shared" ref="J19" si="70">SUM(J20:J22)</f>
        <v>0</v>
      </c>
      <c r="K19" s="157">
        <f t="shared" ref="K19" si="71">SUM(K20:K22)</f>
        <v>0</v>
      </c>
      <c r="L19" s="157">
        <f t="shared" ref="L19" si="72">SUM(L20:L22)</f>
        <v>4.8189097905985759E-2</v>
      </c>
      <c r="M19" s="157">
        <f t="shared" ref="M19" si="73">SUM(M20:M22)</f>
        <v>0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0.11217791173734686</v>
      </c>
      <c r="E22" s="57">
        <v>3.53511389336588E-2</v>
      </c>
      <c r="F22" s="57">
        <v>2.8902988872489568E-2</v>
      </c>
      <c r="G22" s="57">
        <v>2.6837173119559556E-2</v>
      </c>
      <c r="H22" s="57">
        <v>1.1021224967956926E-3</v>
      </c>
      <c r="I22" s="57">
        <v>0</v>
      </c>
      <c r="J22" s="57">
        <v>0</v>
      </c>
      <c r="K22" s="57">
        <v>0</v>
      </c>
      <c r="L22" s="57">
        <v>4.8189097905985759E-2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0.83786623832428808</v>
      </c>
      <c r="E24" s="168">
        <f t="shared" ref="E24" si="80">SUM(E25,E28,E30,E39)</f>
        <v>0</v>
      </c>
      <c r="F24" s="168">
        <f t="shared" ref="F24" si="81">SUM(F25,F28,F30,F39)</f>
        <v>0.87721669731822227</v>
      </c>
      <c r="G24" s="168">
        <f t="shared" ref="G24" si="82">SUM(G25,G28,G30,G39)</f>
        <v>0.67789905732314082</v>
      </c>
      <c r="H24" s="168">
        <f t="shared" ref="H24" si="83">SUM(H25,H28,H30,H39)</f>
        <v>1.7995863290014995</v>
      </c>
      <c r="I24" s="168">
        <f t="shared" ref="I24" si="84">SUM(I25,I28,I30,I39)</f>
        <v>1.4790133148092912</v>
      </c>
      <c r="J24" s="168">
        <f t="shared" ref="J24" si="85">SUM(J25,J28,J30,J39)</f>
        <v>0.30923311612425525</v>
      </c>
      <c r="K24" s="168">
        <f t="shared" ref="K24" si="86">SUM(K25,K28,K30,K39)</f>
        <v>0.43003231082632187</v>
      </c>
      <c r="L24" s="168">
        <f t="shared" ref="L24" si="87">SUM(L25,L28,L30,L39)</f>
        <v>0.31436722115199534</v>
      </c>
      <c r="M24" s="168">
        <f t="shared" ref="M24" si="88">SUM(M25,M28,M30,M39)</f>
        <v>0.96413530911856593</v>
      </c>
      <c r="N24" s="168">
        <f t="shared" ref="N24" si="89">SUM(N25,N28,N30,N39)</f>
        <v>0.80474837224069795</v>
      </c>
      <c r="O24" s="168">
        <f t="shared" ref="O24" si="90">SUM(O25,O28,O30,O39)</f>
        <v>0.78340065808044412</v>
      </c>
      <c r="P24" s="168">
        <f t="shared" ref="P24" si="91">SUM(P25,P28,P30,P39)</f>
        <v>1.8570714541330513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0.53601985258769669</v>
      </c>
      <c r="E25" s="157">
        <f t="shared" si="93"/>
        <v>0</v>
      </c>
      <c r="F25" s="157">
        <f t="shared" si="93"/>
        <v>0.59240632631452317</v>
      </c>
      <c r="G25" s="157">
        <f t="shared" si="93"/>
        <v>0.46474264393169684</v>
      </c>
      <c r="H25" s="157">
        <f t="shared" si="93"/>
        <v>1.239683788598672</v>
      </c>
      <c r="I25" s="157">
        <f t="shared" si="93"/>
        <v>0.99173900722042674</v>
      </c>
      <c r="J25" s="157">
        <f t="shared" si="93"/>
        <v>0.19413731414000485</v>
      </c>
      <c r="K25" s="157">
        <f t="shared" si="93"/>
        <v>0.27313261833230607</v>
      </c>
      <c r="L25" s="157">
        <f t="shared" si="93"/>
        <v>0.20538743748833591</v>
      </c>
      <c r="M25" s="157">
        <f t="shared" si="93"/>
        <v>0.70065643029435265</v>
      </c>
      <c r="N25" s="157">
        <f t="shared" si="93"/>
        <v>0.54174630068047958</v>
      </c>
      <c r="O25" s="157">
        <f t="shared" si="93"/>
        <v>0.53020913159330618</v>
      </c>
      <c r="P25" s="157">
        <f t="shared" si="93"/>
        <v>1.2472813018532685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0.52356487955972419</v>
      </c>
      <c r="E26" s="156">
        <v>0</v>
      </c>
      <c r="F26" s="156">
        <v>0.58559768387708699</v>
      </c>
      <c r="G26" s="156">
        <v>0.45780049579713145</v>
      </c>
      <c r="H26" s="156">
        <v>1.2139396526326764</v>
      </c>
      <c r="I26" s="156">
        <v>0.98113586456888124</v>
      </c>
      <c r="J26" s="156">
        <v>0.18950303325899082</v>
      </c>
      <c r="K26" s="156">
        <v>0.26872453808616698</v>
      </c>
      <c r="L26" s="156">
        <v>0.20172411469312684</v>
      </c>
      <c r="M26" s="156">
        <v>0.68838345662479572</v>
      </c>
      <c r="N26" s="156">
        <v>0.53017159784887857</v>
      </c>
      <c r="O26" s="156">
        <v>0.51979991453132579</v>
      </c>
      <c r="P26" s="156">
        <v>1.2191635670432286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1.2454973027972459E-2</v>
      </c>
      <c r="E27" s="156">
        <v>0</v>
      </c>
      <c r="F27" s="156">
        <v>6.8086424374361448E-3</v>
      </c>
      <c r="G27" s="156">
        <v>6.9421481345654104E-3</v>
      </c>
      <c r="H27" s="156">
        <v>2.5744135965995493E-2</v>
      </c>
      <c r="I27" s="156">
        <v>1.0603142651545491E-2</v>
      </c>
      <c r="J27" s="156">
        <v>4.6342808810140258E-3</v>
      </c>
      <c r="K27" s="156">
        <v>4.4080802461391073E-3</v>
      </c>
      <c r="L27" s="156">
        <v>3.6633227952090519E-3</v>
      </c>
      <c r="M27" s="156">
        <v>1.2272973669556915E-2</v>
      </c>
      <c r="N27" s="156">
        <v>1.1574702831601013E-2</v>
      </c>
      <c r="O27" s="156">
        <v>1.0409217061980402E-2</v>
      </c>
      <c r="P27" s="156">
        <v>2.8117734810039877E-2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8.2201861248712829E-2</v>
      </c>
      <c r="E28" s="157">
        <f t="shared" si="94"/>
        <v>0</v>
      </c>
      <c r="F28" s="157">
        <f t="shared" si="94"/>
        <v>5.7344981859758941E-2</v>
      </c>
      <c r="G28" s="157">
        <f t="shared" si="94"/>
        <v>3.8663326631480269E-2</v>
      </c>
      <c r="H28" s="157">
        <f t="shared" si="94"/>
        <v>7.4119096939606444E-2</v>
      </c>
      <c r="I28" s="157">
        <f t="shared" si="94"/>
        <v>6.3037599514050344E-2</v>
      </c>
      <c r="J28" s="157">
        <f t="shared" si="94"/>
        <v>2.4439401084782746E-2</v>
      </c>
      <c r="K28" s="157">
        <f t="shared" si="94"/>
        <v>3.0891778333367488E-2</v>
      </c>
      <c r="L28" s="157">
        <f t="shared" si="94"/>
        <v>1.9452177129931709E-2</v>
      </c>
      <c r="M28" s="157">
        <f t="shared" si="94"/>
        <v>2.8942393035603718E-2</v>
      </c>
      <c r="N28" s="157">
        <f t="shared" si="94"/>
        <v>2.4306613808052113E-2</v>
      </c>
      <c r="O28" s="157">
        <f t="shared" si="94"/>
        <v>1.9495935863733709E-2</v>
      </c>
      <c r="P28" s="157">
        <f t="shared" si="94"/>
        <v>6.9794160082677234E-2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8.2201861248712829E-2</v>
      </c>
      <c r="E29" s="156">
        <v>0</v>
      </c>
      <c r="F29" s="156">
        <v>5.7344981859758941E-2</v>
      </c>
      <c r="G29" s="156">
        <v>3.8663326631480269E-2</v>
      </c>
      <c r="H29" s="156">
        <v>7.4119096939606444E-2</v>
      </c>
      <c r="I29" s="156">
        <v>6.3037599514050344E-2</v>
      </c>
      <c r="J29" s="156">
        <v>2.4439401084782746E-2</v>
      </c>
      <c r="K29" s="156">
        <v>3.0891778333367488E-2</v>
      </c>
      <c r="L29" s="156">
        <v>1.9452177129931709E-2</v>
      </c>
      <c r="M29" s="156">
        <v>2.8942393035603718E-2</v>
      </c>
      <c r="N29" s="156">
        <v>2.4306613808052113E-2</v>
      </c>
      <c r="O29" s="156">
        <v>1.9495935863733709E-2</v>
      </c>
      <c r="P29" s="156">
        <v>6.9794160082677234E-2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0.1187689475735938</v>
      </c>
      <c r="E30" s="157">
        <f t="shared" ref="E30" si="97">SUM(E31:E32,E35:E36)</f>
        <v>0</v>
      </c>
      <c r="F30" s="157">
        <f t="shared" ref="F30" si="98">SUM(F31:F32,F35:F36)</f>
        <v>0.12299671894106207</v>
      </c>
      <c r="G30" s="157">
        <f t="shared" ref="G30" si="99">SUM(G31:G32,G35:G36)</f>
        <v>9.7633797164651065E-2</v>
      </c>
      <c r="H30" s="157">
        <f t="shared" ref="H30" si="100">SUM(H31:H32,H35:H36)</f>
        <v>0.26031058196980594</v>
      </c>
      <c r="I30" s="157">
        <f t="shared" ref="I30" si="101">SUM(I31:I32,I35:I36)</f>
        <v>0.22429698145723573</v>
      </c>
      <c r="J30" s="157">
        <f t="shared" ref="J30" si="102">SUM(J31:J32,J35:J36)</f>
        <v>5.1596020781121944E-2</v>
      </c>
      <c r="K30" s="157">
        <f t="shared" ref="K30" si="103">SUM(K31:K32,K35:K36)</f>
        <v>7.16093370997338E-2</v>
      </c>
      <c r="L30" s="157">
        <f t="shared" ref="L30" si="104">SUM(L31:L32,L35:L36)</f>
        <v>5.1598544328366525E-2</v>
      </c>
      <c r="M30" s="157">
        <f t="shared" ref="M30" si="105">SUM(M31:M32,M35:M36)</f>
        <v>0.15621799379094106</v>
      </c>
      <c r="N30" s="157">
        <f t="shared" ref="N30" si="106">SUM(N31:N32,N35:N36)</f>
        <v>0.12901787264304612</v>
      </c>
      <c r="O30" s="157">
        <f t="shared" ref="O30" si="107">SUM(O31:O32,O35:O36)</f>
        <v>0.12762457719258566</v>
      </c>
      <c r="P30" s="157">
        <f t="shared" ref="P30" si="108">SUM(P31:P32,P35:P36)</f>
        <v>0.30420172114128874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6.8278507811412467E-2</v>
      </c>
      <c r="E31" s="132">
        <v>0</v>
      </c>
      <c r="F31" s="132">
        <v>7.1050027131338248E-2</v>
      </c>
      <c r="G31" s="132">
        <v>7.0486079656313372E-2</v>
      </c>
      <c r="H31" s="132">
        <v>8.6520905525318173E-2</v>
      </c>
      <c r="I31" s="132">
        <v>9.5320574818178169E-2</v>
      </c>
      <c r="J31" s="132">
        <v>4.7783083809213839E-2</v>
      </c>
      <c r="K31" s="132">
        <v>6.6880793945183356E-2</v>
      </c>
      <c r="L31" s="132">
        <v>4.8073132764416666E-2</v>
      </c>
      <c r="M31" s="132">
        <v>7.8235597439357776E-2</v>
      </c>
      <c r="N31" s="132">
        <v>8.6532321128421213E-2</v>
      </c>
      <c r="O31" s="132">
        <v>8.6981459553000434E-2</v>
      </c>
      <c r="P31" s="132">
        <v>0.10256688381935448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1.4300829917607177E-3</v>
      </c>
      <c r="E32" s="132">
        <f t="shared" ref="E32" si="112">SUM(E33:E34)</f>
        <v>0</v>
      </c>
      <c r="F32" s="132">
        <f t="shared" ref="F32" si="113">SUM(F33:F34)</f>
        <v>2.0879288695879209E-3</v>
      </c>
      <c r="G32" s="132">
        <f t="shared" ref="G32" si="114">SUM(G33:G34)</f>
        <v>2.2783607887005069E-3</v>
      </c>
      <c r="H32" s="132">
        <f t="shared" ref="H32" si="115">SUM(H33:H34)</f>
        <v>4.0714551076323768E-3</v>
      </c>
      <c r="I32" s="132">
        <f t="shared" ref="I32" si="116">SUM(I33:I34)</f>
        <v>5.1056260728625522E-3</v>
      </c>
      <c r="J32" s="132">
        <f t="shared" ref="J32" si="117">SUM(J33:J34)</f>
        <v>3.8129369719081025E-3</v>
      </c>
      <c r="K32" s="132">
        <f t="shared" ref="K32" si="118">SUM(K33:K34)</f>
        <v>4.7285431545504471E-3</v>
      </c>
      <c r="L32" s="132">
        <f t="shared" ref="L32" si="119">SUM(L33:L34)</f>
        <v>3.5254115639498569E-3</v>
      </c>
      <c r="M32" s="132">
        <f t="shared" ref="M32" si="120">SUM(M33:M34)</f>
        <v>8.5912587641712689E-3</v>
      </c>
      <c r="N32" s="132">
        <f t="shared" ref="N32" si="121">SUM(N33:N34)</f>
        <v>1.1267550604332514E-2</v>
      </c>
      <c r="O32" s="132">
        <f t="shared" ref="O32" si="122">SUM(O33:O34)</f>
        <v>1.2743958014932355E-2</v>
      </c>
      <c r="P32" s="132">
        <f t="shared" ref="P32" si="123">SUM(P33:P34)</f>
        <v>1.995716442180465E-2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1.1309930445751618E-3</v>
      </c>
      <c r="E33" s="165">
        <v>0</v>
      </c>
      <c r="F33" s="165">
        <v>1.6456292105072714E-3</v>
      </c>
      <c r="G33" s="165">
        <v>1.7925938652001562E-3</v>
      </c>
      <c r="H33" s="165">
        <v>3.1985109315224619E-3</v>
      </c>
      <c r="I33" s="165">
        <v>4.0047439886614607E-3</v>
      </c>
      <c r="J33" s="165">
        <v>2.9862240022712136E-3</v>
      </c>
      <c r="K33" s="165">
        <v>3.6975440982469549E-3</v>
      </c>
      <c r="L33" s="165">
        <v>2.7525679724697107E-3</v>
      </c>
      <c r="M33" s="165">
        <v>6.705483937967883E-3</v>
      </c>
      <c r="N33" s="165">
        <v>8.7816524789410683E-3</v>
      </c>
      <c r="O33" s="165">
        <v>9.9154464991862007E-3</v>
      </c>
      <c r="P33" s="165">
        <v>1.5499214195973001E-2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2.9908994718555595E-4</v>
      </c>
      <c r="E34" s="164">
        <v>0</v>
      </c>
      <c r="F34" s="164">
        <v>4.4229965908064965E-4</v>
      </c>
      <c r="G34" s="164">
        <v>4.8576692350035068E-4</v>
      </c>
      <c r="H34" s="164">
        <v>8.7294417610991534E-4</v>
      </c>
      <c r="I34" s="164">
        <v>1.1008820842010915E-3</v>
      </c>
      <c r="J34" s="164">
        <v>8.2671296963688886E-4</v>
      </c>
      <c r="K34" s="164">
        <v>1.0309990563034926E-3</v>
      </c>
      <c r="L34" s="164">
        <v>7.7284359148014606E-4</v>
      </c>
      <c r="M34" s="164">
        <v>1.8857748262033861E-3</v>
      </c>
      <c r="N34" s="164">
        <v>2.4858981253914453E-3</v>
      </c>
      <c r="O34" s="164">
        <v>2.8285115157461551E-3</v>
      </c>
      <c r="P34" s="164">
        <v>4.4579502258316481E-3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4.3067677526233146E-2</v>
      </c>
      <c r="E35" s="162">
        <v>0</v>
      </c>
      <c r="F35" s="162">
        <v>3.9854670061845385E-2</v>
      </c>
      <c r="G35" s="162">
        <v>1.6411966871996669E-2</v>
      </c>
      <c r="H35" s="162">
        <v>0.14049450872072616</v>
      </c>
      <c r="I35" s="162">
        <v>9.1177949910717135E-2</v>
      </c>
      <c r="J35" s="162">
        <v>0</v>
      </c>
      <c r="K35" s="162">
        <v>0</v>
      </c>
      <c r="L35" s="162">
        <v>0</v>
      </c>
      <c r="M35" s="162">
        <v>2.2518137830692384E-2</v>
      </c>
      <c r="N35" s="162">
        <v>0</v>
      </c>
      <c r="O35" s="162">
        <v>0</v>
      </c>
      <c r="P35" s="162">
        <v>6.7560516269216664E-2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5.9926792441874748E-3</v>
      </c>
      <c r="E36" s="160">
        <f t="shared" ref="E36" si="127">SUM(E37:E38)</f>
        <v>0</v>
      </c>
      <c r="F36" s="160">
        <f t="shared" ref="F36" si="128">SUM(F37:F38)</f>
        <v>1.0004092878290519E-2</v>
      </c>
      <c r="G36" s="160">
        <f t="shared" ref="G36" si="129">SUM(G37:G38)</f>
        <v>8.4573898476405281E-3</v>
      </c>
      <c r="H36" s="160">
        <f t="shared" ref="H36" si="130">SUM(H37:H38)</f>
        <v>2.9223712616129188E-2</v>
      </c>
      <c r="I36" s="160">
        <f t="shared" ref="I36" si="131">SUM(I37:I38)</f>
        <v>3.2692830655477879E-2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4.687299975671963E-2</v>
      </c>
      <c r="N36" s="160">
        <f t="shared" ref="N36" si="136">SUM(N37:N38)</f>
        <v>3.1218000910292396E-2</v>
      </c>
      <c r="O36" s="160">
        <f t="shared" ref="O36" si="137">SUM(O37:O38)</f>
        <v>2.7899159624652864E-2</v>
      </c>
      <c r="P36" s="160">
        <f t="shared" ref="P36" si="138">SUM(P37:P38)</f>
        <v>0.11411715663091296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4.5849749303557286E-3</v>
      </c>
      <c r="E37" s="156">
        <v>0</v>
      </c>
      <c r="F37" s="156">
        <v>7.5540319689107035E-3</v>
      </c>
      <c r="G37" s="156">
        <v>6.4019630208060558E-3</v>
      </c>
      <c r="H37" s="156">
        <v>2.2223094722110214E-2</v>
      </c>
      <c r="I37" s="156">
        <v>2.4497043986214689E-2</v>
      </c>
      <c r="J37" s="156">
        <v>0</v>
      </c>
      <c r="K37" s="156">
        <v>0</v>
      </c>
      <c r="L37" s="156">
        <v>0</v>
      </c>
      <c r="M37" s="156">
        <v>3.5343165735861347E-2</v>
      </c>
      <c r="N37" s="156">
        <v>2.3636499966997689E-2</v>
      </c>
      <c r="O37" s="156">
        <v>2.0997421637117469E-2</v>
      </c>
      <c r="P37" s="156">
        <v>8.5805449974181505E-2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1.407704313831746E-3</v>
      </c>
      <c r="E38" s="156">
        <v>0</v>
      </c>
      <c r="F38" s="156">
        <v>2.4500609093798154E-3</v>
      </c>
      <c r="G38" s="156">
        <v>2.0554268268344728E-3</v>
      </c>
      <c r="H38" s="156">
        <v>7.0006178940189732E-3</v>
      </c>
      <c r="I38" s="156">
        <v>8.1957866692631918E-3</v>
      </c>
      <c r="J38" s="156">
        <v>0</v>
      </c>
      <c r="K38" s="156">
        <v>0</v>
      </c>
      <c r="L38" s="156">
        <v>0</v>
      </c>
      <c r="M38" s="156">
        <v>1.1529834020858281E-2</v>
      </c>
      <c r="N38" s="156">
        <v>7.5815009432947077E-3</v>
      </c>
      <c r="O38" s="156">
        <v>6.9017379875353953E-3</v>
      </c>
      <c r="P38" s="156">
        <v>2.8311706656731446E-2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0.10087557691428474</v>
      </c>
      <c r="E39" s="157">
        <f t="shared" ref="E39" si="142">SUM(E40:E41)</f>
        <v>0</v>
      </c>
      <c r="F39" s="157">
        <f t="shared" ref="F39" si="143">SUM(F40:F41)</f>
        <v>0.10446867020287812</v>
      </c>
      <c r="G39" s="157">
        <f t="shared" ref="G39" si="144">SUM(G40:G41)</f>
        <v>7.6859289595312644E-2</v>
      </c>
      <c r="H39" s="157">
        <f t="shared" ref="H39" si="145">SUM(H40:H41)</f>
        <v>0.22547286149341517</v>
      </c>
      <c r="I39" s="157">
        <f t="shared" ref="I39" si="146">SUM(I40:I41)</f>
        <v>0.1999397266175785</v>
      </c>
      <c r="J39" s="157">
        <f t="shared" ref="J39" si="147">SUM(J40:J41)</f>
        <v>3.9060380118345721E-2</v>
      </c>
      <c r="K39" s="157">
        <f t="shared" ref="K39" si="148">SUM(K40:K41)</f>
        <v>5.4398577060914527E-2</v>
      </c>
      <c r="L39" s="157">
        <f t="shared" ref="L39" si="149">SUM(L40:L41)</f>
        <v>3.7929062205361165E-2</v>
      </c>
      <c r="M39" s="157">
        <f t="shared" ref="M39" si="150">SUM(M40:M41)</f>
        <v>7.8318491997668493E-2</v>
      </c>
      <c r="N39" s="157">
        <f t="shared" ref="N39" si="151">SUM(N40:N41)</f>
        <v>0.10967758510912015</v>
      </c>
      <c r="O39" s="157">
        <f t="shared" ref="O39" si="152">SUM(O40:O41)</f>
        <v>0.10607101343081859</v>
      </c>
      <c r="P39" s="157">
        <f t="shared" ref="P39" si="153">SUM(P40:P41)</f>
        <v>0.23579427105581691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0.10087557691428474</v>
      </c>
      <c r="E40" s="156">
        <v>0</v>
      </c>
      <c r="F40" s="156">
        <v>0.10446867020287812</v>
      </c>
      <c r="G40" s="156">
        <v>7.6859289595312644E-2</v>
      </c>
      <c r="H40" s="156">
        <v>0.22547286149341517</v>
      </c>
      <c r="I40" s="156">
        <v>0.1999397266175785</v>
      </c>
      <c r="J40" s="156">
        <v>3.9060380118345721E-2</v>
      </c>
      <c r="K40" s="156">
        <v>5.4398577060914527E-2</v>
      </c>
      <c r="L40" s="156">
        <v>3.7929062205361165E-2</v>
      </c>
      <c r="M40" s="156">
        <v>0</v>
      </c>
      <c r="N40" s="156">
        <v>0.10967758510912015</v>
      </c>
      <c r="O40" s="156">
        <v>0.10607101343081859</v>
      </c>
      <c r="P40" s="156">
        <v>0.18057360910500103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7.8318491997668493E-2</v>
      </c>
      <c r="N41" s="57">
        <v>0</v>
      </c>
      <c r="O41" s="57">
        <v>0</v>
      </c>
      <c r="P41" s="57">
        <v>5.5220661950815875E-2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15.694617792829415</v>
      </c>
      <c r="D43" s="168">
        <f t="shared" ref="D43" si="156">SUM(D44,D47,D49,D58)</f>
        <v>12.131614107150863</v>
      </c>
      <c r="E43" s="168">
        <f t="shared" ref="E43" si="157">SUM(E44,E47,E49,E58)</f>
        <v>10.490177658318068</v>
      </c>
      <c r="F43" s="168">
        <f t="shared" ref="F43" si="158">SUM(F44,F47,F49,F58)</f>
        <v>11.269469063524667</v>
      </c>
      <c r="G43" s="168">
        <f t="shared" ref="G43" si="159">SUM(G44,G47,G49,G58)</f>
        <v>0</v>
      </c>
      <c r="H43" s="168">
        <f t="shared" ref="H43" si="160">SUM(H44,H47,H49,H58)</f>
        <v>0.94936007720992988</v>
      </c>
      <c r="I43" s="168">
        <f t="shared" ref="I43" si="161">SUM(I44,I47,I49,I58)</f>
        <v>0</v>
      </c>
      <c r="J43" s="168">
        <f t="shared" ref="J43" si="162">SUM(J44,J47,J49,J58)</f>
        <v>0</v>
      </c>
      <c r="K43" s="168">
        <f t="shared" ref="K43" si="163">SUM(K44,K47,K49,K58)</f>
        <v>7.5651909672960551</v>
      </c>
      <c r="L43" s="168">
        <f t="shared" ref="L43" si="164">SUM(L44,L47,L49,L58)</f>
        <v>0.44470415005273572</v>
      </c>
      <c r="M43" s="168">
        <f t="shared" ref="M43" si="165">SUM(M44,M47,M49,M58)</f>
        <v>3.4153681419180049</v>
      </c>
      <c r="N43" s="168">
        <f t="shared" ref="N43" si="166">SUM(N44,N47,N49,N58)</f>
        <v>0</v>
      </c>
      <c r="O43" s="168">
        <f t="shared" ref="O43" si="167">SUM(O44,O47,O49,O58)</f>
        <v>0.79567248356514975</v>
      </c>
      <c r="P43" s="168">
        <f t="shared" ref="P43" si="168">SUM(P44,P47,P49,P58)</f>
        <v>0</v>
      </c>
      <c r="Q43" s="168">
        <f t="shared" ref="Q43" si="169">SUM(Q44,Q47,Q49,Q58)</f>
        <v>4.3043555015294697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11.070652648893445</v>
      </c>
      <c r="D44" s="157">
        <f t="shared" si="170"/>
        <v>8.5198032344408201</v>
      </c>
      <c r="E44" s="157">
        <f t="shared" si="170"/>
        <v>7.6875706523082359</v>
      </c>
      <c r="F44" s="157">
        <f t="shared" si="170"/>
        <v>8.3014203971329632</v>
      </c>
      <c r="G44" s="157">
        <f t="shared" si="170"/>
        <v>0</v>
      </c>
      <c r="H44" s="157">
        <f t="shared" si="170"/>
        <v>0.68347065337097612</v>
      </c>
      <c r="I44" s="157">
        <f t="shared" si="170"/>
        <v>0</v>
      </c>
      <c r="J44" s="157">
        <f t="shared" si="170"/>
        <v>0</v>
      </c>
      <c r="K44" s="157">
        <f t="shared" si="170"/>
        <v>5.3889349154132464</v>
      </c>
      <c r="L44" s="157">
        <f t="shared" si="170"/>
        <v>0.32462667513685223</v>
      </c>
      <c r="M44" s="157">
        <f t="shared" si="170"/>
        <v>2.4604026594069999</v>
      </c>
      <c r="N44" s="157">
        <f t="shared" si="170"/>
        <v>0</v>
      </c>
      <c r="O44" s="157">
        <f t="shared" si="170"/>
        <v>0.60513144292750964</v>
      </c>
      <c r="P44" s="157">
        <f t="shared" si="170"/>
        <v>0</v>
      </c>
      <c r="Q44" s="157">
        <f t="shared" si="170"/>
        <v>3.1373232010458132</v>
      </c>
    </row>
    <row r="45" spans="1:17" ht="12" customHeight="1" x14ac:dyDescent="0.25">
      <c r="A45" s="23" t="s">
        <v>166</v>
      </c>
      <c r="B45" s="156"/>
      <c r="C45" s="156">
        <v>10.884009270916858</v>
      </c>
      <c r="D45" s="156">
        <v>8.3247657550158642</v>
      </c>
      <c r="E45" s="156">
        <v>7.6600076514865201</v>
      </c>
      <c r="F45" s="156">
        <v>8.2067169700095164</v>
      </c>
      <c r="G45" s="156">
        <v>0</v>
      </c>
      <c r="H45" s="156">
        <v>0.66972100588244832</v>
      </c>
      <c r="I45" s="156">
        <v>0</v>
      </c>
      <c r="J45" s="156">
        <v>0</v>
      </c>
      <c r="K45" s="156">
        <v>5.3048880190395247</v>
      </c>
      <c r="L45" s="156">
        <v>0.31902798007911132</v>
      </c>
      <c r="M45" s="156">
        <v>2.4187249330278267</v>
      </c>
      <c r="N45" s="156">
        <v>0</v>
      </c>
      <c r="O45" s="156">
        <v>0.5934756050417912</v>
      </c>
      <c r="P45" s="156">
        <v>0</v>
      </c>
      <c r="Q45" s="156">
        <v>3.0562827468160125</v>
      </c>
    </row>
    <row r="46" spans="1:17" ht="12" customHeight="1" x14ac:dyDescent="0.25">
      <c r="A46" s="23" t="s">
        <v>60</v>
      </c>
      <c r="B46" s="156"/>
      <c r="C46" s="156">
        <v>0.18664337797658712</v>
      </c>
      <c r="D46" s="156">
        <v>0.19503747942495644</v>
      </c>
      <c r="E46" s="156">
        <v>2.7563000821715835E-2</v>
      </c>
      <c r="F46" s="156">
        <v>9.4703427123446191E-2</v>
      </c>
      <c r="G46" s="156">
        <v>0</v>
      </c>
      <c r="H46" s="156">
        <v>1.374964748852784E-2</v>
      </c>
      <c r="I46" s="156">
        <v>0</v>
      </c>
      <c r="J46" s="156">
        <v>0</v>
      </c>
      <c r="K46" s="156">
        <v>8.4046896373721661E-2</v>
      </c>
      <c r="L46" s="156">
        <v>5.5986950577409126E-3</v>
      </c>
      <c r="M46" s="156">
        <v>4.1677726379173288E-2</v>
      </c>
      <c r="N46" s="156">
        <v>0</v>
      </c>
      <c r="O46" s="156">
        <v>1.1655837885718407E-2</v>
      </c>
      <c r="P46" s="156">
        <v>0</v>
      </c>
      <c r="Q46" s="156">
        <v>8.1040454229800607E-2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1.1085194352023353</v>
      </c>
      <c r="D47" s="157">
        <f t="shared" si="171"/>
        <v>0.84908789655380468</v>
      </c>
      <c r="E47" s="157">
        <f t="shared" si="171"/>
        <v>0.6628998890325376</v>
      </c>
      <c r="F47" s="157">
        <f t="shared" si="171"/>
        <v>0.58313387866808164</v>
      </c>
      <c r="G47" s="157">
        <f t="shared" si="171"/>
        <v>0</v>
      </c>
      <c r="H47" s="157">
        <f t="shared" si="171"/>
        <v>6.7462804483727642E-2</v>
      </c>
      <c r="I47" s="157">
        <f t="shared" si="171"/>
        <v>0</v>
      </c>
      <c r="J47" s="157">
        <f t="shared" si="171"/>
        <v>0</v>
      </c>
      <c r="K47" s="157">
        <f t="shared" si="171"/>
        <v>0.46050314733598646</v>
      </c>
      <c r="L47" s="157">
        <f t="shared" si="171"/>
        <v>2.3446961844801287E-2</v>
      </c>
      <c r="M47" s="157">
        <f t="shared" si="171"/>
        <v>0.16637036804427058</v>
      </c>
      <c r="N47" s="157">
        <f t="shared" si="171"/>
        <v>0</v>
      </c>
      <c r="O47" s="157">
        <f t="shared" si="171"/>
        <v>0</v>
      </c>
      <c r="P47" s="157">
        <f t="shared" si="171"/>
        <v>0</v>
      </c>
      <c r="Q47" s="157">
        <f t="shared" si="171"/>
        <v>0.14789953619455584</v>
      </c>
    </row>
    <row r="48" spans="1:17" ht="12" customHeight="1" x14ac:dyDescent="0.25">
      <c r="A48" s="23" t="s">
        <v>60</v>
      </c>
      <c r="B48" s="156"/>
      <c r="C48" s="156">
        <v>1.1085194352023353</v>
      </c>
      <c r="D48" s="156">
        <v>0.84908789655380468</v>
      </c>
      <c r="E48" s="156">
        <v>0.6628998890325376</v>
      </c>
      <c r="F48" s="156">
        <v>0.58313387866808164</v>
      </c>
      <c r="G48" s="156">
        <v>0</v>
      </c>
      <c r="H48" s="156">
        <v>6.7462804483727642E-2</v>
      </c>
      <c r="I48" s="156">
        <v>0</v>
      </c>
      <c r="J48" s="156">
        <v>0</v>
      </c>
      <c r="K48" s="156">
        <v>0.46050314733598646</v>
      </c>
      <c r="L48" s="156">
        <v>2.3446961844801287E-2</v>
      </c>
      <c r="M48" s="156">
        <v>0.16637036804427058</v>
      </c>
      <c r="N48" s="156">
        <v>0</v>
      </c>
      <c r="O48" s="156">
        <v>0</v>
      </c>
      <c r="P48" s="156">
        <v>0</v>
      </c>
      <c r="Q48" s="156">
        <v>0.14789953619455584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2.2759894974928243</v>
      </c>
      <c r="D49" s="157">
        <f t="shared" ref="D49" si="173">SUM(D50:D51,D54:D55)</f>
        <v>1.8960952156567477</v>
      </c>
      <c r="E49" s="157">
        <f t="shared" ref="E49" si="174">SUM(E50:E51,E54:E55)</f>
        <v>1.4278760578095469</v>
      </c>
      <c r="F49" s="157">
        <f t="shared" ref="F49" si="175">SUM(F50:F51,F54:F55)</f>
        <v>1.5937218883383459</v>
      </c>
      <c r="G49" s="157">
        <f t="shared" ref="G49" si="176">SUM(G50:G51,G54:G55)</f>
        <v>0</v>
      </c>
      <c r="H49" s="157">
        <f t="shared" ref="H49" si="177">SUM(H50:H51,H54:H55)</f>
        <v>0.12856273023390069</v>
      </c>
      <c r="I49" s="157">
        <f t="shared" ref="I49" si="178">SUM(I50:I51,I54:I55)</f>
        <v>0</v>
      </c>
      <c r="J49" s="157">
        <f t="shared" ref="J49" si="179">SUM(J50:J51,J54:J55)</f>
        <v>0</v>
      </c>
      <c r="K49" s="157">
        <f t="shared" ref="K49" si="180">SUM(K50:K51,K54:K55)</f>
        <v>1.1517755460341286</v>
      </c>
      <c r="L49" s="157">
        <f t="shared" ref="L49" si="181">SUM(L50:L51,L54:L55)</f>
        <v>6.3620190202369739E-2</v>
      </c>
      <c r="M49" s="157">
        <f t="shared" ref="M49" si="182">SUM(M50:M51,M54:M55)</f>
        <v>0.52629026873472962</v>
      </c>
      <c r="N49" s="157">
        <f t="shared" ref="N49" si="183">SUM(N50:N51,N54:N55)</f>
        <v>0</v>
      </c>
      <c r="O49" s="157">
        <f t="shared" ref="O49" si="184">SUM(O50:O51,O54:O55)</f>
        <v>0.12359715163539195</v>
      </c>
      <c r="P49" s="157">
        <f t="shared" ref="P49" si="185">SUM(P50:P51,P54:P55)</f>
        <v>0</v>
      </c>
      <c r="Q49" s="157">
        <f t="shared" ref="Q49" si="186">SUM(Q50:Q51,Q54:Q55)</f>
        <v>0.6660316136212725</v>
      </c>
    </row>
    <row r="50" spans="1:17" ht="12" customHeight="1" x14ac:dyDescent="0.25">
      <c r="A50" s="167" t="s">
        <v>165</v>
      </c>
      <c r="B50" s="132"/>
      <c r="C50" s="132">
        <v>0.71444695759384003</v>
      </c>
      <c r="D50" s="132">
        <v>1.7312780900493718</v>
      </c>
      <c r="E50" s="132">
        <v>0.5087328887041207</v>
      </c>
      <c r="F50" s="132">
        <v>0.49458398944874704</v>
      </c>
      <c r="G50" s="132">
        <v>0</v>
      </c>
      <c r="H50" s="132">
        <v>0</v>
      </c>
      <c r="I50" s="132">
        <v>0</v>
      </c>
      <c r="J50" s="132">
        <v>0</v>
      </c>
      <c r="K50" s="132">
        <v>0.54287255577701232</v>
      </c>
      <c r="L50" s="132">
        <v>6.4428328704775606E-4</v>
      </c>
      <c r="M50" s="132">
        <v>0.24027145087003779</v>
      </c>
      <c r="N50" s="132">
        <v>0</v>
      </c>
      <c r="O50" s="132">
        <v>0</v>
      </c>
      <c r="P50" s="132">
        <v>0</v>
      </c>
      <c r="Q50" s="132">
        <v>0.23885122124644503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5.3434131401280276E-2</v>
      </c>
      <c r="D51" s="132">
        <f t="shared" ref="D51" si="188">SUM(D52:D53)</f>
        <v>0.16481712560737591</v>
      </c>
      <c r="E51" s="132">
        <f t="shared" ref="E51" si="189">SUM(E52:E53)</f>
        <v>0.12330359984085884</v>
      </c>
      <c r="F51" s="132">
        <f t="shared" ref="F51" si="190">SUM(F52:F53)</f>
        <v>0.12522357718984803</v>
      </c>
      <c r="G51" s="132">
        <f t="shared" ref="G51" si="191">SUM(G52:G53)</f>
        <v>0</v>
      </c>
      <c r="H51" s="132">
        <f t="shared" ref="H51" si="192">SUM(H52:H53)</f>
        <v>8.6220405757178473E-2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0.19132669578169689</v>
      </c>
      <c r="L51" s="132">
        <f t="shared" ref="L51" si="196">SUM(L52:L53)</f>
        <v>6.2975906915321983E-2</v>
      </c>
      <c r="M51" s="132">
        <f t="shared" ref="M51" si="197">SUM(M52:M53)</f>
        <v>0.28601881786469185</v>
      </c>
      <c r="N51" s="132">
        <f t="shared" ref="N51" si="198">SUM(N52:N53)</f>
        <v>0</v>
      </c>
      <c r="O51" s="132">
        <f t="shared" ref="O51" si="199">SUM(O52:O53)</f>
        <v>3.4546479163941012E-2</v>
      </c>
      <c r="P51" s="132">
        <f t="shared" ref="P51" si="200">SUM(P52:P53)</f>
        <v>0</v>
      </c>
      <c r="Q51" s="132">
        <f t="shared" ref="Q51" si="201">SUM(Q52:Q53)</f>
        <v>0.42718039237482747</v>
      </c>
    </row>
    <row r="52" spans="1:17" ht="12" customHeight="1" x14ac:dyDescent="0.25">
      <c r="A52" s="166" t="s">
        <v>163</v>
      </c>
      <c r="B52" s="165"/>
      <c r="C52" s="165">
        <v>4.2442148527514045E-2</v>
      </c>
      <c r="D52" s="165">
        <v>0.13173836318989723</v>
      </c>
      <c r="E52" s="165">
        <v>9.743099639983506E-2</v>
      </c>
      <c r="F52" s="165">
        <v>9.928103365014386E-2</v>
      </c>
      <c r="G52" s="165">
        <v>0</v>
      </c>
      <c r="H52" s="165">
        <v>6.8139893928077164E-2</v>
      </c>
      <c r="I52" s="165">
        <v>0</v>
      </c>
      <c r="J52" s="165">
        <v>0</v>
      </c>
      <c r="K52" s="165">
        <v>0.1506890937136757</v>
      </c>
      <c r="L52" s="165">
        <v>4.9436665645769255E-2</v>
      </c>
      <c r="M52" s="165">
        <v>0.2246193575602822</v>
      </c>
      <c r="N52" s="165">
        <v>0</v>
      </c>
      <c r="O52" s="165">
        <v>2.7054019055455524E-2</v>
      </c>
      <c r="P52" s="165">
        <v>0</v>
      </c>
      <c r="Q52" s="165">
        <v>0.33341236598856694</v>
      </c>
    </row>
    <row r="53" spans="1:17" ht="12" customHeight="1" x14ac:dyDescent="0.25">
      <c r="A53" s="147" t="s">
        <v>59</v>
      </c>
      <c r="B53" s="164"/>
      <c r="C53" s="164">
        <v>1.0991982873766229E-2</v>
      </c>
      <c r="D53" s="164">
        <v>3.3078762417478674E-2</v>
      </c>
      <c r="E53" s="164">
        <v>2.5872603441023777E-2</v>
      </c>
      <c r="F53" s="164">
        <v>2.5942543539704162E-2</v>
      </c>
      <c r="G53" s="164">
        <v>0</v>
      </c>
      <c r="H53" s="164">
        <v>1.8080511829101309E-2</v>
      </c>
      <c r="I53" s="164">
        <v>0</v>
      </c>
      <c r="J53" s="164">
        <v>0</v>
      </c>
      <c r="K53" s="164">
        <v>4.0637602068021202E-2</v>
      </c>
      <c r="L53" s="164">
        <v>1.3539241269552733E-2</v>
      </c>
      <c r="M53" s="164">
        <v>6.1399460304409653E-2</v>
      </c>
      <c r="N53" s="164">
        <v>0</v>
      </c>
      <c r="O53" s="164">
        <v>7.4924601084854856E-3</v>
      </c>
      <c r="P53" s="164">
        <v>0</v>
      </c>
      <c r="Q53" s="164">
        <v>9.3768026386260542E-2</v>
      </c>
    </row>
    <row r="54" spans="1:17" ht="12" customHeight="1" x14ac:dyDescent="0.25">
      <c r="A54" s="163" t="s">
        <v>142</v>
      </c>
      <c r="B54" s="162"/>
      <c r="C54" s="162">
        <v>1.4524901744666017</v>
      </c>
      <c r="D54" s="162">
        <v>0</v>
      </c>
      <c r="E54" s="162">
        <v>0.72789483935913757</v>
      </c>
      <c r="F54" s="162">
        <v>0.88842687793475039</v>
      </c>
      <c r="G54" s="162">
        <v>0</v>
      </c>
      <c r="H54" s="162">
        <v>8.9382443215175501E-3</v>
      </c>
      <c r="I54" s="162">
        <v>0</v>
      </c>
      <c r="J54" s="162">
        <v>0</v>
      </c>
      <c r="K54" s="162">
        <v>0.36536484465317853</v>
      </c>
      <c r="L54" s="162">
        <v>0</v>
      </c>
      <c r="M54" s="162">
        <v>0</v>
      </c>
      <c r="N54" s="162">
        <v>0</v>
      </c>
      <c r="O54" s="162">
        <v>8.0095565107008715E-2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5.5618234031102227E-2</v>
      </c>
      <c r="D55" s="160">
        <f t="shared" ref="D55" si="203">SUM(D56:D57)</f>
        <v>0</v>
      </c>
      <c r="E55" s="160">
        <f t="shared" ref="E55" si="204">SUM(E56:E57)</f>
        <v>6.7944729905429657E-2</v>
      </c>
      <c r="F55" s="160">
        <f t="shared" ref="F55" si="205">SUM(F56:F57)</f>
        <v>8.5487443765000462E-2</v>
      </c>
      <c r="G55" s="160">
        <f t="shared" ref="G55" si="206">SUM(G56:G57)</f>
        <v>0</v>
      </c>
      <c r="H55" s="160">
        <f t="shared" ref="H55" si="207">SUM(H56:H57)</f>
        <v>3.3404080155204657E-2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5.2211449822240852E-2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8.9551073644422233E-3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4.246725972215061E-2</v>
      </c>
      <c r="D56" s="156">
        <v>0</v>
      </c>
      <c r="E56" s="156">
        <v>5.098764762761699E-2</v>
      </c>
      <c r="F56" s="156">
        <v>6.4551068347500018E-2</v>
      </c>
      <c r="G56" s="156">
        <v>0</v>
      </c>
      <c r="H56" s="156">
        <v>2.5402044125781637E-2</v>
      </c>
      <c r="I56" s="156">
        <v>0</v>
      </c>
      <c r="J56" s="156">
        <v>0</v>
      </c>
      <c r="K56" s="156">
        <v>3.9370306079685558E-2</v>
      </c>
      <c r="L56" s="156">
        <v>0</v>
      </c>
      <c r="M56" s="156">
        <v>0</v>
      </c>
      <c r="N56" s="156">
        <v>0</v>
      </c>
      <c r="O56" s="156">
        <v>6.7397788201008849E-3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1.3150974308951617E-2</v>
      </c>
      <c r="D57" s="156">
        <v>0</v>
      </c>
      <c r="E57" s="156">
        <v>1.695708227781267E-2</v>
      </c>
      <c r="F57" s="156">
        <v>2.0936375417500441E-2</v>
      </c>
      <c r="G57" s="156">
        <v>0</v>
      </c>
      <c r="H57" s="156">
        <v>8.0020360294230201E-3</v>
      </c>
      <c r="I57" s="156">
        <v>0</v>
      </c>
      <c r="J57" s="156">
        <v>0</v>
      </c>
      <c r="K57" s="156">
        <v>1.2841143742555298E-2</v>
      </c>
      <c r="L57" s="156">
        <v>0</v>
      </c>
      <c r="M57" s="156">
        <v>0</v>
      </c>
      <c r="N57" s="156">
        <v>0</v>
      </c>
      <c r="O57" s="156">
        <v>2.2153285443413384E-3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1.2394562112408098</v>
      </c>
      <c r="D58" s="157">
        <f t="shared" ref="D58" si="218">SUM(D59:D60)</f>
        <v>0.86662776049948975</v>
      </c>
      <c r="E58" s="157">
        <f t="shared" ref="E58" si="219">SUM(E59:E60)</f>
        <v>0.71183105916774736</v>
      </c>
      <c r="F58" s="157">
        <f t="shared" ref="F58" si="220">SUM(F59:F60)</f>
        <v>0.79119289938527648</v>
      </c>
      <c r="G58" s="157">
        <f t="shared" ref="G58" si="221">SUM(G59:G60)</f>
        <v>0</v>
      </c>
      <c r="H58" s="157">
        <f t="shared" ref="H58" si="222">SUM(H59:H60)</f>
        <v>6.9863889121325309E-2</v>
      </c>
      <c r="I58" s="157">
        <f t="shared" ref="I58" si="223">SUM(I59:I60)</f>
        <v>0</v>
      </c>
      <c r="J58" s="157">
        <f t="shared" ref="J58" si="224">SUM(J59:J60)</f>
        <v>0</v>
      </c>
      <c r="K58" s="157">
        <f t="shared" ref="K58" si="225">SUM(K59:K60)</f>
        <v>0.56397735851269359</v>
      </c>
      <c r="L58" s="157">
        <f t="shared" ref="L58" si="226">SUM(L59:L60)</f>
        <v>3.3010322868712472E-2</v>
      </c>
      <c r="M58" s="157">
        <f t="shared" ref="M58" si="227">SUM(M59:M60)</f>
        <v>0.26230484573200458</v>
      </c>
      <c r="N58" s="157">
        <f t="shared" ref="N58" si="228">SUM(N59:N60)</f>
        <v>0</v>
      </c>
      <c r="O58" s="157">
        <f t="shared" ref="O58" si="229">SUM(O59:O60)</f>
        <v>6.6943889002248125E-2</v>
      </c>
      <c r="P58" s="157">
        <f t="shared" ref="P58" si="230">SUM(P59:P60)</f>
        <v>0</v>
      </c>
      <c r="Q58" s="157">
        <f t="shared" ref="Q58" si="231">SUM(Q59:Q60)</f>
        <v>0.35310115066782821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1.2394562112408098</v>
      </c>
      <c r="D60" s="57">
        <v>0.86662776049948975</v>
      </c>
      <c r="E60" s="57">
        <v>0.71183105916774736</v>
      </c>
      <c r="F60" s="57">
        <v>0.79119289938527648</v>
      </c>
      <c r="G60" s="57">
        <v>0</v>
      </c>
      <c r="H60" s="57">
        <v>6.9863889121325309E-2</v>
      </c>
      <c r="I60" s="57">
        <v>0</v>
      </c>
      <c r="J60" s="57">
        <v>0</v>
      </c>
      <c r="K60" s="57">
        <v>0.56397735851269359</v>
      </c>
      <c r="L60" s="57">
        <v>3.3010322868712472E-2</v>
      </c>
      <c r="M60" s="57">
        <v>0.26230484573200458</v>
      </c>
      <c r="N60" s="57">
        <v>0</v>
      </c>
      <c r="O60" s="57">
        <v>6.6943889002248125E-2</v>
      </c>
      <c r="P60" s="57">
        <v>0</v>
      </c>
      <c r="Q60" s="57">
        <v>0.35310115066782821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22.942485231425067</v>
      </c>
      <c r="D62" s="168">
        <f t="shared" ref="D62" si="233">SUM(D63,D66,D68,D77)</f>
        <v>16.054919030033012</v>
      </c>
      <c r="E62" s="168">
        <f t="shared" ref="E62" si="234">SUM(E63,E66,E68,E77)</f>
        <v>24.022118297654796</v>
      </c>
      <c r="F62" s="168">
        <f t="shared" ref="F62" si="235">SUM(F63,F66,F68,F77)</f>
        <v>21.58834154277319</v>
      </c>
      <c r="G62" s="168">
        <f t="shared" ref="G62" si="236">SUM(G63,G66,G68,G77)</f>
        <v>29.121787958646237</v>
      </c>
      <c r="H62" s="168">
        <f t="shared" ref="H62" si="237">SUM(H63,H66,H68,H77)</f>
        <v>22.596621106401624</v>
      </c>
      <c r="I62" s="168">
        <f t="shared" ref="I62" si="238">SUM(I63,I66,I68,I77)</f>
        <v>13.088306894471023</v>
      </c>
      <c r="J62" s="168">
        <f t="shared" ref="J62" si="239">SUM(J63,J66,J68,J77)</f>
        <v>26.700332243899641</v>
      </c>
      <c r="K62" s="168">
        <f t="shared" ref="K62" si="240">SUM(K63,K66,K68,K77)</f>
        <v>17.65345829464118</v>
      </c>
      <c r="L62" s="168">
        <f t="shared" ref="L62" si="241">SUM(L63,L66,L68,L77)</f>
        <v>13.483499118957875</v>
      </c>
      <c r="M62" s="168">
        <f t="shared" ref="M62" si="242">SUM(M63,M66,M68,M77)</f>
        <v>1.250304133231622</v>
      </c>
      <c r="N62" s="168">
        <f t="shared" ref="N62" si="243">SUM(N63,N66,N68,N77)</f>
        <v>4.6389820342310299</v>
      </c>
      <c r="O62" s="168">
        <f t="shared" ref="O62" si="244">SUM(O63,O66,O68,O77)</f>
        <v>6.0211729621856351</v>
      </c>
      <c r="P62" s="168">
        <f t="shared" ref="P62" si="245">SUM(P63,P66,P68,P77)</f>
        <v>10.040804842078277</v>
      </c>
      <c r="Q62" s="168">
        <f t="shared" ref="Q62" si="246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15.606629703096418</v>
      </c>
      <c r="D63" s="157">
        <f t="shared" si="247"/>
        <v>10.580975601291694</v>
      </c>
      <c r="E63" s="157">
        <f t="shared" si="247"/>
        <v>16.843335806534633</v>
      </c>
      <c r="F63" s="157">
        <f t="shared" si="247"/>
        <v>15.165469052874901</v>
      </c>
      <c r="G63" s="157">
        <f t="shared" si="247"/>
        <v>20.938222486165436</v>
      </c>
      <c r="H63" s="157">
        <f t="shared" si="247"/>
        <v>15.837597682159519</v>
      </c>
      <c r="I63" s="157">
        <f t="shared" si="247"/>
        <v>8.7914762096588213</v>
      </c>
      <c r="J63" s="157">
        <f t="shared" si="247"/>
        <v>18.429174549192407</v>
      </c>
      <c r="K63" s="157">
        <f t="shared" si="247"/>
        <v>11.788899881735608</v>
      </c>
      <c r="L63" s="157">
        <f t="shared" si="247"/>
        <v>9.2321686098989275</v>
      </c>
      <c r="M63" s="157">
        <f t="shared" si="247"/>
        <v>0.84708439165021565</v>
      </c>
      <c r="N63" s="157">
        <f t="shared" si="247"/>
        <v>3.1203630282705594</v>
      </c>
      <c r="O63" s="157">
        <f t="shared" si="247"/>
        <v>4.0419494690682845</v>
      </c>
      <c r="P63" s="157">
        <f t="shared" si="247"/>
        <v>6.4774747151837628</v>
      </c>
      <c r="Q63" s="157">
        <f t="shared" si="247"/>
        <v>0</v>
      </c>
    </row>
    <row r="64" spans="1:17" ht="12" customHeight="1" x14ac:dyDescent="0.25">
      <c r="A64" s="23" t="s">
        <v>161</v>
      </c>
      <c r="B64" s="156"/>
      <c r="C64" s="156">
        <v>15.326825205241473</v>
      </c>
      <c r="D64" s="156">
        <v>10.323922008921103</v>
      </c>
      <c r="E64" s="156">
        <v>16.779025672426926</v>
      </c>
      <c r="F64" s="156">
        <v>14.981278591038507</v>
      </c>
      <c r="G64" s="156">
        <v>20.606720983544019</v>
      </c>
      <c r="H64" s="156">
        <v>15.49346350319405</v>
      </c>
      <c r="I64" s="156">
        <v>8.6941863861025901</v>
      </c>
      <c r="J64" s="156">
        <v>17.971781939538619</v>
      </c>
      <c r="K64" s="156">
        <v>11.591137507577631</v>
      </c>
      <c r="L64" s="156">
        <v>9.0612691334555961</v>
      </c>
      <c r="M64" s="156">
        <v>0.8318374660058605</v>
      </c>
      <c r="N64" s="156">
        <v>3.0523442089857569</v>
      </c>
      <c r="O64" s="156">
        <v>3.9614388326509</v>
      </c>
      <c r="P64" s="156">
        <v>6.3303735553215885</v>
      </c>
      <c r="Q64" s="156">
        <v>0</v>
      </c>
    </row>
    <row r="65" spans="1:17" ht="12" customHeight="1" x14ac:dyDescent="0.25">
      <c r="A65" s="23" t="s">
        <v>60</v>
      </c>
      <c r="B65" s="156"/>
      <c r="C65" s="156">
        <v>0.27980449785494571</v>
      </c>
      <c r="D65" s="156">
        <v>0.25705359237059017</v>
      </c>
      <c r="E65" s="156">
        <v>6.4310134107707417E-2</v>
      </c>
      <c r="F65" s="156">
        <v>0.18419046183639326</v>
      </c>
      <c r="G65" s="156">
        <v>0.33150150262141603</v>
      </c>
      <c r="H65" s="156">
        <v>0.34413417896546949</v>
      </c>
      <c r="I65" s="156">
        <v>9.7289823556230628E-2</v>
      </c>
      <c r="J65" s="156">
        <v>0.45739260965378681</v>
      </c>
      <c r="K65" s="156">
        <v>0.19776237415797704</v>
      </c>
      <c r="L65" s="156">
        <v>0.17089947644333134</v>
      </c>
      <c r="M65" s="156">
        <v>1.5246925644355128E-2</v>
      </c>
      <c r="N65" s="156">
        <v>6.801881928480244E-2</v>
      </c>
      <c r="O65" s="156">
        <v>8.051063641738436E-2</v>
      </c>
      <c r="P65" s="156">
        <v>0.14710115986217429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1.6469121725808555</v>
      </c>
      <c r="D66" s="157">
        <f t="shared" si="248"/>
        <v>1.2311581077884444</v>
      </c>
      <c r="E66" s="157">
        <f t="shared" si="248"/>
        <v>1.1447386450423735</v>
      </c>
      <c r="F66" s="157">
        <f t="shared" si="248"/>
        <v>1.000550045604387</v>
      </c>
      <c r="G66" s="157">
        <f t="shared" si="248"/>
        <v>1.0104372442681435</v>
      </c>
      <c r="H66" s="157">
        <f t="shared" si="248"/>
        <v>0.9464502243183236</v>
      </c>
      <c r="I66" s="157">
        <f t="shared" si="248"/>
        <v>0.64571899223146578</v>
      </c>
      <c r="J66" s="157">
        <f t="shared" si="248"/>
        <v>0.9853755875373289</v>
      </c>
      <c r="K66" s="157">
        <f t="shared" si="248"/>
        <v>1.130399964052506</v>
      </c>
      <c r="L66" s="157">
        <f t="shared" si="248"/>
        <v>0.74198707592873148</v>
      </c>
      <c r="M66" s="157">
        <f t="shared" si="248"/>
        <v>7.0298632512858505E-2</v>
      </c>
      <c r="N66" s="157">
        <f t="shared" si="248"/>
        <v>0.23355665196499739</v>
      </c>
      <c r="O66" s="157">
        <f t="shared" si="248"/>
        <v>0.31177850148894615</v>
      </c>
      <c r="P66" s="157">
        <f t="shared" si="248"/>
        <v>0.53758248395775632</v>
      </c>
      <c r="Q66" s="157">
        <f t="shared" si="248"/>
        <v>0</v>
      </c>
    </row>
    <row r="67" spans="1:17" ht="12" customHeight="1" x14ac:dyDescent="0.25">
      <c r="A67" s="23" t="s">
        <v>60</v>
      </c>
      <c r="B67" s="156"/>
      <c r="C67" s="156">
        <v>1.6469121725808555</v>
      </c>
      <c r="D67" s="156">
        <v>1.2311581077884444</v>
      </c>
      <c r="E67" s="156">
        <v>1.1447386450423735</v>
      </c>
      <c r="F67" s="156">
        <v>1.000550045604387</v>
      </c>
      <c r="G67" s="156">
        <v>1.0104372442681435</v>
      </c>
      <c r="H67" s="156">
        <v>0.9464502243183236</v>
      </c>
      <c r="I67" s="156">
        <v>0.64571899223146578</v>
      </c>
      <c r="J67" s="156">
        <v>0.9853755875373289</v>
      </c>
      <c r="K67" s="156">
        <v>1.130399964052506</v>
      </c>
      <c r="L67" s="156">
        <v>0.74198707592873148</v>
      </c>
      <c r="M67" s="156">
        <v>7.0298632512858505E-2</v>
      </c>
      <c r="N67" s="156">
        <v>0.23355665196499739</v>
      </c>
      <c r="O67" s="156">
        <v>0.31177850148894615</v>
      </c>
      <c r="P67" s="156">
        <v>0.53758248395775632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3.3127659698200427</v>
      </c>
      <c r="D68" s="157">
        <f t="shared" ref="D68" si="250">SUM(D69:D70,D73:D74)</f>
        <v>2.441692514749684</v>
      </c>
      <c r="E68" s="157">
        <f t="shared" ref="E68" si="251">SUM(E69:E70,E73:E74)</f>
        <v>3.5110320438502489</v>
      </c>
      <c r="F68" s="157">
        <f t="shared" ref="F68" si="252">SUM(F69:F70,F73:F74)</f>
        <v>3.1562086985606888</v>
      </c>
      <c r="G68" s="157">
        <f t="shared" ref="G68" si="253">SUM(G69:G70,G73:G74)</f>
        <v>4.1726042157734069</v>
      </c>
      <c r="H68" s="157">
        <f t="shared" ref="H68" si="254">SUM(H69:H70,H73:H74)</f>
        <v>3.4132728839913682</v>
      </c>
      <c r="I68" s="157">
        <f t="shared" ref="I68" si="255">SUM(I69:I70,I73:I74)</f>
        <v>2.0376333052824336</v>
      </c>
      <c r="J68" s="157">
        <f t="shared" ref="J68" si="256">SUM(J69:J70,J73:J74)</f>
        <v>4.2345803747238708</v>
      </c>
      <c r="K68" s="157">
        <f t="shared" ref="K68" si="257">SUM(K69:K70,K73:K74)</f>
        <v>2.6682798925315603</v>
      </c>
      <c r="L68" s="157">
        <f t="shared" ref="L68" si="258">SUM(L69:L70,L73:L74)</f>
        <v>1.9974183854202838</v>
      </c>
      <c r="M68" s="157">
        <f t="shared" ref="M68" si="259">SUM(M69:M70,M73:M74)</f>
        <v>0.17998805849787838</v>
      </c>
      <c r="N68" s="157">
        <f t="shared" ref="N68" si="260">SUM(N69:N70,N73:N74)</f>
        <v>0.69034464556280528</v>
      </c>
      <c r="O68" s="157">
        <f t="shared" ref="O68" si="261">SUM(O69:O70,O73:O74)</f>
        <v>0.89976653222267799</v>
      </c>
      <c r="P68" s="157">
        <f t="shared" ref="P68" si="262">SUM(P69:P70,P73:P74)</f>
        <v>1.6299068470087037</v>
      </c>
      <c r="Q68" s="157">
        <f t="shared" ref="Q68" si="263">SUM(Q69:Q70,Q73:Q74)</f>
        <v>0</v>
      </c>
    </row>
    <row r="69" spans="1:17" ht="12" customHeight="1" x14ac:dyDescent="0.25">
      <c r="A69" s="167" t="s">
        <v>160</v>
      </c>
      <c r="B69" s="132"/>
      <c r="C69" s="132">
        <v>1.8070179043616319</v>
      </c>
      <c r="D69" s="132">
        <v>1.4653858125286989</v>
      </c>
      <c r="E69" s="132">
        <v>2.6385564463250462</v>
      </c>
      <c r="F69" s="132">
        <v>1.6996648707298629</v>
      </c>
      <c r="G69" s="132">
        <v>2.481412579090462</v>
      </c>
      <c r="H69" s="132">
        <v>1.7382498132260196</v>
      </c>
      <c r="I69" s="132">
        <v>1.138494631902236</v>
      </c>
      <c r="J69" s="132">
        <v>1.9565188468924894</v>
      </c>
      <c r="K69" s="132">
        <v>1.7698888117463891</v>
      </c>
      <c r="L69" s="132">
        <v>1.2867027550165868</v>
      </c>
      <c r="M69" s="132">
        <v>0</v>
      </c>
      <c r="N69" s="132">
        <v>0</v>
      </c>
      <c r="O69" s="132">
        <v>0</v>
      </c>
      <c r="P69" s="132">
        <v>0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0.13098257960586945</v>
      </c>
      <c r="D70" s="132">
        <f t="shared" ref="D70" si="265">SUM(D71:D72)</f>
        <v>0.1444624242334083</v>
      </c>
      <c r="E70" s="132">
        <f t="shared" ref="E70" si="266">SUM(E71:E72)</f>
        <v>0.37547587246880165</v>
      </c>
      <c r="F70" s="132">
        <f t="shared" ref="F70" si="267">SUM(F71:F72)</f>
        <v>0.31957116062180313</v>
      </c>
      <c r="G70" s="132">
        <f t="shared" ref="G70" si="268">SUM(G71:G72)</f>
        <v>0.44534231556235915</v>
      </c>
      <c r="H70" s="132">
        <f t="shared" ref="H70" si="269">SUM(H71:H72)</f>
        <v>0.56134573403398536</v>
      </c>
      <c r="I70" s="132">
        <f t="shared" ref="I70" si="270">SUM(I71:I72)</f>
        <v>0.58968612143618315</v>
      </c>
      <c r="J70" s="132">
        <f t="shared" ref="J70" si="271">SUM(J71:J72)</f>
        <v>1.2141562965135539</v>
      </c>
      <c r="K70" s="132">
        <f t="shared" ref="K70" si="272">SUM(K71:K72)</f>
        <v>0.89839108078517127</v>
      </c>
      <c r="L70" s="132">
        <f t="shared" ref="L70" si="273">SUM(L71:L72)</f>
        <v>0.71071563040369701</v>
      </c>
      <c r="M70" s="132">
        <f t="shared" ref="M70" si="274">SUM(M71:M72)</f>
        <v>0.17998805849787838</v>
      </c>
      <c r="N70" s="132">
        <f t="shared" ref="N70" si="275">SUM(N71:N72)</f>
        <v>0.38850801083508035</v>
      </c>
      <c r="O70" s="132">
        <f t="shared" ref="O70" si="276">SUM(O71:O72)</f>
        <v>0.55576523579652592</v>
      </c>
      <c r="P70" s="132">
        <f t="shared" ref="P70" si="277">SUM(P71:P72)</f>
        <v>0.97617854871209353</v>
      </c>
      <c r="Q70" s="132">
        <f t="shared" ref="Q70" si="278">SUM(Q71:Q72)</f>
        <v>0</v>
      </c>
    </row>
    <row r="71" spans="1:17" ht="12" customHeight="1" x14ac:dyDescent="0.25">
      <c r="A71" s="166" t="s">
        <v>109</v>
      </c>
      <c r="B71" s="165"/>
      <c r="C71" s="165">
        <v>0.10287934580033972</v>
      </c>
      <c r="D71" s="165">
        <v>0.11326247239495921</v>
      </c>
      <c r="E71" s="165">
        <v>0.29386769928516765</v>
      </c>
      <c r="F71" s="165">
        <v>0.24967114616131073</v>
      </c>
      <c r="G71" s="165">
        <v>0.34730646459761416</v>
      </c>
      <c r="H71" s="165">
        <v>0.43708440018801109</v>
      </c>
      <c r="I71" s="165">
        <v>0.45841827222538861</v>
      </c>
      <c r="J71" s="165">
        <v>0.94239231489636621</v>
      </c>
      <c r="K71" s="165">
        <v>0.69618428556117262</v>
      </c>
      <c r="L71" s="165">
        <v>0.54989023507453161</v>
      </c>
      <c r="M71" s="165">
        <v>0.139224911632823</v>
      </c>
      <c r="N71" s="165">
        <v>0.30022265026891487</v>
      </c>
      <c r="O71" s="165">
        <v>0.42896741399672339</v>
      </c>
      <c r="P71" s="165">
        <v>0.75254411723164172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2.8103233805529742E-2</v>
      </c>
      <c r="D72" s="164">
        <v>3.1199951838449102E-2</v>
      </c>
      <c r="E72" s="164">
        <v>8.1608173183634003E-2</v>
      </c>
      <c r="F72" s="164">
        <v>6.9900014460492405E-2</v>
      </c>
      <c r="G72" s="164">
        <v>9.8035850964744986E-2</v>
      </c>
      <c r="H72" s="164">
        <v>0.12426133384597422</v>
      </c>
      <c r="I72" s="164">
        <v>0.13126784921079457</v>
      </c>
      <c r="J72" s="164">
        <v>0.27176398161718773</v>
      </c>
      <c r="K72" s="164">
        <v>0.20220679522399868</v>
      </c>
      <c r="L72" s="164">
        <v>0.16082539532916537</v>
      </c>
      <c r="M72" s="164">
        <v>4.0763146865055389E-2</v>
      </c>
      <c r="N72" s="164">
        <v>8.8285360566165455E-2</v>
      </c>
      <c r="O72" s="164">
        <v>0.12679782179980253</v>
      </c>
      <c r="P72" s="164">
        <v>0.22363443148045187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1.3454150915621372</v>
      </c>
      <c r="D73" s="162">
        <v>0.79998933033241171</v>
      </c>
      <c r="E73" s="162">
        <v>0.48640506671253769</v>
      </c>
      <c r="F73" s="162">
        <v>1.0781102045684228</v>
      </c>
      <c r="G73" s="162">
        <v>1.1788740359724175</v>
      </c>
      <c r="H73" s="162">
        <v>1.0462807128107483</v>
      </c>
      <c r="I73" s="162">
        <v>0.29185287350290717</v>
      </c>
      <c r="J73" s="162">
        <v>0.99390538077635093</v>
      </c>
      <c r="K73" s="162">
        <v>0</v>
      </c>
      <c r="L73" s="162">
        <v>0</v>
      </c>
      <c r="M73" s="162">
        <v>0</v>
      </c>
      <c r="N73" s="162">
        <v>0.26590194383112525</v>
      </c>
      <c r="O73" s="162">
        <v>0.30948285004919174</v>
      </c>
      <c r="P73" s="162">
        <v>0.57665265901292884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2.9350394290403946E-2</v>
      </c>
      <c r="D74" s="160">
        <f t="shared" ref="D74" si="280">SUM(D75:D76)</f>
        <v>3.1854947655165056E-2</v>
      </c>
      <c r="E74" s="160">
        <f t="shared" ref="E74" si="281">SUM(E75:E76)</f>
        <v>1.0594658343863451E-2</v>
      </c>
      <c r="F74" s="160">
        <f t="shared" ref="F74" si="282">SUM(F75:F76)</f>
        <v>5.8862462640599904E-2</v>
      </c>
      <c r="G74" s="160">
        <f t="shared" ref="G74" si="283">SUM(G75:G76)</f>
        <v>6.6975285148168209E-2</v>
      </c>
      <c r="H74" s="160">
        <f t="shared" ref="H74" si="284">SUM(H75:H76)</f>
        <v>6.7396623920615059E-2</v>
      </c>
      <c r="I74" s="160">
        <f t="shared" ref="I74" si="285">SUM(I75:I76)</f>
        <v>1.7599678441106891E-2</v>
      </c>
      <c r="J74" s="160">
        <f t="shared" ref="J74" si="286">SUM(J75:J76)</f>
        <v>6.9999850541476505E-2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3.5934690896599619E-2</v>
      </c>
      <c r="O74" s="160">
        <f t="shared" ref="O74" si="291">SUM(O75:O76)</f>
        <v>3.4518446376960277E-2</v>
      </c>
      <c r="P74" s="160">
        <f t="shared" ref="P74" si="292">SUM(P75:P76)</f>
        <v>7.7075639283681233E-2</v>
      </c>
      <c r="Q74" s="160">
        <f t="shared" ref="Q74" si="293">SUM(Q75:Q76)</f>
        <v>0</v>
      </c>
    </row>
    <row r="75" spans="1:17" ht="12" customHeight="1" x14ac:dyDescent="0.25">
      <c r="A75" s="148" t="s">
        <v>60</v>
      </c>
      <c r="B75" s="156"/>
      <c r="C75" s="156">
        <v>2.2410470936223816E-2</v>
      </c>
      <c r="D75" s="156">
        <v>2.4372093091481438E-2</v>
      </c>
      <c r="E75" s="156">
        <v>7.9505313675363246E-3</v>
      </c>
      <c r="F75" s="156">
        <v>4.4446700961845172E-2</v>
      </c>
      <c r="G75" s="156">
        <v>5.0698064834522737E-2</v>
      </c>
      <c r="H75" s="156">
        <v>5.12515838426231E-2</v>
      </c>
      <c r="I75" s="156">
        <v>1.3187603773391515E-2</v>
      </c>
      <c r="J75" s="156">
        <v>5.3219719188324348E-2</v>
      </c>
      <c r="K75" s="156">
        <v>0</v>
      </c>
      <c r="L75" s="156">
        <v>0</v>
      </c>
      <c r="M75" s="156">
        <v>0</v>
      </c>
      <c r="N75" s="156">
        <v>2.7207710148778826E-2</v>
      </c>
      <c r="O75" s="156">
        <v>2.5979218821874567E-2</v>
      </c>
      <c r="P75" s="156">
        <v>5.7953686422225925E-2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6.939923354180132E-3</v>
      </c>
      <c r="D76" s="156">
        <v>7.4828545636836143E-3</v>
      </c>
      <c r="E76" s="156">
        <v>2.6441269763271273E-3</v>
      </c>
      <c r="F76" s="156">
        <v>1.4415761678754732E-2</v>
      </c>
      <c r="G76" s="156">
        <v>1.6277220313645469E-2</v>
      </c>
      <c r="H76" s="156">
        <v>1.6145040077991956E-2</v>
      </c>
      <c r="I76" s="156">
        <v>4.4120746677153762E-3</v>
      </c>
      <c r="J76" s="156">
        <v>1.6780131353152161E-2</v>
      </c>
      <c r="K76" s="156">
        <v>0</v>
      </c>
      <c r="L76" s="156">
        <v>0</v>
      </c>
      <c r="M76" s="156">
        <v>0</v>
      </c>
      <c r="N76" s="156">
        <v>8.7269807478207936E-3</v>
      </c>
      <c r="O76" s="156">
        <v>8.5392275550857065E-3</v>
      </c>
      <c r="P76" s="156">
        <v>1.9121952861455311E-2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2.3761773859277513</v>
      </c>
      <c r="D77" s="157">
        <f t="shared" ref="D77" si="295">SUM(D78:D79)</f>
        <v>1.8010928062031906</v>
      </c>
      <c r="E77" s="157">
        <f t="shared" ref="E77" si="296">SUM(E78:E79)</f>
        <v>2.5230118022275412</v>
      </c>
      <c r="F77" s="157">
        <f t="shared" ref="F77" si="297">SUM(F78:F79)</f>
        <v>2.2661137457332106</v>
      </c>
      <c r="G77" s="157">
        <f t="shared" ref="G77" si="298">SUM(G78:G79)</f>
        <v>3.0005240124392514</v>
      </c>
      <c r="H77" s="157">
        <f t="shared" ref="H77" si="299">SUM(H78:H79)</f>
        <v>2.3993003159324151</v>
      </c>
      <c r="I77" s="157">
        <f t="shared" ref="I77" si="300">SUM(I78:I79)</f>
        <v>1.6134783872983025</v>
      </c>
      <c r="J77" s="157">
        <f t="shared" ref="J77" si="301">SUM(J78:J79)</f>
        <v>3.0512017324460357</v>
      </c>
      <c r="K77" s="157">
        <f t="shared" ref="K77" si="302">SUM(K78:K79)</f>
        <v>2.0658785563215059</v>
      </c>
      <c r="L77" s="157">
        <f t="shared" ref="L77" si="303">SUM(L78:L79)</f>
        <v>1.511925047709932</v>
      </c>
      <c r="M77" s="157">
        <f t="shared" ref="M77" si="304">SUM(M78:M79)</f>
        <v>0.15293305057066936</v>
      </c>
      <c r="N77" s="157">
        <f t="shared" ref="N77" si="305">SUM(N78:N79)</f>
        <v>0.59471770843266858</v>
      </c>
      <c r="O77" s="157">
        <f t="shared" ref="O77" si="306">SUM(O78:O79)</f>
        <v>0.76767845940572699</v>
      </c>
      <c r="P77" s="157">
        <f t="shared" ref="P77" si="307">SUM(P78:P79)</f>
        <v>1.3958407959280532</v>
      </c>
      <c r="Q77" s="157">
        <f t="shared" ref="Q77" si="308">SUM(Q78:Q79)</f>
        <v>0</v>
      </c>
    </row>
    <row r="78" spans="1:17" ht="12" customHeight="1" x14ac:dyDescent="0.25">
      <c r="A78" s="23" t="s">
        <v>109</v>
      </c>
      <c r="B78" s="156"/>
      <c r="C78" s="156">
        <v>1.7135405103197925</v>
      </c>
      <c r="D78" s="156">
        <v>1.6011789476235552</v>
      </c>
      <c r="E78" s="156">
        <v>2.2452878848995703</v>
      </c>
      <c r="F78" s="156">
        <v>1.9461764174940273</v>
      </c>
      <c r="G78" s="156">
        <v>2.6143737834226313</v>
      </c>
      <c r="H78" s="156">
        <v>1.9560195856458014</v>
      </c>
      <c r="I78" s="156">
        <v>1.6134783872983025</v>
      </c>
      <c r="J78" s="156">
        <v>2.6218212277289288</v>
      </c>
      <c r="K78" s="156">
        <v>2.0658785563215059</v>
      </c>
      <c r="L78" s="156">
        <v>1.511925047709932</v>
      </c>
      <c r="M78" s="156">
        <v>0.15293305057066936</v>
      </c>
      <c r="N78" s="156">
        <v>0.59471770843266858</v>
      </c>
      <c r="O78" s="156">
        <v>0.76767845940572699</v>
      </c>
      <c r="P78" s="156">
        <v>1.3958407959280532</v>
      </c>
      <c r="Q78" s="156">
        <v>0</v>
      </c>
    </row>
    <row r="79" spans="1:17" ht="12" customHeight="1" x14ac:dyDescent="0.25">
      <c r="A79" s="29" t="s">
        <v>140</v>
      </c>
      <c r="B79" s="57"/>
      <c r="C79" s="57">
        <v>0.66263687560795881</v>
      </c>
      <c r="D79" s="57">
        <v>0.19991385857963545</v>
      </c>
      <c r="E79" s="57">
        <v>0.27772391732797092</v>
      </c>
      <c r="F79" s="57">
        <v>0.31993732823918336</v>
      </c>
      <c r="G79" s="57">
        <v>0.38615022901662022</v>
      </c>
      <c r="H79" s="57">
        <v>0.44328073028661391</v>
      </c>
      <c r="I79" s="57">
        <v>0</v>
      </c>
      <c r="J79" s="57">
        <v>0.42938050471710676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0</v>
      </c>
      <c r="D81" s="168">
        <f t="shared" ref="D81" si="310">SUM(D82,D85,D87,D100)</f>
        <v>49.527435433400527</v>
      </c>
      <c r="E81" s="168">
        <f t="shared" ref="E81" si="311">SUM(E82,E85,E87,E100)</f>
        <v>44.870081499624987</v>
      </c>
      <c r="F81" s="168">
        <f t="shared" ref="F81" si="312">SUM(F82,F85,F87,F100)</f>
        <v>46.525884335177629</v>
      </c>
      <c r="G81" s="168">
        <f t="shared" ref="G81" si="313">SUM(G82,G85,G87,G100)</f>
        <v>58.919594002122558</v>
      </c>
      <c r="H81" s="168">
        <f t="shared" ref="H81" si="314">SUM(H82,H85,H87,H100)</f>
        <v>41.875513163594924</v>
      </c>
      <c r="I81" s="168">
        <f t="shared" ref="I81" si="315">SUM(I82,I85,I87,I100)</f>
        <v>50.363132926434908</v>
      </c>
      <c r="J81" s="168">
        <f t="shared" ref="J81" si="316">SUM(J82,J85,J87,J100)</f>
        <v>34.131117216652562</v>
      </c>
      <c r="K81" s="168">
        <f t="shared" ref="K81" si="317">SUM(K82,K85,K87,K100)</f>
        <v>40.24308136163048</v>
      </c>
      <c r="L81" s="168">
        <f t="shared" ref="L81" si="318">SUM(L82,L85,L87,L100)</f>
        <v>52.843121976618185</v>
      </c>
      <c r="M81" s="168">
        <f t="shared" ref="M81" si="319">SUM(M82,M85,M87,M100)</f>
        <v>48.654466759716378</v>
      </c>
      <c r="N81" s="168">
        <f t="shared" ref="N81" si="320">SUM(N82,N85,N87,N100)</f>
        <v>45.227883605201448</v>
      </c>
      <c r="O81" s="168">
        <f t="shared" ref="O81" si="321">SUM(O82,O85,O87,O100)</f>
        <v>42.60717605056734</v>
      </c>
      <c r="P81" s="168">
        <f t="shared" ref="P81" si="322">SUM(P82,P85,P87,P100)</f>
        <v>33.176309092303612</v>
      </c>
      <c r="Q81" s="168">
        <f t="shared" ref="Q81" si="323">SUM(Q82,Q85,Q87,Q100)</f>
        <v>47.712126526232119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0</v>
      </c>
      <c r="D82" s="157">
        <f t="shared" si="324"/>
        <v>35.525036898685855</v>
      </c>
      <c r="E82" s="157">
        <f t="shared" si="324"/>
        <v>33.676863144659279</v>
      </c>
      <c r="F82" s="157">
        <f t="shared" si="324"/>
        <v>35.383573374276978</v>
      </c>
      <c r="G82" s="157">
        <f t="shared" si="324"/>
        <v>45.657939929644385</v>
      </c>
      <c r="H82" s="157">
        <f t="shared" si="324"/>
        <v>31.694141985509376</v>
      </c>
      <c r="I82" s="157">
        <f t="shared" si="324"/>
        <v>38.007423285522123</v>
      </c>
      <c r="J82" s="157">
        <f t="shared" si="324"/>
        <v>25.412815358713122</v>
      </c>
      <c r="K82" s="157">
        <f t="shared" si="324"/>
        <v>28.389469536557876</v>
      </c>
      <c r="L82" s="157">
        <f t="shared" si="324"/>
        <v>39.218488023900086</v>
      </c>
      <c r="M82" s="157">
        <f t="shared" si="324"/>
        <v>36.231441671494117</v>
      </c>
      <c r="N82" s="157">
        <f t="shared" si="324"/>
        <v>33.6552485755278</v>
      </c>
      <c r="O82" s="157">
        <f t="shared" si="324"/>
        <v>31.915973221448862</v>
      </c>
      <c r="P82" s="157">
        <f t="shared" si="324"/>
        <v>24.174314647790265</v>
      </c>
      <c r="Q82" s="157">
        <f t="shared" si="324"/>
        <v>35.899244441766854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35.254094058273758</v>
      </c>
      <c r="E83" s="156">
        <v>33.63711640472058</v>
      </c>
      <c r="F83" s="156">
        <v>35.249864848055232</v>
      </c>
      <c r="G83" s="156">
        <v>45.432294646825504</v>
      </c>
      <c r="H83" s="156">
        <v>31.478220056951212</v>
      </c>
      <c r="I83" s="156">
        <v>37.875751408600401</v>
      </c>
      <c r="J83" s="156">
        <v>25.213891349358587</v>
      </c>
      <c r="K83" s="156">
        <v>28.239796143222673</v>
      </c>
      <c r="L83" s="156">
        <v>38.988977717691753</v>
      </c>
      <c r="M83" s="156">
        <v>36.023912080293989</v>
      </c>
      <c r="N83" s="156">
        <v>33.419955798825676</v>
      </c>
      <c r="O83" s="156">
        <v>31.711646690250941</v>
      </c>
      <c r="P83" s="156">
        <v>23.997366632817705</v>
      </c>
      <c r="Q83" s="156">
        <v>35.585113091717901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0.27094284041210026</v>
      </c>
      <c r="E84" s="156">
        <v>3.9746739938698664E-2</v>
      </c>
      <c r="F84" s="156">
        <v>0.13370852622174464</v>
      </c>
      <c r="G84" s="156">
        <v>0.22564528281888196</v>
      </c>
      <c r="H84" s="156">
        <v>0.21592192855816353</v>
      </c>
      <c r="I84" s="156">
        <v>0.13167187692172369</v>
      </c>
      <c r="J84" s="156">
        <v>0.1989240093545348</v>
      </c>
      <c r="K84" s="156">
        <v>0.1496733933352028</v>
      </c>
      <c r="L84" s="156">
        <v>0.22951030620833324</v>
      </c>
      <c r="M84" s="156">
        <v>0.20752959120012571</v>
      </c>
      <c r="N84" s="156">
        <v>0.23529277670212645</v>
      </c>
      <c r="O84" s="156">
        <v>0.20432653119792191</v>
      </c>
      <c r="P84" s="156">
        <v>0.17694801497255999</v>
      </c>
      <c r="Q84" s="156">
        <v>0.31413135004895004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0</v>
      </c>
      <c r="D85" s="157">
        <f t="shared" si="325"/>
        <v>4.0659901086282169</v>
      </c>
      <c r="E85" s="157">
        <f t="shared" si="325"/>
        <v>2.8747626669656028</v>
      </c>
      <c r="F85" s="157">
        <f t="shared" si="325"/>
        <v>2.4582282368662813</v>
      </c>
      <c r="G85" s="157">
        <f t="shared" si="325"/>
        <v>2.2501882334977203</v>
      </c>
      <c r="H85" s="157">
        <f t="shared" si="325"/>
        <v>1.9350950608692612</v>
      </c>
      <c r="I85" s="157">
        <f t="shared" si="325"/>
        <v>1.9850020401094408</v>
      </c>
      <c r="J85" s="157">
        <f t="shared" si="325"/>
        <v>1.727924479789795</v>
      </c>
      <c r="K85" s="157">
        <f t="shared" si="325"/>
        <v>2.1426749284723439</v>
      </c>
      <c r="L85" s="157">
        <f t="shared" si="325"/>
        <v>2.537242971449881</v>
      </c>
      <c r="M85" s="157">
        <f t="shared" si="325"/>
        <v>1.8710535460589646</v>
      </c>
      <c r="N85" s="157">
        <f t="shared" si="325"/>
        <v>1.503828338524829</v>
      </c>
      <c r="O85" s="157">
        <f t="shared" si="325"/>
        <v>1.5119164315106364</v>
      </c>
      <c r="P85" s="157">
        <f t="shared" si="325"/>
        <v>1.2575984018409632</v>
      </c>
      <c r="Q85" s="157">
        <f t="shared" si="325"/>
        <v>1.8044799785633063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4.0659901086282169</v>
      </c>
      <c r="E86" s="156">
        <v>2.8747626669656028</v>
      </c>
      <c r="F86" s="156">
        <v>2.4582282368662813</v>
      </c>
      <c r="G86" s="156">
        <v>2.2501882334977203</v>
      </c>
      <c r="H86" s="156">
        <v>1.9350950608692612</v>
      </c>
      <c r="I86" s="156">
        <v>1.9850020401094408</v>
      </c>
      <c r="J86" s="156">
        <v>1.727924479789795</v>
      </c>
      <c r="K86" s="156">
        <v>2.1426749284723439</v>
      </c>
      <c r="L86" s="156">
        <v>2.537242971449881</v>
      </c>
      <c r="M86" s="156">
        <v>1.8710535460589646</v>
      </c>
      <c r="N86" s="156">
        <v>1.503828338524829</v>
      </c>
      <c r="O86" s="156">
        <v>1.5119164315106364</v>
      </c>
      <c r="P86" s="156">
        <v>1.2575984018409632</v>
      </c>
      <c r="Q86" s="156">
        <v>1.8044799785633063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0</v>
      </c>
      <c r="D87" s="157">
        <f t="shared" ref="D87" si="327">SUM(D88:D89,D92:D93,D96:D97)</f>
        <v>6.4983084147691663</v>
      </c>
      <c r="E87" s="157">
        <f t="shared" ref="E87" si="328">SUM(E88:E89,E92:E93,E96:E97)</f>
        <v>5.7250683637520945</v>
      </c>
      <c r="F87" s="157">
        <f t="shared" ref="F87" si="329">SUM(F88:F89,F92:F93,F96:F97)</f>
        <v>5.8483737259935342</v>
      </c>
      <c r="G87" s="157">
        <f t="shared" ref="G87" si="330">SUM(G88:G89,G92:G93,G96:G97)</f>
        <v>7.44179234603242</v>
      </c>
      <c r="H87" s="157">
        <f t="shared" ref="H87" si="331">SUM(H88:H89,H92:H93,H96:H97)</f>
        <v>5.5289759303521135</v>
      </c>
      <c r="I87" s="157">
        <f t="shared" ref="I87" si="332">SUM(I88:I89,I92:I93,I96:I97)</f>
        <v>6.9946354426224229</v>
      </c>
      <c r="J87" s="157">
        <f t="shared" ref="J87" si="333">SUM(J88:J89,J92:J93,J96:J97)</f>
        <v>4.6358661079543717</v>
      </c>
      <c r="K87" s="157">
        <f t="shared" ref="K87" si="334">SUM(K88:K89,K92:K93,K96:K97)</f>
        <v>6.2931977673638677</v>
      </c>
      <c r="L87" s="157">
        <f t="shared" ref="L87" si="335">SUM(L88:L89,L92:L93,L96:L97)</f>
        <v>7.7878113233540818</v>
      </c>
      <c r="M87" s="157">
        <f t="shared" ref="M87" si="336">SUM(M88:M89,M92:M93,M96:M97)</f>
        <v>7.2800064459479792</v>
      </c>
      <c r="N87" s="157">
        <f t="shared" ref="N87" si="337">SUM(N88:N89,N92:N93,N96:N97)</f>
        <v>6.7759143572201559</v>
      </c>
      <c r="O87" s="157">
        <f t="shared" ref="O87" si="338">SUM(O88:O89,O92:O93,O96:O97)</f>
        <v>6.0984031987598364</v>
      </c>
      <c r="P87" s="157">
        <f t="shared" ref="P87" si="339">SUM(P88:P89,P92:P93,P96:P97)</f>
        <v>5.0972913452396584</v>
      </c>
      <c r="Q87" s="157">
        <f t="shared" ref="Q87" si="340">SUM(Q88:Q89,Q92:Q93,Q96:Q97)</f>
        <v>6.4704978107348747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0.99900496528782323</v>
      </c>
      <c r="E88" s="132">
        <v>2.7364880867432673</v>
      </c>
      <c r="F88" s="132">
        <v>1.6422737472878555</v>
      </c>
      <c r="G88" s="132">
        <v>2.6442345021148523</v>
      </c>
      <c r="H88" s="132">
        <v>1.4766795827742969</v>
      </c>
      <c r="I88" s="132">
        <v>2.0998288128865386</v>
      </c>
      <c r="J88" s="132">
        <v>0.62058339819126473</v>
      </c>
      <c r="K88" s="132">
        <v>4.6858915985104526</v>
      </c>
      <c r="L88" s="132">
        <v>4.9548812753783888</v>
      </c>
      <c r="M88" s="132">
        <v>3.35539825200259</v>
      </c>
      <c r="N88" s="132">
        <v>2.2163667798093249</v>
      </c>
      <c r="O88" s="132">
        <v>0.65265444506552961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0.10509269534460899</v>
      </c>
      <c r="E89" s="132">
        <f t="shared" ref="E89" si="343">SUM(E90:E91)</f>
        <v>0.36672866349395267</v>
      </c>
      <c r="F89" s="132">
        <f t="shared" ref="F89" si="344">SUM(F90:F91)</f>
        <v>0.29901825184893005</v>
      </c>
      <c r="G89" s="132">
        <f t="shared" ref="G89" si="345">SUM(G90:G91)</f>
        <v>0.44641415524000094</v>
      </c>
      <c r="H89" s="132">
        <f t="shared" ref="H89" si="346">SUM(H90:H91)</f>
        <v>0.49933481437533661</v>
      </c>
      <c r="I89" s="132">
        <f t="shared" ref="I89" si="347">SUM(I90:I91)</f>
        <v>0.74338501540209312</v>
      </c>
      <c r="J89" s="132">
        <f t="shared" ref="J89" si="348">SUM(J90:J91)</f>
        <v>0.85492891118144798</v>
      </c>
      <c r="K89" s="132">
        <f t="shared" ref="K89" si="349">SUM(K90:K91)</f>
        <v>1.6073061688534147</v>
      </c>
      <c r="L89" s="132">
        <f t="shared" ref="L89" si="350">SUM(L90:L91)</f>
        <v>1.0662780384451236</v>
      </c>
      <c r="M89" s="132">
        <f t="shared" ref="M89" si="351">SUM(M90:M91)</f>
        <v>2.3998761200818399</v>
      </c>
      <c r="N89" s="132">
        <f t="shared" ref="N89" si="352">SUM(N90:N91)</f>
        <v>3.2492710926428461</v>
      </c>
      <c r="O89" s="132">
        <f t="shared" ref="O89" si="353">SUM(O90:O91)</f>
        <v>2.9801857935603673</v>
      </c>
      <c r="P89" s="132">
        <f t="shared" ref="P89" si="354">SUM(P90:P91)</f>
        <v>2.8690937982516105</v>
      </c>
      <c r="Q89" s="132">
        <f t="shared" ref="Q89" si="355">SUM(Q90:Q91)</f>
        <v>2.1243061483245196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8.6115230326693923E-2</v>
      </c>
      <c r="E90" s="165">
        <v>0.30006525693600916</v>
      </c>
      <c r="F90" s="165">
        <v>0.24430101268866544</v>
      </c>
      <c r="G90" s="165">
        <v>0.3641761053192023</v>
      </c>
      <c r="H90" s="165">
        <v>0.40681094450085997</v>
      </c>
      <c r="I90" s="165">
        <v>0.60483074517265767</v>
      </c>
      <c r="J90" s="165">
        <v>0.69466785869785241</v>
      </c>
      <c r="K90" s="165">
        <v>1.3042498257325201</v>
      </c>
      <c r="L90" s="165">
        <v>0.86410021437287599</v>
      </c>
      <c r="M90" s="165">
        <v>1.9440870486239135</v>
      </c>
      <c r="N90" s="165">
        <v>2.6281420089217207</v>
      </c>
      <c r="O90" s="165">
        <v>2.4062497032702668</v>
      </c>
      <c r="P90" s="165">
        <v>2.3124781657806377</v>
      </c>
      <c r="Q90" s="165">
        <v>1.7091615311210282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1.8977465017915078E-2</v>
      </c>
      <c r="E91" s="164">
        <v>6.6663406557943519E-2</v>
      </c>
      <c r="F91" s="164">
        <v>5.4717239160264636E-2</v>
      </c>
      <c r="G91" s="164">
        <v>8.2238049920798667E-2</v>
      </c>
      <c r="H91" s="164">
        <v>9.2523869874476625E-2</v>
      </c>
      <c r="I91" s="164">
        <v>0.13855427022943548</v>
      </c>
      <c r="J91" s="164">
        <v>0.1602610524835956</v>
      </c>
      <c r="K91" s="164">
        <v>0.30305634312089458</v>
      </c>
      <c r="L91" s="164">
        <v>0.20217782407224752</v>
      </c>
      <c r="M91" s="164">
        <v>0.45578907145792641</v>
      </c>
      <c r="N91" s="164">
        <v>0.62112908372112541</v>
      </c>
      <c r="O91" s="164">
        <v>0.57393609029010073</v>
      </c>
      <c r="P91" s="164">
        <v>0.5566156324709729</v>
      </c>
      <c r="Q91" s="164">
        <v>0.41514461720349138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9.8084788039521947E-2</v>
      </c>
      <c r="I92" s="162">
        <v>6.8285316064717994E-2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0.1326741211831754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8.963379153604091E-2</v>
      </c>
      <c r="I93" s="160">
        <f t="shared" ref="I93" si="362">SUM(I94:I95)</f>
        <v>7.6330558439886065E-2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3.4133784734657995E-2</v>
      </c>
      <c r="O93" s="160">
        <f t="shared" ref="O93" si="368">SUM(O94:O95)</f>
        <v>3.0960279300058985E-2</v>
      </c>
      <c r="P93" s="160">
        <f t="shared" ref="P93" si="369">SUM(P94:P95)</f>
        <v>7.7984195848805199E-2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7.0415773840756007E-2</v>
      </c>
      <c r="I94" s="156">
        <v>5.9872058921055911E-2</v>
      </c>
      <c r="J94" s="156">
        <v>0</v>
      </c>
      <c r="K94" s="156">
        <v>0</v>
      </c>
      <c r="L94" s="156">
        <v>0</v>
      </c>
      <c r="M94" s="156">
        <v>0</v>
      </c>
      <c r="N94" s="156">
        <v>2.660303431124526E-2</v>
      </c>
      <c r="O94" s="156">
        <v>2.4088669520089152E-2</v>
      </c>
      <c r="P94" s="156">
        <v>6.0564403329801432E-2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1.9218017695284906E-2</v>
      </c>
      <c r="I95" s="156">
        <v>1.6458499518830147E-2</v>
      </c>
      <c r="J95" s="156">
        <v>0</v>
      </c>
      <c r="K95" s="156">
        <v>0</v>
      </c>
      <c r="L95" s="156">
        <v>0</v>
      </c>
      <c r="M95" s="156">
        <v>0</v>
      </c>
      <c r="N95" s="156">
        <v>7.5307504234127321E-3</v>
      </c>
      <c r="O95" s="156">
        <v>6.8716097799698343E-3</v>
      </c>
      <c r="P95" s="156">
        <v>1.7419792519003763E-2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5.0860672051008082</v>
      </c>
      <c r="E96" s="162">
        <v>2.3250114303421356</v>
      </c>
      <c r="F96" s="162">
        <v>3.5285899819120154</v>
      </c>
      <c r="G96" s="162">
        <v>3.9166230629639376</v>
      </c>
      <c r="H96" s="162">
        <v>2.8341909970527506</v>
      </c>
      <c r="I96" s="162">
        <v>3.2489008587961457</v>
      </c>
      <c r="J96" s="162">
        <v>2.1663073928687098</v>
      </c>
      <c r="K96" s="162">
        <v>0</v>
      </c>
      <c r="L96" s="162">
        <v>1.0993588144117981</v>
      </c>
      <c r="M96" s="162">
        <v>0.66278906414848737</v>
      </c>
      <c r="N96" s="162">
        <v>0.44135856597647172</v>
      </c>
      <c r="O96" s="162">
        <v>1.5614776912265897</v>
      </c>
      <c r="P96" s="162">
        <v>1.0340915441062213</v>
      </c>
      <c r="Q96" s="162">
        <v>2.8284050744500426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0.30814354903592533</v>
      </c>
      <c r="E97" s="160">
        <f t="shared" ref="E97" si="373">SUM(E98:E99)</f>
        <v>0.29684018317273853</v>
      </c>
      <c r="F97" s="160">
        <f t="shared" ref="F97" si="374">SUM(F98:F99)</f>
        <v>0.37849174494473398</v>
      </c>
      <c r="G97" s="160">
        <f t="shared" ref="G97" si="375">SUM(G98:G99)</f>
        <v>0.43452062571362904</v>
      </c>
      <c r="H97" s="160">
        <f t="shared" ref="H97" si="376">SUM(H98:H99)</f>
        <v>0.53105195657416615</v>
      </c>
      <c r="I97" s="160">
        <f t="shared" ref="I97" si="377">SUM(I98:I99)</f>
        <v>0.75790488103304177</v>
      </c>
      <c r="J97" s="160">
        <f t="shared" ref="J97" si="378">SUM(J98:J99)</f>
        <v>0.99404640571294933</v>
      </c>
      <c r="K97" s="160">
        <f t="shared" ref="K97" si="379">SUM(K98:K99)</f>
        <v>0</v>
      </c>
      <c r="L97" s="160">
        <f t="shared" ref="L97" si="380">SUM(L98:L99)</f>
        <v>0.66729319511877194</v>
      </c>
      <c r="M97" s="160">
        <f t="shared" ref="M97" si="381">SUM(M98:M99)</f>
        <v>0.86194300971506144</v>
      </c>
      <c r="N97" s="160">
        <f t="shared" ref="N97" si="382">SUM(N98:N99)</f>
        <v>0.83478413405685437</v>
      </c>
      <c r="O97" s="160">
        <f t="shared" ref="O97" si="383">SUM(O98:O99)</f>
        <v>0.87312498960729112</v>
      </c>
      <c r="P97" s="160">
        <f t="shared" ref="P97" si="384">SUM(P98:P99)</f>
        <v>0.98344768584984599</v>
      </c>
      <c r="Q97" s="160">
        <f t="shared" ref="Q97" si="385">SUM(Q98:Q99)</f>
        <v>1.517786587960313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0.23575939737654344</v>
      </c>
      <c r="E98" s="156">
        <v>0.22275727171769033</v>
      </c>
      <c r="F98" s="156">
        <v>0.28579690093499821</v>
      </c>
      <c r="G98" s="156">
        <v>0.32891767172968073</v>
      </c>
      <c r="H98" s="156">
        <v>0.40383705138121606</v>
      </c>
      <c r="I98" s="156">
        <v>0.56790522067939431</v>
      </c>
      <c r="J98" s="156">
        <v>0.75575690752168312</v>
      </c>
      <c r="K98" s="156">
        <v>0</v>
      </c>
      <c r="L98" s="156">
        <v>0.50430049822111156</v>
      </c>
      <c r="M98" s="156">
        <v>0.64992201918673509</v>
      </c>
      <c r="N98" s="156">
        <v>0.63205120705149676</v>
      </c>
      <c r="O98" s="156">
        <v>0.65712995643381189</v>
      </c>
      <c r="P98" s="156">
        <v>0.73946086374495767</v>
      </c>
      <c r="Q98" s="156">
        <v>1.1485923811144376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7.2384151659381918E-2</v>
      </c>
      <c r="E99" s="156">
        <v>7.4082911455048195E-2</v>
      </c>
      <c r="F99" s="156">
        <v>9.2694844009735752E-2</v>
      </c>
      <c r="G99" s="156">
        <v>0.1056029539839483</v>
      </c>
      <c r="H99" s="156">
        <v>0.12721490519295012</v>
      </c>
      <c r="I99" s="156">
        <v>0.18999966035364743</v>
      </c>
      <c r="J99" s="156">
        <v>0.23828949819126624</v>
      </c>
      <c r="K99" s="156">
        <v>0</v>
      </c>
      <c r="L99" s="156">
        <v>0.16299269689766044</v>
      </c>
      <c r="M99" s="156">
        <v>0.21202099052832632</v>
      </c>
      <c r="N99" s="156">
        <v>0.20273292700535764</v>
      </c>
      <c r="O99" s="156">
        <v>0.21599503317347923</v>
      </c>
      <c r="P99" s="156">
        <v>0.24398682210488826</v>
      </c>
      <c r="Q99" s="156">
        <v>0.36919420684587523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</v>
      </c>
      <c r="D100" s="157">
        <f t="shared" ref="D100" si="387">SUM(D101:D103)</f>
        <v>3.438100011317287</v>
      </c>
      <c r="E100" s="157">
        <f t="shared" ref="E100" si="388">SUM(E101:E103)</f>
        <v>2.5933873242480132</v>
      </c>
      <c r="F100" s="157">
        <f t="shared" ref="F100" si="389">SUM(F101:F103)</f>
        <v>2.8357089980408348</v>
      </c>
      <c r="G100" s="157">
        <f t="shared" ref="G100" si="390">SUM(G101:G103)</f>
        <v>3.5696734929480289</v>
      </c>
      <c r="H100" s="157">
        <f t="shared" ref="H100" si="391">SUM(H101:H103)</f>
        <v>2.7173001868641773</v>
      </c>
      <c r="I100" s="157">
        <f t="shared" ref="I100" si="392">SUM(I101:I103)</f>
        <v>3.3760721581809179</v>
      </c>
      <c r="J100" s="157">
        <f t="shared" ref="J100" si="393">SUM(J101:J103)</f>
        <v>2.3545112701952764</v>
      </c>
      <c r="K100" s="157">
        <f t="shared" ref="K100" si="394">SUM(K101:K103)</f>
        <v>3.4177391292363879</v>
      </c>
      <c r="L100" s="157">
        <f t="shared" ref="L100" si="395">SUM(L101:L103)</f>
        <v>3.2995796579141374</v>
      </c>
      <c r="M100" s="157">
        <f t="shared" ref="M100" si="396">SUM(M101:M103)</f>
        <v>3.2719650962153204</v>
      </c>
      <c r="N100" s="157">
        <f t="shared" ref="N100" si="397">SUM(N101:N103)</f>
        <v>3.2928923339286702</v>
      </c>
      <c r="O100" s="157">
        <f t="shared" ref="O100" si="398">SUM(O101:O103)</f>
        <v>3.0808831988480097</v>
      </c>
      <c r="P100" s="157">
        <f t="shared" ref="P100" si="399">SUM(P101:P103)</f>
        <v>2.6471046974327264</v>
      </c>
      <c r="Q100" s="157">
        <f t="shared" ref="Q100" si="400">SUM(Q101:Q103)</f>
        <v>3.5379042951670843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1.3571907146960351</v>
      </c>
      <c r="L101" s="156">
        <v>6.7642645597538109E-4</v>
      </c>
      <c r="M101" s="156">
        <v>6.7837090050015623E-3</v>
      </c>
      <c r="N101" s="156">
        <v>2.1703540667188464E-3</v>
      </c>
      <c r="O101" s="156">
        <v>2.8592188199201885E-2</v>
      </c>
      <c r="P101" s="156">
        <v>1.9914326537494753E-2</v>
      </c>
      <c r="Q101" s="156">
        <v>0.11524191533629317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3.438100011317287</v>
      </c>
      <c r="E103" s="57">
        <v>2.5933873242480132</v>
      </c>
      <c r="F103" s="57">
        <v>2.8357089980408348</v>
      </c>
      <c r="G103" s="57">
        <v>3.5696734929480289</v>
      </c>
      <c r="H103" s="57">
        <v>2.7173001868641773</v>
      </c>
      <c r="I103" s="57">
        <v>3.3760721581809179</v>
      </c>
      <c r="J103" s="57">
        <v>2.3545112701952764</v>
      </c>
      <c r="K103" s="57">
        <v>2.0605484145403525</v>
      </c>
      <c r="L103" s="57">
        <v>3.2989032314581621</v>
      </c>
      <c r="M103" s="57">
        <v>3.265181387210319</v>
      </c>
      <c r="N103" s="57">
        <v>3.2907219798619511</v>
      </c>
      <c r="O103" s="57">
        <v>3.0522910106488079</v>
      </c>
      <c r="P103" s="57">
        <v>2.6271903708952316</v>
      </c>
      <c r="Q103" s="57">
        <v>3.4226623798307911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10.227121599606269</v>
      </c>
      <c r="D124" s="168">
        <f t="shared" ref="D124" si="479">SUM(D125,D128,D130,D139)</f>
        <v>5.468111919414774</v>
      </c>
      <c r="E124" s="168">
        <f t="shared" ref="E124" si="480">SUM(E125,E128,E130,E139)</f>
        <v>6.1593604667927933</v>
      </c>
      <c r="F124" s="168">
        <f t="shared" ref="F124" si="481">SUM(F125,F128,F130,F139)</f>
        <v>5.9370269341586948</v>
      </c>
      <c r="G124" s="168">
        <f t="shared" ref="G124" si="482">SUM(G125,G128,G130,G139)</f>
        <v>5.6854499829816083</v>
      </c>
      <c r="H124" s="168">
        <f t="shared" ref="H124" si="483">SUM(H125,H128,H130,H139)</f>
        <v>5.0893385464005068</v>
      </c>
      <c r="I124" s="168">
        <f t="shared" ref="I124" si="484">SUM(I125,I128,I130,I139)</f>
        <v>4.292889678968038</v>
      </c>
      <c r="J124" s="168">
        <f t="shared" ref="J124" si="485">SUM(J125,J128,J130,J139)</f>
        <v>5.1580362039224328</v>
      </c>
      <c r="K124" s="168">
        <f t="shared" ref="K124" si="486">SUM(K125,K128,K130,K139)</f>
        <v>5.9000815991386872</v>
      </c>
      <c r="L124" s="168">
        <f t="shared" ref="L124" si="487">SUM(L125,L128,L130,L139)</f>
        <v>4.7629502806541364</v>
      </c>
      <c r="M124" s="168">
        <f t="shared" ref="M124" si="488">SUM(M125,M128,M130,M139)</f>
        <v>4.363711194856851</v>
      </c>
      <c r="N124" s="168">
        <f t="shared" ref="N124" si="489">SUM(N125,N128,N130,N139)</f>
        <v>3.571874921244711</v>
      </c>
      <c r="O124" s="168">
        <f t="shared" ref="O124" si="490">SUM(O125,O128,O130,O139)</f>
        <v>3.4522217390379106</v>
      </c>
      <c r="P124" s="168">
        <f t="shared" ref="P124" si="491">SUM(P125,P128,P130,P139)</f>
        <v>2.0412334330847188</v>
      </c>
      <c r="Q124" s="168">
        <f t="shared" ref="Q124" si="492">SUM(Q125,Q128,Q130,Q139)</f>
        <v>7.5007819836277995E-2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7.0961346722784073</v>
      </c>
      <c r="D125" s="157">
        <f t="shared" si="493"/>
        <v>3.6563779990498695</v>
      </c>
      <c r="E125" s="157">
        <f t="shared" si="493"/>
        <v>4.3345525341610287</v>
      </c>
      <c r="F125" s="157">
        <f t="shared" si="493"/>
        <v>4.1870963331738444</v>
      </c>
      <c r="G125" s="157">
        <f t="shared" si="493"/>
        <v>4.1286959251886639</v>
      </c>
      <c r="H125" s="157">
        <f t="shared" si="493"/>
        <v>3.5330031867860221</v>
      </c>
      <c r="I125" s="157">
        <f t="shared" si="493"/>
        <v>2.9919947895111374</v>
      </c>
      <c r="J125" s="157">
        <f t="shared" si="493"/>
        <v>3.5882456525966315</v>
      </c>
      <c r="K125" s="157">
        <f t="shared" si="493"/>
        <v>4.0700610699159894</v>
      </c>
      <c r="L125" s="157">
        <f t="shared" si="493"/>
        <v>3.3651627160932507</v>
      </c>
      <c r="M125" s="157">
        <f t="shared" si="493"/>
        <v>3.0235817320933505</v>
      </c>
      <c r="N125" s="157">
        <f t="shared" si="493"/>
        <v>2.3988969875428059</v>
      </c>
      <c r="O125" s="157">
        <f t="shared" si="493"/>
        <v>2.3724605470154465</v>
      </c>
      <c r="P125" s="157">
        <f t="shared" si="493"/>
        <v>1.2870471464474369</v>
      </c>
      <c r="Q125" s="157">
        <f t="shared" si="493"/>
        <v>4.8962430533813023E-2</v>
      </c>
    </row>
    <row r="126" spans="1:17" ht="12" customHeight="1" x14ac:dyDescent="0.25">
      <c r="A126" s="23" t="s">
        <v>149</v>
      </c>
      <c r="B126" s="156"/>
      <c r="C126" s="156">
        <v>7.0640955462753539</v>
      </c>
      <c r="D126" s="156">
        <v>3.6340493515702619</v>
      </c>
      <c r="E126" s="156">
        <v>4.3304955470509077</v>
      </c>
      <c r="F126" s="156">
        <v>4.1746503632324119</v>
      </c>
      <c r="G126" s="156">
        <v>4.1128185323608717</v>
      </c>
      <c r="H126" s="156">
        <v>3.5144137202866825</v>
      </c>
      <c r="I126" s="156">
        <v>2.984080429017522</v>
      </c>
      <c r="J126" s="156">
        <v>3.5669126750666438</v>
      </c>
      <c r="K126" s="156">
        <v>4.0538730191810375</v>
      </c>
      <c r="L126" s="156">
        <v>3.3504236231455722</v>
      </c>
      <c r="M126" s="156">
        <v>3.010718937151053</v>
      </c>
      <c r="N126" s="156">
        <v>2.3865280788875447</v>
      </c>
      <c r="O126" s="156">
        <v>2.3613325916028507</v>
      </c>
      <c r="P126" s="156">
        <v>1.2801850868405862</v>
      </c>
      <c r="Q126" s="156">
        <v>4.8652474198154709E-2</v>
      </c>
    </row>
    <row r="127" spans="1:17" ht="12" customHeight="1" x14ac:dyDescent="0.25">
      <c r="A127" s="23" t="s">
        <v>60</v>
      </c>
      <c r="B127" s="156"/>
      <c r="C127" s="156">
        <v>3.2039126003053295E-2</v>
      </c>
      <c r="D127" s="156">
        <v>2.2328647479607767E-2</v>
      </c>
      <c r="E127" s="156">
        <v>4.0569871101207291E-3</v>
      </c>
      <c r="F127" s="156">
        <v>1.2445969941432733E-2</v>
      </c>
      <c r="G127" s="156">
        <v>1.5877392827792616E-2</v>
      </c>
      <c r="H127" s="156">
        <v>1.8589466499339419E-2</v>
      </c>
      <c r="I127" s="156">
        <v>7.914360493615295E-3</v>
      </c>
      <c r="J127" s="156">
        <v>2.1332977529987852E-2</v>
      </c>
      <c r="K127" s="156">
        <v>1.6188050734951758E-2</v>
      </c>
      <c r="L127" s="156">
        <v>1.4739092947678665E-2</v>
      </c>
      <c r="M127" s="156">
        <v>1.2862794942297544E-2</v>
      </c>
      <c r="N127" s="156">
        <v>1.2368908655261253E-2</v>
      </c>
      <c r="O127" s="156">
        <v>1.1127955412595985E-2</v>
      </c>
      <c r="P127" s="156">
        <v>6.8620596068506082E-3</v>
      </c>
      <c r="Q127" s="156">
        <v>3.0995633565831653E-4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0.78771463043585643</v>
      </c>
      <c r="D128" s="157">
        <f t="shared" si="494"/>
        <v>0.52386433462961446</v>
      </c>
      <c r="E128" s="157">
        <f t="shared" si="494"/>
        <v>0.48337508442835675</v>
      </c>
      <c r="F128" s="157">
        <f t="shared" si="494"/>
        <v>0.40884494216035999</v>
      </c>
      <c r="G128" s="157">
        <f t="shared" si="494"/>
        <v>0.3206538907283436</v>
      </c>
      <c r="H128" s="157">
        <f t="shared" si="494"/>
        <v>0.31271018918838106</v>
      </c>
      <c r="I128" s="157">
        <f t="shared" si="494"/>
        <v>0.25276467857954527</v>
      </c>
      <c r="J128" s="157">
        <f t="shared" si="494"/>
        <v>0.29044659671541584</v>
      </c>
      <c r="K128" s="157">
        <f t="shared" si="494"/>
        <v>0.48165098693698949</v>
      </c>
      <c r="L128" s="157">
        <f t="shared" si="494"/>
        <v>0.32640427690560853</v>
      </c>
      <c r="M128" s="157">
        <f t="shared" si="494"/>
        <v>0.3013648135548227</v>
      </c>
      <c r="N128" s="157">
        <f t="shared" si="494"/>
        <v>0.21519953462403488</v>
      </c>
      <c r="O128" s="157">
        <f t="shared" si="494"/>
        <v>0.17747841819636762</v>
      </c>
      <c r="P128" s="157">
        <f t="shared" si="494"/>
        <v>0.14039642691475332</v>
      </c>
      <c r="Q128" s="157">
        <f t="shared" si="494"/>
        <v>5.2219898443792434E-3</v>
      </c>
    </row>
    <row r="129" spans="1:17" ht="12" customHeight="1" x14ac:dyDescent="0.25">
      <c r="A129" s="23" t="s">
        <v>60</v>
      </c>
      <c r="B129" s="156"/>
      <c r="C129" s="156">
        <v>0.78771463043585643</v>
      </c>
      <c r="D129" s="156">
        <v>0.52386433462961446</v>
      </c>
      <c r="E129" s="156">
        <v>0.48337508442835675</v>
      </c>
      <c r="F129" s="156">
        <v>0.40884494216035999</v>
      </c>
      <c r="G129" s="156">
        <v>0.3206538907283436</v>
      </c>
      <c r="H129" s="156">
        <v>0.31271018918838106</v>
      </c>
      <c r="I129" s="156">
        <v>0.25276467857954527</v>
      </c>
      <c r="J129" s="156">
        <v>0.29044659671541584</v>
      </c>
      <c r="K129" s="156">
        <v>0.48165098693698949</v>
      </c>
      <c r="L129" s="156">
        <v>0.32640427690560853</v>
      </c>
      <c r="M129" s="156">
        <v>0.3013648135548227</v>
      </c>
      <c r="N129" s="156">
        <v>0.21519953462403488</v>
      </c>
      <c r="O129" s="156">
        <v>0.17747841819636762</v>
      </c>
      <c r="P129" s="156">
        <v>0.14039642691475332</v>
      </c>
      <c r="Q129" s="156">
        <v>5.2219898443792434E-3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1.4031510223047736</v>
      </c>
      <c r="D130" s="157">
        <f t="shared" ref="D130" si="496">SUM(D131:D132,D135:D136)</f>
        <v>0.77764048600493685</v>
      </c>
      <c r="E130" s="157">
        <f t="shared" ref="E130" si="497">SUM(E131:E132,E135:E136)</f>
        <v>0.83691146506103353</v>
      </c>
      <c r="F130" s="157">
        <f t="shared" ref="F130" si="498">SUM(F131:F132,F135:F136)</f>
        <v>0.83105610936839547</v>
      </c>
      <c r="G130" s="157">
        <f t="shared" ref="G130" si="499">SUM(G131:G132,G135:G136)</f>
        <v>0.75102165921559172</v>
      </c>
      <c r="H130" s="157">
        <f t="shared" ref="H130" si="500">SUM(H131:H132,H135:H136)</f>
        <v>0.76623558287070914</v>
      </c>
      <c r="I130" s="157">
        <f t="shared" ref="I130" si="501">SUM(I131:I132,I135:I136)</f>
        <v>0.6318199976515535</v>
      </c>
      <c r="J130" s="157">
        <f t="shared" ref="J130" si="502">SUM(J131:J132,J135:J136)</f>
        <v>0.76509963415948523</v>
      </c>
      <c r="K130" s="157">
        <f t="shared" ref="K130" si="503">SUM(K131:K132,K135:K136)</f>
        <v>0.79366129142249875</v>
      </c>
      <c r="L130" s="157">
        <f t="shared" ref="L130" si="504">SUM(L131:L132,L135:L136)</f>
        <v>0.63182787677234264</v>
      </c>
      <c r="M130" s="157">
        <f t="shared" ref="M130" si="505">SUM(M131:M132,M135:M136)</f>
        <v>0.60920338147667097</v>
      </c>
      <c r="N130" s="157">
        <f t="shared" ref="N130" si="506">SUM(N131:N132,N135:N136)</f>
        <v>0.57160990750294427</v>
      </c>
      <c r="O130" s="157">
        <f t="shared" ref="O130" si="507">SUM(O131:O132,O135:O136)</f>
        <v>0.5410846963618825</v>
      </c>
      <c r="P130" s="157">
        <f t="shared" ref="P130" si="508">SUM(P131:P132,P135:P136)</f>
        <v>0.39084943978829667</v>
      </c>
      <c r="Q130" s="157">
        <f t="shared" ref="Q130" si="509">SUM(Q131:Q132,Q135:Q136)</f>
        <v>1.2928529925492097E-2</v>
      </c>
    </row>
    <row r="131" spans="1:17" ht="12" customHeight="1" x14ac:dyDescent="0.25">
      <c r="A131" s="167" t="s">
        <v>148</v>
      </c>
      <c r="B131" s="132"/>
      <c r="C131" s="132">
        <v>0.86197603815255219</v>
      </c>
      <c r="D131" s="132">
        <v>0.47529176551503166</v>
      </c>
      <c r="E131" s="132">
        <v>0.40740716257867254</v>
      </c>
      <c r="F131" s="132">
        <v>0.44351180577484772</v>
      </c>
      <c r="G131" s="132">
        <v>0.48206120788518286</v>
      </c>
      <c r="H131" s="132">
        <v>0.28169848036804357</v>
      </c>
      <c r="I131" s="132">
        <v>0.36359007479262917</v>
      </c>
      <c r="J131" s="132">
        <v>0.30736726101200645</v>
      </c>
      <c r="K131" s="132">
        <v>0.55335292897872579</v>
      </c>
      <c r="L131" s="132">
        <v>0.43227726307202408</v>
      </c>
      <c r="M131" s="132">
        <v>0.18415174615114102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5.6120505756878158E-2</v>
      </c>
      <c r="D132" s="132">
        <f t="shared" ref="D132" si="511">SUM(D133:D134)</f>
        <v>5.1962109978194559E-2</v>
      </c>
      <c r="E132" s="132">
        <f t="shared" ref="E132" si="512">SUM(E133:E134)</f>
        <v>8.9701451073743471E-2</v>
      </c>
      <c r="F132" s="132">
        <f t="shared" ref="F132" si="513">SUM(F133:F134)</f>
        <v>9.5850970763927484E-2</v>
      </c>
      <c r="G132" s="132">
        <f t="shared" ref="G132" si="514">SUM(G133:G134)</f>
        <v>0.10752756248169007</v>
      </c>
      <c r="H132" s="132">
        <f t="shared" ref="H132" si="515">SUM(H133:H134)</f>
        <v>0.13166874328612552</v>
      </c>
      <c r="I132" s="132">
        <f t="shared" ref="I132" si="516">SUM(I133:I134)</f>
        <v>0.17804232183101329</v>
      </c>
      <c r="J132" s="132">
        <f t="shared" ref="J132" si="517">SUM(J133:J134)</f>
        <v>0.28504274608232916</v>
      </c>
      <c r="K132" s="132">
        <f t="shared" ref="K132" si="518">SUM(K133:K134)</f>
        <v>0.24030836244377296</v>
      </c>
      <c r="L132" s="132">
        <f t="shared" ref="L132" si="519">SUM(L133:L134)</f>
        <v>0.19955061370031851</v>
      </c>
      <c r="M132" s="132">
        <f t="shared" ref="M132" si="520">SUM(M133:M134)</f>
        <v>0.35877661745389972</v>
      </c>
      <c r="N132" s="132">
        <f t="shared" ref="N132" si="521">SUM(N133:N134)</f>
        <v>0.29605752822191722</v>
      </c>
      <c r="O132" s="132">
        <f t="shared" ref="O132" si="522">SUM(O133:O134)</f>
        <v>0.33420760779173797</v>
      </c>
      <c r="P132" s="132">
        <f t="shared" ref="P132" si="523">SUM(P133:P134)</f>
        <v>4.1686480053324079E-2</v>
      </c>
      <c r="Q132" s="132">
        <f t="shared" ref="Q132" si="524">SUM(Q133:Q134)</f>
        <v>0</v>
      </c>
    </row>
    <row r="133" spans="1:17" ht="12" customHeight="1" x14ac:dyDescent="0.25">
      <c r="A133" s="166" t="s">
        <v>61</v>
      </c>
      <c r="B133" s="165"/>
      <c r="C133" s="165">
        <v>3.9358699095741169E-2</v>
      </c>
      <c r="D133" s="165">
        <v>3.6387281362096409E-2</v>
      </c>
      <c r="E133" s="165">
        <v>6.2723151487193166E-2</v>
      </c>
      <c r="F133" s="165">
        <v>6.6924801226993222E-2</v>
      </c>
      <c r="G133" s="165">
        <v>7.5205952434563433E-2</v>
      </c>
      <c r="H133" s="165">
        <v>9.1421050527846007E-2</v>
      </c>
      <c r="I133" s="165">
        <v>0.12380455847996223</v>
      </c>
      <c r="J133" s="165">
        <v>0.19795308970954217</v>
      </c>
      <c r="K133" s="165">
        <v>0.16666748048601138</v>
      </c>
      <c r="L133" s="165">
        <v>0.13822320549325193</v>
      </c>
      <c r="M133" s="165">
        <v>0.2485158237327578</v>
      </c>
      <c r="N133" s="165">
        <v>0.20401728023310287</v>
      </c>
      <c r="O133" s="165">
        <v>0.23236669271463969</v>
      </c>
      <c r="P133" s="165">
        <v>2.8863570978887945E-2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1.6761806661136993E-2</v>
      </c>
      <c r="D134" s="164">
        <v>1.5574828616098154E-2</v>
      </c>
      <c r="E134" s="164">
        <v>2.6978299586550299E-2</v>
      </c>
      <c r="F134" s="164">
        <v>2.8926169536934266E-2</v>
      </c>
      <c r="G134" s="164">
        <v>3.232161004712663E-2</v>
      </c>
      <c r="H134" s="164">
        <v>4.024769275827951E-2</v>
      </c>
      <c r="I134" s="164">
        <v>5.4237763351051058E-2</v>
      </c>
      <c r="J134" s="164">
        <v>8.7089656372786983E-2</v>
      </c>
      <c r="K134" s="164">
        <v>7.3640881957761598E-2</v>
      </c>
      <c r="L134" s="164">
        <v>6.1327408207066579E-2</v>
      </c>
      <c r="M134" s="164">
        <v>0.11026079372114191</v>
      </c>
      <c r="N134" s="164">
        <v>9.2040247988814369E-2</v>
      </c>
      <c r="O134" s="164">
        <v>0.10184091507709825</v>
      </c>
      <c r="P134" s="164">
        <v>1.2822909074436136E-2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0.47490453315514014</v>
      </c>
      <c r="D135" s="162">
        <v>0.24387701067825174</v>
      </c>
      <c r="E135" s="162">
        <v>0.32249553165320716</v>
      </c>
      <c r="F135" s="162">
        <v>0.27895453687629246</v>
      </c>
      <c r="G135" s="162">
        <v>0.15698523792544095</v>
      </c>
      <c r="H135" s="162">
        <v>0.32825480638240706</v>
      </c>
      <c r="I135" s="162">
        <v>8.6770570553425463E-2</v>
      </c>
      <c r="J135" s="162">
        <v>0.16468780984928214</v>
      </c>
      <c r="K135" s="162">
        <v>0</v>
      </c>
      <c r="L135" s="162">
        <v>0</v>
      </c>
      <c r="M135" s="162">
        <v>6.1626124783554302E-2</v>
      </c>
      <c r="N135" s="162">
        <v>0.23389047393727799</v>
      </c>
      <c r="O135" s="162">
        <v>0.1861400945150426</v>
      </c>
      <c r="P135" s="162">
        <v>0.25843066278011356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1.0149945240202893E-2</v>
      </c>
      <c r="D136" s="160">
        <f t="shared" ref="D136" si="526">SUM(D137:D138)</f>
        <v>6.5095998334589369E-3</v>
      </c>
      <c r="E136" s="160">
        <f t="shared" ref="E136" si="527">SUM(E137:E138)</f>
        <v>1.7307319755410396E-2</v>
      </c>
      <c r="F136" s="160">
        <f t="shared" ref="F136" si="528">SUM(F137:F138)</f>
        <v>1.2738795953327822E-2</v>
      </c>
      <c r="G136" s="160">
        <f t="shared" ref="G136" si="529">SUM(G137:G138)</f>
        <v>4.4476509232778188E-3</v>
      </c>
      <c r="H136" s="160">
        <f t="shared" ref="H136" si="530">SUM(H137:H138)</f>
        <v>2.4613552834133003E-2</v>
      </c>
      <c r="I136" s="160">
        <f t="shared" ref="I136" si="531">SUM(I137:I138)</f>
        <v>3.4170304744856566E-3</v>
      </c>
      <c r="J136" s="160">
        <f t="shared" ref="J136" si="532">SUM(J137:J138)</f>
        <v>8.0018172158674711E-3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4.6488930880759418E-3</v>
      </c>
      <c r="N136" s="160">
        <f t="shared" ref="N136" si="536">SUM(N137:N138)</f>
        <v>4.1661905343749049E-2</v>
      </c>
      <c r="O136" s="160">
        <f t="shared" ref="O136" si="537">SUM(O137:O138)</f>
        <v>2.0736994055101852E-2</v>
      </c>
      <c r="P136" s="160">
        <f t="shared" ref="P136" si="538">SUM(P137:P138)</f>
        <v>9.0732296954859001E-2</v>
      </c>
      <c r="Q136" s="160">
        <f t="shared" ref="Q136" si="539">SUM(Q137:Q138)</f>
        <v>1.2928529925492097E-2</v>
      </c>
    </row>
    <row r="137" spans="1:17" ht="12" customHeight="1" x14ac:dyDescent="0.25">
      <c r="A137" s="148" t="s">
        <v>60</v>
      </c>
      <c r="B137" s="156"/>
      <c r="C137" s="156">
        <v>7.7499828642574467E-3</v>
      </c>
      <c r="D137" s="156">
        <v>4.9804688065035602E-3</v>
      </c>
      <c r="E137" s="156">
        <v>1.2987902406789015E-2</v>
      </c>
      <c r="F137" s="156">
        <v>9.6189902520489347E-3</v>
      </c>
      <c r="G137" s="156">
        <v>3.3667239246659765E-3</v>
      </c>
      <c r="H137" s="156">
        <v>1.8717310947641438E-2</v>
      </c>
      <c r="I137" s="156">
        <v>2.560412914924072E-3</v>
      </c>
      <c r="J137" s="156">
        <v>6.0836482068263517E-3</v>
      </c>
      <c r="K137" s="156">
        <v>0</v>
      </c>
      <c r="L137" s="156">
        <v>0</v>
      </c>
      <c r="M137" s="156">
        <v>3.5053570232959877E-3</v>
      </c>
      <c r="N137" s="156">
        <v>3.1544032147103995E-2</v>
      </c>
      <c r="O137" s="156">
        <v>1.5607043850762213E-2</v>
      </c>
      <c r="P137" s="156">
        <v>6.8222218264539058E-2</v>
      </c>
      <c r="Q137" s="156">
        <v>9.7837278898253895E-3</v>
      </c>
    </row>
    <row r="138" spans="1:17" ht="12" customHeight="1" x14ac:dyDescent="0.25">
      <c r="A138" s="148" t="s">
        <v>59</v>
      </c>
      <c r="B138" s="156"/>
      <c r="C138" s="156">
        <v>2.3999623759454461E-3</v>
      </c>
      <c r="D138" s="156">
        <v>1.5291310269553763E-3</v>
      </c>
      <c r="E138" s="156">
        <v>4.3194173486213799E-3</v>
      </c>
      <c r="F138" s="156">
        <v>3.1198057012788872E-3</v>
      </c>
      <c r="G138" s="156">
        <v>1.0809269986118422E-3</v>
      </c>
      <c r="H138" s="156">
        <v>5.8962418864915642E-3</v>
      </c>
      <c r="I138" s="156">
        <v>8.5661755956158451E-4</v>
      </c>
      <c r="J138" s="156">
        <v>1.9181690090411194E-3</v>
      </c>
      <c r="K138" s="156">
        <v>0</v>
      </c>
      <c r="L138" s="156">
        <v>0</v>
      </c>
      <c r="M138" s="156">
        <v>1.1435360647799539E-3</v>
      </c>
      <c r="N138" s="156">
        <v>1.0117873196645054E-2</v>
      </c>
      <c r="O138" s="156">
        <v>5.1299502043396384E-3</v>
      </c>
      <c r="P138" s="156">
        <v>2.2510078690319943E-2</v>
      </c>
      <c r="Q138" s="156">
        <v>3.1448020356667074E-3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0.94012127458722994</v>
      </c>
      <c r="D139" s="157">
        <f t="shared" ref="D139" si="541">SUM(D140:D141)</f>
        <v>0.51022909973035391</v>
      </c>
      <c r="E139" s="157">
        <f t="shared" ref="E139" si="542">SUM(E140:E141)</f>
        <v>0.50452138314237438</v>
      </c>
      <c r="F139" s="157">
        <f t="shared" ref="F139" si="543">SUM(F140:F141)</f>
        <v>0.5100295494560948</v>
      </c>
      <c r="G139" s="157">
        <f t="shared" ref="G139" si="544">SUM(G140:G141)</f>
        <v>0.4850785078490088</v>
      </c>
      <c r="H139" s="157">
        <f t="shared" ref="H139" si="545">SUM(H140:H141)</f>
        <v>0.47738958755539462</v>
      </c>
      <c r="I139" s="157">
        <f t="shared" ref="I139" si="546">SUM(I140:I141)</f>
        <v>0.41631021322580158</v>
      </c>
      <c r="J139" s="157">
        <f t="shared" ref="J139" si="547">SUM(J140:J141)</f>
        <v>0.51424432045090029</v>
      </c>
      <c r="K139" s="157">
        <f t="shared" ref="K139" si="548">SUM(K140:K141)</f>
        <v>0.55470825086320996</v>
      </c>
      <c r="L139" s="157">
        <f t="shared" ref="L139" si="549">SUM(L140:L141)</f>
        <v>0.43955541088293526</v>
      </c>
      <c r="M139" s="157">
        <f t="shared" ref="M139" si="550">SUM(M140:M141)</f>
        <v>0.4295612677320067</v>
      </c>
      <c r="N139" s="157">
        <f t="shared" ref="N139" si="551">SUM(N140:N141)</f>
        <v>0.38616849157492555</v>
      </c>
      <c r="O139" s="157">
        <f t="shared" ref="O139" si="552">SUM(O140:O141)</f>
        <v>0.36119807746421395</v>
      </c>
      <c r="P139" s="157">
        <f t="shared" ref="P139" si="553">SUM(P140:P141)</f>
        <v>0.22294041993423216</v>
      </c>
      <c r="Q139" s="157">
        <f t="shared" ref="Q139" si="554">SUM(Q140:Q141)</f>
        <v>7.8948695325936295E-3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0.94012127458722994</v>
      </c>
      <c r="D141" s="57">
        <v>0.51022909973035391</v>
      </c>
      <c r="E141" s="57">
        <v>0.50452138314237438</v>
      </c>
      <c r="F141" s="57">
        <v>0.5100295494560948</v>
      </c>
      <c r="G141" s="57">
        <v>0.4850785078490088</v>
      </c>
      <c r="H141" s="57">
        <v>0.47738958755539462</v>
      </c>
      <c r="I141" s="57">
        <v>0.41631021322580158</v>
      </c>
      <c r="J141" s="57">
        <v>0.51424432045090029</v>
      </c>
      <c r="K141" s="57">
        <v>0.55470825086320996</v>
      </c>
      <c r="L141" s="57">
        <v>0.43955541088293526</v>
      </c>
      <c r="M141" s="57">
        <v>0.4295612677320067</v>
      </c>
      <c r="N141" s="57">
        <v>0.38616849157492555</v>
      </c>
      <c r="O141" s="57">
        <v>0.36119807746421395</v>
      </c>
      <c r="P141" s="57">
        <v>0.22294041993423216</v>
      </c>
      <c r="Q141" s="57">
        <v>7.8948695325936295E-3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2.7791547932086672E-2</v>
      </c>
      <c r="D143" s="168">
        <f t="shared" ref="D143" si="556">SUM(D144,D146,D148,D157)</f>
        <v>0.12249922966096952</v>
      </c>
      <c r="E143" s="168">
        <f t="shared" ref="E143" si="557">SUM(E144,E146,E148,E157)</f>
        <v>0.4687826396316141</v>
      </c>
      <c r="F143" s="168">
        <f t="shared" ref="F143" si="558">SUM(F144,F146,F148,F157)</f>
        <v>0.20291242487802921</v>
      </c>
      <c r="G143" s="168">
        <f t="shared" ref="G143" si="559">SUM(G144,G146,G148,G157)</f>
        <v>0.38343396050123557</v>
      </c>
      <c r="H143" s="168">
        <f t="shared" ref="H143" si="560">SUM(H144,H146,H148,H157)</f>
        <v>0.55073154513546285</v>
      </c>
      <c r="I143" s="168">
        <f t="shared" ref="I143" si="561">SUM(I144,I146,I148,I157)</f>
        <v>0.69704671667241169</v>
      </c>
      <c r="J143" s="168">
        <f t="shared" ref="J143" si="562">SUM(J144,J146,J148,J157)</f>
        <v>0.8524730633674843</v>
      </c>
      <c r="K143" s="168">
        <f t="shared" ref="K143" si="563">SUM(K144,K146,K148,K157)</f>
        <v>0.53333466379072836</v>
      </c>
      <c r="L143" s="168">
        <f t="shared" ref="L143" si="564">SUM(L144,L146,L148,L157)</f>
        <v>0.83989466721941186</v>
      </c>
      <c r="M143" s="168">
        <f t="shared" ref="M143" si="565">SUM(M144,M146,M148,M157)</f>
        <v>0.26965819201656377</v>
      </c>
      <c r="N143" s="168">
        <f t="shared" ref="N143" si="566">SUM(N144,N146,N148,N157)</f>
        <v>0.92975244165088045</v>
      </c>
      <c r="O143" s="168">
        <f t="shared" ref="O143" si="567">SUM(O144,O146,O148,O157)</f>
        <v>0.32136154737364481</v>
      </c>
      <c r="P143" s="168">
        <f t="shared" ref="P143" si="568">SUM(P144,P146,P148,P157)</f>
        <v>0.20650917411667177</v>
      </c>
      <c r="Q143" s="168">
        <f t="shared" ref="Q143" si="569">SUM(Q144,Q146,Q148,Q157)</f>
        <v>1.3620725875688005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1.6735142230446743E-2</v>
      </c>
      <c r="D144" s="157">
        <f t="shared" si="570"/>
        <v>7.0932710317032979E-2</v>
      </c>
      <c r="E144" s="157">
        <f t="shared" si="570"/>
        <v>0.28377470053096743</v>
      </c>
      <c r="F144" s="157">
        <f t="shared" si="570"/>
        <v>0.11758073225401902</v>
      </c>
      <c r="G144" s="157">
        <f t="shared" si="570"/>
        <v>0.22225995383566233</v>
      </c>
      <c r="H144" s="157">
        <f t="shared" si="570"/>
        <v>0.29761262507068181</v>
      </c>
      <c r="I144" s="157">
        <f t="shared" si="570"/>
        <v>0.36033454833513795</v>
      </c>
      <c r="J144" s="157">
        <f t="shared" si="570"/>
        <v>0.42049510242571353</v>
      </c>
      <c r="K144" s="157">
        <f t="shared" si="570"/>
        <v>0.25806946603353748</v>
      </c>
      <c r="L144" s="157">
        <f t="shared" si="570"/>
        <v>0.39724882313923798</v>
      </c>
      <c r="M144" s="157">
        <f t="shared" si="570"/>
        <v>0.12451398852721701</v>
      </c>
      <c r="N144" s="157">
        <f t="shared" si="570"/>
        <v>0.40335179377349273</v>
      </c>
      <c r="O144" s="157">
        <f t="shared" si="570"/>
        <v>0.1416144650079742</v>
      </c>
      <c r="P144" s="157">
        <f t="shared" si="570"/>
        <v>8.486192237979838E-2</v>
      </c>
      <c r="Q144" s="157">
        <f t="shared" si="570"/>
        <v>0.54460094452941343</v>
      </c>
    </row>
    <row r="145" spans="1:17" ht="12" customHeight="1" x14ac:dyDescent="0.25">
      <c r="A145" s="23" t="s">
        <v>60</v>
      </c>
      <c r="B145" s="156"/>
      <c r="C145" s="156">
        <v>1.6735142230446743E-2</v>
      </c>
      <c r="D145" s="156">
        <v>7.0932710317032979E-2</v>
      </c>
      <c r="E145" s="156">
        <v>0.28377470053096743</v>
      </c>
      <c r="F145" s="156">
        <v>0.11758073225401902</v>
      </c>
      <c r="G145" s="156">
        <v>0.22225995383566233</v>
      </c>
      <c r="H145" s="156">
        <v>0.29761262507068181</v>
      </c>
      <c r="I145" s="156">
        <v>0.36033454833513795</v>
      </c>
      <c r="J145" s="156">
        <v>0.42049510242571353</v>
      </c>
      <c r="K145" s="156">
        <v>0.25806946603353748</v>
      </c>
      <c r="L145" s="156">
        <v>0.39724882313923798</v>
      </c>
      <c r="M145" s="156">
        <v>0.12451398852721701</v>
      </c>
      <c r="N145" s="156">
        <v>0.40335179377349273</v>
      </c>
      <c r="O145" s="156">
        <v>0.1416144650079742</v>
      </c>
      <c r="P145" s="156">
        <v>8.486192237979838E-2</v>
      </c>
      <c r="Q145" s="156">
        <v>0.54460094452941343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2.3367233882474526E-3</v>
      </c>
      <c r="D146" s="157">
        <f t="shared" si="571"/>
        <v>9.6697816564065321E-3</v>
      </c>
      <c r="E146" s="157">
        <f t="shared" si="571"/>
        <v>3.3456372430372978E-2</v>
      </c>
      <c r="F146" s="157">
        <f t="shared" si="571"/>
        <v>1.6720075700848609E-2</v>
      </c>
      <c r="G146" s="157">
        <f t="shared" si="571"/>
        <v>2.9563918828507278E-2</v>
      </c>
      <c r="H146" s="157">
        <f t="shared" si="571"/>
        <v>4.6120198647196423E-2</v>
      </c>
      <c r="I146" s="157">
        <f t="shared" si="571"/>
        <v>5.9326321799724129E-2</v>
      </c>
      <c r="J146" s="157">
        <f t="shared" si="571"/>
        <v>7.2584959571217661E-2</v>
      </c>
      <c r="K146" s="157">
        <f t="shared" si="571"/>
        <v>4.7675226197714207E-2</v>
      </c>
      <c r="L146" s="157">
        <f t="shared" si="571"/>
        <v>7.1256084493342961E-2</v>
      </c>
      <c r="M146" s="157">
        <f t="shared" si="571"/>
        <v>2.3439389834610094E-2</v>
      </c>
      <c r="N146" s="157">
        <f t="shared" si="571"/>
        <v>7.4766219739731701E-2</v>
      </c>
      <c r="O146" s="157">
        <f t="shared" si="571"/>
        <v>2.6242246669896926E-2</v>
      </c>
      <c r="P146" s="157">
        <f t="shared" si="571"/>
        <v>1.8426629881348622E-2</v>
      </c>
      <c r="Q146" s="157">
        <f t="shared" si="571"/>
        <v>0.11952485493477719</v>
      </c>
    </row>
    <row r="147" spans="1:17" ht="12" customHeight="1" x14ac:dyDescent="0.25">
      <c r="A147" s="23" t="s">
        <v>60</v>
      </c>
      <c r="B147" s="156"/>
      <c r="C147" s="156">
        <v>2.3367233882474526E-3</v>
      </c>
      <c r="D147" s="156">
        <v>9.6697816564065321E-3</v>
      </c>
      <c r="E147" s="156">
        <v>3.3456372430372978E-2</v>
      </c>
      <c r="F147" s="156">
        <v>1.6720075700848609E-2</v>
      </c>
      <c r="G147" s="156">
        <v>2.9563918828507278E-2</v>
      </c>
      <c r="H147" s="156">
        <v>4.6120198647196423E-2</v>
      </c>
      <c r="I147" s="156">
        <v>5.9326321799724129E-2</v>
      </c>
      <c r="J147" s="156">
        <v>7.2584959571217661E-2</v>
      </c>
      <c r="K147" s="156">
        <v>4.7675226197714207E-2</v>
      </c>
      <c r="L147" s="156">
        <v>7.1256084493342961E-2</v>
      </c>
      <c r="M147" s="156">
        <v>2.3439389834610094E-2</v>
      </c>
      <c r="N147" s="156">
        <v>7.4766219739731701E-2</v>
      </c>
      <c r="O147" s="156">
        <v>2.6242246669896926E-2</v>
      </c>
      <c r="P147" s="156">
        <v>1.8426629881348622E-2</v>
      </c>
      <c r="Q147" s="156">
        <v>0.11952485493477719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5.5489733592222054E-3</v>
      </c>
      <c r="D148" s="157">
        <f t="shared" ref="D148" si="573">SUM(D149:D150,D153:D154)</f>
        <v>2.7388111798296196E-2</v>
      </c>
      <c r="E148" s="157">
        <f t="shared" ref="E148" si="574">SUM(E149:E150,E153:E154)</f>
        <v>0.10066160265794666</v>
      </c>
      <c r="F148" s="157">
        <f t="shared" ref="F148" si="575">SUM(F149:F150,F153:F154)</f>
        <v>4.5673079660545984E-2</v>
      </c>
      <c r="G148" s="157">
        <f t="shared" ref="G148" si="576">SUM(G149:G150,G153:G154)</f>
        <v>8.7097480210659564E-2</v>
      </c>
      <c r="H148" s="157">
        <f t="shared" ref="H148" si="577">SUM(H149:H150,H153:H154)</f>
        <v>0.13682974329563677</v>
      </c>
      <c r="I148" s="157">
        <f t="shared" ref="I148" si="578">SUM(I149:I150,I153:I154)</f>
        <v>0.18193112620394847</v>
      </c>
      <c r="J148" s="157">
        <f t="shared" ref="J148" si="579">SUM(J149:J150,J153:J154)</f>
        <v>0.23599335491584214</v>
      </c>
      <c r="K148" s="157">
        <f t="shared" ref="K148" si="580">SUM(K149:K150,K153:K154)</f>
        <v>0.14892206785042933</v>
      </c>
      <c r="L148" s="157">
        <f t="shared" ref="L148" si="581">SUM(L149:L150,L153:L154)</f>
        <v>0.24506168939266781</v>
      </c>
      <c r="M148" s="157">
        <f t="shared" ref="M148" si="582">SUM(M149:M150,M153:M154)</f>
        <v>7.7689828104064967E-2</v>
      </c>
      <c r="N148" s="157">
        <f t="shared" ref="N148" si="583">SUM(N149:N150,N153:N154)</f>
        <v>0.28673230398860572</v>
      </c>
      <c r="O148" s="157">
        <f t="shared" ref="O148" si="584">SUM(O149:O150,O153:O154)</f>
        <v>9.599357076027798E-2</v>
      </c>
      <c r="P148" s="157">
        <f t="shared" ref="P148" si="585">SUM(P149:P150,P153:P154)</f>
        <v>6.4001301962421958E-2</v>
      </c>
      <c r="Q148" s="157">
        <f t="shared" ref="Q148" si="586">SUM(Q149:Q150,Q153:Q154)</f>
        <v>0.44398688102463535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5.2788979774415412E-3</v>
      </c>
      <c r="D153" s="162">
        <v>2.5934179930277128E-2</v>
      </c>
      <c r="E153" s="162">
        <v>9.3650665574332589E-2</v>
      </c>
      <c r="F153" s="162">
        <v>4.1293877653030789E-2</v>
      </c>
      <c r="G153" s="162">
        <v>7.8158155646413888E-2</v>
      </c>
      <c r="H153" s="162">
        <v>0.11962175283585744</v>
      </c>
      <c r="I153" s="162">
        <v>0.15287940953282719</v>
      </c>
      <c r="J153" s="162">
        <v>0.18542928741273415</v>
      </c>
      <c r="K153" s="162">
        <v>0.11057005449242695</v>
      </c>
      <c r="L153" s="162">
        <v>0.18668203640904935</v>
      </c>
      <c r="M153" s="162">
        <v>2.7000844764461514E-2</v>
      </c>
      <c r="N153" s="162">
        <v>0.15784300613902089</v>
      </c>
      <c r="O153" s="162">
        <v>1.4466438177288061E-2</v>
      </c>
      <c r="P153" s="162">
        <v>0</v>
      </c>
      <c r="Q153" s="162">
        <v>0.22030688605337564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2.7007538178066404E-4</v>
      </c>
      <c r="D154" s="160">
        <f t="shared" ref="D154" si="603">SUM(D155:D156)</f>
        <v>1.453931868019068E-3</v>
      </c>
      <c r="E154" s="160">
        <f t="shared" ref="E154" si="604">SUM(E155:E156)</f>
        <v>7.0109370836140671E-3</v>
      </c>
      <c r="F154" s="160">
        <f t="shared" ref="F154" si="605">SUM(F155:F156)</f>
        <v>4.3792020075151964E-3</v>
      </c>
      <c r="G154" s="160">
        <f t="shared" ref="G154" si="606">SUM(G155:G156)</f>
        <v>8.939324564245673E-3</v>
      </c>
      <c r="H154" s="160">
        <f t="shared" ref="H154" si="607">SUM(H155:H156)</f>
        <v>1.7207990459779332E-2</v>
      </c>
      <c r="I154" s="160">
        <f t="shared" ref="I154" si="608">SUM(I155:I156)</f>
        <v>2.9051716671121278E-2</v>
      </c>
      <c r="J154" s="160">
        <f t="shared" ref="J154" si="609">SUM(J155:J156)</f>
        <v>5.056406750310799E-2</v>
      </c>
      <c r="K154" s="160">
        <f t="shared" ref="K154" si="610">SUM(K155:K156)</f>
        <v>3.8352013358002375E-2</v>
      </c>
      <c r="L154" s="160">
        <f t="shared" ref="L154" si="611">SUM(L155:L156)</f>
        <v>5.8379652983618469E-2</v>
      </c>
      <c r="M154" s="160">
        <f t="shared" ref="M154" si="612">SUM(M155:M156)</f>
        <v>5.0688983339603449E-2</v>
      </c>
      <c r="N154" s="160">
        <f t="shared" ref="N154" si="613">SUM(N155:N156)</f>
        <v>0.12888929784958486</v>
      </c>
      <c r="O154" s="160">
        <f t="shared" ref="O154" si="614">SUM(O155:O156)</f>
        <v>8.1527132582989922E-2</v>
      </c>
      <c r="P154" s="160">
        <f t="shared" ref="P154" si="615">SUM(P155:P156)</f>
        <v>6.4001301962421958E-2</v>
      </c>
      <c r="Q154" s="160">
        <f t="shared" ref="Q154" si="616">SUM(Q155:Q156)</f>
        <v>0.2236799949712597</v>
      </c>
    </row>
    <row r="155" spans="1:17" ht="12" customHeight="1" x14ac:dyDescent="0.25">
      <c r="A155" s="148" t="s">
        <v>60</v>
      </c>
      <c r="B155" s="156"/>
      <c r="C155" s="156">
        <v>2.0621584957596228E-4</v>
      </c>
      <c r="D155" s="156">
        <v>1.1123974592463861E-3</v>
      </c>
      <c r="E155" s="156">
        <v>5.2612055424498825E-3</v>
      </c>
      <c r="F155" s="156">
        <v>3.3067098002333307E-3</v>
      </c>
      <c r="G155" s="156">
        <v>6.7667715834631896E-3</v>
      </c>
      <c r="H155" s="156">
        <v>1.3085770688621615E-2</v>
      </c>
      <c r="I155" s="156">
        <v>2.1768723200120271E-2</v>
      </c>
      <c r="J155" s="156">
        <v>3.8443017416735795E-2</v>
      </c>
      <c r="K155" s="156">
        <v>2.8919528375815139E-2</v>
      </c>
      <c r="L155" s="156">
        <v>4.4119868598951006E-2</v>
      </c>
      <c r="M155" s="156">
        <v>3.822049257466377E-2</v>
      </c>
      <c r="N155" s="156">
        <v>9.7587667228354047E-2</v>
      </c>
      <c r="O155" s="156">
        <v>6.1358822299347915E-2</v>
      </c>
      <c r="P155" s="156">
        <v>4.8123005128673686E-2</v>
      </c>
      <c r="Q155" s="156">
        <v>0.16927092390305304</v>
      </c>
    </row>
    <row r="156" spans="1:17" ht="12" customHeight="1" x14ac:dyDescent="0.25">
      <c r="A156" s="148" t="s">
        <v>59</v>
      </c>
      <c r="B156" s="156"/>
      <c r="C156" s="156">
        <v>6.3859532204701776E-5</v>
      </c>
      <c r="D156" s="156">
        <v>3.4153440877268188E-4</v>
      </c>
      <c r="E156" s="156">
        <v>1.7497315411641847E-3</v>
      </c>
      <c r="F156" s="156">
        <v>1.0724922072818659E-3</v>
      </c>
      <c r="G156" s="156">
        <v>2.1725529807824842E-3</v>
      </c>
      <c r="H156" s="156">
        <v>4.1222197711577174E-3</v>
      </c>
      <c r="I156" s="156">
        <v>7.2829934710010079E-3</v>
      </c>
      <c r="J156" s="156">
        <v>1.2121050086372194E-2</v>
      </c>
      <c r="K156" s="156">
        <v>9.4324849821872357E-3</v>
      </c>
      <c r="L156" s="156">
        <v>1.4259784384667462E-2</v>
      </c>
      <c r="M156" s="156">
        <v>1.2468490764939676E-2</v>
      </c>
      <c r="N156" s="156">
        <v>3.1301630621230828E-2</v>
      </c>
      <c r="O156" s="156">
        <v>2.0168310283642008E-2</v>
      </c>
      <c r="P156" s="156">
        <v>1.5878296833748279E-2</v>
      </c>
      <c r="Q156" s="156">
        <v>5.4409071068206666E-2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3.1707089541702688E-3</v>
      </c>
      <c r="D157" s="157">
        <f t="shared" ref="D157" si="618">SUM(D158:D159)</f>
        <v>1.4508625889233805E-2</v>
      </c>
      <c r="E157" s="157">
        <f t="shared" ref="E157" si="619">SUM(E158:E159)</f>
        <v>5.0889964012327038E-2</v>
      </c>
      <c r="F157" s="157">
        <f t="shared" ref="F157" si="620">SUM(F158:F159)</f>
        <v>2.2938537262615594E-2</v>
      </c>
      <c r="G157" s="157">
        <f t="shared" ref="G157" si="621">SUM(G158:G159)</f>
        <v>4.4512607626406436E-2</v>
      </c>
      <c r="H157" s="157">
        <f t="shared" ref="H157" si="622">SUM(H158:H159)</f>
        <v>7.0168978121947861E-2</v>
      </c>
      <c r="I157" s="157">
        <f t="shared" ref="I157" si="623">SUM(I158:I159)</f>
        <v>9.545472033360114E-2</v>
      </c>
      <c r="J157" s="157">
        <f t="shared" ref="J157" si="624">SUM(J158:J159)</f>
        <v>0.12339964645471088</v>
      </c>
      <c r="K157" s="157">
        <f t="shared" ref="K157" si="625">SUM(K158:K159)</f>
        <v>7.866790370904736E-2</v>
      </c>
      <c r="L157" s="157">
        <f t="shared" ref="L157" si="626">SUM(L158:L159)</f>
        <v>0.12632807019416314</v>
      </c>
      <c r="M157" s="157">
        <f t="shared" ref="M157" si="627">SUM(M158:M159)</f>
        <v>4.4014985550671723E-2</v>
      </c>
      <c r="N157" s="157">
        <f t="shared" ref="N157" si="628">SUM(N158:N159)</f>
        <v>0.16490212414905023</v>
      </c>
      <c r="O157" s="157">
        <f t="shared" ref="O157" si="629">SUM(O158:O159)</f>
        <v>5.751126493549568E-2</v>
      </c>
      <c r="P157" s="157">
        <f t="shared" ref="P157" si="630">SUM(P158:P159)</f>
        <v>3.9219319893102816E-2</v>
      </c>
      <c r="Q157" s="157">
        <f t="shared" ref="Q157" si="631">SUM(Q158:Q159)</f>
        <v>0.25395990707997457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3.1707089541702688E-3</v>
      </c>
      <c r="D159" s="57">
        <v>1.4508625889233805E-2</v>
      </c>
      <c r="E159" s="57">
        <v>5.0889964012327038E-2</v>
      </c>
      <c r="F159" s="57">
        <v>2.2938537262615594E-2</v>
      </c>
      <c r="G159" s="57">
        <v>4.4512607626406436E-2</v>
      </c>
      <c r="H159" s="57">
        <v>7.0168978121947861E-2</v>
      </c>
      <c r="I159" s="57">
        <v>9.545472033360114E-2</v>
      </c>
      <c r="J159" s="57">
        <v>0.12339964645471088</v>
      </c>
      <c r="K159" s="57">
        <v>7.866790370904736E-2</v>
      </c>
      <c r="L159" s="57">
        <v>0.12632807019416314</v>
      </c>
      <c r="M159" s="57">
        <v>4.4014985550671723E-2</v>
      </c>
      <c r="N159" s="57">
        <v>0.16490212414905023</v>
      </c>
      <c r="O159" s="57">
        <v>5.751126493549568E-2</v>
      </c>
      <c r="P159" s="57">
        <v>3.9219319893102816E-2</v>
      </c>
      <c r="Q159" s="57">
        <v>0.25395990707997457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0.68069554816019506</v>
      </c>
      <c r="D161" s="168">
        <f t="shared" ref="D161" si="633">SUM(D162,D164,D166,D175)</f>
        <v>0.34668041281694678</v>
      </c>
      <c r="E161" s="168">
        <f t="shared" ref="E161" si="634">SUM(E162,E164,E166,E175)</f>
        <v>0.33537449798580543</v>
      </c>
      <c r="F161" s="168">
        <f t="shared" ref="F161" si="635">SUM(F162,F164,F166,F175)</f>
        <v>0.33366064880096885</v>
      </c>
      <c r="G161" s="168">
        <f t="shared" ref="G161" si="636">SUM(G162,G164,G166,G175)</f>
        <v>0.30824559548696923</v>
      </c>
      <c r="H161" s="168">
        <f t="shared" ref="H161" si="637">SUM(H162,H164,H166,H175)</f>
        <v>0.24392913971544014</v>
      </c>
      <c r="I161" s="168">
        <f t="shared" ref="I161" si="638">SUM(I162,I164,I166,I175)</f>
        <v>0.18391656071616463</v>
      </c>
      <c r="J161" s="168">
        <f t="shared" ref="J161" si="639">SUM(J162,J164,J166,J175)</f>
        <v>0.51376571797115833</v>
      </c>
      <c r="K161" s="168">
        <f t="shared" ref="K161" si="640">SUM(K162,K164,K166,K175)</f>
        <v>0.24518241552603975</v>
      </c>
      <c r="L161" s="168">
        <f t="shared" ref="L161" si="641">SUM(L162,L164,L166,L175)</f>
        <v>0.54510594843002724</v>
      </c>
      <c r="M161" s="168">
        <f t="shared" ref="M161" si="642">SUM(M162,M164,M166,M175)</f>
        <v>0.34449542548593259</v>
      </c>
      <c r="N161" s="168">
        <f t="shared" ref="N161" si="643">SUM(N162,N164,N166,N175)</f>
        <v>0.39305697440518989</v>
      </c>
      <c r="O161" s="168">
        <f t="shared" ref="O161" si="644">SUM(O162,O164,O166,O175)</f>
        <v>0.21753570454648499</v>
      </c>
      <c r="P161" s="168">
        <f t="shared" ref="P161" si="645">SUM(P162,P164,P166,P175)</f>
        <v>0.23508191020024047</v>
      </c>
      <c r="Q161" s="168">
        <f t="shared" ref="Q161" si="646">SUM(Q162,Q164,Q166,Q175)</f>
        <v>0.23675765235430429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0.4908490512664343</v>
      </c>
      <c r="D162" s="157">
        <f t="shared" si="647"/>
        <v>0.24122687433482387</v>
      </c>
      <c r="E162" s="157">
        <f t="shared" si="647"/>
        <v>0.24075966790812889</v>
      </c>
      <c r="F162" s="157">
        <f t="shared" si="647"/>
        <v>0.24079284754381894</v>
      </c>
      <c r="G162" s="157">
        <f t="shared" si="647"/>
        <v>0.22717246016531129</v>
      </c>
      <c r="H162" s="157">
        <f t="shared" si="647"/>
        <v>0.17522828446334901</v>
      </c>
      <c r="I162" s="157">
        <f t="shared" si="647"/>
        <v>0.12857544025740766</v>
      </c>
      <c r="J162" s="157">
        <f t="shared" si="647"/>
        <v>0.36810263430860363</v>
      </c>
      <c r="K162" s="157">
        <f t="shared" si="647"/>
        <v>0.1701878021754151</v>
      </c>
      <c r="L162" s="157">
        <f t="shared" si="647"/>
        <v>0.38618632036421052</v>
      </c>
      <c r="M162" s="157">
        <f t="shared" si="647"/>
        <v>0.24322097686438746</v>
      </c>
      <c r="N162" s="157">
        <f t="shared" si="647"/>
        <v>0.27889881100946923</v>
      </c>
      <c r="O162" s="157">
        <f t="shared" si="647"/>
        <v>0.15352687739628099</v>
      </c>
      <c r="P162" s="157">
        <f t="shared" si="647"/>
        <v>0.16060318642202548</v>
      </c>
      <c r="Q162" s="157">
        <f t="shared" si="647"/>
        <v>0.16910091517332582</v>
      </c>
    </row>
    <row r="163" spans="1:17" ht="12" customHeight="1" x14ac:dyDescent="0.25">
      <c r="A163" s="23" t="s">
        <v>60</v>
      </c>
      <c r="B163" s="57"/>
      <c r="C163" s="57">
        <v>0.4908490512664343</v>
      </c>
      <c r="D163" s="57">
        <v>0.24122687433482387</v>
      </c>
      <c r="E163" s="57">
        <v>0.24075966790812889</v>
      </c>
      <c r="F163" s="57">
        <v>0.24079284754381894</v>
      </c>
      <c r="G163" s="57">
        <v>0.22717246016531129</v>
      </c>
      <c r="H163" s="57">
        <v>0.17522828446334901</v>
      </c>
      <c r="I163" s="57">
        <v>0.12857544025740766</v>
      </c>
      <c r="J163" s="57">
        <v>0.36810263430860363</v>
      </c>
      <c r="K163" s="57">
        <v>0.1701878021754151</v>
      </c>
      <c r="L163" s="57">
        <v>0.38618632036421052</v>
      </c>
      <c r="M163" s="57">
        <v>0.24322097686438746</v>
      </c>
      <c r="N163" s="57">
        <v>0.27889881100946923</v>
      </c>
      <c r="O163" s="57">
        <v>0.15352687739628099</v>
      </c>
      <c r="P163" s="57">
        <v>0.16060318642202548</v>
      </c>
      <c r="Q163" s="57">
        <v>0.16910091517332582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3.3475655319574776E-2</v>
      </c>
      <c r="D164" s="157">
        <f t="shared" si="648"/>
        <v>2.5672722725609564E-2</v>
      </c>
      <c r="E164" s="157">
        <f t="shared" si="648"/>
        <v>2.0505543986830514E-2</v>
      </c>
      <c r="F164" s="157">
        <f t="shared" si="648"/>
        <v>1.8132466309455586E-2</v>
      </c>
      <c r="G164" s="157">
        <f t="shared" si="648"/>
        <v>1.4464747266581219E-2</v>
      </c>
      <c r="H164" s="157">
        <f t="shared" si="648"/>
        <v>1.3302786423965395E-2</v>
      </c>
      <c r="I164" s="157">
        <f t="shared" si="648"/>
        <v>1.0482684753234469E-2</v>
      </c>
      <c r="J164" s="157">
        <f t="shared" si="648"/>
        <v>2.0614071022007862E-2</v>
      </c>
      <c r="K164" s="157">
        <f t="shared" si="648"/>
        <v>1.7409377805526947E-2</v>
      </c>
      <c r="L164" s="157">
        <f t="shared" si="648"/>
        <v>3.3376821350803165E-2</v>
      </c>
      <c r="M164" s="157">
        <f t="shared" si="648"/>
        <v>1.8613401065181737E-2</v>
      </c>
      <c r="N164" s="157">
        <f t="shared" si="648"/>
        <v>1.6916093729807562E-2</v>
      </c>
      <c r="O164" s="157">
        <f t="shared" si="648"/>
        <v>1.0674260124245105E-2</v>
      </c>
      <c r="P164" s="157">
        <f t="shared" si="648"/>
        <v>1.1985211893257217E-2</v>
      </c>
      <c r="Q164" s="157">
        <f t="shared" si="648"/>
        <v>1.0437962606099476E-2</v>
      </c>
    </row>
    <row r="165" spans="1:17" ht="12" customHeight="1" x14ac:dyDescent="0.25">
      <c r="A165" s="23" t="s">
        <v>60</v>
      </c>
      <c r="B165" s="156"/>
      <c r="C165" s="156">
        <v>3.3475655319574776E-2</v>
      </c>
      <c r="D165" s="156">
        <v>2.5672722725609564E-2</v>
      </c>
      <c r="E165" s="156">
        <v>2.0505543986830514E-2</v>
      </c>
      <c r="F165" s="156">
        <v>1.8132466309455586E-2</v>
      </c>
      <c r="G165" s="156">
        <v>1.4464747266581219E-2</v>
      </c>
      <c r="H165" s="156">
        <v>1.3302786423965395E-2</v>
      </c>
      <c r="I165" s="156">
        <v>1.0482684753234469E-2</v>
      </c>
      <c r="J165" s="156">
        <v>2.0614071022007862E-2</v>
      </c>
      <c r="K165" s="156">
        <v>1.7409377805526947E-2</v>
      </c>
      <c r="L165" s="156">
        <v>3.3376821350803165E-2</v>
      </c>
      <c r="M165" s="156">
        <v>1.8613401065181737E-2</v>
      </c>
      <c r="N165" s="156">
        <v>1.6916093729807562E-2</v>
      </c>
      <c r="O165" s="156">
        <v>1.0674260124245105E-2</v>
      </c>
      <c r="P165" s="156">
        <v>1.1985211893257217E-2</v>
      </c>
      <c r="Q165" s="156">
        <v>1.0437962606099476E-2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9.9563862623053126E-2</v>
      </c>
      <c r="D166" s="157">
        <f t="shared" ref="D166" si="650">SUM(D167:D168,D171:D172)</f>
        <v>5.1546622429999016E-2</v>
      </c>
      <c r="E166" s="157">
        <f t="shared" ref="E166" si="651">SUM(E167:E168,E171:E172)</f>
        <v>4.8191570707102283E-2</v>
      </c>
      <c r="F166" s="157">
        <f t="shared" ref="F166" si="652">SUM(F167:F168,F171:F172)</f>
        <v>4.8858825545027358E-2</v>
      </c>
      <c r="G166" s="157">
        <f t="shared" ref="G166" si="653">SUM(G167:G168,G171:G172)</f>
        <v>4.3324153057799013E-2</v>
      </c>
      <c r="H166" s="157">
        <f t="shared" ref="H166" si="654">SUM(H167:H168,H171:H172)</f>
        <v>3.5971912912972165E-2</v>
      </c>
      <c r="I166" s="157">
        <f t="shared" ref="I166" si="655">SUM(I167:I168,I171:I172)</f>
        <v>2.8923576290986488E-2</v>
      </c>
      <c r="J166" s="157">
        <f t="shared" ref="J166" si="656">SUM(J167:J168,J171:J172)</f>
        <v>8.126798935729436E-2</v>
      </c>
      <c r="K166" s="157">
        <f t="shared" ref="K166" si="657">SUM(K167:K168,K171:K172)</f>
        <v>3.7366621401050827E-2</v>
      </c>
      <c r="L166" s="157">
        <f t="shared" ref="L166" si="658">SUM(L167:L168,L171:L172)</f>
        <v>8.2470138430343287E-2</v>
      </c>
      <c r="M166" s="157">
        <f t="shared" ref="M166" si="659">SUM(M167:M168,M171:M172)</f>
        <v>5.3049269910597809E-2</v>
      </c>
      <c r="N166" s="157">
        <f t="shared" ref="N166" si="660">SUM(N167:N168,N171:N172)</f>
        <v>6.1162854824667684E-2</v>
      </c>
      <c r="O166" s="157">
        <f t="shared" ref="O166" si="661">SUM(O167:O168,O171:O172)</f>
        <v>3.3379163856497904E-2</v>
      </c>
      <c r="P166" s="157">
        <f t="shared" ref="P166" si="662">SUM(P167:P168,P171:P172)</f>
        <v>3.9001686512287505E-2</v>
      </c>
      <c r="Q166" s="157">
        <f t="shared" ref="Q166" si="663">SUM(Q167:Q168,Q171:Q172)</f>
        <v>3.5979384284305978E-2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9.5118767371691101E-2</v>
      </c>
      <c r="D171" s="162">
        <v>4.8193511559350206E-2</v>
      </c>
      <c r="E171" s="162">
        <v>4.2660265040356665E-2</v>
      </c>
      <c r="F171" s="162">
        <v>4.317112765197105E-2</v>
      </c>
      <c r="G171" s="162">
        <v>3.7589593368757106E-2</v>
      </c>
      <c r="H171" s="162">
        <v>2.8312814394813965E-2</v>
      </c>
      <c r="I171" s="162">
        <v>2.0546184214178895E-2</v>
      </c>
      <c r="J171" s="162">
        <v>5.9598213270345132E-2</v>
      </c>
      <c r="K171" s="162">
        <v>2.5323584787263268E-2</v>
      </c>
      <c r="L171" s="162">
        <v>6.3081911011956648E-2</v>
      </c>
      <c r="M171" s="162">
        <v>2.6356739354528001E-2</v>
      </c>
      <c r="N171" s="162">
        <v>2.4496166550774245E-2</v>
      </c>
      <c r="O171" s="162">
        <v>5.9235418540650722E-3</v>
      </c>
      <c r="P171" s="162">
        <v>5.3114924829811509E-3</v>
      </c>
      <c r="Q171" s="162">
        <v>1.0479989851415168E-2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4.4450952513620193E-3</v>
      </c>
      <c r="D172" s="160">
        <f t="shared" ref="D172" si="680">SUM(D173:D174)</f>
        <v>3.3531108706488068E-3</v>
      </c>
      <c r="E172" s="160">
        <f t="shared" ref="E172" si="681">SUM(E173:E174)</f>
        <v>5.5313056667456208E-3</v>
      </c>
      <c r="F172" s="160">
        <f t="shared" ref="F172" si="682">SUM(F173:F174)</f>
        <v>5.6876978930563106E-3</v>
      </c>
      <c r="G172" s="160">
        <f t="shared" ref="G172" si="683">SUM(G173:G174)</f>
        <v>5.7345596890419079E-3</v>
      </c>
      <c r="H172" s="160">
        <f t="shared" ref="H172" si="684">SUM(H173:H174)</f>
        <v>7.6590985181582034E-3</v>
      </c>
      <c r="I172" s="160">
        <f t="shared" ref="I172" si="685">SUM(I173:I174)</f>
        <v>8.3773920768075924E-3</v>
      </c>
      <c r="J172" s="160">
        <f t="shared" ref="J172" si="686">SUM(J173:J174)</f>
        <v>2.1669776086949224E-2</v>
      </c>
      <c r="K172" s="160">
        <f t="shared" ref="K172" si="687">SUM(K173:K174)</f>
        <v>1.2043036613787559E-2</v>
      </c>
      <c r="L172" s="160">
        <f t="shared" ref="L172" si="688">SUM(L173:L174)</f>
        <v>1.9388227418386639E-2</v>
      </c>
      <c r="M172" s="160">
        <f t="shared" ref="M172" si="689">SUM(M173:M174)</f>
        <v>2.6692530556069807E-2</v>
      </c>
      <c r="N172" s="160">
        <f t="shared" ref="N172" si="690">SUM(N173:N174)</f>
        <v>3.6666688273893439E-2</v>
      </c>
      <c r="O172" s="160">
        <f t="shared" ref="O172" si="691">SUM(O173:O174)</f>
        <v>2.7455622002432831E-2</v>
      </c>
      <c r="P172" s="160">
        <f t="shared" ref="P172" si="692">SUM(P173:P174)</f>
        <v>3.3690194029306356E-2</v>
      </c>
      <c r="Q172" s="160">
        <f t="shared" ref="Q172" si="693">SUM(Q173:Q174)</f>
        <v>2.5499394432890812E-2</v>
      </c>
    </row>
    <row r="173" spans="1:17" ht="12" customHeight="1" x14ac:dyDescent="0.25">
      <c r="A173" s="148" t="s">
        <v>60</v>
      </c>
      <c r="B173" s="156"/>
      <c r="C173" s="156">
        <v>3.394049052757172E-3</v>
      </c>
      <c r="D173" s="156">
        <v>2.5654517210377649E-3</v>
      </c>
      <c r="E173" s="156">
        <v>4.1508482651886891E-3</v>
      </c>
      <c r="F173" s="156">
        <v>4.2947473835324105E-3</v>
      </c>
      <c r="G173" s="156">
        <v>4.3408710880335644E-3</v>
      </c>
      <c r="H173" s="156">
        <v>5.8243411468897983E-3</v>
      </c>
      <c r="I173" s="156">
        <v>6.2772582881542539E-3</v>
      </c>
      <c r="J173" s="156">
        <v>1.6475169436797173E-2</v>
      </c>
      <c r="K173" s="156">
        <v>9.081112269970033E-3</v>
      </c>
      <c r="L173" s="156">
        <v>1.465246883714481E-2</v>
      </c>
      <c r="M173" s="156">
        <v>2.0126694178933462E-2</v>
      </c>
      <c r="N173" s="156">
        <v>2.7761937052479872E-2</v>
      </c>
      <c r="O173" s="156">
        <v>2.0663607049474869E-2</v>
      </c>
      <c r="P173" s="156">
        <v>2.5331881232826228E-2</v>
      </c>
      <c r="Q173" s="156">
        <v>1.9296790735257259E-2</v>
      </c>
    </row>
    <row r="174" spans="1:17" ht="12" customHeight="1" x14ac:dyDescent="0.25">
      <c r="A174" s="159" t="s">
        <v>59</v>
      </c>
      <c r="B174" s="57"/>
      <c r="C174" s="57">
        <v>1.0510461986048473E-3</v>
      </c>
      <c r="D174" s="57">
        <v>7.87659149611042E-4</v>
      </c>
      <c r="E174" s="57">
        <v>1.3804574015569315E-3</v>
      </c>
      <c r="F174" s="57">
        <v>1.3929505095239001E-3</v>
      </c>
      <c r="G174" s="57">
        <v>1.3936886010083433E-3</v>
      </c>
      <c r="H174" s="57">
        <v>1.8347573712684054E-3</v>
      </c>
      <c r="I174" s="57">
        <v>2.1001337886533381E-3</v>
      </c>
      <c r="J174" s="57">
        <v>5.194606650152052E-3</v>
      </c>
      <c r="K174" s="57">
        <v>2.961924343817526E-3</v>
      </c>
      <c r="L174" s="57">
        <v>4.7357585812418303E-3</v>
      </c>
      <c r="M174" s="57">
        <v>6.5658363771363458E-3</v>
      </c>
      <c r="N174" s="57">
        <v>8.9047512214135687E-3</v>
      </c>
      <c r="O174" s="57">
        <v>6.7920149529579624E-3</v>
      </c>
      <c r="P174" s="57">
        <v>8.3583127964801298E-3</v>
      </c>
      <c r="Q174" s="57">
        <v>6.2026036976335517E-3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5.6806978951132826E-2</v>
      </c>
      <c r="D175" s="157">
        <f t="shared" ref="D175" si="695">SUM(D176:D177)</f>
        <v>2.823419332651432E-2</v>
      </c>
      <c r="E175" s="157">
        <f t="shared" ref="E175" si="696">SUM(E176:E177)</f>
        <v>2.5917715383743756E-2</v>
      </c>
      <c r="F175" s="157">
        <f t="shared" ref="F175" si="697">SUM(F176:F177)</f>
        <v>2.5876509402666951E-2</v>
      </c>
      <c r="G175" s="157">
        <f t="shared" ref="G175" si="698">SUM(G176:G177)</f>
        <v>2.328423499727774E-2</v>
      </c>
      <c r="H175" s="157">
        <f t="shared" ref="H175" si="699">SUM(H176:H177)</f>
        <v>1.9426155915153561E-2</v>
      </c>
      <c r="I175" s="157">
        <f t="shared" ref="I175" si="700">SUM(I176:I177)</f>
        <v>1.5934859414535998E-2</v>
      </c>
      <c r="J175" s="157">
        <f t="shared" ref="J175" si="701">SUM(J176:J177)</f>
        <v>4.3781023283252535E-2</v>
      </c>
      <c r="K175" s="157">
        <f t="shared" ref="K175" si="702">SUM(K176:K177)</f>
        <v>2.0218614144046881E-2</v>
      </c>
      <c r="L175" s="157">
        <f t="shared" ref="L175" si="703">SUM(L176:L177)</f>
        <v>4.307266828467024E-2</v>
      </c>
      <c r="M175" s="157">
        <f t="shared" ref="M175" si="704">SUM(M176:M177)</f>
        <v>2.961177764576553E-2</v>
      </c>
      <c r="N175" s="157">
        <f t="shared" ref="N175" si="705">SUM(N176:N177)</f>
        <v>3.6079214841245391E-2</v>
      </c>
      <c r="O175" s="157">
        <f t="shared" ref="O175" si="706">SUM(O176:O177)</f>
        <v>1.9955403169461008E-2</v>
      </c>
      <c r="P175" s="157">
        <f t="shared" ref="P175" si="707">SUM(P176:P177)</f>
        <v>2.3491825372670277E-2</v>
      </c>
      <c r="Q175" s="157">
        <f t="shared" ref="Q175" si="708">SUM(Q176:Q177)</f>
        <v>2.1239390290573049E-2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5.6806978951132826E-2</v>
      </c>
      <c r="D177" s="57">
        <v>2.823419332651432E-2</v>
      </c>
      <c r="E177" s="57">
        <v>2.5917715383743756E-2</v>
      </c>
      <c r="F177" s="57">
        <v>2.5876509402666951E-2</v>
      </c>
      <c r="G177" s="57">
        <v>2.328423499727774E-2</v>
      </c>
      <c r="H177" s="57">
        <v>1.9426155915153561E-2</v>
      </c>
      <c r="I177" s="57">
        <v>1.5934859414535998E-2</v>
      </c>
      <c r="J177" s="57">
        <v>4.3781023283252535E-2</v>
      </c>
      <c r="K177" s="57">
        <v>2.0218614144046881E-2</v>
      </c>
      <c r="L177" s="57">
        <v>4.307266828467024E-2</v>
      </c>
      <c r="M177" s="57">
        <v>2.961177764576553E-2</v>
      </c>
      <c r="N177" s="57">
        <v>3.6079214841245391E-2</v>
      </c>
      <c r="O177" s="57">
        <v>1.9955403169461008E-2</v>
      </c>
      <c r="P177" s="57">
        <v>2.3491825372670277E-2</v>
      </c>
      <c r="Q177" s="57">
        <v>2.1239390290573049E-2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0.91197087573206015</v>
      </c>
      <c r="E3" s="168">
        <f t="shared" ref="E3" si="2">SUM(E4,E7,E9,E19)</f>
        <v>0.38809754360538051</v>
      </c>
      <c r="F3" s="168">
        <f t="shared" ref="F3" si="3">SUM(F4,F7,F9,F19)</f>
        <v>0.23732281868490374</v>
      </c>
      <c r="G3" s="168">
        <f t="shared" ref="G3" si="4">SUM(G4,G7,G9,G19)</f>
        <v>0.27766434508584453</v>
      </c>
      <c r="H3" s="168">
        <f t="shared" ref="H3" si="5">SUM(H4,H7,H9,H19)</f>
        <v>1.0688802570689515E-2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0.52685396009851648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0.59148571537820716</v>
      </c>
      <c r="E4" s="157">
        <f t="shared" si="15"/>
        <v>0.26402936892720319</v>
      </c>
      <c r="F4" s="157">
        <f t="shared" si="15"/>
        <v>0.1346836969481425</v>
      </c>
      <c r="G4" s="157">
        <f t="shared" si="15"/>
        <v>0.18825237772560052</v>
      </c>
      <c r="H4" s="157">
        <f t="shared" si="15"/>
        <v>5.8129638709665341E-3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0.32300192458261145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0.58152403441721423</v>
      </c>
      <c r="E5" s="156">
        <v>0.26334326763042254</v>
      </c>
      <c r="F5" s="156">
        <v>0.1335792882321982</v>
      </c>
      <c r="G5" s="156">
        <v>0.18626452135512608</v>
      </c>
      <c r="H5" s="156">
        <v>5.7294669434072038E-3</v>
      </c>
      <c r="I5" s="156">
        <v>0</v>
      </c>
      <c r="J5" s="156">
        <v>0</v>
      </c>
      <c r="K5" s="156">
        <v>0</v>
      </c>
      <c r="L5" s="156">
        <v>0.31919914166443675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9.9616809609929403E-3</v>
      </c>
      <c r="E6" s="156">
        <v>6.8610129678062682E-4</v>
      </c>
      <c r="F6" s="156">
        <v>1.1044087159443052E-3</v>
      </c>
      <c r="G6" s="156">
        <v>1.9878563704744368E-3</v>
      </c>
      <c r="H6" s="156">
        <v>8.3496927559330737E-5</v>
      </c>
      <c r="I6" s="156">
        <v>0</v>
      </c>
      <c r="J6" s="156">
        <v>0</v>
      </c>
      <c r="K6" s="156">
        <v>0</v>
      </c>
      <c r="L6" s="156">
        <v>3.8027829181746906E-3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8.3634504035076843E-2</v>
      </c>
      <c r="E7" s="157">
        <f t="shared" si="16"/>
        <v>4.7901256544166396E-2</v>
      </c>
      <c r="F7" s="157">
        <f t="shared" si="16"/>
        <v>3.8581512143721491E-2</v>
      </c>
      <c r="G7" s="157">
        <f t="shared" si="16"/>
        <v>3.1077884510826007E-2</v>
      </c>
      <c r="H7" s="157">
        <f t="shared" si="16"/>
        <v>2.5194605117700142E-3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9.4574921798966607E-2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8.3634504035076843E-2</v>
      </c>
      <c r="E8" s="156">
        <v>4.7901256544166396E-2</v>
      </c>
      <c r="F8" s="156">
        <v>3.8581512143721491E-2</v>
      </c>
      <c r="G8" s="156">
        <v>3.1077884510826007E-2</v>
      </c>
      <c r="H8" s="156">
        <v>2.5194605117700142E-3</v>
      </c>
      <c r="I8" s="156">
        <v>0</v>
      </c>
      <c r="J8" s="156">
        <v>0</v>
      </c>
      <c r="K8" s="156">
        <v>0</v>
      </c>
      <c r="L8" s="156">
        <v>9.4574921798966607E-2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0.14475184083360021</v>
      </c>
      <c r="E9" s="157">
        <f t="shared" ref="E9" si="19">SUM(E10:E12,E15:E16)</f>
        <v>4.7081927874510522E-2</v>
      </c>
      <c r="F9" s="157">
        <f t="shared" ref="F9" si="20">SUM(F10:F12,F15:F16)</f>
        <v>4.0225530712084456E-2</v>
      </c>
      <c r="G9" s="157">
        <f t="shared" ref="G9" si="21">SUM(G10:G12,G15:G16)</f>
        <v>3.6152094764498391E-2</v>
      </c>
      <c r="H9" s="157">
        <f t="shared" ref="H9" si="22">SUM(H10:H12,H15:H16)</f>
        <v>1.443475810429021E-3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6.8896309405403769E-2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3.4847010800111294E-2</v>
      </c>
      <c r="E11" s="132">
        <v>0</v>
      </c>
      <c r="F11" s="132">
        <v>3.7066973044737321E-2</v>
      </c>
      <c r="G11" s="132">
        <v>1.8188688547366671E-2</v>
      </c>
      <c r="H11" s="132">
        <v>1.3941511360420513E-3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7.2735917703446761E-4</v>
      </c>
      <c r="E12" s="132">
        <f t="shared" ref="E12" si="34">SUM(E13:E14)</f>
        <v>0</v>
      </c>
      <c r="F12" s="132">
        <f t="shared" ref="F12" si="35">SUM(F13:F14)</f>
        <v>1.049277770740397E-3</v>
      </c>
      <c r="G12" s="132">
        <f t="shared" ref="G12" si="36">SUM(G13:G14)</f>
        <v>7.2081262538543011E-4</v>
      </c>
      <c r="H12" s="132">
        <f t="shared" ref="H12" si="37">SUM(H13:H14)</f>
        <v>4.9324674386969842E-5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4.9317497443167747E-4</v>
      </c>
      <c r="E13" s="165">
        <v>0</v>
      </c>
      <c r="F13" s="165">
        <v>7.1032754800167915E-4</v>
      </c>
      <c r="G13" s="165">
        <v>4.8722464336638965E-4</v>
      </c>
      <c r="H13" s="165">
        <v>3.3268273068736623E-5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2.3418420260279011E-4</v>
      </c>
      <c r="E14" s="164">
        <v>0</v>
      </c>
      <c r="F14" s="164">
        <v>3.389502227387178E-4</v>
      </c>
      <c r="G14" s="164">
        <v>2.3358798201904044E-4</v>
      </c>
      <c r="H14" s="164">
        <v>1.6056401318233216E-5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0.10143670393150564</v>
      </c>
      <c r="E15" s="162">
        <v>4.2377932899721554E-2</v>
      </c>
      <c r="F15" s="162">
        <v>0</v>
      </c>
      <c r="G15" s="162">
        <v>1.3287122732623885E-2</v>
      </c>
      <c r="H15" s="162">
        <v>0</v>
      </c>
      <c r="I15" s="162">
        <v>0</v>
      </c>
      <c r="J15" s="162">
        <v>0</v>
      </c>
      <c r="K15" s="162">
        <v>0</v>
      </c>
      <c r="L15" s="162">
        <v>5.2284062447377863E-2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7.7407669249487847E-3</v>
      </c>
      <c r="E16" s="160">
        <f t="shared" ref="E16" si="49">SUM(E17:E18)</f>
        <v>4.7039949747889696E-3</v>
      </c>
      <c r="F16" s="160">
        <f t="shared" ref="F16" si="50">SUM(F17:F18)</f>
        <v>2.1092798966067415E-3</v>
      </c>
      <c r="G16" s="160">
        <f t="shared" ref="G16" si="51">SUM(G17:G18)</f>
        <v>3.9554708591224052E-3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1.6612246958025906E-2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5.3025315283926813E-3</v>
      </c>
      <c r="E17" s="156">
        <v>3.1640522788590627E-3</v>
      </c>
      <c r="F17" s="156">
        <v>1.4378398952905401E-3</v>
      </c>
      <c r="G17" s="156">
        <v>2.7103964453900845E-3</v>
      </c>
      <c r="H17" s="156">
        <v>0</v>
      </c>
      <c r="I17" s="156">
        <v>0</v>
      </c>
      <c r="J17" s="156">
        <v>0</v>
      </c>
      <c r="K17" s="156">
        <v>0</v>
      </c>
      <c r="L17" s="156">
        <v>1.1465034868877269E-2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2.4382353965561035E-3</v>
      </c>
      <c r="E18" s="156">
        <v>1.5399426959299069E-3</v>
      </c>
      <c r="F18" s="156">
        <v>6.7144000131620131E-4</v>
      </c>
      <c r="G18" s="156">
        <v>1.2450744137323204E-3</v>
      </c>
      <c r="H18" s="156">
        <v>0</v>
      </c>
      <c r="I18" s="156">
        <v>0</v>
      </c>
      <c r="J18" s="156">
        <v>0</v>
      </c>
      <c r="K18" s="156">
        <v>0</v>
      </c>
      <c r="L18" s="156">
        <v>5.1472120891486346E-3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9.2098815485175831E-2</v>
      </c>
      <c r="E19" s="157">
        <f t="shared" ref="E19" si="64">SUM(E20:E22)</f>
        <v>2.9084990259500385E-2</v>
      </c>
      <c r="F19" s="157">
        <f t="shared" ref="F19" si="65">SUM(F20:F22)</f>
        <v>2.3832078880955281E-2</v>
      </c>
      <c r="G19" s="157">
        <f t="shared" ref="G19" si="66">SUM(G20:G22)</f>
        <v>2.218198808491962E-2</v>
      </c>
      <c r="H19" s="157">
        <f t="shared" ref="H19" si="67">SUM(H20:H22)</f>
        <v>9.1290237752394618E-4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4.0380804311534672E-2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9.2098815485175831E-2</v>
      </c>
      <c r="E22" s="57">
        <v>2.9084990259500385E-2</v>
      </c>
      <c r="F22" s="57">
        <v>2.3832078880955281E-2</v>
      </c>
      <c r="G22" s="57">
        <v>2.218198808491962E-2</v>
      </c>
      <c r="H22" s="57">
        <v>9.1290237752394618E-4</v>
      </c>
      <c r="I22" s="57">
        <v>0</v>
      </c>
      <c r="J22" s="57">
        <v>0</v>
      </c>
      <c r="K22" s="57">
        <v>0</v>
      </c>
      <c r="L22" s="57">
        <v>4.0380804311534672E-2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0.59406000589572994</v>
      </c>
      <c r="E24" s="168">
        <f t="shared" ref="E24" si="79">SUM(E25,E28,E30,E39)</f>
        <v>0</v>
      </c>
      <c r="F24" s="168">
        <f t="shared" ref="F24" si="80">SUM(F25,F28,F30,F39)</f>
        <v>0.58637580113081167</v>
      </c>
      <c r="G24" s="168">
        <f t="shared" ref="G24" si="81">SUM(G25,G28,G30,G39)</f>
        <v>0.44532489898564848</v>
      </c>
      <c r="H24" s="168">
        <f t="shared" ref="H24" si="82">SUM(H25,H28,H30,H39)</f>
        <v>1.2093367769737946</v>
      </c>
      <c r="I24" s="168">
        <f t="shared" ref="I24" si="83">SUM(I25,I28,I30,I39)</f>
        <v>0.99702350354047309</v>
      </c>
      <c r="J24" s="168">
        <f t="shared" ref="J24" si="84">SUM(J25,J28,J30,J39)</f>
        <v>0.22251924139813983</v>
      </c>
      <c r="K24" s="168">
        <f t="shared" ref="K24" si="85">SUM(K25,K28,K30,K39)</f>
        <v>0.31166643221449042</v>
      </c>
      <c r="L24" s="168">
        <f t="shared" ref="L24" si="86">SUM(L25,L28,L30,L39)</f>
        <v>0.2300105473962665</v>
      </c>
      <c r="M24" s="168">
        <f t="shared" ref="M24" si="87">SUM(M25,M28,M30,M39)</f>
        <v>0.71005636330832633</v>
      </c>
      <c r="N24" s="168">
        <f t="shared" ref="N24" si="88">SUM(N25,N28,N30,N39)</f>
        <v>0.5643692285729226</v>
      </c>
      <c r="O24" s="168">
        <f t="shared" ref="O24" si="89">SUM(O25,O28,O30,O39)</f>
        <v>0.54506546210038365</v>
      </c>
      <c r="P24" s="168">
        <f t="shared" ref="P24" si="90">SUM(P25,P28,P30,P39)</f>
        <v>1.4284923769355751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0.32773234629086678</v>
      </c>
      <c r="E25" s="157">
        <f t="shared" si="92"/>
        <v>0</v>
      </c>
      <c r="F25" s="157">
        <f t="shared" si="92"/>
        <v>0.35501196255452938</v>
      </c>
      <c r="G25" s="157">
        <f t="shared" si="92"/>
        <v>0.27633303056926339</v>
      </c>
      <c r="H25" s="157">
        <f t="shared" si="92"/>
        <v>0.77963869338980174</v>
      </c>
      <c r="I25" s="157">
        <f t="shared" si="92"/>
        <v>0.62048092276020783</v>
      </c>
      <c r="J25" s="157">
        <f t="shared" si="92"/>
        <v>0.11855977748741391</v>
      </c>
      <c r="K25" s="157">
        <f t="shared" si="92"/>
        <v>0.16750380959349573</v>
      </c>
      <c r="L25" s="157">
        <f t="shared" si="92"/>
        <v>0.12729948880421896</v>
      </c>
      <c r="M25" s="157">
        <f t="shared" si="92"/>
        <v>0.45058805914294775</v>
      </c>
      <c r="N25" s="157">
        <f t="shared" si="92"/>
        <v>0.34915204358365021</v>
      </c>
      <c r="O25" s="157">
        <f t="shared" si="92"/>
        <v>0.34522160640984839</v>
      </c>
      <c r="P25" s="157">
        <f t="shared" si="92"/>
        <v>0.83224711190552669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0.31427335445916738</v>
      </c>
      <c r="E26" s="156">
        <v>0</v>
      </c>
      <c r="F26" s="156">
        <v>0.34782263047720241</v>
      </c>
      <c r="G26" s="156">
        <v>0.26915190810875916</v>
      </c>
      <c r="H26" s="156">
        <v>0.75223252065787904</v>
      </c>
      <c r="I26" s="156">
        <v>0.60939029735875738</v>
      </c>
      <c r="J26" s="156">
        <v>0.11390591516193625</v>
      </c>
      <c r="K26" s="156">
        <v>0.16307598558458444</v>
      </c>
      <c r="L26" s="156">
        <v>0.12361768670921014</v>
      </c>
      <c r="M26" s="156">
        <v>0.43797770233452821</v>
      </c>
      <c r="N26" s="156">
        <v>0.33742125183525223</v>
      </c>
      <c r="O26" s="156">
        <v>0.33469049073688384</v>
      </c>
      <c r="P26" s="156">
        <v>0.80360417410303675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1.345899183169943E-2</v>
      </c>
      <c r="E27" s="156">
        <v>0</v>
      </c>
      <c r="F27" s="156">
        <v>7.1893320773269466E-3</v>
      </c>
      <c r="G27" s="156">
        <v>7.1811224605042405E-3</v>
      </c>
      <c r="H27" s="156">
        <v>2.7406172731922741E-2</v>
      </c>
      <c r="I27" s="156">
        <v>1.1090625401450433E-2</v>
      </c>
      <c r="J27" s="156">
        <v>4.6538623254776517E-3</v>
      </c>
      <c r="K27" s="156">
        <v>4.427824008911274E-3</v>
      </c>
      <c r="L27" s="156">
        <v>3.6818020950088078E-3</v>
      </c>
      <c r="M27" s="156">
        <v>1.2610356808419555E-2</v>
      </c>
      <c r="N27" s="156">
        <v>1.1730791748397978E-2</v>
      </c>
      <c r="O27" s="156">
        <v>1.0531115672964542E-2</v>
      </c>
      <c r="P27" s="156">
        <v>2.8642937802489978E-2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0.14740088365344947</v>
      </c>
      <c r="E28" s="157">
        <f t="shared" si="93"/>
        <v>0</v>
      </c>
      <c r="F28" s="157">
        <f t="shared" si="93"/>
        <v>0.10631211815030694</v>
      </c>
      <c r="G28" s="157">
        <f t="shared" si="93"/>
        <v>7.3910725338187683E-2</v>
      </c>
      <c r="H28" s="157">
        <f t="shared" si="93"/>
        <v>0.14840878707721314</v>
      </c>
      <c r="I28" s="157">
        <f t="shared" si="93"/>
        <v>0.13319018123018778</v>
      </c>
      <c r="J28" s="157">
        <f t="shared" si="93"/>
        <v>5.5862377998548124E-2</v>
      </c>
      <c r="K28" s="157">
        <f t="shared" si="93"/>
        <v>7.7045521238078854E-2</v>
      </c>
      <c r="L28" s="157">
        <f t="shared" si="93"/>
        <v>5.463665328291463E-2</v>
      </c>
      <c r="M28" s="157">
        <f t="shared" si="93"/>
        <v>8.7664499759229658E-2</v>
      </c>
      <c r="N28" s="157">
        <f t="shared" si="93"/>
        <v>8.0193511629793088E-2</v>
      </c>
      <c r="O28" s="157">
        <f t="shared" si="93"/>
        <v>6.7446289163649614E-2</v>
      </c>
      <c r="P28" s="157">
        <f t="shared" si="93"/>
        <v>0.24849270373520996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0.14740088365344947</v>
      </c>
      <c r="E29" s="156">
        <v>0</v>
      </c>
      <c r="F29" s="156">
        <v>0.10631211815030694</v>
      </c>
      <c r="G29" s="156">
        <v>7.3910725338187683E-2</v>
      </c>
      <c r="H29" s="156">
        <v>0.14840878707721314</v>
      </c>
      <c r="I29" s="156">
        <v>0.13319018123018778</v>
      </c>
      <c r="J29" s="156">
        <v>5.5862377998548124E-2</v>
      </c>
      <c r="K29" s="156">
        <v>7.7045521238078854E-2</v>
      </c>
      <c r="L29" s="156">
        <v>5.463665328291463E-2</v>
      </c>
      <c r="M29" s="156">
        <v>8.7664499759229658E-2</v>
      </c>
      <c r="N29" s="156">
        <v>8.0193511629793088E-2</v>
      </c>
      <c r="O29" s="156">
        <v>6.7446289163649614E-2</v>
      </c>
      <c r="P29" s="156">
        <v>0.24849270373520996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7.3718984688413147E-2</v>
      </c>
      <c r="E30" s="157">
        <f t="shared" ref="E30" si="96">SUM(E31:E32,E35:E36)</f>
        <v>0</v>
      </c>
      <c r="F30" s="157">
        <f t="shared" ref="F30" si="97">SUM(F31:F32,F35:F36)</f>
        <v>7.7644438004135619E-2</v>
      </c>
      <c r="G30" s="157">
        <f t="shared" ref="G30" si="98">SUM(G31:G32,G35:G36)</f>
        <v>5.9994133395697168E-2</v>
      </c>
      <c r="H30" s="157">
        <f t="shared" ref="H30" si="99">SUM(H31:H32,H35:H36)</f>
        <v>0.17781425058534533</v>
      </c>
      <c r="I30" s="157">
        <f t="shared" ref="I30" si="100">SUM(I31:I32,I35:I36)</f>
        <v>0.15130251606965653</v>
      </c>
      <c r="J30" s="157">
        <f t="shared" ref="J30" si="101">SUM(J31:J32,J35:J36)</f>
        <v>3.0024223117486287E-2</v>
      </c>
      <c r="K30" s="157">
        <f t="shared" ref="K30" si="102">SUM(K31:K32,K35:K36)</f>
        <v>4.1825265285754303E-2</v>
      </c>
      <c r="L30" s="157">
        <f t="shared" ref="L30" si="103">SUM(L31:L32,L35:L36)</f>
        <v>3.0293015806134145E-2</v>
      </c>
      <c r="M30" s="157">
        <f t="shared" ref="M30" si="104">SUM(M31:M32,M35:M36)</f>
        <v>0.10548872643411805</v>
      </c>
      <c r="N30" s="157">
        <f t="shared" ref="N30" si="105">SUM(N31:N32,N35:N36)</f>
        <v>8.3235386899089353E-2</v>
      </c>
      <c r="O30" s="157">
        <f t="shared" ref="O30" si="106">SUM(O31:O32,O35:O36)</f>
        <v>8.2176693860389477E-2</v>
      </c>
      <c r="P30" s="157">
        <f t="shared" ref="P30" si="107">SUM(P31:P32,P35:P36)</f>
        <v>0.21541058931538287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3.8116190264145478E-2</v>
      </c>
      <c r="E31" s="132">
        <v>0</v>
      </c>
      <c r="F31" s="132">
        <v>4.002084786504697E-2</v>
      </c>
      <c r="G31" s="132">
        <v>3.9932386462607529E-2</v>
      </c>
      <c r="H31" s="132">
        <v>4.9263367640839009E-2</v>
      </c>
      <c r="I31" s="132">
        <v>5.4546462013288367E-2</v>
      </c>
      <c r="J31" s="132">
        <v>2.7478956657026075E-2</v>
      </c>
      <c r="K31" s="132">
        <v>3.865577283495053E-2</v>
      </c>
      <c r="L31" s="132">
        <v>2.7919900203573263E-2</v>
      </c>
      <c r="M31" s="132">
        <v>4.5635648189928636E-2</v>
      </c>
      <c r="N31" s="132">
        <v>5.06727724438856E-2</v>
      </c>
      <c r="O31" s="132">
        <v>5.1115454880196372E-2</v>
      </c>
      <c r="P31" s="132">
        <v>6.0465805803856104E-2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9.3237563483848434E-4</v>
      </c>
      <c r="E32" s="132">
        <f t="shared" ref="E32" si="111">SUM(E33:E34)</f>
        <v>0</v>
      </c>
      <c r="F32" s="132">
        <f t="shared" ref="F32" si="112">SUM(F33:F34)</f>
        <v>1.3677686321559479E-3</v>
      </c>
      <c r="G32" s="132">
        <f t="shared" ref="G32" si="113">SUM(G33:G34)</f>
        <v>1.5017440596628727E-3</v>
      </c>
      <c r="H32" s="132">
        <f t="shared" ref="H32" si="114">SUM(H33:H34)</f>
        <v>2.6944157218448308E-3</v>
      </c>
      <c r="I32" s="132">
        <f t="shared" ref="I32" si="115">SUM(I33:I34)</f>
        <v>3.3931447429237874E-3</v>
      </c>
      <c r="J32" s="132">
        <f t="shared" ref="J32" si="116">SUM(J33:J34)</f>
        <v>2.5452664604602138E-3</v>
      </c>
      <c r="K32" s="132">
        <f t="shared" ref="K32" si="117">SUM(K33:K34)</f>
        <v>3.1694924508037722E-3</v>
      </c>
      <c r="L32" s="132">
        <f t="shared" ref="L32" si="118">SUM(L33:L34)</f>
        <v>2.3731156025608817E-3</v>
      </c>
      <c r="M32" s="132">
        <f t="shared" ref="M32" si="119">SUM(M33:M34)</f>
        <v>5.7971968346855916E-3</v>
      </c>
      <c r="N32" s="132">
        <f t="shared" ref="N32" si="120">SUM(N33:N34)</f>
        <v>7.6297161920538467E-3</v>
      </c>
      <c r="O32" s="132">
        <f t="shared" ref="O32" si="121">SUM(O33:O34)</f>
        <v>8.6576576029217638E-3</v>
      </c>
      <c r="P32" s="132">
        <f t="shared" ref="P32" si="122">SUM(P33:P34)</f>
        <v>1.3597247907769602E-2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6.2124310202090784E-4</v>
      </c>
      <c r="E33" s="165">
        <v>0</v>
      </c>
      <c r="F33" s="165">
        <v>9.248847252781257E-4</v>
      </c>
      <c r="G33" s="165">
        <v>1.015133590215966E-3</v>
      </c>
      <c r="H33" s="165">
        <v>1.820850515763806E-3</v>
      </c>
      <c r="I33" s="165">
        <v>2.2912780249510875E-3</v>
      </c>
      <c r="J33" s="165">
        <v>1.7166918755296252E-3</v>
      </c>
      <c r="K33" s="165">
        <v>2.1361166705969993E-3</v>
      </c>
      <c r="L33" s="165">
        <v>1.5976726744960912E-3</v>
      </c>
      <c r="M33" s="165">
        <v>3.9093592421674539E-3</v>
      </c>
      <c r="N33" s="165">
        <v>5.1415537376958073E-3</v>
      </c>
      <c r="O33" s="165">
        <v>5.8262685851195126E-3</v>
      </c>
      <c r="P33" s="165">
        <v>9.1367656634068119E-3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3.1113253281757656E-4</v>
      </c>
      <c r="E34" s="164">
        <v>0</v>
      </c>
      <c r="F34" s="164">
        <v>4.4288390687782228E-4</v>
      </c>
      <c r="G34" s="164">
        <v>4.866104694469067E-4</v>
      </c>
      <c r="H34" s="164">
        <v>8.7356520608102494E-4</v>
      </c>
      <c r="I34" s="164">
        <v>1.1018667179726999E-3</v>
      </c>
      <c r="J34" s="164">
        <v>8.2857458493058866E-4</v>
      </c>
      <c r="K34" s="164">
        <v>1.0333757802067731E-3</v>
      </c>
      <c r="L34" s="164">
        <v>7.754429280647907E-4</v>
      </c>
      <c r="M34" s="164">
        <v>1.8878375925181379E-3</v>
      </c>
      <c r="N34" s="164">
        <v>2.4881624543580394E-3</v>
      </c>
      <c r="O34" s="164">
        <v>2.8313890178022511E-3</v>
      </c>
      <c r="P34" s="164">
        <v>4.4604822443627904E-3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3.0034914928722886E-2</v>
      </c>
      <c r="E35" s="162">
        <v>0</v>
      </c>
      <c r="F35" s="162">
        <v>2.8379785538874328E-2</v>
      </c>
      <c r="G35" s="162">
        <v>1.1853599347347232E-2</v>
      </c>
      <c r="H35" s="162">
        <v>0.10254813785078408</v>
      </c>
      <c r="I35" s="162">
        <v>6.7198687677102936E-2</v>
      </c>
      <c r="J35" s="162">
        <v>0</v>
      </c>
      <c r="K35" s="162">
        <v>0</v>
      </c>
      <c r="L35" s="162">
        <v>0</v>
      </c>
      <c r="M35" s="162">
        <v>1.6640752696542905E-2</v>
      </c>
      <c r="N35" s="162">
        <v>0</v>
      </c>
      <c r="O35" s="162">
        <v>0</v>
      </c>
      <c r="P35" s="162">
        <v>4.949088800790799E-2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4.6355038607062962E-3</v>
      </c>
      <c r="E36" s="160">
        <f t="shared" ref="E36" si="126">SUM(E37:E38)</f>
        <v>0</v>
      </c>
      <c r="F36" s="160">
        <f t="shared" ref="F36" si="127">SUM(F37:F38)</f>
        <v>7.8760359680583661E-3</v>
      </c>
      <c r="G36" s="160">
        <f t="shared" ref="G36" si="128">SUM(G37:G38)</f>
        <v>6.7064035260795338E-3</v>
      </c>
      <c r="H36" s="160">
        <f t="shared" ref="H36" si="129">SUM(H37:H38)</f>
        <v>2.330832937187742E-2</v>
      </c>
      <c r="I36" s="160">
        <f t="shared" ref="I36" si="130">SUM(I37:I38)</f>
        <v>2.6164221636341446E-2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3.7415128712960925E-2</v>
      </c>
      <c r="N36" s="160">
        <f t="shared" ref="N36" si="135">SUM(N37:N38)</f>
        <v>2.493289826314991E-2</v>
      </c>
      <c r="O36" s="160">
        <f t="shared" ref="O36" si="136">SUM(O37:O38)</f>
        <v>2.2403581377271352E-2</v>
      </c>
      <c r="P36" s="160">
        <f t="shared" ref="P36" si="137">SUM(P37:P38)</f>
        <v>9.1856647595849189E-2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3.1254194149564598E-3</v>
      </c>
      <c r="E37" s="156">
        <v>0</v>
      </c>
      <c r="F37" s="156">
        <v>5.2910817063466483E-3</v>
      </c>
      <c r="G37" s="156">
        <v>4.5558335007764607E-3</v>
      </c>
      <c r="H37" s="156">
        <v>1.6108270014679647E-2</v>
      </c>
      <c r="I37" s="156">
        <v>1.7781003392359412E-2</v>
      </c>
      <c r="J37" s="156">
        <v>0</v>
      </c>
      <c r="K37" s="156">
        <v>0</v>
      </c>
      <c r="L37" s="156">
        <v>0</v>
      </c>
      <c r="M37" s="156">
        <v>2.5725104949070283E-2</v>
      </c>
      <c r="N37" s="156">
        <v>1.7269679203004273E-2</v>
      </c>
      <c r="O37" s="156">
        <v>1.5425231074813917E-2</v>
      </c>
      <c r="P37" s="156">
        <v>6.3327160497882257E-2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1.5100844457498362E-3</v>
      </c>
      <c r="E38" s="156">
        <v>0</v>
      </c>
      <c r="F38" s="156">
        <v>2.5849542617117178E-3</v>
      </c>
      <c r="G38" s="156">
        <v>2.1505700253030735E-3</v>
      </c>
      <c r="H38" s="156">
        <v>7.2000593571977748E-3</v>
      </c>
      <c r="I38" s="156">
        <v>8.3832182439820321E-3</v>
      </c>
      <c r="J38" s="156">
        <v>0</v>
      </c>
      <c r="K38" s="156">
        <v>0</v>
      </c>
      <c r="L38" s="156">
        <v>0</v>
      </c>
      <c r="M38" s="156">
        <v>1.1690023763890642E-2</v>
      </c>
      <c r="N38" s="156">
        <v>7.6632190601456374E-3</v>
      </c>
      <c r="O38" s="156">
        <v>6.9783503024574371E-3</v>
      </c>
      <c r="P38" s="156">
        <v>2.8529487097966925E-2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4.5207791263000452E-2</v>
      </c>
      <c r="E39" s="157">
        <f t="shared" ref="E39" si="141">SUM(E40:E41)</f>
        <v>0</v>
      </c>
      <c r="F39" s="157">
        <f t="shared" ref="F39" si="142">SUM(F40:F41)</f>
        <v>4.7407282421839787E-2</v>
      </c>
      <c r="G39" s="157">
        <f t="shared" ref="G39" si="143">SUM(G40:G41)</f>
        <v>3.5087009682500281E-2</v>
      </c>
      <c r="H39" s="157">
        <f t="shared" ref="H39" si="144">SUM(H40:H41)</f>
        <v>0.10347504592143444</v>
      </c>
      <c r="I39" s="157">
        <f t="shared" ref="I39" si="145">SUM(I40:I41)</f>
        <v>9.2049883480421035E-2</v>
      </c>
      <c r="J39" s="157">
        <f t="shared" ref="J39" si="146">SUM(J40:J41)</f>
        <v>1.807286279469154E-2</v>
      </c>
      <c r="K39" s="157">
        <f t="shared" ref="K39" si="147">SUM(K40:K41)</f>
        <v>2.5291836097161541E-2</v>
      </c>
      <c r="L39" s="157">
        <f t="shared" ref="L39" si="148">SUM(L40:L41)</f>
        <v>1.7781389502998766E-2</v>
      </c>
      <c r="M39" s="157">
        <f t="shared" ref="M39" si="149">SUM(M40:M41)</f>
        <v>6.631507797203097E-2</v>
      </c>
      <c r="N39" s="157">
        <f t="shared" ref="N39" si="150">SUM(N40:N41)</f>
        <v>5.1788286460389923E-2</v>
      </c>
      <c r="O39" s="157">
        <f t="shared" ref="O39" si="151">SUM(O40:O41)</f>
        <v>5.0220872666496136E-2</v>
      </c>
      <c r="P39" s="157">
        <f t="shared" ref="P39" si="152">SUM(P40:P41)</f>
        <v>0.1323419719794556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4.5207791263000452E-2</v>
      </c>
      <c r="E40" s="156">
        <v>0</v>
      </c>
      <c r="F40" s="156">
        <v>4.7407282421839787E-2</v>
      </c>
      <c r="G40" s="156">
        <v>3.5087009682500281E-2</v>
      </c>
      <c r="H40" s="156">
        <v>0.10347504592143444</v>
      </c>
      <c r="I40" s="156">
        <v>9.2049883480421035E-2</v>
      </c>
      <c r="J40" s="156">
        <v>1.807286279469154E-2</v>
      </c>
      <c r="K40" s="156">
        <v>2.5291836097161541E-2</v>
      </c>
      <c r="L40" s="156">
        <v>1.7781389502998766E-2</v>
      </c>
      <c r="M40" s="156">
        <v>0</v>
      </c>
      <c r="N40" s="156">
        <v>5.1788286460389923E-2</v>
      </c>
      <c r="O40" s="156">
        <v>5.0220872666496136E-2</v>
      </c>
      <c r="P40" s="156">
        <v>8.5654564719510121E-2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6.631507797203097E-2</v>
      </c>
      <c r="N41" s="57">
        <v>0</v>
      </c>
      <c r="O41" s="57">
        <v>0</v>
      </c>
      <c r="P41" s="57">
        <v>4.6687407259945489E-2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11.227203857652235</v>
      </c>
      <c r="D43" s="168">
        <f t="shared" ref="D43" si="155">SUM(D44,D47,D49,D58)</f>
        <v>8.5896671784226104</v>
      </c>
      <c r="E43" s="168">
        <f t="shared" ref="E43" si="156">SUM(E44,E47,E49,E58)</f>
        <v>7.4653324077499539</v>
      </c>
      <c r="F43" s="168">
        <f t="shared" ref="F43" si="157">SUM(F44,F47,F49,F58)</f>
        <v>7.9809238488258112</v>
      </c>
      <c r="G43" s="168">
        <f t="shared" ref="G43" si="158">SUM(G44,G47,G49,G58)</f>
        <v>0</v>
      </c>
      <c r="H43" s="168">
        <f t="shared" ref="H43" si="159">SUM(H44,H47,H49,H58)</f>
        <v>0.70790263789544206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5.8767719751496665</v>
      </c>
      <c r="L43" s="168">
        <f t="shared" ref="L43" si="163">SUM(L44,L47,L49,L58)</f>
        <v>0.34588044359643855</v>
      </c>
      <c r="M43" s="168">
        <f t="shared" ref="M43" si="164">SUM(M44,M47,M49,M58)</f>
        <v>2.6746235655898105</v>
      </c>
      <c r="N43" s="168">
        <f t="shared" ref="N43" si="165">SUM(N44,N47,N49,N58)</f>
        <v>0</v>
      </c>
      <c r="O43" s="168">
        <f t="shared" ref="O43" si="166">SUM(O44,O47,O49,O58)</f>
        <v>0.54169093081160336</v>
      </c>
      <c r="P43" s="168">
        <f t="shared" ref="P43" si="167">SUM(P44,P47,P49,P58)</f>
        <v>0</v>
      </c>
      <c r="Q43" s="168">
        <f t="shared" ref="Q43" si="168">SUM(Q44,Q47,Q49,Q58)</f>
        <v>3.391267859270052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6.740787860292329</v>
      </c>
      <c r="D44" s="157">
        <f t="shared" si="169"/>
        <v>5.2583780430645986</v>
      </c>
      <c r="E44" s="157">
        <f t="shared" si="169"/>
        <v>4.6828427612752161</v>
      </c>
      <c r="F44" s="157">
        <f t="shared" si="169"/>
        <v>5.1148635625088517</v>
      </c>
      <c r="G44" s="157">
        <f t="shared" si="169"/>
        <v>0</v>
      </c>
      <c r="H44" s="157">
        <f t="shared" si="169"/>
        <v>0.41682340361288117</v>
      </c>
      <c r="I44" s="157">
        <f t="shared" si="169"/>
        <v>0</v>
      </c>
      <c r="J44" s="157">
        <f t="shared" si="169"/>
        <v>0</v>
      </c>
      <c r="K44" s="157">
        <f t="shared" si="169"/>
        <v>3.434817383505794</v>
      </c>
      <c r="L44" s="157">
        <f t="shared" si="169"/>
        <v>0.20660111608819345</v>
      </c>
      <c r="M44" s="157">
        <f t="shared" si="169"/>
        <v>1.5862312391682725</v>
      </c>
      <c r="N44" s="157">
        <f t="shared" si="169"/>
        <v>0</v>
      </c>
      <c r="O44" s="157">
        <f t="shared" si="169"/>
        <v>0.39679403418768933</v>
      </c>
      <c r="P44" s="157">
        <f t="shared" si="169"/>
        <v>0</v>
      </c>
      <c r="Q44" s="157">
        <f t="shared" si="169"/>
        <v>2.0694540890008413</v>
      </c>
    </row>
    <row r="45" spans="1:17" ht="12" customHeight="1" x14ac:dyDescent="0.25">
      <c r="A45" s="23" t="s">
        <v>166</v>
      </c>
      <c r="B45" s="156"/>
      <c r="C45" s="156">
        <v>6.5338270345036173</v>
      </c>
      <c r="D45" s="156">
        <v>5.0424321105664296</v>
      </c>
      <c r="E45" s="156">
        <v>4.6525390336252217</v>
      </c>
      <c r="F45" s="156">
        <v>5.0112826791591889</v>
      </c>
      <c r="G45" s="156">
        <v>0</v>
      </c>
      <c r="H45" s="156">
        <v>0.40217105978364659</v>
      </c>
      <c r="I45" s="156">
        <v>0</v>
      </c>
      <c r="J45" s="156">
        <v>0</v>
      </c>
      <c r="K45" s="156">
        <v>3.3440208403476297</v>
      </c>
      <c r="L45" s="156">
        <v>0.2006257234987186</v>
      </c>
      <c r="M45" s="156">
        <v>1.5418382698014843</v>
      </c>
      <c r="N45" s="156">
        <v>0</v>
      </c>
      <c r="O45" s="156">
        <v>0.38468968209968052</v>
      </c>
      <c r="P45" s="156">
        <v>0</v>
      </c>
      <c r="Q45" s="156">
        <v>1.9856218395993408</v>
      </c>
    </row>
    <row r="46" spans="1:17" ht="12" customHeight="1" x14ac:dyDescent="0.25">
      <c r="A46" s="23" t="s">
        <v>60</v>
      </c>
      <c r="B46" s="156"/>
      <c r="C46" s="156">
        <v>0.20696082578871192</v>
      </c>
      <c r="D46" s="156">
        <v>0.21594593249816893</v>
      </c>
      <c r="E46" s="156">
        <v>3.0303727649994262E-2</v>
      </c>
      <c r="F46" s="156">
        <v>0.10358088334966309</v>
      </c>
      <c r="G46" s="156">
        <v>0</v>
      </c>
      <c r="H46" s="156">
        <v>1.4652343829234579E-2</v>
      </c>
      <c r="I46" s="156">
        <v>0</v>
      </c>
      <c r="J46" s="156">
        <v>0</v>
      </c>
      <c r="K46" s="156">
        <v>9.0796543158164239E-2</v>
      </c>
      <c r="L46" s="156">
        <v>5.9753925894748669E-3</v>
      </c>
      <c r="M46" s="156">
        <v>4.4392969366788181E-2</v>
      </c>
      <c r="N46" s="156">
        <v>0</v>
      </c>
      <c r="O46" s="156">
        <v>1.2104352088008809E-2</v>
      </c>
      <c r="P46" s="156">
        <v>0</v>
      </c>
      <c r="Q46" s="156">
        <v>8.3832249401500303E-2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2.0059364693187902</v>
      </c>
      <c r="D47" s="157">
        <f t="shared" si="170"/>
        <v>1.581583646779932</v>
      </c>
      <c r="E47" s="157">
        <f t="shared" si="170"/>
        <v>1.2723564039642117</v>
      </c>
      <c r="F47" s="157">
        <f t="shared" si="170"/>
        <v>1.1587066340628522</v>
      </c>
      <c r="G47" s="157">
        <f t="shared" si="170"/>
        <v>0</v>
      </c>
      <c r="H47" s="157">
        <f t="shared" si="170"/>
        <v>0.14371381608921635</v>
      </c>
      <c r="I47" s="157">
        <f t="shared" si="170"/>
        <v>0</v>
      </c>
      <c r="J47" s="157">
        <f t="shared" si="170"/>
        <v>0</v>
      </c>
      <c r="K47" s="157">
        <f t="shared" si="170"/>
        <v>1.2267353084003529</v>
      </c>
      <c r="L47" s="157">
        <f t="shared" si="170"/>
        <v>6.9636323492397026E-2</v>
      </c>
      <c r="M47" s="157">
        <f t="shared" si="170"/>
        <v>0.54521097450162981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0.60522324727427201</v>
      </c>
    </row>
    <row r="48" spans="1:17" ht="12" customHeight="1" x14ac:dyDescent="0.25">
      <c r="A48" s="23" t="s">
        <v>60</v>
      </c>
      <c r="B48" s="156"/>
      <c r="C48" s="156">
        <v>2.0059364693187902</v>
      </c>
      <c r="D48" s="156">
        <v>1.581583646779932</v>
      </c>
      <c r="E48" s="156">
        <v>1.2723564039642117</v>
      </c>
      <c r="F48" s="156">
        <v>1.1587066340628522</v>
      </c>
      <c r="G48" s="156">
        <v>0</v>
      </c>
      <c r="H48" s="156">
        <v>0.14371381608921635</v>
      </c>
      <c r="I48" s="156">
        <v>0</v>
      </c>
      <c r="J48" s="156">
        <v>0</v>
      </c>
      <c r="K48" s="156">
        <v>1.2267353084003529</v>
      </c>
      <c r="L48" s="156">
        <v>6.9636323492397026E-2</v>
      </c>
      <c r="M48" s="156">
        <v>0.54521097450162981</v>
      </c>
      <c r="N48" s="156">
        <v>0</v>
      </c>
      <c r="O48" s="156">
        <v>0</v>
      </c>
      <c r="P48" s="156">
        <v>0</v>
      </c>
      <c r="Q48" s="156">
        <v>0.60522324727427201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1.4638488480555503</v>
      </c>
      <c r="D49" s="157">
        <f t="shared" ref="D49" si="172">SUM(D50:D51,D54:D55)</f>
        <v>1.0355750065918363</v>
      </c>
      <c r="E49" s="157">
        <f t="shared" ref="E49" si="173">SUM(E50:E51,E54:E55)</f>
        <v>0.92080510130930993</v>
      </c>
      <c r="F49" s="157">
        <f t="shared" ref="F49" si="174">SUM(F50:F51,F54:F55)</f>
        <v>1.0490917600053691</v>
      </c>
      <c r="G49" s="157">
        <f t="shared" ref="G49" si="175">SUM(G50:G51,G54:G55)</f>
        <v>0</v>
      </c>
      <c r="H49" s="157">
        <f t="shared" ref="H49" si="176">SUM(H50:H51,H54:H55)</f>
        <v>8.8727822842270196E-2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0.73853994891246366</v>
      </c>
      <c r="L49" s="157">
        <f t="shared" ref="L49" si="180">SUM(L50:L51,L54:L55)</f>
        <v>4.1847515374746444E-2</v>
      </c>
      <c r="M49" s="157">
        <f t="shared" ref="M49" si="181">SUM(M50:M51,M54:M55)</f>
        <v>0.32270782244540219</v>
      </c>
      <c r="N49" s="157">
        <f t="shared" ref="N49" si="182">SUM(N50:N51,N54:N55)</f>
        <v>0</v>
      </c>
      <c r="O49" s="157">
        <f t="shared" ref="O49" si="183">SUM(O50:O51,O54:O55)</f>
        <v>8.8477620936962098E-2</v>
      </c>
      <c r="P49" s="157">
        <f t="shared" ref="P49" si="184">SUM(P50:P51,P54:P55)</f>
        <v>0</v>
      </c>
      <c r="Q49" s="157">
        <f t="shared" ref="Q49" si="185">SUM(Q50:Q51,Q54:Q55)</f>
        <v>0.41785700675347426</v>
      </c>
    </row>
    <row r="50" spans="1:17" ht="12" customHeight="1" x14ac:dyDescent="0.25">
      <c r="A50" s="167" t="s">
        <v>165</v>
      </c>
      <c r="B50" s="132"/>
      <c r="C50" s="132">
        <v>0.38056114476032643</v>
      </c>
      <c r="D50" s="132">
        <v>0.93045416679291992</v>
      </c>
      <c r="E50" s="132">
        <v>0.27527963319562776</v>
      </c>
      <c r="F50" s="132">
        <v>0.26929817533804118</v>
      </c>
      <c r="G50" s="132">
        <v>0</v>
      </c>
      <c r="H50" s="132">
        <v>0</v>
      </c>
      <c r="I50" s="132">
        <v>0</v>
      </c>
      <c r="J50" s="132">
        <v>0</v>
      </c>
      <c r="K50" s="132">
        <v>0.30476678373990429</v>
      </c>
      <c r="L50" s="132">
        <v>3.6367667875699051E-4</v>
      </c>
      <c r="M50" s="132">
        <v>0.13437889696156505</v>
      </c>
      <c r="N50" s="132">
        <v>0</v>
      </c>
      <c r="O50" s="132">
        <v>0</v>
      </c>
      <c r="P50" s="132">
        <v>0</v>
      </c>
      <c r="Q50" s="132">
        <v>0.13462394218714704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3.4157082821718032E-2</v>
      </c>
      <c r="D51" s="132">
        <f t="shared" ref="D51" si="187">SUM(D52:D53)</f>
        <v>0.10512083979891637</v>
      </c>
      <c r="E51" s="132">
        <f t="shared" ref="E51" si="188">SUM(E52:E53)</f>
        <v>7.9803208655300523E-2</v>
      </c>
      <c r="F51" s="132">
        <f t="shared" ref="F51" si="189">SUM(F52:F53)</f>
        <v>8.0855412132119261E-2</v>
      </c>
      <c r="G51" s="132">
        <f t="shared" ref="G51" si="190">SUM(G52:G53)</f>
        <v>0</v>
      </c>
      <c r="H51" s="132">
        <f t="shared" ref="H51" si="191">SUM(H52:H53)</f>
        <v>5.594987625461624E-2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0.12522458337237238</v>
      </c>
      <c r="L51" s="132">
        <f t="shared" ref="L51" si="195">SUM(L52:L53)</f>
        <v>4.1483838695989456E-2</v>
      </c>
      <c r="M51" s="132">
        <f t="shared" ref="M51" si="196">SUM(M52:M53)</f>
        <v>0.18832892548383715</v>
      </c>
      <c r="N51" s="132">
        <f t="shared" ref="N51" si="197">SUM(N52:N53)</f>
        <v>0</v>
      </c>
      <c r="O51" s="132">
        <f t="shared" ref="O51" si="198">SUM(O52:O53)</f>
        <v>2.2604093556004581E-2</v>
      </c>
      <c r="P51" s="132">
        <f t="shared" ref="P51" si="199">SUM(P52:P53)</f>
        <v>0</v>
      </c>
      <c r="Q51" s="132">
        <f t="shared" ref="Q51" si="200">SUM(Q52:Q53)</f>
        <v>0.28323306456632719</v>
      </c>
    </row>
    <row r="52" spans="1:17" ht="12" customHeight="1" x14ac:dyDescent="0.25">
      <c r="A52" s="166" t="s">
        <v>163</v>
      </c>
      <c r="B52" s="165"/>
      <c r="C52" s="165">
        <v>2.21814523888639E-2</v>
      </c>
      <c r="D52" s="165">
        <v>7.0063634608595521E-2</v>
      </c>
      <c r="E52" s="165">
        <v>5.2495343476961005E-2</v>
      </c>
      <c r="F52" s="165">
        <v>5.3729320301651111E-2</v>
      </c>
      <c r="G52" s="165">
        <v>0</v>
      </c>
      <c r="H52" s="165">
        <v>3.706896396835066E-2</v>
      </c>
      <c r="I52" s="165">
        <v>0</v>
      </c>
      <c r="J52" s="165">
        <v>0</v>
      </c>
      <c r="K52" s="165">
        <v>8.3113366297117866E-2</v>
      </c>
      <c r="L52" s="165">
        <v>2.7426218439545295E-2</v>
      </c>
      <c r="M52" s="165">
        <v>0.12525357790095504</v>
      </c>
      <c r="N52" s="165">
        <v>0</v>
      </c>
      <c r="O52" s="165">
        <v>1.4983179706854524E-2</v>
      </c>
      <c r="P52" s="165">
        <v>0</v>
      </c>
      <c r="Q52" s="165">
        <v>0.18805727206666309</v>
      </c>
    </row>
    <row r="53" spans="1:17" ht="12" customHeight="1" x14ac:dyDescent="0.25">
      <c r="A53" s="147" t="s">
        <v>59</v>
      </c>
      <c r="B53" s="164"/>
      <c r="C53" s="164">
        <v>1.1975630432854129E-2</v>
      </c>
      <c r="D53" s="164">
        <v>3.5057205190320843E-2</v>
      </c>
      <c r="E53" s="164">
        <v>2.7307865178339517E-2</v>
      </c>
      <c r="F53" s="164">
        <v>2.7126091830468147E-2</v>
      </c>
      <c r="G53" s="164">
        <v>0</v>
      </c>
      <c r="H53" s="164">
        <v>1.8880912286265577E-2</v>
      </c>
      <c r="I53" s="164">
        <v>0</v>
      </c>
      <c r="J53" s="164">
        <v>0</v>
      </c>
      <c r="K53" s="164">
        <v>4.2111217075254517E-2</v>
      </c>
      <c r="L53" s="164">
        <v>1.4057620256444161E-2</v>
      </c>
      <c r="M53" s="164">
        <v>6.3075347582882108E-2</v>
      </c>
      <c r="N53" s="164">
        <v>0</v>
      </c>
      <c r="O53" s="164">
        <v>7.6209138491500593E-3</v>
      </c>
      <c r="P53" s="164">
        <v>0</v>
      </c>
      <c r="Q53" s="164">
        <v>9.5175792499664111E-2</v>
      </c>
    </row>
    <row r="54" spans="1:17" ht="12" customHeight="1" x14ac:dyDescent="0.25">
      <c r="A54" s="163" t="s">
        <v>142</v>
      </c>
      <c r="B54" s="162"/>
      <c r="C54" s="162">
        <v>1.0062599059949828</v>
      </c>
      <c r="D54" s="162">
        <v>0</v>
      </c>
      <c r="E54" s="162">
        <v>0.51230327531990905</v>
      </c>
      <c r="F54" s="162">
        <v>0.63155631074176699</v>
      </c>
      <c r="G54" s="162">
        <v>0</v>
      </c>
      <c r="H54" s="162">
        <v>6.47578407703379E-3</v>
      </c>
      <c r="I54" s="162">
        <v>0</v>
      </c>
      <c r="J54" s="162">
        <v>0</v>
      </c>
      <c r="K54" s="162">
        <v>0.2669547587023634</v>
      </c>
      <c r="L54" s="162">
        <v>0</v>
      </c>
      <c r="M54" s="162">
        <v>0</v>
      </c>
      <c r="N54" s="162">
        <v>0</v>
      </c>
      <c r="O54" s="162">
        <v>5.8737438619558484E-2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4.2870714478522892E-2</v>
      </c>
      <c r="D55" s="160">
        <f t="shared" ref="D55" si="202">SUM(D56:D57)</f>
        <v>0</v>
      </c>
      <c r="E55" s="160">
        <f t="shared" ref="E55" si="203">SUM(E56:E57)</f>
        <v>5.3418984138472597E-2</v>
      </c>
      <c r="F55" s="160">
        <f t="shared" ref="F55" si="204">SUM(F56:F57)</f>
        <v>6.7381861793441716E-2</v>
      </c>
      <c r="G55" s="160">
        <f t="shared" ref="G55" si="205">SUM(G56:G57)</f>
        <v>0</v>
      </c>
      <c r="H55" s="160">
        <f t="shared" ref="H55" si="206">SUM(H56:H57)</f>
        <v>2.6302162510620165E-2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4.1593823097823515E-2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7.1360887613990467E-3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2.8832779843459933E-2</v>
      </c>
      <c r="D56" s="156">
        <v>0</v>
      </c>
      <c r="E56" s="156">
        <v>3.5494576202362196E-2</v>
      </c>
      <c r="F56" s="156">
        <v>4.5584171368237461E-2</v>
      </c>
      <c r="G56" s="156">
        <v>0</v>
      </c>
      <c r="H56" s="156">
        <v>1.8045391976340613E-2</v>
      </c>
      <c r="I56" s="156">
        <v>0</v>
      </c>
      <c r="J56" s="156">
        <v>0</v>
      </c>
      <c r="K56" s="156">
        <v>2.8466038401877978E-2</v>
      </c>
      <c r="L56" s="156">
        <v>0</v>
      </c>
      <c r="M56" s="156">
        <v>0</v>
      </c>
      <c r="N56" s="156">
        <v>0</v>
      </c>
      <c r="O56" s="156">
        <v>4.8975220533371893E-3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1.4037934635062961E-2</v>
      </c>
      <c r="D57" s="156">
        <v>0</v>
      </c>
      <c r="E57" s="156">
        <v>1.7924407936110404E-2</v>
      </c>
      <c r="F57" s="156">
        <v>2.1797690425204262E-2</v>
      </c>
      <c r="G57" s="156">
        <v>0</v>
      </c>
      <c r="H57" s="156">
        <v>8.2567705342795512E-3</v>
      </c>
      <c r="I57" s="156">
        <v>0</v>
      </c>
      <c r="J57" s="156">
        <v>0</v>
      </c>
      <c r="K57" s="156">
        <v>1.3127784695945537E-2</v>
      </c>
      <c r="L57" s="156">
        <v>0</v>
      </c>
      <c r="M57" s="156">
        <v>0</v>
      </c>
      <c r="N57" s="156">
        <v>0</v>
      </c>
      <c r="O57" s="156">
        <v>2.2385667080618574E-3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1.0166306799855664</v>
      </c>
      <c r="D58" s="157">
        <f t="shared" ref="D58" si="217">SUM(D59:D60)</f>
        <v>0.71413048198624329</v>
      </c>
      <c r="E58" s="157">
        <f t="shared" ref="E58" si="218">SUM(E59:E60)</f>
        <v>0.58932814120121624</v>
      </c>
      <c r="F58" s="157">
        <f t="shared" ref="F58" si="219">SUM(F59:F60)</f>
        <v>0.65826189224873755</v>
      </c>
      <c r="G58" s="157">
        <f t="shared" ref="G58" si="220">SUM(G59:G60)</f>
        <v>0</v>
      </c>
      <c r="H58" s="157">
        <f t="shared" ref="H58" si="221">SUM(H59:H60)</f>
        <v>5.8637595351074358E-2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0.4766793343310558</v>
      </c>
      <c r="L58" s="157">
        <f t="shared" ref="L58" si="225">SUM(L59:L60)</f>
        <v>2.7795488641101616E-2</v>
      </c>
      <c r="M58" s="157">
        <f t="shared" ref="M58" si="226">SUM(M59:M60)</f>
        <v>0.2204735294745061</v>
      </c>
      <c r="N58" s="157">
        <f t="shared" ref="N58" si="227">SUM(N59:N60)</f>
        <v>0</v>
      </c>
      <c r="O58" s="157">
        <f t="shared" ref="O58" si="228">SUM(O59:O60)</f>
        <v>5.6419275686951952E-2</v>
      </c>
      <c r="P58" s="157">
        <f t="shared" ref="P58" si="229">SUM(P59:P60)</f>
        <v>0</v>
      </c>
      <c r="Q58" s="157">
        <f t="shared" ref="Q58" si="230">SUM(Q59:Q60)</f>
        <v>0.29873351624146421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1.0166306799855664</v>
      </c>
      <c r="D60" s="57">
        <v>0.71413048198624329</v>
      </c>
      <c r="E60" s="57">
        <v>0.58932814120121624</v>
      </c>
      <c r="F60" s="57">
        <v>0.65826189224873755</v>
      </c>
      <c r="G60" s="57">
        <v>0</v>
      </c>
      <c r="H60" s="57">
        <v>5.8637595351074358E-2</v>
      </c>
      <c r="I60" s="57">
        <v>0</v>
      </c>
      <c r="J60" s="57">
        <v>0</v>
      </c>
      <c r="K60" s="57">
        <v>0.4766793343310558</v>
      </c>
      <c r="L60" s="57">
        <v>2.7795488641101616E-2</v>
      </c>
      <c r="M60" s="57">
        <v>0.2204735294745061</v>
      </c>
      <c r="N60" s="57">
        <v>0</v>
      </c>
      <c r="O60" s="57">
        <v>5.6419275686951952E-2</v>
      </c>
      <c r="P60" s="57">
        <v>0</v>
      </c>
      <c r="Q60" s="57">
        <v>0.29873351624146421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16.333725276263909</v>
      </c>
      <c r="D62" s="168">
        <f t="shared" ref="D62" si="232">SUM(D63,D66,D68,D77)</f>
        <v>11.551193699911062</v>
      </c>
      <c r="E62" s="168">
        <f t="shared" ref="E62" si="233">SUM(E63,E66,E68,E77)</f>
        <v>16.392529594252867</v>
      </c>
      <c r="F62" s="168">
        <f t="shared" ref="F62" si="234">SUM(F63,F66,F68,F77)</f>
        <v>14.955247953528472</v>
      </c>
      <c r="G62" s="168">
        <f t="shared" ref="G62" si="235">SUM(G63,G66,G68,G77)</f>
        <v>19.921901504462159</v>
      </c>
      <c r="H62" s="168">
        <f t="shared" ref="H62" si="236">SUM(H63,H66,H68,H77)</f>
        <v>15.897283493826347</v>
      </c>
      <c r="I62" s="168">
        <f t="shared" ref="I62" si="237">SUM(I63,I66,I68,I77)</f>
        <v>9.3128872427823826</v>
      </c>
      <c r="J62" s="168">
        <f t="shared" ref="J62" si="238">SUM(J63,J66,J68,J77)</f>
        <v>18.962297834163319</v>
      </c>
      <c r="K62" s="168">
        <f t="shared" ref="K62" si="239">SUM(K63,K66,K68,K77)</f>
        <v>13.4697917736042</v>
      </c>
      <c r="L62" s="168">
        <f t="shared" ref="L62" si="240">SUM(L63,L66,L68,L77)</f>
        <v>10.332990549090322</v>
      </c>
      <c r="M62" s="168">
        <f t="shared" ref="M62" si="241">SUM(M63,M66,M68,M77)</f>
        <v>0.97549336846041212</v>
      </c>
      <c r="N62" s="168">
        <f t="shared" ref="N62" si="242">SUM(N63,N66,N68,N77)</f>
        <v>3.6463175602570725</v>
      </c>
      <c r="O62" s="168">
        <f t="shared" ref="O62" si="243">SUM(O63,O66,O68,O77)</f>
        <v>4.8387833203805712</v>
      </c>
      <c r="P62" s="168">
        <f t="shared" ref="P62" si="244">SUM(P63,P66,P68,P77)</f>
        <v>8.255259561138228</v>
      </c>
      <c r="Q62" s="168">
        <f t="shared" ref="Q62" si="245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9.9443968973214574</v>
      </c>
      <c r="D63" s="157">
        <f t="shared" si="246"/>
        <v>6.8164306087063906</v>
      </c>
      <c r="E63" s="157">
        <f t="shared" si="246"/>
        <v>10.77908602121938</v>
      </c>
      <c r="F63" s="157">
        <f t="shared" si="246"/>
        <v>9.7544223829279169</v>
      </c>
      <c r="G63" s="157">
        <f t="shared" si="246"/>
        <v>13.60113645970522</v>
      </c>
      <c r="H63" s="157">
        <f t="shared" si="246"/>
        <v>10.320225102312548</v>
      </c>
      <c r="I63" s="157">
        <f t="shared" si="246"/>
        <v>5.733300633421706</v>
      </c>
      <c r="J63" s="157">
        <f t="shared" si="246"/>
        <v>12.136598183368374</v>
      </c>
      <c r="K63" s="157">
        <f t="shared" si="246"/>
        <v>7.8550528534231692</v>
      </c>
      <c r="L63" s="157">
        <f t="shared" si="246"/>
        <v>6.1871649881278223</v>
      </c>
      <c r="M63" s="157">
        <f t="shared" si="246"/>
        <v>0.55635111333754184</v>
      </c>
      <c r="N63" s="157">
        <f t="shared" si="246"/>
        <v>2.0688252139241841</v>
      </c>
      <c r="O63" s="157">
        <f t="shared" si="246"/>
        <v>2.6973960640262158</v>
      </c>
      <c r="P63" s="157">
        <f t="shared" si="246"/>
        <v>4.3522029284771468</v>
      </c>
      <c r="Q63" s="157">
        <f t="shared" si="246"/>
        <v>0</v>
      </c>
    </row>
    <row r="64" spans="1:17" ht="12" customHeight="1" x14ac:dyDescent="0.25">
      <c r="A64" s="23" t="s">
        <v>161</v>
      </c>
      <c r="B64" s="156"/>
      <c r="C64" s="156">
        <v>9.6390764160222435</v>
      </c>
      <c r="D64" s="156">
        <v>6.5365000955232251</v>
      </c>
      <c r="E64" s="156">
        <v>10.709332133729477</v>
      </c>
      <c r="F64" s="156">
        <v>9.556885992241904</v>
      </c>
      <c r="G64" s="156">
        <v>13.247680970442996</v>
      </c>
      <c r="H64" s="156">
        <v>9.9574444012206769</v>
      </c>
      <c r="I64" s="156">
        <v>5.6308222375407873</v>
      </c>
      <c r="J64" s="156">
        <v>11.660196673159446</v>
      </c>
      <c r="K64" s="156">
        <v>7.6474110588869051</v>
      </c>
      <c r="L64" s="156">
        <v>6.0082175529932735</v>
      </c>
      <c r="M64" s="156">
        <v>0.54078082489427415</v>
      </c>
      <c r="N64" s="156">
        <v>1.9993169346677142</v>
      </c>
      <c r="O64" s="156">
        <v>2.6151109768861747</v>
      </c>
      <c r="P64" s="156">
        <v>4.2024158327925942</v>
      </c>
      <c r="Q64" s="156">
        <v>0</v>
      </c>
    </row>
    <row r="65" spans="1:17" ht="12" customHeight="1" x14ac:dyDescent="0.25">
      <c r="A65" s="23" t="s">
        <v>60</v>
      </c>
      <c r="B65" s="156"/>
      <c r="C65" s="156">
        <v>0.30532048129921413</v>
      </c>
      <c r="D65" s="156">
        <v>0.27993051318316553</v>
      </c>
      <c r="E65" s="156">
        <v>6.9753887489901745E-2</v>
      </c>
      <c r="F65" s="156">
        <v>0.19753639068601267</v>
      </c>
      <c r="G65" s="156">
        <v>0.35345548926222459</v>
      </c>
      <c r="H65" s="156">
        <v>0.36278070109187122</v>
      </c>
      <c r="I65" s="156">
        <v>0.10247839588091921</v>
      </c>
      <c r="J65" s="156">
        <v>0.47640151020892924</v>
      </c>
      <c r="K65" s="156">
        <v>0.207641794536264</v>
      </c>
      <c r="L65" s="156">
        <v>0.17894743513454861</v>
      </c>
      <c r="M65" s="156">
        <v>1.5570288443267721E-2</v>
      </c>
      <c r="N65" s="156">
        <v>6.9508279256469879E-2</v>
      </c>
      <c r="O65" s="156">
        <v>8.2285087140041124E-2</v>
      </c>
      <c r="P65" s="156">
        <v>0.14978709568455256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2.9801536177459007</v>
      </c>
      <c r="D66" s="157">
        <f t="shared" si="247"/>
        <v>2.2917970216963637</v>
      </c>
      <c r="E66" s="157">
        <f t="shared" si="247"/>
        <v>2.1952668363499783</v>
      </c>
      <c r="F66" s="157">
        <f t="shared" si="247"/>
        <v>1.9862322585604388</v>
      </c>
      <c r="G66" s="157">
        <f t="shared" si="247"/>
        <v>2.0865471988329003</v>
      </c>
      <c r="H66" s="157">
        <f t="shared" si="247"/>
        <v>2.0468969018420053</v>
      </c>
      <c r="I66" s="157">
        <f t="shared" si="247"/>
        <v>1.4708463461030223</v>
      </c>
      <c r="J66" s="157">
        <f t="shared" si="247"/>
        <v>2.3833351429521983</v>
      </c>
      <c r="K66" s="157">
        <f t="shared" si="247"/>
        <v>2.9055650733385705</v>
      </c>
      <c r="L66" s="157">
        <f t="shared" si="247"/>
        <v>2.1290019993988927</v>
      </c>
      <c r="M66" s="157">
        <f t="shared" si="247"/>
        <v>0.21690632741373481</v>
      </c>
      <c r="N66" s="157">
        <f t="shared" si="247"/>
        <v>0.77855126206710512</v>
      </c>
      <c r="O66" s="157">
        <f t="shared" si="247"/>
        <v>1.1046689017117892</v>
      </c>
      <c r="P66" s="157">
        <f t="shared" si="247"/>
        <v>2.0156437563317353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2.9801536177459007</v>
      </c>
      <c r="D67" s="156">
        <v>2.2917970216963637</v>
      </c>
      <c r="E67" s="156">
        <v>2.1952668363499783</v>
      </c>
      <c r="F67" s="156">
        <v>1.9862322585604388</v>
      </c>
      <c r="G67" s="156">
        <v>2.0865471988329003</v>
      </c>
      <c r="H67" s="156">
        <v>2.0468969018420053</v>
      </c>
      <c r="I67" s="156">
        <v>1.4708463461030223</v>
      </c>
      <c r="J67" s="156">
        <v>2.3833351429521983</v>
      </c>
      <c r="K67" s="156">
        <v>2.9055650733385705</v>
      </c>
      <c r="L67" s="156">
        <v>2.1290019993988927</v>
      </c>
      <c r="M67" s="156">
        <v>0.21690632741373481</v>
      </c>
      <c r="N67" s="156">
        <v>0.77855126206710512</v>
      </c>
      <c r="O67" s="156">
        <v>1.1046689017117892</v>
      </c>
      <c r="P67" s="156">
        <v>2.0156437563317353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2.0296645354806873</v>
      </c>
      <c r="D68" s="157">
        <f t="shared" ref="D68" si="249">SUM(D69:D70,D73:D74)</f>
        <v>1.4871317356370835</v>
      </c>
      <c r="E68" s="157">
        <f t="shared" ref="E68" si="250">SUM(E69:E70,E73:E74)</f>
        <v>2.0672588818860675</v>
      </c>
      <c r="F68" s="157">
        <f t="shared" ref="F68" si="251">SUM(F69:F70,F73:F74)</f>
        <v>1.9661786287915071</v>
      </c>
      <c r="G68" s="157">
        <f t="shared" ref="G68" si="252">SUM(G69:G70,G73:G74)</f>
        <v>2.5785727313369913</v>
      </c>
      <c r="H68" s="157">
        <f t="shared" ref="H68" si="253">SUM(H69:H70,H73:H74)</f>
        <v>2.1521617794311756</v>
      </c>
      <c r="I68" s="157">
        <f t="shared" ref="I68" si="254">SUM(I69:I70,I73:I74)</f>
        <v>1.2680573058011444</v>
      </c>
      <c r="J68" s="157">
        <f t="shared" ref="J68" si="255">SUM(J69:J70,J73:J74)</f>
        <v>2.7052862246656129</v>
      </c>
      <c r="K68" s="157">
        <f t="shared" ref="K68" si="256">SUM(K69:K70,K73:K74)</f>
        <v>1.6257607055457419</v>
      </c>
      <c r="L68" s="157">
        <f t="shared" ref="L68" si="257">SUM(L69:L70,L73:L74)</f>
        <v>1.2250202771772374</v>
      </c>
      <c r="M68" s="157">
        <f t="shared" ref="M68" si="258">SUM(M69:M70,M73:M74)</f>
        <v>0.12199304217921431</v>
      </c>
      <c r="N68" s="157">
        <f t="shared" ref="N68" si="259">SUM(N69:N70,N73:N74)</f>
        <v>0.48684593163756901</v>
      </c>
      <c r="O68" s="157">
        <f t="shared" ref="O68" si="260">SUM(O69:O70,O73:O74)</f>
        <v>0.63388097334919402</v>
      </c>
      <c r="P68" s="157">
        <f t="shared" ref="P68" si="261">SUM(P69:P70,P73:P74)</f>
        <v>1.1551349474963311</v>
      </c>
      <c r="Q68" s="157">
        <f t="shared" ref="Q68" si="262">SUM(Q69:Q70,Q73:Q74)</f>
        <v>0</v>
      </c>
    </row>
    <row r="69" spans="1:17" ht="12" customHeight="1" x14ac:dyDescent="0.25">
      <c r="A69" s="167" t="s">
        <v>160</v>
      </c>
      <c r="B69" s="132"/>
      <c r="C69" s="132">
        <v>0.9944601301179179</v>
      </c>
      <c r="D69" s="132">
        <v>0.81215212041176776</v>
      </c>
      <c r="E69" s="132">
        <v>1.47323961977552</v>
      </c>
      <c r="F69" s="132">
        <v>0.95556362504337167</v>
      </c>
      <c r="G69" s="132">
        <v>1.4048291279875798</v>
      </c>
      <c r="H69" s="132">
        <v>0.99035479712967522</v>
      </c>
      <c r="I69" s="132">
        <v>0.65217551012059394</v>
      </c>
      <c r="J69" s="132">
        <v>1.1243204210869162</v>
      </c>
      <c r="K69" s="132">
        <v>1.0207124753265175</v>
      </c>
      <c r="L69" s="132">
        <v>0.74454256685435871</v>
      </c>
      <c r="M69" s="132">
        <v>0</v>
      </c>
      <c r="N69" s="132">
        <v>0</v>
      </c>
      <c r="O69" s="132">
        <v>0</v>
      </c>
      <c r="P69" s="132">
        <v>0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8.5463814511366143E-2</v>
      </c>
      <c r="D70" s="132">
        <f t="shared" ref="D70" si="264">SUM(D71:D72)</f>
        <v>9.4709599900595409E-2</v>
      </c>
      <c r="E70" s="132">
        <f t="shared" ref="E70" si="265">SUM(E71:E72)</f>
        <v>0.24733063510031267</v>
      </c>
      <c r="F70" s="132">
        <f t="shared" ref="F70" si="266">SUM(F71:F72)</f>
        <v>0.21154543591296088</v>
      </c>
      <c r="G70" s="132">
        <f t="shared" ref="G70" si="267">SUM(G71:G72)</f>
        <v>0.29650027598786027</v>
      </c>
      <c r="H70" s="132">
        <f t="shared" ref="H70" si="268">SUM(H71:H72)</f>
        <v>0.3756781876254412</v>
      </c>
      <c r="I70" s="132">
        <f t="shared" ref="I70" si="269">SUM(I71:I72)</f>
        <v>0.39561657714124215</v>
      </c>
      <c r="J70" s="132">
        <f t="shared" ref="J70" si="270">SUM(J71:J72)</f>
        <v>0.81533349786234077</v>
      </c>
      <c r="K70" s="132">
        <f t="shared" ref="K70" si="271">SUM(K71:K72)</f>
        <v>0.60504823021922427</v>
      </c>
      <c r="L70" s="132">
        <f t="shared" ref="L70" si="272">SUM(L71:L72)</f>
        <v>0.48047771032287878</v>
      </c>
      <c r="M70" s="132">
        <f t="shared" ref="M70" si="273">SUM(M71:M72)</f>
        <v>0.12199304217921431</v>
      </c>
      <c r="N70" s="132">
        <f t="shared" ref="N70" si="274">SUM(N71:N72)</f>
        <v>0.26430770539713477</v>
      </c>
      <c r="O70" s="132">
        <f t="shared" ref="O70" si="275">SUM(O71:O72)</f>
        <v>0.3797438832368325</v>
      </c>
      <c r="P70" s="132">
        <f t="shared" ref="P70" si="276">SUM(P71:P72)</f>
        <v>0.67005371863129426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5.5733337415786649E-2</v>
      </c>
      <c r="D71" s="165">
        <v>6.1888509821347339E-2</v>
      </c>
      <c r="E71" s="165">
        <v>0.16263788625495143</v>
      </c>
      <c r="F71" s="165">
        <v>0.13943918850961604</v>
      </c>
      <c r="G71" s="165">
        <v>0.19607836197377138</v>
      </c>
      <c r="H71" s="165">
        <v>0.24903257551358488</v>
      </c>
      <c r="I71" s="165">
        <v>0.26208232818754579</v>
      </c>
      <c r="J71" s="165">
        <v>0.54014780462577916</v>
      </c>
      <c r="K71" s="165">
        <v>0.40041087580871171</v>
      </c>
      <c r="L71" s="165">
        <v>0.31756195094578216</v>
      </c>
      <c r="M71" s="165">
        <v>8.0659482656555773E-2</v>
      </c>
      <c r="N71" s="165">
        <v>0.17466979165171129</v>
      </c>
      <c r="O71" s="165">
        <v>0.25078820179586259</v>
      </c>
      <c r="P71" s="165">
        <v>0.4423773219313783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2.973047709557949E-2</v>
      </c>
      <c r="D72" s="164">
        <v>3.2821090079248071E-2</v>
      </c>
      <c r="E72" s="164">
        <v>8.4692748845361238E-2</v>
      </c>
      <c r="F72" s="164">
        <v>7.2106247403344828E-2</v>
      </c>
      <c r="G72" s="164">
        <v>0.1004219140140889</v>
      </c>
      <c r="H72" s="164">
        <v>0.12664561211185632</v>
      </c>
      <c r="I72" s="164">
        <v>0.13353424895369637</v>
      </c>
      <c r="J72" s="164">
        <v>0.27518569323656167</v>
      </c>
      <c r="K72" s="164">
        <v>0.20463735441051256</v>
      </c>
      <c r="L72" s="164">
        <v>0.1629157593770966</v>
      </c>
      <c r="M72" s="164">
        <v>4.1333559522658526E-2</v>
      </c>
      <c r="N72" s="164">
        <v>8.9637913745423486E-2</v>
      </c>
      <c r="O72" s="164">
        <v>0.12895568144096992</v>
      </c>
      <c r="P72" s="164">
        <v>0.22767639669991596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0.92720674598892794</v>
      </c>
      <c r="D73" s="162">
        <v>0.55576151577872168</v>
      </c>
      <c r="E73" s="162">
        <v>0.33843375794458197</v>
      </c>
      <c r="F73" s="162">
        <v>0.75339632579988913</v>
      </c>
      <c r="G73" s="162">
        <v>0.82534665148000841</v>
      </c>
      <c r="H73" s="162">
        <v>0.73390899316071878</v>
      </c>
      <c r="I73" s="162">
        <v>0.20643849564987751</v>
      </c>
      <c r="J73" s="162">
        <v>0.7108667294709885</v>
      </c>
      <c r="K73" s="162">
        <v>0</v>
      </c>
      <c r="L73" s="162">
        <v>0</v>
      </c>
      <c r="M73" s="162">
        <v>0</v>
      </c>
      <c r="N73" s="162">
        <v>0.1939502503861496</v>
      </c>
      <c r="O73" s="162">
        <v>0.22654344013464786</v>
      </c>
      <c r="P73" s="162">
        <v>0.42341230262909391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2.2533844862475186E-2</v>
      </c>
      <c r="D74" s="160">
        <f t="shared" ref="D74" si="279">SUM(D75:D76)</f>
        <v>2.4508499545998451E-2</v>
      </c>
      <c r="E74" s="160">
        <f t="shared" ref="E74" si="280">SUM(E75:E76)</f>
        <v>8.2548690656529672E-3</v>
      </c>
      <c r="F74" s="160">
        <f t="shared" ref="F74" si="281">SUM(F75:F76)</f>
        <v>4.5673242035285389E-2</v>
      </c>
      <c r="G74" s="160">
        <f t="shared" ref="G74" si="282">SUM(G75:G76)</f>
        <v>5.1896675881543099E-2</v>
      </c>
      <c r="H74" s="160">
        <f t="shared" ref="H74" si="283">SUM(H75:H76)</f>
        <v>5.2219801515340177E-2</v>
      </c>
      <c r="I74" s="160">
        <f t="shared" ref="I74" si="284">SUM(I75:I76)</f>
        <v>1.3826722889430978E-2</v>
      </c>
      <c r="J74" s="160">
        <f t="shared" ref="J74" si="285">SUM(J75:J76)</f>
        <v>5.4765576245367362E-2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2.8587975854284645E-2</v>
      </c>
      <c r="O74" s="160">
        <f t="shared" ref="O74" si="290">SUM(O75:O76)</f>
        <v>2.7593649977713595E-2</v>
      </c>
      <c r="P74" s="160">
        <f t="shared" ref="P74" si="291">SUM(P75:P76)</f>
        <v>6.1668926235943E-2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1.5116172702631138E-2</v>
      </c>
      <c r="D75" s="156">
        <v>1.6608993288387816E-2</v>
      </c>
      <c r="E75" s="156">
        <v>5.4645642552759773E-3</v>
      </c>
      <c r="F75" s="156">
        <v>3.0774957441937294E-2</v>
      </c>
      <c r="G75" s="156">
        <v>3.535127830511553E-2</v>
      </c>
      <c r="H75" s="156">
        <v>3.6001055062977148E-2</v>
      </c>
      <c r="I75" s="156">
        <v>9.3658324115963761E-3</v>
      </c>
      <c r="J75" s="156">
        <v>3.7875619939061932E-2</v>
      </c>
      <c r="K75" s="156">
        <v>0</v>
      </c>
      <c r="L75" s="156">
        <v>0</v>
      </c>
      <c r="M75" s="156">
        <v>0</v>
      </c>
      <c r="N75" s="156">
        <v>1.9754597490326091E-2</v>
      </c>
      <c r="O75" s="156">
        <v>1.8983582566317783E-2</v>
      </c>
      <c r="P75" s="156">
        <v>4.2536251282544325E-2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7.4176721598440461E-3</v>
      </c>
      <c r="D76" s="156">
        <v>7.8995062576106331E-3</v>
      </c>
      <c r="E76" s="156">
        <v>2.7903048103769903E-3</v>
      </c>
      <c r="F76" s="156">
        <v>1.4898284593348098E-2</v>
      </c>
      <c r="G76" s="156">
        <v>1.6545397576427569E-2</v>
      </c>
      <c r="H76" s="156">
        <v>1.6218746452363028E-2</v>
      </c>
      <c r="I76" s="156">
        <v>4.4608904778346021E-3</v>
      </c>
      <c r="J76" s="156">
        <v>1.6889956306305427E-2</v>
      </c>
      <c r="K76" s="156">
        <v>0</v>
      </c>
      <c r="L76" s="156">
        <v>0</v>
      </c>
      <c r="M76" s="156">
        <v>0</v>
      </c>
      <c r="N76" s="156">
        <v>8.8333783639585554E-3</v>
      </c>
      <c r="O76" s="156">
        <v>8.610067411395814E-3</v>
      </c>
      <c r="P76" s="156">
        <v>1.9132674953398671E-2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1.3795102257158645</v>
      </c>
      <c r="D77" s="157">
        <f t="shared" ref="D77" si="294">SUM(D78:D79)</f>
        <v>0.95583433387122363</v>
      </c>
      <c r="E77" s="157">
        <f t="shared" ref="E77" si="295">SUM(E78:E79)</f>
        <v>1.3509178547974436</v>
      </c>
      <c r="F77" s="157">
        <f t="shared" ref="F77" si="296">SUM(F78:F79)</f>
        <v>1.24841468324861</v>
      </c>
      <c r="G77" s="157">
        <f t="shared" ref="G77" si="297">SUM(G78:G79)</f>
        <v>1.6556451145870479</v>
      </c>
      <c r="H77" s="157">
        <f t="shared" ref="H77" si="298">SUM(H78:H79)</f>
        <v>1.377999710240617</v>
      </c>
      <c r="I77" s="157">
        <f t="shared" ref="I77" si="299">SUM(I78:I79)</f>
        <v>0.84068295745651012</v>
      </c>
      <c r="J77" s="157">
        <f t="shared" ref="J77" si="300">SUM(J78:J79)</f>
        <v>1.7370782831771345</v>
      </c>
      <c r="K77" s="157">
        <f t="shared" ref="K77" si="301">SUM(K78:K79)</f>
        <v>1.0834131412967192</v>
      </c>
      <c r="L77" s="157">
        <f t="shared" ref="L77" si="302">SUM(L78:L79)</f>
        <v>0.79180328438636816</v>
      </c>
      <c r="M77" s="157">
        <f t="shared" ref="M77" si="303">SUM(M78:M79)</f>
        <v>8.0242885529921038E-2</v>
      </c>
      <c r="N77" s="157">
        <f t="shared" ref="N77" si="304">SUM(N78:N79)</f>
        <v>0.31209515262821419</v>
      </c>
      <c r="O77" s="157">
        <f t="shared" ref="O77" si="305">SUM(O78:O79)</f>
        <v>0.4028373812933731</v>
      </c>
      <c r="P77" s="157">
        <f t="shared" ref="P77" si="306">SUM(P78:P79)</f>
        <v>0.73227792883301535</v>
      </c>
      <c r="Q77" s="157">
        <f t="shared" ref="Q77" si="307">SUM(Q78:Q79)</f>
        <v>0</v>
      </c>
    </row>
    <row r="78" spans="1:17" ht="12" customHeight="1" x14ac:dyDescent="0.25">
      <c r="A78" s="23" t="s">
        <v>109</v>
      </c>
      <c r="B78" s="156"/>
      <c r="C78" s="156">
        <v>0.83726335827199427</v>
      </c>
      <c r="D78" s="156">
        <v>0.79148417565238349</v>
      </c>
      <c r="E78" s="156">
        <v>1.1222260142088434</v>
      </c>
      <c r="F78" s="156">
        <v>0.98363542770373735</v>
      </c>
      <c r="G78" s="156">
        <v>1.3349613716407667</v>
      </c>
      <c r="H78" s="156">
        <v>1.0085395799088386</v>
      </c>
      <c r="I78" s="156">
        <v>0.84068295745651012</v>
      </c>
      <c r="J78" s="156">
        <v>1.3766226574543219</v>
      </c>
      <c r="K78" s="156">
        <v>1.0834131412967192</v>
      </c>
      <c r="L78" s="156">
        <v>0.79180328438636816</v>
      </c>
      <c r="M78" s="156">
        <v>8.0242885529921038E-2</v>
      </c>
      <c r="N78" s="156">
        <v>0.31209515262821419</v>
      </c>
      <c r="O78" s="156">
        <v>0.4028373812933731</v>
      </c>
      <c r="P78" s="156">
        <v>0.73227792883301535</v>
      </c>
      <c r="Q78" s="156">
        <v>0</v>
      </c>
    </row>
    <row r="79" spans="1:17" ht="12" customHeight="1" x14ac:dyDescent="0.25">
      <c r="A79" s="29" t="s">
        <v>140</v>
      </c>
      <c r="B79" s="57"/>
      <c r="C79" s="57">
        <v>0.54224686744387007</v>
      </c>
      <c r="D79" s="57">
        <v>0.16435015821884008</v>
      </c>
      <c r="E79" s="57">
        <v>0.22869184058860029</v>
      </c>
      <c r="F79" s="57">
        <v>0.26477925554487269</v>
      </c>
      <c r="G79" s="57">
        <v>0.32068374294628121</v>
      </c>
      <c r="H79" s="57">
        <v>0.36946013033177844</v>
      </c>
      <c r="I79" s="57">
        <v>0</v>
      </c>
      <c r="J79" s="57">
        <v>0.36045562572281253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32.522278324712126</v>
      </c>
      <c r="E81" s="168">
        <f t="shared" ref="E81" si="310">SUM(E82,E85,E87,E100)</f>
        <v>27.88084591889119</v>
      </c>
      <c r="F81" s="168">
        <f t="shared" ref="F81" si="311">SUM(F82,F85,F87,F100)</f>
        <v>28.885721784184675</v>
      </c>
      <c r="G81" s="168">
        <f t="shared" ref="G81" si="312">SUM(G82,G85,G87,G100)</f>
        <v>35.652935505591138</v>
      </c>
      <c r="H81" s="168">
        <f t="shared" ref="H81" si="313">SUM(H82,H85,H87,H100)</f>
        <v>26.274599545758296</v>
      </c>
      <c r="I81" s="168">
        <f t="shared" ref="I81" si="314">SUM(I82,I85,I87,I100)</f>
        <v>31.371147186980259</v>
      </c>
      <c r="J81" s="168">
        <f t="shared" ref="J81" si="315">SUM(J82,J85,J87,J100)</f>
        <v>22.32819147341176</v>
      </c>
      <c r="K81" s="168">
        <f t="shared" ref="K81" si="316">SUM(K82,K85,K87,K100)</f>
        <v>25.84984999245896</v>
      </c>
      <c r="L81" s="168">
        <f t="shared" ref="L81" si="317">SUM(L82,L85,L87,L100)</f>
        <v>35.162859752145437</v>
      </c>
      <c r="M81" s="168">
        <f t="shared" ref="M81" si="318">SUM(M82,M85,M87,M100)</f>
        <v>31.688434125100969</v>
      </c>
      <c r="N81" s="168">
        <f t="shared" ref="N81" si="319">SUM(N82,N85,N87,N100)</f>
        <v>29.280241359773509</v>
      </c>
      <c r="O81" s="168">
        <f t="shared" ref="O81" si="320">SUM(O82,O85,O87,O100)</f>
        <v>28.369796705583525</v>
      </c>
      <c r="P81" s="168">
        <f t="shared" ref="P81" si="321">SUM(P82,P85,P87,P100)</f>
        <v>22.821520641368643</v>
      </c>
      <c r="Q81" s="168">
        <f t="shared" ref="Q81" si="322">SUM(Q82,Q85,Q87,Q100)</f>
        <v>33.296108301755581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18.09536353988549</v>
      </c>
      <c r="E82" s="157">
        <f t="shared" si="323"/>
        <v>17.116308794384612</v>
      </c>
      <c r="F82" s="157">
        <f t="shared" si="323"/>
        <v>18.132905481043018</v>
      </c>
      <c r="G82" s="157">
        <f t="shared" si="323"/>
        <v>23.575594029125529</v>
      </c>
      <c r="H82" s="157">
        <f t="shared" si="323"/>
        <v>16.421345915333902</v>
      </c>
      <c r="I82" s="157">
        <f t="shared" si="323"/>
        <v>19.69698483188197</v>
      </c>
      <c r="J82" s="157">
        <f t="shared" si="323"/>
        <v>13.145665543026626</v>
      </c>
      <c r="K82" s="157">
        <f t="shared" si="323"/>
        <v>14.987617101290393</v>
      </c>
      <c r="L82" s="157">
        <f t="shared" si="323"/>
        <v>20.813414298940732</v>
      </c>
      <c r="M82" s="157">
        <f t="shared" si="323"/>
        <v>19.10146209073628</v>
      </c>
      <c r="N82" s="157">
        <f t="shared" si="323"/>
        <v>17.744412171486651</v>
      </c>
      <c r="O82" s="157">
        <f t="shared" si="323"/>
        <v>16.829402321371298</v>
      </c>
      <c r="P82" s="157">
        <f t="shared" si="323"/>
        <v>12.815754556256664</v>
      </c>
      <c r="Q82" s="157">
        <f t="shared" si="323"/>
        <v>19.291412952397494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17.790605142901615</v>
      </c>
      <c r="E83" s="156">
        <v>17.0718307058006</v>
      </c>
      <c r="F83" s="156">
        <v>17.984215332848105</v>
      </c>
      <c r="G83" s="156">
        <v>23.326646869229215</v>
      </c>
      <c r="H83" s="156">
        <v>16.185471074073043</v>
      </c>
      <c r="I83" s="156">
        <v>19.554630688880962</v>
      </c>
      <c r="J83" s="156">
        <v>12.934282767364671</v>
      </c>
      <c r="K83" s="156">
        <v>14.826589034134424</v>
      </c>
      <c r="L83" s="156">
        <v>20.568372736209543</v>
      </c>
      <c r="M83" s="156">
        <v>18.883977327658553</v>
      </c>
      <c r="N83" s="156">
        <v>17.501035675461601</v>
      </c>
      <c r="O83" s="156">
        <v>16.62021867236675</v>
      </c>
      <c r="P83" s="156">
        <v>12.635605731387807</v>
      </c>
      <c r="Q83" s="156">
        <v>18.971032842759065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0.30475839698387519</v>
      </c>
      <c r="E84" s="156">
        <v>4.4478088584012025E-2</v>
      </c>
      <c r="F84" s="156">
        <v>0.14869014819491383</v>
      </c>
      <c r="G84" s="156">
        <v>0.24894715989631336</v>
      </c>
      <c r="H84" s="156">
        <v>0.23587484126086017</v>
      </c>
      <c r="I84" s="156">
        <v>0.14235414300100599</v>
      </c>
      <c r="J84" s="156">
        <v>0.2113827756619554</v>
      </c>
      <c r="K84" s="156">
        <v>0.16102806715596968</v>
      </c>
      <c r="L84" s="156">
        <v>0.24504156273118863</v>
      </c>
      <c r="M84" s="156">
        <v>0.21748476307772635</v>
      </c>
      <c r="N84" s="156">
        <v>0.24337649602504929</v>
      </c>
      <c r="O84" s="156">
        <v>0.20918364900454661</v>
      </c>
      <c r="P84" s="156">
        <v>0.18014882486885733</v>
      </c>
      <c r="Q84" s="156">
        <v>0.32038010963842722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7.2867248318511342</v>
      </c>
      <c r="E85" s="157">
        <f t="shared" si="324"/>
        <v>5.2526856554362871</v>
      </c>
      <c r="F85" s="157">
        <f t="shared" si="324"/>
        <v>4.628587910859606</v>
      </c>
      <c r="G85" s="157">
        <f t="shared" si="324"/>
        <v>4.399922201179967</v>
      </c>
      <c r="H85" s="157">
        <f t="shared" si="324"/>
        <v>3.9593122127114677</v>
      </c>
      <c r="I85" s="157">
        <f t="shared" si="324"/>
        <v>4.2787082568246753</v>
      </c>
      <c r="J85" s="157">
        <f t="shared" si="324"/>
        <v>3.9787247307313964</v>
      </c>
      <c r="K85" s="157">
        <f t="shared" si="324"/>
        <v>5.4056202593385523</v>
      </c>
      <c r="L85" s="157">
        <f t="shared" si="324"/>
        <v>7.1751745581770212</v>
      </c>
      <c r="M85" s="157">
        <f t="shared" si="324"/>
        <v>5.6048420146713784</v>
      </c>
      <c r="N85" s="157">
        <f t="shared" si="324"/>
        <v>4.7502572847799378</v>
      </c>
      <c r="O85" s="157">
        <f t="shared" si="324"/>
        <v>5.0172748198687636</v>
      </c>
      <c r="P85" s="157">
        <f t="shared" si="324"/>
        <v>4.4006636059388233</v>
      </c>
      <c r="Q85" s="157">
        <f t="shared" si="324"/>
        <v>6.503357097700432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7.2867248318511342</v>
      </c>
      <c r="E86" s="156">
        <v>5.2526856554362871</v>
      </c>
      <c r="F86" s="156">
        <v>4.628587910859606</v>
      </c>
      <c r="G86" s="156">
        <v>4.399922201179967</v>
      </c>
      <c r="H86" s="156">
        <v>3.9593122127114677</v>
      </c>
      <c r="I86" s="156">
        <v>4.2787082568246753</v>
      </c>
      <c r="J86" s="156">
        <v>3.9787247307313964</v>
      </c>
      <c r="K86" s="156">
        <v>5.4056202593385523</v>
      </c>
      <c r="L86" s="156">
        <v>7.1751745581770212</v>
      </c>
      <c r="M86" s="156">
        <v>5.6048420146713784</v>
      </c>
      <c r="N86" s="156">
        <v>4.7502572847799378</v>
      </c>
      <c r="O86" s="156">
        <v>5.0172748198687636</v>
      </c>
      <c r="P86" s="156">
        <v>4.4006636059388233</v>
      </c>
      <c r="Q86" s="156">
        <v>6.503357097700432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4.3103727124564308</v>
      </c>
      <c r="E87" s="157">
        <f t="shared" ref="E87" si="327">SUM(E88:E89,E92:E93,E96:E97)</f>
        <v>3.3665992518254502</v>
      </c>
      <c r="F87" s="157">
        <f t="shared" ref="F87" si="328">SUM(F88:F89,F92:F93,F96:F97)</f>
        <v>3.7663002384312017</v>
      </c>
      <c r="G87" s="157">
        <f t="shared" ref="G87" si="329">SUM(G88:G89,G92:G93,G96:G97)</f>
        <v>4.6939186931367054</v>
      </c>
      <c r="H87" s="157">
        <f t="shared" ref="H87" si="330">SUM(H88:H89,H92:H93,H96:H97)</f>
        <v>3.6111835603112272</v>
      </c>
      <c r="I87" s="157">
        <f t="shared" ref="I87" si="331">SUM(I88:I89,I92:I93,I96:I97)</f>
        <v>4.5465504722280077</v>
      </c>
      <c r="J87" s="157">
        <f t="shared" ref="J87" si="332">SUM(J88:J89,J92:J93,J96:J97)</f>
        <v>3.2082389529912421</v>
      </c>
      <c r="K87" s="157">
        <f t="shared" ref="K87" si="333">SUM(K88:K89,K92:K93,K96:K97)</f>
        <v>3.2298222936383172</v>
      </c>
      <c r="L87" s="157">
        <f t="shared" ref="L87" si="334">SUM(L88:L89,L92:L93,L96:L97)</f>
        <v>4.3902187227144172</v>
      </c>
      <c r="M87" s="157">
        <f t="shared" ref="M87" si="335">SUM(M88:M89,M92:M93,M96:M97)</f>
        <v>4.2289817547976636</v>
      </c>
      <c r="N87" s="157">
        <f t="shared" ref="N87" si="336">SUM(N88:N89,N92:N93,N96:N97)</f>
        <v>4.0137018574082877</v>
      </c>
      <c r="O87" s="157">
        <f t="shared" ref="O87" si="337">SUM(O88:O89,O92:O93,O96:O97)</f>
        <v>3.9391632477368472</v>
      </c>
      <c r="P87" s="157">
        <f t="shared" ref="P87" si="338">SUM(P88:P89,P92:P93,P96:P97)</f>
        <v>3.3775501463208197</v>
      </c>
      <c r="Q87" s="157">
        <f t="shared" ref="Q87" si="339">SUM(Q88:Q89,Q92:Q93,Q96:Q97)</f>
        <v>4.5604184250662314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0.46375667168716944</v>
      </c>
      <c r="E88" s="132">
        <v>1.2826144109477344</v>
      </c>
      <c r="F88" s="132">
        <v>0.77665445822101464</v>
      </c>
      <c r="G88" s="132">
        <v>1.2615209221831187</v>
      </c>
      <c r="H88" s="132">
        <v>0.71002943648417394</v>
      </c>
      <c r="I88" s="132">
        <v>1.0168090860935075</v>
      </c>
      <c r="J88" s="132">
        <v>0.30226297233059091</v>
      </c>
      <c r="K88" s="132">
        <v>2.2925082020561782</v>
      </c>
      <c r="L88" s="132">
        <v>2.4248845006891271</v>
      </c>
      <c r="M88" s="132">
        <v>1.6486557792262875</v>
      </c>
      <c r="N88" s="132">
        <v>1.0915884592041558</v>
      </c>
      <c r="O88" s="132">
        <v>0.32224768904851459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5.9830712610300096E-2</v>
      </c>
      <c r="E89" s="132">
        <f t="shared" ref="E89" si="342">SUM(E90:E91)</f>
        <v>0.20993796221821562</v>
      </c>
      <c r="F89" s="132">
        <f t="shared" ref="F89" si="343">SUM(F90:F91)</f>
        <v>0.17201955489151624</v>
      </c>
      <c r="G89" s="132">
        <f t="shared" ref="G89" si="344">SUM(G90:G91)</f>
        <v>0.25849204206849291</v>
      </c>
      <c r="H89" s="132">
        <f t="shared" ref="H89" si="345">SUM(H90:H91)</f>
        <v>0.29063776885616022</v>
      </c>
      <c r="I89" s="132">
        <f t="shared" ref="I89" si="346">SUM(I90:I91)</f>
        <v>0.43346114156800103</v>
      </c>
      <c r="J89" s="132">
        <f t="shared" ref="J89" si="347">SUM(J90:J91)</f>
        <v>0.49916556934343781</v>
      </c>
      <c r="K89" s="132">
        <f t="shared" ref="K89" si="348">SUM(K90:K91)</f>
        <v>0.93731409158213896</v>
      </c>
      <c r="L89" s="132">
        <f t="shared" ref="L89" si="349">SUM(L90:L91)</f>
        <v>0.62301246862681192</v>
      </c>
      <c r="M89" s="132">
        <f t="shared" ref="M89" si="350">SUM(M90:M91)</f>
        <v>1.4063268759575167</v>
      </c>
      <c r="N89" s="132">
        <f t="shared" ref="N89" si="351">SUM(N90:N91)</f>
        <v>1.9111560518171946</v>
      </c>
      <c r="O89" s="132">
        <f t="shared" ref="O89" si="352">SUM(O90:O91)</f>
        <v>1.7591736515065231</v>
      </c>
      <c r="P89" s="132">
        <f t="shared" ref="P89" si="353">SUM(P90:P91)</f>
        <v>1.6988510689680456</v>
      </c>
      <c r="Q89" s="132">
        <f t="shared" ref="Q89" si="354">SUM(Q90:Q91)</f>
        <v>1.2617781706388769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3.9163076650120004E-2</v>
      </c>
      <c r="E90" s="165">
        <v>0.13907754120971122</v>
      </c>
      <c r="F90" s="165">
        <v>0.11451076606917455</v>
      </c>
      <c r="G90" s="165">
        <v>0.17318164564526145</v>
      </c>
      <c r="H90" s="165">
        <v>0.19540545215463101</v>
      </c>
      <c r="I90" s="165">
        <v>0.29196322390668966</v>
      </c>
      <c r="J90" s="165">
        <v>0.33591588471439887</v>
      </c>
      <c r="K90" s="165">
        <v>0.63096465733353191</v>
      </c>
      <c r="L90" s="165">
        <v>0.41884718169817609</v>
      </c>
      <c r="M90" s="165">
        <v>0.94668938029433192</v>
      </c>
      <c r="N90" s="165">
        <v>1.2852249593716287</v>
      </c>
      <c r="O90" s="165">
        <v>1.1805092853238184</v>
      </c>
      <c r="P90" s="165">
        <v>1.1373456060263547</v>
      </c>
      <c r="Q90" s="165">
        <v>0.84255852430639833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2.0667635960180092E-2</v>
      </c>
      <c r="E91" s="164">
        <v>7.0860421008504398E-2</v>
      </c>
      <c r="F91" s="164">
        <v>5.7508788822341679E-2</v>
      </c>
      <c r="G91" s="164">
        <v>8.5310396423231474E-2</v>
      </c>
      <c r="H91" s="164">
        <v>9.5232316701529193E-2</v>
      </c>
      <c r="I91" s="164">
        <v>0.14149791766131137</v>
      </c>
      <c r="J91" s="164">
        <v>0.16324968462903891</v>
      </c>
      <c r="K91" s="164">
        <v>0.30634943424860706</v>
      </c>
      <c r="L91" s="164">
        <v>0.20416528692863581</v>
      </c>
      <c r="M91" s="164">
        <v>0.45963749566318485</v>
      </c>
      <c r="N91" s="164">
        <v>0.62593109244556577</v>
      </c>
      <c r="O91" s="164">
        <v>0.57866436618270478</v>
      </c>
      <c r="P91" s="164">
        <v>0.5615054629416909</v>
      </c>
      <c r="Q91" s="164">
        <v>0.41921964633247866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5.7143179577824416E-2</v>
      </c>
      <c r="I92" s="162">
        <v>4.0111322371853463E-2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7.9392972705330578E-2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5.9772985631016726E-2</v>
      </c>
      <c r="I93" s="160">
        <f t="shared" ref="I93" si="361">SUM(I94:I95)</f>
        <v>5.1072177073825581E-2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2.3258702746236246E-2</v>
      </c>
      <c r="O93" s="160">
        <f t="shared" ref="O93" si="367">SUM(O94:O95)</f>
        <v>2.1190357880686385E-2</v>
      </c>
      <c r="P93" s="160">
        <f t="shared" ref="P93" si="368">SUM(P94:P95)</f>
        <v>5.340408556714548E-2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4.0351927329524626E-2</v>
      </c>
      <c r="I94" s="156">
        <v>3.4429890501270023E-2</v>
      </c>
      <c r="J94" s="156">
        <v>0</v>
      </c>
      <c r="K94" s="156">
        <v>0</v>
      </c>
      <c r="L94" s="156">
        <v>0</v>
      </c>
      <c r="M94" s="156">
        <v>0</v>
      </c>
      <c r="N94" s="156">
        <v>1.5597785280033423E-2</v>
      </c>
      <c r="O94" s="156">
        <v>1.421379425833191E-2</v>
      </c>
      <c r="P94" s="156">
        <v>3.5782705753036423E-2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1.9421058301492097E-2</v>
      </c>
      <c r="I95" s="156">
        <v>1.6642286572555554E-2</v>
      </c>
      <c r="J95" s="156">
        <v>0</v>
      </c>
      <c r="K95" s="156">
        <v>0</v>
      </c>
      <c r="L95" s="156">
        <v>0</v>
      </c>
      <c r="M95" s="156">
        <v>0</v>
      </c>
      <c r="N95" s="156">
        <v>7.6609174662028209E-3</v>
      </c>
      <c r="O95" s="156">
        <v>6.976563622354476E-3</v>
      </c>
      <c r="P95" s="156">
        <v>1.7621379814109057E-2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3.5488482965545858</v>
      </c>
      <c r="E96" s="162">
        <v>1.641032614474522</v>
      </c>
      <c r="F96" s="162">
        <v>2.5197660915115891</v>
      </c>
      <c r="G96" s="162">
        <v>2.8300688087756747</v>
      </c>
      <c r="H96" s="162">
        <v>2.0716315860001573</v>
      </c>
      <c r="I96" s="162">
        <v>2.3995238560441772</v>
      </c>
      <c r="J96" s="162">
        <v>1.6191708095304862</v>
      </c>
      <c r="K96" s="162">
        <v>0</v>
      </c>
      <c r="L96" s="162">
        <v>0.81127473008386197</v>
      </c>
      <c r="M96" s="162">
        <v>0.48660710526873252</v>
      </c>
      <c r="N96" s="162">
        <v>0.32249065278534689</v>
      </c>
      <c r="O96" s="162">
        <v>1.1373136245802498</v>
      </c>
      <c r="P96" s="162">
        <v>0.75700605714088298</v>
      </c>
      <c r="Q96" s="162">
        <v>2.0813123740463317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0.2379370316043754</v>
      </c>
      <c r="E97" s="160">
        <f t="shared" ref="E97" si="372">SUM(E98:E99)</f>
        <v>0.23301426418497823</v>
      </c>
      <c r="F97" s="160">
        <f t="shared" ref="F97" si="373">SUM(F98:F99)</f>
        <v>0.29786013380708154</v>
      </c>
      <c r="G97" s="160">
        <f t="shared" ref="G97" si="374">SUM(G98:G99)</f>
        <v>0.34383692010941913</v>
      </c>
      <c r="H97" s="160">
        <f t="shared" ref="H97" si="375">SUM(H98:H99)</f>
        <v>0.42196860376189504</v>
      </c>
      <c r="I97" s="160">
        <f t="shared" ref="I97" si="376">SUM(I98:I99)</f>
        <v>0.60557288907664275</v>
      </c>
      <c r="J97" s="160">
        <f t="shared" ref="J97" si="377">SUM(J98:J99)</f>
        <v>0.78763960178672732</v>
      </c>
      <c r="K97" s="160">
        <f t="shared" ref="K97" si="378">SUM(K98:K99)</f>
        <v>0</v>
      </c>
      <c r="L97" s="160">
        <f t="shared" ref="L97" si="379">SUM(L98:L99)</f>
        <v>0.53104702331461584</v>
      </c>
      <c r="M97" s="160">
        <f t="shared" ref="M97" si="380">SUM(M98:M99)</f>
        <v>0.68739199434512666</v>
      </c>
      <c r="N97" s="160">
        <f t="shared" ref="N97" si="381">SUM(N98:N99)</f>
        <v>0.66520799085535398</v>
      </c>
      <c r="O97" s="160">
        <f t="shared" ref="O97" si="382">SUM(O98:O99)</f>
        <v>0.69923792472087387</v>
      </c>
      <c r="P97" s="160">
        <f t="shared" ref="P97" si="383">SUM(P98:P99)</f>
        <v>0.78889596193941536</v>
      </c>
      <c r="Q97" s="160">
        <f t="shared" ref="Q97" si="384">SUM(Q98:Q99)</f>
        <v>1.2173278803810232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0.16088896806714104</v>
      </c>
      <c r="E98" s="156">
        <v>0.15464736061922052</v>
      </c>
      <c r="F98" s="156">
        <v>0.20093255528787593</v>
      </c>
      <c r="G98" s="156">
        <v>0.23445263269242234</v>
      </c>
      <c r="H98" s="156">
        <v>0.29126114228379874</v>
      </c>
      <c r="I98" s="156">
        <v>0.41105722799492816</v>
      </c>
      <c r="J98" s="156">
        <v>0.54564126065489105</v>
      </c>
      <c r="K98" s="156">
        <v>0</v>
      </c>
      <c r="L98" s="156">
        <v>0.36571258773619336</v>
      </c>
      <c r="M98" s="156">
        <v>0.47261836532770224</v>
      </c>
      <c r="N98" s="156">
        <v>0.46034571768321864</v>
      </c>
      <c r="O98" s="156">
        <v>0.48094641981096636</v>
      </c>
      <c r="P98" s="156">
        <v>0.54273116580920311</v>
      </c>
      <c r="Q98" s="156">
        <v>0.84604363278677097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7.7048063537234368E-2</v>
      </c>
      <c r="E99" s="156">
        <v>7.836690356575772E-2</v>
      </c>
      <c r="F99" s="156">
        <v>9.6927578519205609E-2</v>
      </c>
      <c r="G99" s="156">
        <v>0.10938428741699678</v>
      </c>
      <c r="H99" s="156">
        <v>0.13070746147809628</v>
      </c>
      <c r="I99" s="156">
        <v>0.19451566108171453</v>
      </c>
      <c r="J99" s="156">
        <v>0.24199834113183624</v>
      </c>
      <c r="K99" s="156">
        <v>0</v>
      </c>
      <c r="L99" s="156">
        <v>0.16533443557842245</v>
      </c>
      <c r="M99" s="156">
        <v>0.21477362901742444</v>
      </c>
      <c r="N99" s="156">
        <v>0.20486227317213537</v>
      </c>
      <c r="O99" s="156">
        <v>0.21829150490990754</v>
      </c>
      <c r="P99" s="156">
        <v>0.24616479613021222</v>
      </c>
      <c r="Q99" s="156">
        <v>0.37128424759425238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2.829817240519068</v>
      </c>
      <c r="E100" s="157">
        <f t="shared" ref="E100" si="387">SUM(E101:E103)</f>
        <v>2.1452522172448383</v>
      </c>
      <c r="F100" s="157">
        <f t="shared" ref="F100" si="388">SUM(F101:F103)</f>
        <v>2.3579281538508474</v>
      </c>
      <c r="G100" s="157">
        <f t="shared" ref="G100" si="389">SUM(G101:G103)</f>
        <v>2.9835005821489413</v>
      </c>
      <c r="H100" s="157">
        <f t="shared" ref="H100" si="390">SUM(H101:H103)</f>
        <v>2.2827578574017022</v>
      </c>
      <c r="I100" s="157">
        <f t="shared" ref="I100" si="391">SUM(I101:I103)</f>
        <v>2.8489036260456051</v>
      </c>
      <c r="J100" s="157">
        <f t="shared" ref="J100" si="392">SUM(J101:J103)</f>
        <v>1.9955622466624996</v>
      </c>
      <c r="K100" s="157">
        <f t="shared" ref="K100" si="393">SUM(K101:K103)</f>
        <v>2.2267903381916989</v>
      </c>
      <c r="L100" s="157">
        <f t="shared" ref="L100" si="394">SUM(L101:L103)</f>
        <v>2.7840521723132703</v>
      </c>
      <c r="M100" s="157">
        <f t="shared" ref="M100" si="395">SUM(M101:M103)</f>
        <v>2.7531482648956431</v>
      </c>
      <c r="N100" s="157">
        <f t="shared" ref="N100" si="396">SUM(N101:N103)</f>
        <v>2.7718700460986319</v>
      </c>
      <c r="O100" s="157">
        <f t="shared" ref="O100" si="397">SUM(O101:O103)</f>
        <v>2.5839563166066184</v>
      </c>
      <c r="P100" s="157">
        <f t="shared" ref="P100" si="398">SUM(P101:P103)</f>
        <v>2.2275523328523321</v>
      </c>
      <c r="Q100" s="157">
        <f t="shared" ref="Q100" si="399">SUM(Q101:Q103)</f>
        <v>2.9409198265914238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0.48217938072264405</v>
      </c>
      <c r="L101" s="156">
        <v>2.4031912841348206E-4</v>
      </c>
      <c r="M101" s="156">
        <v>2.4100994588419811E-3</v>
      </c>
      <c r="N101" s="156">
        <v>7.7107805742227334E-4</v>
      </c>
      <c r="O101" s="156">
        <v>1.0158162334970128E-2</v>
      </c>
      <c r="P101" s="156">
        <v>7.0751129766668946E-3</v>
      </c>
      <c r="Q101" s="156">
        <v>4.0942864380405383E-2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2.829817240519068</v>
      </c>
      <c r="E103" s="57">
        <v>2.1452522172448383</v>
      </c>
      <c r="F103" s="57">
        <v>2.3579281538508474</v>
      </c>
      <c r="G103" s="57">
        <v>2.9835005821489413</v>
      </c>
      <c r="H103" s="57">
        <v>2.2827578574017022</v>
      </c>
      <c r="I103" s="57">
        <v>2.8489036260456051</v>
      </c>
      <c r="J103" s="57">
        <v>1.9955622466624996</v>
      </c>
      <c r="K103" s="57">
        <v>1.7446109574690549</v>
      </c>
      <c r="L103" s="57">
        <v>2.783811853184857</v>
      </c>
      <c r="M103" s="57">
        <v>2.7507381654368013</v>
      </c>
      <c r="N103" s="57">
        <v>2.7710989680412097</v>
      </c>
      <c r="O103" s="57">
        <v>2.5737981542716484</v>
      </c>
      <c r="P103" s="57">
        <v>2.220477219875665</v>
      </c>
      <c r="Q103" s="57">
        <v>2.8999769622110185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8.4714421270568501</v>
      </c>
      <c r="D124" s="168">
        <f t="shared" ref="D124" si="478">SUM(D125,D128,D130,D139)</f>
        <v>4.6897224749570912</v>
      </c>
      <c r="E124" s="168">
        <f t="shared" ref="E124" si="479">SUM(E125,E128,E130,E139)</f>
        <v>5.1861473780799843</v>
      </c>
      <c r="F124" s="168">
        <f t="shared" ref="F124" si="480">SUM(F125,F128,F130,F139)</f>
        <v>4.9906313773560314</v>
      </c>
      <c r="G124" s="168">
        <f t="shared" ref="G124" si="481">SUM(G125,G128,G130,G139)</f>
        <v>4.7525345648197854</v>
      </c>
      <c r="H124" s="168">
        <f t="shared" ref="H124" si="482">SUM(H125,H128,H130,H139)</f>
        <v>4.3144272003310098</v>
      </c>
      <c r="I124" s="168">
        <f t="shared" ref="I124" si="483">SUM(I125,I128,I130,I139)</f>
        <v>3.6966145242757085</v>
      </c>
      <c r="J124" s="168">
        <f t="shared" ref="J124" si="484">SUM(J125,J128,J130,J139)</f>
        <v>4.4716699651136267</v>
      </c>
      <c r="K124" s="168">
        <f t="shared" ref="K124" si="485">SUM(K125,K128,K130,K139)</f>
        <v>5.4817968631748819</v>
      </c>
      <c r="L124" s="168">
        <f t="shared" ref="L124" si="486">SUM(L125,L128,L130,L139)</f>
        <v>4.4264421184038785</v>
      </c>
      <c r="M124" s="168">
        <f t="shared" ref="M124" si="487">SUM(M125,M128,M130,M139)</f>
        <v>4.1072848344873876</v>
      </c>
      <c r="N124" s="168">
        <f t="shared" ref="N124" si="488">SUM(N125,N128,N130,N139)</f>
        <v>3.3020639802284943</v>
      </c>
      <c r="O124" s="168">
        <f t="shared" ref="O124" si="489">SUM(O125,O128,O130,O139)</f>
        <v>3.1590182519129697</v>
      </c>
      <c r="P124" s="168">
        <f t="shared" ref="P124" si="490">SUM(P125,P128,P130,P139)</f>
        <v>1.9590860940698072</v>
      </c>
      <c r="Q124" s="168">
        <f t="shared" ref="Q124" si="491">SUM(Q125,Q128,Q130,Q139)</f>
        <v>7.3299049316462611E-2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5.2012517099594096</v>
      </c>
      <c r="D125" s="157">
        <f t="shared" si="492"/>
        <v>2.6966575836043276</v>
      </c>
      <c r="E125" s="157">
        <f t="shared" si="492"/>
        <v>3.203633811820974</v>
      </c>
      <c r="F125" s="157">
        <f t="shared" si="492"/>
        <v>3.1133928797120007</v>
      </c>
      <c r="G125" s="157">
        <f t="shared" si="492"/>
        <v>3.0898428516443355</v>
      </c>
      <c r="H125" s="157">
        <f t="shared" si="492"/>
        <v>2.6457155729906194</v>
      </c>
      <c r="I125" s="157">
        <f t="shared" si="492"/>
        <v>2.2543598815464145</v>
      </c>
      <c r="J125" s="157">
        <f t="shared" si="492"/>
        <v>2.7071295445886454</v>
      </c>
      <c r="K125" s="157">
        <f t="shared" si="492"/>
        <v>3.1037329046647777</v>
      </c>
      <c r="L125" s="157">
        <f t="shared" si="492"/>
        <v>2.5784268141889868</v>
      </c>
      <c r="M125" s="157">
        <f t="shared" si="492"/>
        <v>2.3043576513915345</v>
      </c>
      <c r="N125" s="157">
        <f t="shared" si="492"/>
        <v>1.8166086437002964</v>
      </c>
      <c r="O125" s="157">
        <f t="shared" si="492"/>
        <v>1.800872666636143</v>
      </c>
      <c r="P125" s="157">
        <f t="shared" si="492"/>
        <v>0.97321339285946074</v>
      </c>
      <c r="Q125" s="157">
        <f t="shared" si="492"/>
        <v>3.706875155661167E-2</v>
      </c>
    </row>
    <row r="126" spans="1:17" ht="12" customHeight="1" x14ac:dyDescent="0.25">
      <c r="A126" s="23" t="s">
        <v>149</v>
      </c>
      <c r="B126" s="156"/>
      <c r="C126" s="156">
        <v>5.1685089126064758</v>
      </c>
      <c r="D126" s="156">
        <v>2.6737564589430929</v>
      </c>
      <c r="E126" s="156">
        <v>3.1994659480367473</v>
      </c>
      <c r="F126" s="156">
        <v>3.1005753893295638</v>
      </c>
      <c r="G126" s="156">
        <v>3.0734426202756513</v>
      </c>
      <c r="H126" s="156">
        <v>2.6265766996377469</v>
      </c>
      <c r="I126" s="156">
        <v>2.2461839768175089</v>
      </c>
      <c r="J126" s="156">
        <v>2.6851877619439448</v>
      </c>
      <c r="K126" s="156">
        <v>3.0869694829477488</v>
      </c>
      <c r="L126" s="156">
        <v>2.5631587027514553</v>
      </c>
      <c r="M126" s="156">
        <v>2.2911641044553224</v>
      </c>
      <c r="N126" s="156">
        <v>1.8040646167873038</v>
      </c>
      <c r="O126" s="156">
        <v>1.7896105624744838</v>
      </c>
      <c r="P126" s="156">
        <v>0.96632483181247508</v>
      </c>
      <c r="Q126" s="156">
        <v>3.6758366518722371E-2</v>
      </c>
    </row>
    <row r="127" spans="1:17" ht="12" customHeight="1" x14ac:dyDescent="0.25">
      <c r="A127" s="23" t="s">
        <v>60</v>
      </c>
      <c r="B127" s="156"/>
      <c r="C127" s="156">
        <v>3.2742797352933554E-2</v>
      </c>
      <c r="D127" s="156">
        <v>2.290112466123451E-2</v>
      </c>
      <c r="E127" s="156">
        <v>4.1678637842266142E-3</v>
      </c>
      <c r="F127" s="156">
        <v>1.2817490382437065E-2</v>
      </c>
      <c r="G127" s="156">
        <v>1.6400231368684261E-2</v>
      </c>
      <c r="H127" s="156">
        <v>1.9138873352872406E-2</v>
      </c>
      <c r="I127" s="156">
        <v>8.1759047289055795E-3</v>
      </c>
      <c r="J127" s="156">
        <v>2.1941782644700637E-2</v>
      </c>
      <c r="K127" s="156">
        <v>1.6763421717028767E-2</v>
      </c>
      <c r="L127" s="156">
        <v>1.526811143753147E-2</v>
      </c>
      <c r="M127" s="156">
        <v>1.3193546936212113E-2</v>
      </c>
      <c r="N127" s="156">
        <v>1.2544026912992586E-2</v>
      </c>
      <c r="O127" s="156">
        <v>1.12621041616591E-2</v>
      </c>
      <c r="P127" s="156">
        <v>6.8885610469856589E-3</v>
      </c>
      <c r="Q127" s="156">
        <v>3.1038503788929759E-4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1.4254457406208949</v>
      </c>
      <c r="D128" s="157">
        <f t="shared" si="493"/>
        <v>0.97210126237545802</v>
      </c>
      <c r="E128" s="157">
        <f t="shared" si="493"/>
        <v>0.92080322300544526</v>
      </c>
      <c r="F128" s="157">
        <f t="shared" si="493"/>
        <v>0.80614059026033957</v>
      </c>
      <c r="G128" s="157">
        <f t="shared" si="493"/>
        <v>0.65846049187619005</v>
      </c>
      <c r="H128" s="157">
        <f t="shared" si="493"/>
        <v>0.67305837859341089</v>
      </c>
      <c r="I128" s="157">
        <f t="shared" si="493"/>
        <v>0.57326715183457422</v>
      </c>
      <c r="J128" s="157">
        <f t="shared" si="493"/>
        <v>0.70173459308711394</v>
      </c>
      <c r="K128" s="157">
        <f t="shared" si="493"/>
        <v>1.2416682124946374</v>
      </c>
      <c r="L128" s="157">
        <f t="shared" si="493"/>
        <v>0.94413907627322546</v>
      </c>
      <c r="M128" s="157">
        <f t="shared" si="493"/>
        <v>0.92306181327010661</v>
      </c>
      <c r="N128" s="157">
        <f t="shared" si="493"/>
        <v>0.69393134567631665</v>
      </c>
      <c r="O128" s="157">
        <f t="shared" si="493"/>
        <v>0.60525540421019242</v>
      </c>
      <c r="P128" s="157">
        <f t="shared" si="493"/>
        <v>0.49825779689106242</v>
      </c>
      <c r="Q128" s="157">
        <f t="shared" si="493"/>
        <v>1.9212311954249613E-2</v>
      </c>
    </row>
    <row r="129" spans="1:17" ht="12" customHeight="1" x14ac:dyDescent="0.25">
      <c r="A129" s="23" t="s">
        <v>60</v>
      </c>
      <c r="B129" s="156"/>
      <c r="C129" s="156">
        <v>1.4254457406208949</v>
      </c>
      <c r="D129" s="156">
        <v>0.97210126237545802</v>
      </c>
      <c r="E129" s="156">
        <v>0.92080322300544526</v>
      </c>
      <c r="F129" s="156">
        <v>0.80614059026033957</v>
      </c>
      <c r="G129" s="156">
        <v>0.65846049187619005</v>
      </c>
      <c r="H129" s="156">
        <v>0.67305837859341089</v>
      </c>
      <c r="I129" s="156">
        <v>0.57326715183457422</v>
      </c>
      <c r="J129" s="156">
        <v>0.70173459308711394</v>
      </c>
      <c r="K129" s="156">
        <v>1.2416682124946374</v>
      </c>
      <c r="L129" s="156">
        <v>0.94413907627322546</v>
      </c>
      <c r="M129" s="156">
        <v>0.92306181327010661</v>
      </c>
      <c r="N129" s="156">
        <v>0.69393134567631665</v>
      </c>
      <c r="O129" s="156">
        <v>0.60525540421019242</v>
      </c>
      <c r="P129" s="156">
        <v>0.49825779689106242</v>
      </c>
      <c r="Q129" s="156">
        <v>1.9212311954249613E-2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1.0736355285453987</v>
      </c>
      <c r="D130" s="157">
        <f t="shared" ref="D130" si="495">SUM(D131:D132,D135:D136)</f>
        <v>0.60051526676694444</v>
      </c>
      <c r="E130" s="157">
        <f t="shared" ref="E130" si="496">SUM(E131:E132,E135:E136)</f>
        <v>0.64400803049979127</v>
      </c>
      <c r="F130" s="157">
        <f t="shared" ref="F130" si="497">SUM(F131:F132,F135:F136)</f>
        <v>0.64673376796949844</v>
      </c>
      <c r="G130" s="157">
        <f t="shared" ref="G130" si="498">SUM(G131:G132,G135:G136)</f>
        <v>0.59854859569925489</v>
      </c>
      <c r="H130" s="157">
        <f t="shared" ref="H130" si="499">SUM(H131:H132,H135:H136)</f>
        <v>0.59434733070121093</v>
      </c>
      <c r="I130" s="157">
        <f t="shared" ref="I130" si="500">SUM(I131:I132,I135:I136)</f>
        <v>0.51728707522531137</v>
      </c>
      <c r="J130" s="157">
        <f t="shared" ref="J130" si="501">SUM(J131:J132,J135:J136)</f>
        <v>0.62636260610788475</v>
      </c>
      <c r="K130" s="157">
        <f t="shared" ref="K130" si="502">SUM(K131:K132,K135:K136)</f>
        <v>0.66636151824755141</v>
      </c>
      <c r="L130" s="157">
        <f t="shared" ref="L130" si="503">SUM(L131:L132,L135:L136)</f>
        <v>0.53217894055403248</v>
      </c>
      <c r="M130" s="157">
        <f t="shared" ref="M130" si="504">SUM(M131:M132,M135:M136)</f>
        <v>0.51699672513598738</v>
      </c>
      <c r="N130" s="157">
        <f t="shared" ref="N130" si="505">SUM(N131:N132,N135:N136)</f>
        <v>0.46540510541463437</v>
      </c>
      <c r="O130" s="157">
        <f t="shared" ref="O130" si="506">SUM(O131:O132,O135:O136)</f>
        <v>0.44775148982899338</v>
      </c>
      <c r="P130" s="157">
        <f t="shared" ref="P130" si="507">SUM(P131:P132,P135:P136)</f>
        <v>0.29920593745748308</v>
      </c>
      <c r="Q130" s="157">
        <f t="shared" ref="Q130" si="508">SUM(Q131:Q132,Q135:Q136)</f>
        <v>1.0336347152837686E-2</v>
      </c>
    </row>
    <row r="131" spans="1:17" ht="12" customHeight="1" x14ac:dyDescent="0.25">
      <c r="A131" s="167" t="s">
        <v>148</v>
      </c>
      <c r="B131" s="132"/>
      <c r="C131" s="132">
        <v>0.6903541540393795</v>
      </c>
      <c r="D131" s="132">
        <v>0.38208656551186415</v>
      </c>
      <c r="E131" s="132">
        <v>0.32869518411422305</v>
      </c>
      <c r="F131" s="132">
        <v>0.35916215867749635</v>
      </c>
      <c r="G131" s="132">
        <v>0.39189746165852307</v>
      </c>
      <c r="H131" s="132">
        <v>0.22974094869024791</v>
      </c>
      <c r="I131" s="132">
        <v>0.29751195244958961</v>
      </c>
      <c r="J131" s="132">
        <v>0.25214759564008471</v>
      </c>
      <c r="K131" s="132">
        <v>0.45512196822902728</v>
      </c>
      <c r="L131" s="132">
        <v>0.3564053210175086</v>
      </c>
      <c r="M131" s="132">
        <v>0.15210154212614965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4.8320742463582748E-2</v>
      </c>
      <c r="D132" s="132">
        <f t="shared" ref="D132" si="510">SUM(D133:D134)</f>
        <v>4.4869313887281076E-2</v>
      </c>
      <c r="E132" s="132">
        <f t="shared" ref="E132" si="511">SUM(E133:E134)</f>
        <v>7.7665664138310969E-2</v>
      </c>
      <c r="F132" s="132">
        <f t="shared" ref="F132" si="512">SUM(F133:F134)</f>
        <v>8.3225491340844379E-2</v>
      </c>
      <c r="G132" s="132">
        <f t="shared" ref="G132" si="513">SUM(G133:G134)</f>
        <v>9.3557918678414939E-2</v>
      </c>
      <c r="H132" s="132">
        <f t="shared" ref="H132" si="514">SUM(H133:H134)</f>
        <v>0.11504808162377728</v>
      </c>
      <c r="I132" s="132">
        <f t="shared" ref="I132" si="515">SUM(I133:I134)</f>
        <v>0.15584984572934713</v>
      </c>
      <c r="J132" s="132">
        <f t="shared" ref="J132" si="516">SUM(J133:J134)</f>
        <v>0.25008640669263621</v>
      </c>
      <c r="K132" s="132">
        <f t="shared" ref="K132" si="517">SUM(K133:K134)</f>
        <v>0.21123955001852415</v>
      </c>
      <c r="L132" s="132">
        <f t="shared" ref="L132" si="518">SUM(L133:L134)</f>
        <v>0.17577361953652387</v>
      </c>
      <c r="M132" s="132">
        <f t="shared" ref="M132" si="519">SUM(M133:M134)</f>
        <v>0.3164264090237221</v>
      </c>
      <c r="N132" s="132">
        <f t="shared" ref="N132" si="520">SUM(N133:N134)</f>
        <v>0.26167645353809088</v>
      </c>
      <c r="O132" s="132">
        <f t="shared" ref="O132" si="521">SUM(O133:O134)</f>
        <v>0.29494975118524625</v>
      </c>
      <c r="P132" s="132">
        <f t="shared" ref="P132" si="522">SUM(P133:P134)</f>
        <v>3.6847803784083699E-2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3.1401525910341198E-2</v>
      </c>
      <c r="D133" s="165">
        <v>2.9136804040498475E-2</v>
      </c>
      <c r="E133" s="165">
        <v>5.0419633346592767E-2</v>
      </c>
      <c r="F133" s="165">
        <v>5.401230811030476E-2</v>
      </c>
      <c r="G133" s="165">
        <v>6.0928283070805771E-2</v>
      </c>
      <c r="H133" s="165">
        <v>7.4396371161889671E-2</v>
      </c>
      <c r="I133" s="165">
        <v>0.10112439312554834</v>
      </c>
      <c r="J133" s="165">
        <v>0.1623112733093923</v>
      </c>
      <c r="K133" s="165">
        <v>0.13703312392219741</v>
      </c>
      <c r="L133" s="165">
        <v>0.11395348104235288</v>
      </c>
      <c r="M133" s="165">
        <v>0.20534089003025305</v>
      </c>
      <c r="N133" s="165">
        <v>0.16893943420411137</v>
      </c>
      <c r="O133" s="165">
        <v>0.19249347011118184</v>
      </c>
      <c r="P133" s="165">
        <v>2.3941187879793015E-2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1.6919216553241551E-2</v>
      </c>
      <c r="D134" s="164">
        <v>1.5732509846782598E-2</v>
      </c>
      <c r="E134" s="164">
        <v>2.7246030791718209E-2</v>
      </c>
      <c r="F134" s="164">
        <v>2.9213183230539622E-2</v>
      </c>
      <c r="G134" s="164">
        <v>3.2629635607609168E-2</v>
      </c>
      <c r="H134" s="164">
        <v>4.0651710461887612E-2</v>
      </c>
      <c r="I134" s="164">
        <v>5.4725452603798776E-2</v>
      </c>
      <c r="J134" s="164">
        <v>8.77751333832439E-2</v>
      </c>
      <c r="K134" s="164">
        <v>7.4206426096326744E-2</v>
      </c>
      <c r="L134" s="164">
        <v>6.1820138494170999E-2</v>
      </c>
      <c r="M134" s="164">
        <v>0.11108551899346905</v>
      </c>
      <c r="N134" s="164">
        <v>9.2737019333979501E-2</v>
      </c>
      <c r="O134" s="164">
        <v>0.1024562810740644</v>
      </c>
      <c r="P134" s="164">
        <v>1.2906615904290685E-2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0.32716899634465235</v>
      </c>
      <c r="D135" s="162">
        <v>0.16856369258061468</v>
      </c>
      <c r="E135" s="162">
        <v>0.22418436176894685</v>
      </c>
      <c r="F135" s="162">
        <v>0.19447106588405091</v>
      </c>
      <c r="G135" s="162">
        <v>0.10964568303232819</v>
      </c>
      <c r="H135" s="162">
        <v>0.23047921721432976</v>
      </c>
      <c r="I135" s="162">
        <v>6.125049318535223E-2</v>
      </c>
      <c r="J135" s="162">
        <v>0.11787631511648355</v>
      </c>
      <c r="K135" s="162">
        <v>0</v>
      </c>
      <c r="L135" s="162">
        <v>0</v>
      </c>
      <c r="M135" s="162">
        <v>4.4774523258291954E-2</v>
      </c>
      <c r="N135" s="162">
        <v>0.17060826645436925</v>
      </c>
      <c r="O135" s="162">
        <v>0.13624230391269856</v>
      </c>
      <c r="P135" s="162">
        <v>0.18975539236674768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7.791635697783978E-3</v>
      </c>
      <c r="D136" s="160">
        <f t="shared" ref="D136" si="525">SUM(D137:D138)</f>
        <v>4.9956947871844983E-3</v>
      </c>
      <c r="E136" s="160">
        <f t="shared" ref="E136" si="526">SUM(E137:E138)</f>
        <v>1.3462820478310381E-2</v>
      </c>
      <c r="F136" s="160">
        <f t="shared" ref="F136" si="527">SUM(F137:F138)</f>
        <v>9.8750520671067755E-3</v>
      </c>
      <c r="G136" s="160">
        <f t="shared" ref="G136" si="528">SUM(G137:G138)</f>
        <v>3.4475323299887036E-3</v>
      </c>
      <c r="H136" s="160">
        <f t="shared" ref="H136" si="529">SUM(H137:H138)</f>
        <v>1.9079083172855966E-2</v>
      </c>
      <c r="I136" s="160">
        <f t="shared" ref="I136" si="530">SUM(I137:I138)</f>
        <v>2.6747838610223758E-3</v>
      </c>
      <c r="J136" s="160">
        <f t="shared" ref="J136" si="531">SUM(J137:J138)</f>
        <v>6.2522886586801702E-3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3.6942507278235987E-3</v>
      </c>
      <c r="N136" s="160">
        <f t="shared" ref="N136" si="535">SUM(N137:N138)</f>
        <v>3.3120385422174249E-2</v>
      </c>
      <c r="O136" s="160">
        <f t="shared" ref="O136" si="536">SUM(O137:O138)</f>
        <v>1.6559434731048588E-2</v>
      </c>
      <c r="P136" s="160">
        <f t="shared" ref="P136" si="537">SUM(P137:P138)</f>
        <v>7.2602741306651716E-2</v>
      </c>
      <c r="Q136" s="160">
        <f t="shared" ref="Q136" si="538">SUM(Q137:Q138)</f>
        <v>1.0336347152837686E-2</v>
      </c>
    </row>
    <row r="137" spans="1:17" ht="12" customHeight="1" x14ac:dyDescent="0.25">
      <c r="A137" s="148" t="s">
        <v>60</v>
      </c>
      <c r="B137" s="156"/>
      <c r="C137" s="156">
        <v>5.224943207956567E-3</v>
      </c>
      <c r="D137" s="156">
        <v>3.3717213570089982E-3</v>
      </c>
      <c r="E137" s="156">
        <v>8.929134397530453E-3</v>
      </c>
      <c r="F137" s="156">
        <v>6.6383866444954896E-3</v>
      </c>
      <c r="G137" s="156">
        <v>2.3316961417647643E-3</v>
      </c>
      <c r="H137" s="156">
        <v>1.3086974146637708E-2</v>
      </c>
      <c r="I137" s="156">
        <v>1.806255196946183E-3</v>
      </c>
      <c r="J137" s="156">
        <v>4.3184159483906368E-3</v>
      </c>
      <c r="K137" s="156">
        <v>0</v>
      </c>
      <c r="L137" s="156">
        <v>0</v>
      </c>
      <c r="M137" s="156">
        <v>2.5351224072784201E-3</v>
      </c>
      <c r="N137" s="156">
        <v>2.2983637644677694E-2</v>
      </c>
      <c r="O137" s="156">
        <v>1.1424300548870014E-2</v>
      </c>
      <c r="P137" s="156">
        <v>5.0092662616331773E-2</v>
      </c>
      <c r="Q137" s="156">
        <v>7.1901139763408976E-3</v>
      </c>
    </row>
    <row r="138" spans="1:17" ht="12" customHeight="1" x14ac:dyDescent="0.25">
      <c r="A138" s="148" t="s">
        <v>59</v>
      </c>
      <c r="B138" s="156"/>
      <c r="C138" s="156">
        <v>2.5666924898274115E-3</v>
      </c>
      <c r="D138" s="156">
        <v>1.6239734301754997E-3</v>
      </c>
      <c r="E138" s="156">
        <v>4.5336860807799291E-3</v>
      </c>
      <c r="F138" s="156">
        <v>3.2366654226112859E-3</v>
      </c>
      <c r="G138" s="156">
        <v>1.1158361882239393E-3</v>
      </c>
      <c r="H138" s="156">
        <v>5.9921090262182583E-3</v>
      </c>
      <c r="I138" s="156">
        <v>8.6852866407619261E-4</v>
      </c>
      <c r="J138" s="156">
        <v>1.9338727102895337E-3</v>
      </c>
      <c r="K138" s="156">
        <v>0</v>
      </c>
      <c r="L138" s="156">
        <v>0</v>
      </c>
      <c r="M138" s="156">
        <v>1.1591283205451787E-3</v>
      </c>
      <c r="N138" s="156">
        <v>1.0136747777496556E-2</v>
      </c>
      <c r="O138" s="156">
        <v>5.1351341821785747E-3</v>
      </c>
      <c r="P138" s="156">
        <v>2.2510078690319943E-2</v>
      </c>
      <c r="Q138" s="156">
        <v>3.146233176496789E-3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0.77110914793114638</v>
      </c>
      <c r="D139" s="157">
        <f t="shared" ref="D139" si="540">SUM(D140:D141)</f>
        <v>0.42044836221036064</v>
      </c>
      <c r="E139" s="157">
        <f t="shared" ref="E139" si="541">SUM(E140:E141)</f>
        <v>0.41770231275377334</v>
      </c>
      <c r="F139" s="157">
        <f t="shared" ref="F139" si="542">SUM(F140:F141)</f>
        <v>0.42436413941419271</v>
      </c>
      <c r="G139" s="157">
        <f t="shared" ref="G139" si="543">SUM(G140:G141)</f>
        <v>0.40568262560000506</v>
      </c>
      <c r="H139" s="157">
        <f t="shared" ref="H139" si="544">SUM(H140:H141)</f>
        <v>0.40130591804576837</v>
      </c>
      <c r="I139" s="157">
        <f t="shared" ref="I139" si="545">SUM(I140:I141)</f>
        <v>0.3517004156694083</v>
      </c>
      <c r="J139" s="157">
        <f t="shared" ref="J139" si="546">SUM(J140:J141)</f>
        <v>0.43644322132998203</v>
      </c>
      <c r="K139" s="157">
        <f t="shared" ref="K139" si="547">SUM(K140:K141)</f>
        <v>0.47003422776791448</v>
      </c>
      <c r="L139" s="157">
        <f t="shared" ref="L139" si="548">SUM(L140:L141)</f>
        <v>0.37169728738763419</v>
      </c>
      <c r="M139" s="157">
        <f t="shared" ref="M139" si="549">SUM(M140:M141)</f>
        <v>0.36286864468975921</v>
      </c>
      <c r="N139" s="157">
        <f t="shared" ref="N139" si="550">SUM(N140:N141)</f>
        <v>0.32611888543724671</v>
      </c>
      <c r="O139" s="157">
        <f t="shared" ref="O139" si="551">SUM(O140:O141)</f>
        <v>0.30513869123764142</v>
      </c>
      <c r="P139" s="157">
        <f t="shared" ref="P139" si="552">SUM(P140:P141)</f>
        <v>0.188408966861801</v>
      </c>
      <c r="Q139" s="157">
        <f t="shared" ref="Q139" si="553">SUM(Q140:Q141)</f>
        <v>6.6816386527636358E-3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0.77110914793114638</v>
      </c>
      <c r="D141" s="57">
        <v>0.42044836221036064</v>
      </c>
      <c r="E141" s="57">
        <v>0.41770231275377334</v>
      </c>
      <c r="F141" s="57">
        <v>0.42436413941419271</v>
      </c>
      <c r="G141" s="57">
        <v>0.40568262560000506</v>
      </c>
      <c r="H141" s="57">
        <v>0.40130591804576837</v>
      </c>
      <c r="I141" s="57">
        <v>0.3517004156694083</v>
      </c>
      <c r="J141" s="57">
        <v>0.43644322132998203</v>
      </c>
      <c r="K141" s="57">
        <v>0.47003422776791448</v>
      </c>
      <c r="L141" s="57">
        <v>0.37169728738763419</v>
      </c>
      <c r="M141" s="57">
        <v>0.36286864468975921</v>
      </c>
      <c r="N141" s="57">
        <v>0.32611888543724671</v>
      </c>
      <c r="O141" s="57">
        <v>0.30513869123764142</v>
      </c>
      <c r="P141" s="57">
        <v>0.188408966861801</v>
      </c>
      <c r="Q141" s="57">
        <v>6.6816386527636358E-3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3.0135570647890023E-2</v>
      </c>
      <c r="D143" s="168">
        <f t="shared" ref="D143" si="555">SUM(D144,D146,D148,D157)</f>
        <v>0.13501663875599221</v>
      </c>
      <c r="E143" s="168">
        <f t="shared" ref="E143" si="556">SUM(E144,E146,E148,E157)</f>
        <v>0.53693570753657505</v>
      </c>
      <c r="F143" s="168">
        <f t="shared" ref="F143" si="557">SUM(F144,F146,F148,F157)</f>
        <v>0.24056793290918924</v>
      </c>
      <c r="G143" s="168">
        <f t="shared" ref="G143" si="558">SUM(G144,G146,G148,G157)</f>
        <v>0.4731116429295229</v>
      </c>
      <c r="H143" s="168">
        <f t="shared" ref="H143" si="559">SUM(H144,H146,H148,H157)</f>
        <v>0.70317868549177465</v>
      </c>
      <c r="I143" s="168">
        <f t="shared" ref="I143" si="560">SUM(I144,I146,I148,I157)</f>
        <v>0.92957157921836919</v>
      </c>
      <c r="J143" s="168">
        <f t="shared" ref="J143" si="561">SUM(J144,J146,J148,J157)</f>
        <v>1.1867082198783321</v>
      </c>
      <c r="K143" s="168">
        <f t="shared" ref="K143" si="562">SUM(K144,K146,K148,K157)</f>
        <v>0.79070377100149569</v>
      </c>
      <c r="L143" s="168">
        <f t="shared" ref="L143" si="563">SUM(L144,L146,L148,L157)</f>
        <v>1.3289996793824423</v>
      </c>
      <c r="M143" s="168">
        <f t="shared" ref="M143" si="564">SUM(M144,M146,M148,M157)</f>
        <v>0.43490603518860793</v>
      </c>
      <c r="N143" s="168">
        <f t="shared" ref="N143" si="565">SUM(N144,N146,N148,N157)</f>
        <v>1.5641458937891644</v>
      </c>
      <c r="O143" s="168">
        <f t="shared" ref="O143" si="566">SUM(O144,O146,O148,O157)</f>
        <v>0.54454087776837934</v>
      </c>
      <c r="P143" s="168">
        <f t="shared" ref="P143" si="567">SUM(P144,P146,P148,P157)</f>
        <v>0.34882749222233467</v>
      </c>
      <c r="Q143" s="168">
        <f t="shared" ref="Q143" si="568">SUM(Q144,Q146,Q148,Q157)</f>
        <v>2.5279925644977679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1.9464667597305876E-2</v>
      </c>
      <c r="D144" s="157">
        <f t="shared" si="569"/>
        <v>8.5831024058497157E-2</v>
      </c>
      <c r="E144" s="157">
        <f t="shared" si="569"/>
        <v>0.35917135848392046</v>
      </c>
      <c r="F144" s="157">
        <f t="shared" si="569"/>
        <v>0.15652411813963749</v>
      </c>
      <c r="G144" s="157">
        <f t="shared" si="569"/>
        <v>0.31395828658954034</v>
      </c>
      <c r="H144" s="157">
        <f t="shared" si="569"/>
        <v>0.44892091733457545</v>
      </c>
      <c r="I144" s="157">
        <f t="shared" si="569"/>
        <v>0.58538467995903143</v>
      </c>
      <c r="J144" s="157">
        <f t="shared" si="569"/>
        <v>0.73959448737260769</v>
      </c>
      <c r="K144" s="157">
        <f t="shared" si="569"/>
        <v>0.49537077769213711</v>
      </c>
      <c r="L144" s="157">
        <f t="shared" si="569"/>
        <v>0.84873738912972996</v>
      </c>
      <c r="M144" s="157">
        <f t="shared" si="569"/>
        <v>0.27021534211765746</v>
      </c>
      <c r="N144" s="157">
        <f t="shared" si="569"/>
        <v>0.97701792144172839</v>
      </c>
      <c r="O144" s="157">
        <f t="shared" si="569"/>
        <v>0.33448294004993001</v>
      </c>
      <c r="P144" s="157">
        <f t="shared" si="569"/>
        <v>0.20145912645169556</v>
      </c>
      <c r="Q144" s="157">
        <f t="shared" si="569"/>
        <v>1.5438279451513304</v>
      </c>
    </row>
    <row r="145" spans="1:17" ht="12" customHeight="1" x14ac:dyDescent="0.25">
      <c r="A145" s="23" t="s">
        <v>60</v>
      </c>
      <c r="B145" s="156"/>
      <c r="C145" s="156">
        <v>1.9464667597305876E-2</v>
      </c>
      <c r="D145" s="156">
        <v>8.5831024058497157E-2</v>
      </c>
      <c r="E145" s="156">
        <v>0.35917135848392046</v>
      </c>
      <c r="F145" s="156">
        <v>0.15652411813963749</v>
      </c>
      <c r="G145" s="156">
        <v>0.31395828658954034</v>
      </c>
      <c r="H145" s="156">
        <v>0.44892091733457545</v>
      </c>
      <c r="I145" s="156">
        <v>0.58538467995903143</v>
      </c>
      <c r="J145" s="156">
        <v>0.73959448737260769</v>
      </c>
      <c r="K145" s="156">
        <v>0.49537077769213711</v>
      </c>
      <c r="L145" s="156">
        <v>0.84873738912972996</v>
      </c>
      <c r="M145" s="156">
        <v>0.27021534211765746</v>
      </c>
      <c r="N145" s="156">
        <v>0.97701792144172839</v>
      </c>
      <c r="O145" s="156">
        <v>0.33448294004993001</v>
      </c>
      <c r="P145" s="156">
        <v>0.20145912645169556</v>
      </c>
      <c r="Q145" s="156">
        <v>1.5438279451513304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4.2043312893610477E-3</v>
      </c>
      <c r="D146" s="157">
        <f t="shared" si="570"/>
        <v>1.8015262235248984E-2</v>
      </c>
      <c r="E146" s="157">
        <f t="shared" si="570"/>
        <v>6.48518329996641E-2</v>
      </c>
      <c r="F146" s="157">
        <f t="shared" si="570"/>
        <v>3.264052228865575E-2</v>
      </c>
      <c r="G146" s="157">
        <f t="shared" si="570"/>
        <v>6.0067087482613579E-2</v>
      </c>
      <c r="H146" s="157">
        <f t="shared" si="570"/>
        <v>9.768502965899542E-2</v>
      </c>
      <c r="I146" s="157">
        <f t="shared" si="570"/>
        <v>0.13288597361701948</v>
      </c>
      <c r="J146" s="157">
        <f t="shared" si="570"/>
        <v>0.17170945868287912</v>
      </c>
      <c r="K146" s="157">
        <f t="shared" si="570"/>
        <v>0.1196777779996404</v>
      </c>
      <c r="L146" s="157">
        <f t="shared" si="570"/>
        <v>0.19310277028345127</v>
      </c>
      <c r="M146" s="157">
        <f t="shared" si="570"/>
        <v>6.7730825516511786E-2</v>
      </c>
      <c r="N146" s="157">
        <f t="shared" si="570"/>
        <v>0.23050904594274768</v>
      </c>
      <c r="O146" s="157">
        <f t="shared" si="570"/>
        <v>8.5619730019849016E-2</v>
      </c>
      <c r="P146" s="157">
        <f t="shared" si="570"/>
        <v>6.2789135085700151E-2</v>
      </c>
      <c r="Q146" s="157">
        <f t="shared" si="570"/>
        <v>0.42767302905805737</v>
      </c>
    </row>
    <row r="147" spans="1:17" ht="12" customHeight="1" x14ac:dyDescent="0.25">
      <c r="A147" s="23" t="s">
        <v>60</v>
      </c>
      <c r="B147" s="156"/>
      <c r="C147" s="156">
        <v>4.2043312893610477E-3</v>
      </c>
      <c r="D147" s="156">
        <v>1.8015262235248984E-2</v>
      </c>
      <c r="E147" s="156">
        <v>6.48518329996641E-2</v>
      </c>
      <c r="F147" s="156">
        <v>3.264052228865575E-2</v>
      </c>
      <c r="G147" s="156">
        <v>6.0067087482613579E-2</v>
      </c>
      <c r="H147" s="156">
        <v>9.768502965899542E-2</v>
      </c>
      <c r="I147" s="156">
        <v>0.13288597361701948</v>
      </c>
      <c r="J147" s="156">
        <v>0.17170945868287912</v>
      </c>
      <c r="K147" s="156">
        <v>0.1196777779996404</v>
      </c>
      <c r="L147" s="156">
        <v>0.19310277028345127</v>
      </c>
      <c r="M147" s="156">
        <v>6.7730825516511786E-2</v>
      </c>
      <c r="N147" s="156">
        <v>0.23050904594274768</v>
      </c>
      <c r="O147" s="156">
        <v>8.5619730019849016E-2</v>
      </c>
      <c r="P147" s="156">
        <v>6.2789135085700151E-2</v>
      </c>
      <c r="Q147" s="156">
        <v>0.42767302905805737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3.8658900884763793E-3</v>
      </c>
      <c r="D148" s="157">
        <f t="shared" ref="D148" si="572">SUM(D149:D150,D153:D154)</f>
        <v>1.9234328823982603E-2</v>
      </c>
      <c r="E148" s="157">
        <f t="shared" ref="E148" si="573">SUM(E149:E150,E153:E154)</f>
        <v>7.0961948524795371E-2</v>
      </c>
      <c r="F148" s="157">
        <f t="shared" ref="F148" si="574">SUM(F149:F150,F153:F154)</f>
        <v>3.2440036007384411E-2</v>
      </c>
      <c r="G148" s="157">
        <f t="shared" ref="G148" si="575">SUM(G149:G150,G153:G154)</f>
        <v>6.2182735378289715E-2</v>
      </c>
      <c r="H148" s="157">
        <f t="shared" ref="H148" si="576">SUM(H149:H150,H153:H154)</f>
        <v>9.8255638085697608E-2</v>
      </c>
      <c r="I148" s="157">
        <f t="shared" ref="I148" si="577">SUM(I149:I150,I153:I154)</f>
        <v>0.13177948046084403</v>
      </c>
      <c r="J148" s="157">
        <f t="shared" ref="J148" si="578">SUM(J149:J150,J153:J154)</f>
        <v>0.17237884560690736</v>
      </c>
      <c r="K148" s="157">
        <f t="shared" ref="K148" si="579">SUM(K149:K150,K153:K154)</f>
        <v>0.10982202389856063</v>
      </c>
      <c r="L148" s="157">
        <f t="shared" ref="L148" si="580">SUM(L149:L150,L153:L154)</f>
        <v>0.18120124797749251</v>
      </c>
      <c r="M148" s="157">
        <f t="shared" ref="M148" si="581">SUM(M149:M150,M153:M154)</f>
        <v>5.9963317395787752E-2</v>
      </c>
      <c r="N148" s="157">
        <f t="shared" ref="N148" si="582">SUM(N149:N150,N153:N154)</f>
        <v>0.21773158007165408</v>
      </c>
      <c r="O148" s="157">
        <f t="shared" ref="O148" si="583">SUM(O149:O150,O153:O154)</f>
        <v>7.5914067918672737E-2</v>
      </c>
      <c r="P148" s="157">
        <f t="shared" ref="P148" si="584">SUM(P149:P150,P153:P154)</f>
        <v>5.1436293762751106E-2</v>
      </c>
      <c r="Q148" s="157">
        <f t="shared" ref="Q148" si="585">SUM(Q149:Q150,Q153:Q154)</f>
        <v>0.34157032070694238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3.6575999744266081E-3</v>
      </c>
      <c r="D153" s="162">
        <v>1.8106891288317585E-2</v>
      </c>
      <c r="E153" s="162">
        <v>6.5540233747755E-2</v>
      </c>
      <c r="F153" s="162">
        <v>2.9049404959124607E-2</v>
      </c>
      <c r="G153" s="162">
        <v>5.5229367123173737E-2</v>
      </c>
      <c r="H153" s="162">
        <v>8.4845672338915587E-2</v>
      </c>
      <c r="I153" s="162">
        <v>0.10891536277081043</v>
      </c>
      <c r="J153" s="162">
        <v>0.13272473159847306</v>
      </c>
      <c r="K153" s="162">
        <v>7.9509162596759247E-2</v>
      </c>
      <c r="L153" s="162">
        <v>0.13494900746908833</v>
      </c>
      <c r="M153" s="162">
        <v>1.9609972441407417E-2</v>
      </c>
      <c r="N153" s="162">
        <v>0.11499791062740328</v>
      </c>
      <c r="O153" s="162">
        <v>1.0576702544796509E-2</v>
      </c>
      <c r="P153" s="162">
        <v>0</v>
      </c>
      <c r="Q153" s="162">
        <v>0.16192461684512832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2.0829011404977117E-4</v>
      </c>
      <c r="D154" s="160">
        <f t="shared" ref="D154" si="602">SUM(D155:D156)</f>
        <v>1.1274375356650193E-3</v>
      </c>
      <c r="E154" s="160">
        <f t="shared" ref="E154" si="603">SUM(E155:E156)</f>
        <v>5.421714777040368E-3</v>
      </c>
      <c r="F154" s="160">
        <f t="shared" ref="F154" si="604">SUM(F155:F156)</f>
        <v>3.3906310482598049E-3</v>
      </c>
      <c r="G154" s="160">
        <f t="shared" ref="G154" si="605">SUM(G155:G156)</f>
        <v>6.9533682551159758E-3</v>
      </c>
      <c r="H154" s="160">
        <f t="shared" ref="H154" si="606">SUM(H155:H156)</f>
        <v>1.3409965746782018E-2</v>
      </c>
      <c r="I154" s="160">
        <f t="shared" ref="I154" si="607">SUM(I155:I156)</f>
        <v>2.2864117690033589E-2</v>
      </c>
      <c r="J154" s="160">
        <f t="shared" ref="J154" si="608">SUM(J155:J156)</f>
        <v>3.9654114008434299E-2</v>
      </c>
      <c r="K154" s="160">
        <f t="shared" ref="K154" si="609">SUM(K155:K156)</f>
        <v>3.0312861301801393E-2</v>
      </c>
      <c r="L154" s="160">
        <f t="shared" ref="L154" si="610">SUM(L155:L156)</f>
        <v>4.625224050840418E-2</v>
      </c>
      <c r="M154" s="160">
        <f t="shared" ref="M154" si="611">SUM(M155:M156)</f>
        <v>4.0353344954380331E-2</v>
      </c>
      <c r="N154" s="160">
        <f t="shared" ref="N154" si="612">SUM(N155:N156)</f>
        <v>0.1027336694442508</v>
      </c>
      <c r="O154" s="160">
        <f t="shared" ref="O154" si="613">SUM(O155:O156)</f>
        <v>6.533736537387623E-2</v>
      </c>
      <c r="P154" s="160">
        <f t="shared" ref="P154" si="614">SUM(P155:P156)</f>
        <v>5.1436293762751106E-2</v>
      </c>
      <c r="Q154" s="160">
        <f t="shared" ref="Q154" si="615">SUM(Q155:Q156)</f>
        <v>0.17964570386181405</v>
      </c>
    </row>
    <row r="155" spans="1:17" ht="12" customHeight="1" x14ac:dyDescent="0.25">
      <c r="A155" s="148" t="s">
        <v>60</v>
      </c>
      <c r="B155" s="156"/>
      <c r="C155" s="156">
        <v>1.4038519930406084E-4</v>
      </c>
      <c r="D155" s="156">
        <v>7.813418246466877E-4</v>
      </c>
      <c r="E155" s="156">
        <v>3.6713549635347411E-3</v>
      </c>
      <c r="F155" s="156">
        <v>2.3166982890482865E-3</v>
      </c>
      <c r="G155" s="156">
        <v>4.7761891479935203E-3</v>
      </c>
      <c r="H155" s="156">
        <v>9.2816477447393714E-3</v>
      </c>
      <c r="I155" s="156">
        <v>1.5554175107406344E-2</v>
      </c>
      <c r="J155" s="156">
        <v>2.7521329429470758E-2</v>
      </c>
      <c r="K155" s="156">
        <v>2.0838255804271569E-2</v>
      </c>
      <c r="L155" s="156">
        <v>3.1929832566676558E-2</v>
      </c>
      <c r="M155" s="156">
        <v>2.7807909842258959E-2</v>
      </c>
      <c r="N155" s="156">
        <v>7.1292748707458262E-2</v>
      </c>
      <c r="O155" s="156">
        <v>4.5032887193289274E-2</v>
      </c>
      <c r="P155" s="156">
        <v>3.543807320411102E-2</v>
      </c>
      <c r="Q155" s="156">
        <v>0.12496055805634866</v>
      </c>
    </row>
    <row r="156" spans="1:17" ht="12" customHeight="1" x14ac:dyDescent="0.25">
      <c r="A156" s="148" t="s">
        <v>59</v>
      </c>
      <c r="B156" s="156"/>
      <c r="C156" s="156">
        <v>6.7904914745710323E-5</v>
      </c>
      <c r="D156" s="156">
        <v>3.4609571101833165E-4</v>
      </c>
      <c r="E156" s="156">
        <v>1.750359813505627E-3</v>
      </c>
      <c r="F156" s="156">
        <v>1.0739327592115186E-3</v>
      </c>
      <c r="G156" s="156">
        <v>2.1771791071224554E-3</v>
      </c>
      <c r="H156" s="156">
        <v>4.1283180020426453E-3</v>
      </c>
      <c r="I156" s="156">
        <v>7.3099425826272432E-3</v>
      </c>
      <c r="J156" s="156">
        <v>1.2132784578963539E-2</v>
      </c>
      <c r="K156" s="156">
        <v>9.4746054975298234E-3</v>
      </c>
      <c r="L156" s="156">
        <v>1.4322407941727618E-2</v>
      </c>
      <c r="M156" s="156">
        <v>1.2545435112121372E-2</v>
      </c>
      <c r="N156" s="156">
        <v>3.1440920736792534E-2</v>
      </c>
      <c r="O156" s="156">
        <v>2.0304478180586959E-2</v>
      </c>
      <c r="P156" s="156">
        <v>1.599822055864009E-2</v>
      </c>
      <c r="Q156" s="156">
        <v>5.4685145805465386E-2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2.6006816727467191E-3</v>
      </c>
      <c r="D157" s="157">
        <f t="shared" ref="D157" si="617">SUM(D158:D159)</f>
        <v>1.1936023638263453E-2</v>
      </c>
      <c r="E157" s="157">
        <f t="shared" ref="E157" si="618">SUM(E158:E159)</f>
        <v>4.1950567528195086E-2</v>
      </c>
      <c r="F157" s="157">
        <f t="shared" ref="F157" si="619">SUM(F158:F159)</f>
        <v>1.8963256473511599E-2</v>
      </c>
      <c r="G157" s="157">
        <f t="shared" ref="G157" si="620">SUM(G158:G159)</f>
        <v>3.6903533479079244E-2</v>
      </c>
      <c r="H157" s="157">
        <f t="shared" ref="H157" si="621">SUM(H158:H159)</f>
        <v>5.8317100412506186E-2</v>
      </c>
      <c r="I157" s="157">
        <f t="shared" ref="I157" si="622">SUM(I158:I159)</f>
        <v>7.9521445181474276E-2</v>
      </c>
      <c r="J157" s="157">
        <f t="shared" ref="J157" si="623">SUM(J158:J159)</f>
        <v>0.10302542821593803</v>
      </c>
      <c r="K157" s="157">
        <f t="shared" ref="K157" si="624">SUM(K158:K159)</f>
        <v>6.5833191411157468E-2</v>
      </c>
      <c r="L157" s="157">
        <f t="shared" ref="L157" si="625">SUM(L158:L159)</f>
        <v>0.10595827199176859</v>
      </c>
      <c r="M157" s="157">
        <f t="shared" ref="M157" si="626">SUM(M158:M159)</f>
        <v>3.6996550158650922E-2</v>
      </c>
      <c r="N157" s="157">
        <f t="shared" ref="N157" si="627">SUM(N158:N159)</f>
        <v>0.1388873463330339</v>
      </c>
      <c r="O157" s="157">
        <f t="shared" ref="O157" si="628">SUM(O158:O159)</f>
        <v>4.852413977992763E-2</v>
      </c>
      <c r="P157" s="157">
        <f t="shared" ref="P157" si="629">SUM(P158:P159)</f>
        <v>3.314293692218781E-2</v>
      </c>
      <c r="Q157" s="157">
        <f t="shared" ref="Q157" si="630">SUM(Q158:Q159)</f>
        <v>0.21492126958143812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2.6006816727467191E-3</v>
      </c>
      <c r="D159" s="57">
        <v>1.1936023638263453E-2</v>
      </c>
      <c r="E159" s="57">
        <v>4.1950567528195086E-2</v>
      </c>
      <c r="F159" s="57">
        <v>1.8963256473511599E-2</v>
      </c>
      <c r="G159" s="57">
        <v>3.6903533479079244E-2</v>
      </c>
      <c r="H159" s="57">
        <v>5.8317100412506186E-2</v>
      </c>
      <c r="I159" s="57">
        <v>7.9521445181474276E-2</v>
      </c>
      <c r="J159" s="57">
        <v>0.10302542821593803</v>
      </c>
      <c r="K159" s="57">
        <v>6.5833191411157468E-2</v>
      </c>
      <c r="L159" s="57">
        <v>0.10595827199176859</v>
      </c>
      <c r="M159" s="57">
        <v>3.6996550158650922E-2</v>
      </c>
      <c r="N159" s="57">
        <v>0.1388873463330339</v>
      </c>
      <c r="O159" s="57">
        <v>4.852413977992763E-2</v>
      </c>
      <c r="P159" s="57">
        <v>3.314293692218781E-2</v>
      </c>
      <c r="Q159" s="57">
        <v>0.21492126958143812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0.52311074410323788</v>
      </c>
      <c r="D161" s="168">
        <f t="shared" ref="D161" si="632">SUM(D162,D164,D166,D175)</f>
        <v>0.27863386858175765</v>
      </c>
      <c r="E161" s="168">
        <f t="shared" ref="E161" si="633">SUM(E162,E164,E166,E175)</f>
        <v>0.26704409738661244</v>
      </c>
      <c r="F161" s="168">
        <f t="shared" ref="F161" si="634">SUM(F162,F164,F166,F175)</f>
        <v>0.26552881936203626</v>
      </c>
      <c r="G161" s="168">
        <f t="shared" ref="G161" si="635">SUM(G162,G164,G166,G175)</f>
        <v>0.24477476012485688</v>
      </c>
      <c r="H161" s="168">
        <f t="shared" ref="H161" si="636">SUM(H162,H164,H166,H175)</f>
        <v>0.19847237145476551</v>
      </c>
      <c r="I161" s="168">
        <f t="shared" ref="I161" si="637">SUM(I162,I164,I166,I175)</f>
        <v>0.15237564930485992</v>
      </c>
      <c r="J161" s="168">
        <f t="shared" ref="J161" si="638">SUM(J162,J164,J166,J175)</f>
        <v>0.41524050128546192</v>
      </c>
      <c r="K161" s="168">
        <f t="shared" ref="K161" si="639">SUM(K162,K164,K166,K175)</f>
        <v>0.21503096556417717</v>
      </c>
      <c r="L161" s="168">
        <f t="shared" ref="L161" si="640">SUM(L162,L164,L166,L175)</f>
        <v>0.47706723556238728</v>
      </c>
      <c r="M161" s="168">
        <f t="shared" ref="M161" si="641">SUM(M162,M164,M166,M175)</f>
        <v>0.3002686196011024</v>
      </c>
      <c r="N161" s="168">
        <f t="shared" ref="N161" si="642">SUM(N162,N164,N166,N175)</f>
        <v>0.33668739379623547</v>
      </c>
      <c r="O161" s="168">
        <f t="shared" ref="O161" si="643">SUM(O162,O164,O166,O175)</f>
        <v>0.19198773818994613</v>
      </c>
      <c r="P161" s="168">
        <f t="shared" ref="P161" si="644">SUM(P162,P164,P166,P175)</f>
        <v>0.21126762839690261</v>
      </c>
      <c r="Q161" s="168">
        <f t="shared" ref="Q161" si="645">SUM(Q162,Q164,Q166,Q175)</f>
        <v>0.20986105527098911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0.34660179595134449</v>
      </c>
      <c r="D162" s="157">
        <f t="shared" si="646"/>
        <v>0.17127339792970039</v>
      </c>
      <c r="E162" s="157">
        <f t="shared" si="646"/>
        <v>0.17174391150017973</v>
      </c>
      <c r="F162" s="157">
        <f t="shared" si="646"/>
        <v>0.17267066172798021</v>
      </c>
      <c r="G162" s="157">
        <f t="shared" si="646"/>
        <v>0.16373913290123501</v>
      </c>
      <c r="H162" s="157">
        <f t="shared" si="646"/>
        <v>0.1266535256676117</v>
      </c>
      <c r="I162" s="157">
        <f t="shared" si="646"/>
        <v>9.3205597001844928E-2</v>
      </c>
      <c r="J162" s="157">
        <f t="shared" si="646"/>
        <v>0.26824788740300198</v>
      </c>
      <c r="K162" s="157">
        <f t="shared" si="646"/>
        <v>0.12450302337916372</v>
      </c>
      <c r="L162" s="157">
        <f t="shared" si="646"/>
        <v>0.2847003586641173</v>
      </c>
      <c r="M162" s="157">
        <f t="shared" si="646"/>
        <v>0.17901066462731818</v>
      </c>
      <c r="N162" s="157">
        <f t="shared" si="646"/>
        <v>0.20576220946549709</v>
      </c>
      <c r="O162" s="157">
        <f t="shared" si="646"/>
        <v>0.11319149121322983</v>
      </c>
      <c r="P162" s="157">
        <f t="shared" si="646"/>
        <v>0.11885672944617033</v>
      </c>
      <c r="Q162" s="157">
        <f t="shared" si="646"/>
        <v>0.1261528920075588</v>
      </c>
    </row>
    <row r="163" spans="1:17" ht="12" customHeight="1" x14ac:dyDescent="0.25">
      <c r="A163" s="23" t="s">
        <v>60</v>
      </c>
      <c r="B163" s="57"/>
      <c r="C163" s="57">
        <v>0.34660179595134449</v>
      </c>
      <c r="D163" s="57">
        <v>0.17127339792970039</v>
      </c>
      <c r="E163" s="57">
        <v>0.17174391150017973</v>
      </c>
      <c r="F163" s="57">
        <v>0.17267066172798021</v>
      </c>
      <c r="G163" s="57">
        <v>0.16373913290123501</v>
      </c>
      <c r="H163" s="57">
        <v>0.1266535256676117</v>
      </c>
      <c r="I163" s="57">
        <v>9.3205597001844928E-2</v>
      </c>
      <c r="J163" s="57">
        <v>0.26824788740300198</v>
      </c>
      <c r="K163" s="57">
        <v>0.12450302337916372</v>
      </c>
      <c r="L163" s="57">
        <v>0.2847003586641173</v>
      </c>
      <c r="M163" s="57">
        <v>0.17901066462731818</v>
      </c>
      <c r="N163" s="57">
        <v>0.20576220946549709</v>
      </c>
      <c r="O163" s="57">
        <v>0.11319149121322983</v>
      </c>
      <c r="P163" s="57">
        <v>0.11885672944617033</v>
      </c>
      <c r="Q163" s="57">
        <v>0.1261528920075588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6.0584389247150629E-2</v>
      </c>
      <c r="D164" s="157">
        <f t="shared" si="647"/>
        <v>4.7766936026498404E-2</v>
      </c>
      <c r="E164" s="157">
        <f t="shared" si="647"/>
        <v>3.9330670750451546E-2</v>
      </c>
      <c r="F164" s="157">
        <f t="shared" si="647"/>
        <v>3.6018339508588758E-2</v>
      </c>
      <c r="G164" s="157">
        <f t="shared" si="647"/>
        <v>2.9907378862419322E-2</v>
      </c>
      <c r="H164" s="157">
        <f t="shared" si="647"/>
        <v>2.881832824657047E-2</v>
      </c>
      <c r="I164" s="157">
        <f t="shared" si="647"/>
        <v>2.3924974671881039E-2</v>
      </c>
      <c r="J164" s="157">
        <f t="shared" si="647"/>
        <v>4.8644395788055163E-2</v>
      </c>
      <c r="K164" s="157">
        <f t="shared" si="647"/>
        <v>4.5107097135760776E-2</v>
      </c>
      <c r="L164" s="157">
        <f t="shared" si="647"/>
        <v>9.4013113359824124E-2</v>
      </c>
      <c r="M164" s="157">
        <f t="shared" si="647"/>
        <v>5.5576976534909277E-2</v>
      </c>
      <c r="N164" s="157">
        <f t="shared" si="647"/>
        <v>5.3224898789802355E-2</v>
      </c>
      <c r="O164" s="157">
        <f t="shared" si="647"/>
        <v>3.5591495989611636E-2</v>
      </c>
      <c r="P164" s="157">
        <f t="shared" si="647"/>
        <v>4.1605535883659686E-2</v>
      </c>
      <c r="Q164" s="157">
        <f t="shared" si="647"/>
        <v>3.7574802481116595E-2</v>
      </c>
    </row>
    <row r="165" spans="1:17" ht="12" customHeight="1" x14ac:dyDescent="0.25">
      <c r="A165" s="23" t="s">
        <v>60</v>
      </c>
      <c r="B165" s="156"/>
      <c r="C165" s="156">
        <v>6.0584389247150629E-2</v>
      </c>
      <c r="D165" s="156">
        <v>4.7766936026498404E-2</v>
      </c>
      <c r="E165" s="156">
        <v>3.9330670750451546E-2</v>
      </c>
      <c r="F165" s="156">
        <v>3.6018339508588758E-2</v>
      </c>
      <c r="G165" s="156">
        <v>2.9907378862419322E-2</v>
      </c>
      <c r="H165" s="156">
        <v>2.881832824657047E-2</v>
      </c>
      <c r="I165" s="156">
        <v>2.3924974671881039E-2</v>
      </c>
      <c r="J165" s="156">
        <v>4.8644395788055163E-2</v>
      </c>
      <c r="K165" s="156">
        <v>4.5107097135760776E-2</v>
      </c>
      <c r="L165" s="156">
        <v>9.4013113359824124E-2</v>
      </c>
      <c r="M165" s="156">
        <v>5.5576976534909277E-2</v>
      </c>
      <c r="N165" s="156">
        <v>5.3224898789802355E-2</v>
      </c>
      <c r="O165" s="156">
        <v>3.5591495989611636E-2</v>
      </c>
      <c r="P165" s="156">
        <v>4.1605535883659686E-2</v>
      </c>
      <c r="Q165" s="156">
        <v>3.7574802481116595E-2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6.9330338644068235E-2</v>
      </c>
      <c r="D166" s="157">
        <f t="shared" ref="D166" si="649">SUM(D167:D168,D171:D172)</f>
        <v>3.6331267882940853E-2</v>
      </c>
      <c r="E166" s="157">
        <f t="shared" ref="E166" si="650">SUM(E167:E168,E171:E172)</f>
        <v>3.4520730575941752E-2</v>
      </c>
      <c r="F166" s="157">
        <f t="shared" ref="F166" si="651">SUM(F167:F168,F171:F172)</f>
        <v>3.5325979065274994E-2</v>
      </c>
      <c r="G166" s="157">
        <f t="shared" ref="G166" si="652">SUM(G167:G168,G171:G172)</f>
        <v>3.1677911676784146E-2</v>
      </c>
      <c r="H166" s="157">
        <f t="shared" ref="H166" si="653">SUM(H167:H168,H171:H172)</f>
        <v>2.669601438163802E-2</v>
      </c>
      <c r="I166" s="157">
        <f t="shared" ref="I166" si="654">SUM(I167:I168,I171:I172)</f>
        <v>2.1809051046270397E-2</v>
      </c>
      <c r="J166" s="157">
        <f t="shared" ref="J166" si="655">SUM(J167:J168,J171:J172)</f>
        <v>6.1324061065689967E-2</v>
      </c>
      <c r="K166" s="157">
        <f t="shared" ref="K166" si="656">SUM(K167:K168,K171:K172)</f>
        <v>2.8338913596641375E-2</v>
      </c>
      <c r="L166" s="157">
        <f t="shared" ref="L166" si="657">SUM(L167:L168,L171:L172)</f>
        <v>6.2023639403012532E-2</v>
      </c>
      <c r="M166" s="157">
        <f t="shared" ref="M166" si="658">SUM(M167:M168,M171:M172)</f>
        <v>4.0712979948211256E-2</v>
      </c>
      <c r="N166" s="157">
        <f t="shared" ref="N166" si="659">SUM(N167:N168,N171:N172)</f>
        <v>4.7268583809582959E-2</v>
      </c>
      <c r="O166" s="157">
        <f t="shared" ref="O166" si="660">SUM(O167:O168,O171:O172)</f>
        <v>2.6357669472347703E-2</v>
      </c>
      <c r="P166" s="157">
        <f t="shared" ref="P166" si="661">SUM(P167:P168,P171:P172)</f>
        <v>3.095530304312296E-2</v>
      </c>
      <c r="Q166" s="157">
        <f t="shared" ref="Q166" si="662">SUM(Q167:Q168,Q171:Q172)</f>
        <v>2.8157336035046877E-2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6.5901431967397006E-2</v>
      </c>
      <c r="D171" s="162">
        <v>3.3732109027517949E-2</v>
      </c>
      <c r="E171" s="162">
        <v>3.015757262346809E-2</v>
      </c>
      <c r="F171" s="162">
        <v>3.0831805226377053E-2</v>
      </c>
      <c r="G171" s="162">
        <v>2.7129106487977481E-2</v>
      </c>
      <c r="H171" s="162">
        <v>2.0643991851555719E-2</v>
      </c>
      <c r="I171" s="162">
        <v>1.5137840139961304E-2</v>
      </c>
      <c r="J171" s="162">
        <v>4.4224837211572783E-2</v>
      </c>
      <c r="K171" s="162">
        <v>1.8786177428175229E-2</v>
      </c>
      <c r="L171" s="162">
        <v>4.6621603564292589E-2</v>
      </c>
      <c r="M171" s="162">
        <v>1.9439821082576261E-2</v>
      </c>
      <c r="N171" s="162">
        <v>1.8033457806214553E-2</v>
      </c>
      <c r="O171" s="162">
        <v>4.3572065502037616E-3</v>
      </c>
      <c r="P171" s="162">
        <v>3.9050150280193572E-3</v>
      </c>
      <c r="Q171" s="162">
        <v>7.7081111560225379E-3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3.4289066766712236E-3</v>
      </c>
      <c r="D172" s="160">
        <f t="shared" ref="D172" si="679">SUM(D173:D174)</f>
        <v>2.5991588554229029E-3</v>
      </c>
      <c r="E172" s="160">
        <f t="shared" ref="E172" si="680">SUM(E173:E174)</f>
        <v>4.3631579524736636E-3</v>
      </c>
      <c r="F172" s="160">
        <f t="shared" ref="F172" si="681">SUM(F173:F174)</f>
        <v>4.4941738388979404E-3</v>
      </c>
      <c r="G172" s="160">
        <f t="shared" ref="G172" si="682">SUM(G173:G174)</f>
        <v>4.5488051888066677E-3</v>
      </c>
      <c r="H172" s="160">
        <f t="shared" ref="H172" si="683">SUM(H173:H174)</f>
        <v>6.0520225300823008E-3</v>
      </c>
      <c r="I172" s="160">
        <f t="shared" ref="I172" si="684">SUM(I173:I174)</f>
        <v>6.6712109063090932E-3</v>
      </c>
      <c r="J172" s="160">
        <f t="shared" ref="J172" si="685">SUM(J173:J174)</f>
        <v>1.7099223854117183E-2</v>
      </c>
      <c r="K172" s="160">
        <f t="shared" ref="K172" si="686">SUM(K173:K174)</f>
        <v>9.5527361684661465E-3</v>
      </c>
      <c r="L172" s="160">
        <f t="shared" ref="L172" si="687">SUM(L173:L174)</f>
        <v>1.5402035838719939E-2</v>
      </c>
      <c r="M172" s="160">
        <f t="shared" ref="M172" si="688">SUM(M173:M174)</f>
        <v>2.1273158865634995E-2</v>
      </c>
      <c r="N172" s="160">
        <f t="shared" ref="N172" si="689">SUM(N173:N174)</f>
        <v>2.9235126003368406E-2</v>
      </c>
      <c r="O172" s="160">
        <f t="shared" ref="O172" si="690">SUM(O173:O174)</f>
        <v>2.2000462922143943E-2</v>
      </c>
      <c r="P172" s="160">
        <f t="shared" ref="P172" si="691">SUM(P173:P174)</f>
        <v>2.7050288015103601E-2</v>
      </c>
      <c r="Q172" s="160">
        <f t="shared" ref="Q172" si="692">SUM(Q173:Q174)</f>
        <v>2.0449224879024338E-2</v>
      </c>
    </row>
    <row r="173" spans="1:17" ht="12" customHeight="1" x14ac:dyDescent="0.25">
      <c r="A173" s="148" t="s">
        <v>60</v>
      </c>
      <c r="B173" s="156"/>
      <c r="C173" s="156">
        <v>2.311824690876492E-3</v>
      </c>
      <c r="D173" s="156">
        <v>1.7706609712193685E-3</v>
      </c>
      <c r="E173" s="156">
        <v>2.9210956249552523E-3</v>
      </c>
      <c r="F173" s="156">
        <v>3.0535768680402787E-3</v>
      </c>
      <c r="G173" s="156">
        <v>3.1163590436632453E-3</v>
      </c>
      <c r="H173" s="156">
        <v>4.1774960011634697E-3</v>
      </c>
      <c r="I173" s="156">
        <v>4.5257094757822618E-3</v>
      </c>
      <c r="J173" s="156">
        <v>1.1849295374323675E-2</v>
      </c>
      <c r="K173" s="156">
        <v>6.560723228783559E-3</v>
      </c>
      <c r="L173" s="156">
        <v>1.0625289642938603E-2</v>
      </c>
      <c r="M173" s="156">
        <v>1.4654096677040889E-2</v>
      </c>
      <c r="N173" s="156">
        <v>2.0272669039441808E-2</v>
      </c>
      <c r="O173" s="156">
        <v>1.5154421442668868E-2</v>
      </c>
      <c r="P173" s="156">
        <v>1.8627534577908011E-2</v>
      </c>
      <c r="Q173" s="156">
        <v>1.4206071124222281E-2</v>
      </c>
    </row>
    <row r="174" spans="1:17" ht="12" customHeight="1" x14ac:dyDescent="0.25">
      <c r="A174" s="159" t="s">
        <v>59</v>
      </c>
      <c r="B174" s="57"/>
      <c r="C174" s="57">
        <v>1.1170819857947317E-3</v>
      </c>
      <c r="D174" s="57">
        <v>8.2849788420353437E-4</v>
      </c>
      <c r="E174" s="57">
        <v>1.4420623275184113E-3</v>
      </c>
      <c r="F174" s="57">
        <v>1.4405969708576618E-3</v>
      </c>
      <c r="G174" s="57">
        <v>1.4324461451434229E-3</v>
      </c>
      <c r="H174" s="57">
        <v>1.8745265289188309E-3</v>
      </c>
      <c r="I174" s="57">
        <v>2.1455014305268314E-3</v>
      </c>
      <c r="J174" s="57">
        <v>5.2499284797935088E-3</v>
      </c>
      <c r="K174" s="57">
        <v>2.9920129396825879E-3</v>
      </c>
      <c r="L174" s="57">
        <v>4.7767461957813366E-3</v>
      </c>
      <c r="M174" s="57">
        <v>6.619062188594105E-3</v>
      </c>
      <c r="N174" s="57">
        <v>8.9624569639265989E-3</v>
      </c>
      <c r="O174" s="57">
        <v>6.8460414794750766E-3</v>
      </c>
      <c r="P174" s="57">
        <v>8.4227534371955903E-3</v>
      </c>
      <c r="Q174" s="57">
        <v>6.2431537548020563E-3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4.6594220260674543E-2</v>
      </c>
      <c r="D175" s="157">
        <f t="shared" ref="D175" si="694">SUM(D176:D177)</f>
        <v>2.3262266742618009E-2</v>
      </c>
      <c r="E175" s="157">
        <f t="shared" ref="E175" si="695">SUM(E176:E177)</f>
        <v>2.1448784560039395E-2</v>
      </c>
      <c r="F175" s="157">
        <f t="shared" ref="F175" si="696">SUM(F176:F177)</f>
        <v>2.1513839060192316E-2</v>
      </c>
      <c r="G175" s="157">
        <f t="shared" ref="G175" si="697">SUM(G176:G177)</f>
        <v>1.9450336684418437E-2</v>
      </c>
      <c r="H175" s="157">
        <f t="shared" ref="H175" si="698">SUM(H176:H177)</f>
        <v>1.6304503158945331E-2</v>
      </c>
      <c r="I175" s="157">
        <f t="shared" ref="I175" si="699">SUM(I176:I177)</f>
        <v>1.3436026584863555E-2</v>
      </c>
      <c r="J175" s="157">
        <f t="shared" ref="J175" si="700">SUM(J176:J177)</f>
        <v>3.7024157028714789E-2</v>
      </c>
      <c r="K175" s="157">
        <f t="shared" ref="K175" si="701">SUM(K176:K177)</f>
        <v>1.7081931452611297E-2</v>
      </c>
      <c r="L175" s="157">
        <f t="shared" ref="L175" si="702">SUM(L176:L177)</f>
        <v>3.6330124135433302E-2</v>
      </c>
      <c r="M175" s="157">
        <f t="shared" ref="M175" si="703">SUM(M176:M177)</f>
        <v>2.4967998490663685E-2</v>
      </c>
      <c r="N175" s="157">
        <f t="shared" ref="N175" si="704">SUM(N176:N177)</f>
        <v>3.0431701731353004E-2</v>
      </c>
      <c r="O175" s="157">
        <f t="shared" ref="O175" si="705">SUM(O176:O177)</f>
        <v>1.6847081514756938E-2</v>
      </c>
      <c r="P175" s="157">
        <f t="shared" ref="P175" si="706">SUM(P176:P177)</f>
        <v>1.9850060023949626E-2</v>
      </c>
      <c r="Q175" s="157">
        <f t="shared" ref="Q175" si="707">SUM(Q176:Q177)</f>
        <v>1.7976024747266801E-2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4.6594220260674543E-2</v>
      </c>
      <c r="D177" s="57">
        <v>2.3262266742618009E-2</v>
      </c>
      <c r="E177" s="57">
        <v>2.1448784560039395E-2</v>
      </c>
      <c r="F177" s="57">
        <v>2.1513839060192316E-2</v>
      </c>
      <c r="G177" s="57">
        <v>1.9450336684418437E-2</v>
      </c>
      <c r="H177" s="57">
        <v>1.6304503158945331E-2</v>
      </c>
      <c r="I177" s="57">
        <v>1.3436026584863555E-2</v>
      </c>
      <c r="J177" s="57">
        <v>3.7024157028714789E-2</v>
      </c>
      <c r="K177" s="57">
        <v>1.7081931452611297E-2</v>
      </c>
      <c r="L177" s="57">
        <v>3.6330124135433302E-2</v>
      </c>
      <c r="M177" s="57">
        <v>2.4967998490663685E-2</v>
      </c>
      <c r="N177" s="57">
        <v>3.0431701731353004E-2</v>
      </c>
      <c r="O177" s="57">
        <v>1.6847081514756938E-2</v>
      </c>
      <c r="P177" s="57">
        <v>1.9850060023949626E-2</v>
      </c>
      <c r="Q177" s="57">
        <v>1.7976024747266801E-2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 t="str">
        <f>IF(RES_hhdet_in_tes!C3=0,"",RES_hhdet_in_tes!C3/RES_hhdet_in_fec!C3)</f>
        <v/>
      </c>
      <c r="D3" s="175">
        <f>IF(RES_hhdet_in_tes!D3=0,"",RES_hhdet_in_tes!D3/RES_hhdet_in_fec!D3)</f>
        <v>0.56577620694720787</v>
      </c>
      <c r="E3" s="175">
        <f>IF(RES_hhdet_in_tes!E3=0,"",RES_hhdet_in_tes!E3/RES_hhdet_in_fec!E3)</f>
        <v>0.57302478299793402</v>
      </c>
      <c r="F3" s="175">
        <f>IF(RES_hhdet_in_tes!F3=0,"",RES_hhdet_in_tes!F3/RES_hhdet_in_fec!F3)</f>
        <v>0.59033083000969555</v>
      </c>
      <c r="G3" s="175">
        <f>IF(RES_hhdet_in_tes!G3=0,"",RES_hhdet_in_tes!G3/RES_hhdet_in_fec!G3)</f>
        <v>0.5682925247184577</v>
      </c>
      <c r="H3" s="175">
        <f>IF(RES_hhdet_in_tes!H3=0,"",RES_hhdet_in_tes!H3/RES_hhdet_in_fec!H3)</f>
        <v>0.63401209103472023</v>
      </c>
      <c r="I3" s="175" t="str">
        <f>IF(RES_hhdet_in_tes!I3=0,"",RES_hhdet_in_tes!I3/RES_hhdet_in_fec!I3)</f>
        <v/>
      </c>
      <c r="J3" s="175" t="str">
        <f>IF(RES_hhdet_in_tes!J3=0,"",RES_hhdet_in_tes!J3/RES_hhdet_in_fec!J3)</f>
        <v/>
      </c>
      <c r="K3" s="175" t="str">
        <f>IF(RES_hhdet_in_tes!K3=0,"",RES_hhdet_in_tes!K3/RES_hhdet_in_fec!K3)</f>
        <v/>
      </c>
      <c r="L3" s="175">
        <f>IF(RES_hhdet_in_tes!L3=0,"",RES_hhdet_in_tes!L3/RES_hhdet_in_fec!L3)</f>
        <v>0.64562844150618892</v>
      </c>
      <c r="M3" s="175" t="str">
        <f>IF(RES_hhdet_in_tes!M3=0,"",RES_hhdet_in_tes!M3/RES_hhdet_in_fec!M3)</f>
        <v/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 t="str">
        <f>IF(RES_hhdet_in_tes!C4=0,"",RES_hhdet_in_tes!C4/RES_hhdet_in_fec!C4)</f>
        <v/>
      </c>
      <c r="D4" s="169">
        <f>IF(RES_hhdet_in_tes!D4=0,"",RES_hhdet_in_tes!D4/RES_hhdet_in_fec!D4)</f>
        <v>0.47937501520245251</v>
      </c>
      <c r="E4" s="169">
        <f>IF(RES_hhdet_in_tes!E4=0,"",RES_hhdet_in_tes!E4/RES_hhdet_in_fec!E4)</f>
        <v>0.48040188613350271</v>
      </c>
      <c r="F4" s="169">
        <f>IF(RES_hhdet_in_tes!F4=0,"",RES_hhdet_in_tes!F4/RES_hhdet_in_fec!F4)</f>
        <v>0.47576904339764198</v>
      </c>
      <c r="G4" s="169">
        <f>IF(RES_hhdet_in_tes!G4=0,"",RES_hhdet_in_tes!G4/RES_hhdet_in_fec!G4)</f>
        <v>0.48364000419777708</v>
      </c>
      <c r="H4" s="169">
        <f>IF(RES_hhdet_in_tes!H4=0,"",RES_hhdet_in_tes!H4/RES_hhdet_in_fec!H4)</f>
        <v>0.48304782209583591</v>
      </c>
      <c r="I4" s="169" t="str">
        <f>IF(RES_hhdet_in_tes!I4=0,"",RES_hhdet_in_tes!I4/RES_hhdet_in_fec!I4)</f>
        <v/>
      </c>
      <c r="J4" s="169" t="str">
        <f>IF(RES_hhdet_in_tes!J4=0,"",RES_hhdet_in_tes!J4/RES_hhdet_in_fec!J4)</f>
        <v/>
      </c>
      <c r="K4" s="169" t="str">
        <f>IF(RES_hhdet_in_tes!K4=0,"",RES_hhdet_in_tes!K4/RES_hhdet_in_fec!K4)</f>
        <v/>
      </c>
      <c r="L4" s="169">
        <f>IF(RES_hhdet_in_tes!L4=0,"",RES_hhdet_in_tes!L4/RES_hhdet_in_fec!L4)</f>
        <v>0.50263410654060725</v>
      </c>
      <c r="M4" s="169" t="str">
        <f>IF(RES_hhdet_in_tes!M4=0,"",RES_hhdet_in_tes!M4/RES_hhdet_in_fec!M4)</f>
        <v/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 t="str">
        <f>IF(RES_hhdet_in_tes!C5=0,"",RES_hhdet_in_tes!C5/RES_hhdet_in_fec!C5)</f>
        <v/>
      </c>
      <c r="D5" s="73">
        <f>IF(RES_hhdet_in_tes!D5=0,"",RES_hhdet_in_tes!D5/RES_hhdet_in_fec!D5)</f>
        <v>0.47509159911441839</v>
      </c>
      <c r="E5" s="73">
        <f>IF(RES_hhdet_in_tes!E5=0,"",RES_hhdet_in_tes!E5/RES_hhdet_in_fec!E5)</f>
        <v>0.47974188176204752</v>
      </c>
      <c r="F5" s="73">
        <f>IF(RES_hhdet_in_tes!F5=0,"",RES_hhdet_in_tes!F5/RES_hhdet_in_fec!F5)</f>
        <v>0.47371328369828192</v>
      </c>
      <c r="G5" s="73">
        <f>IF(RES_hhdet_in_tes!G5=0,"",RES_hhdet_in_tes!G5/RES_hhdet_in_fec!G5)</f>
        <v>0.48095881764357051</v>
      </c>
      <c r="H5" s="73">
        <f>IF(RES_hhdet_in_tes!H5=0,"",RES_hhdet_in_tes!H5/RES_hhdet_in_fec!H5)</f>
        <v>0.4794118876403205</v>
      </c>
      <c r="I5" s="73" t="str">
        <f>IF(RES_hhdet_in_tes!I5=0,"",RES_hhdet_in_tes!I5/RES_hhdet_in_fec!I5)</f>
        <v/>
      </c>
      <c r="J5" s="73" t="str">
        <f>IF(RES_hhdet_in_tes!J5=0,"",RES_hhdet_in_tes!J5/RES_hhdet_in_fec!J5)</f>
        <v/>
      </c>
      <c r="K5" s="73" t="str">
        <f>IF(RES_hhdet_in_tes!K5=0,"",RES_hhdet_in_tes!K5/RES_hhdet_in_fec!K5)</f>
        <v/>
      </c>
      <c r="L5" s="73">
        <f>IF(RES_hhdet_in_tes!L5=0,"",RES_hhdet_in_tes!L5/RES_hhdet_in_fec!L5)</f>
        <v>0.49959663328721388</v>
      </c>
      <c r="M5" s="73" t="str">
        <f>IF(RES_hhdet_in_tes!M5=0,"",RES_hhdet_in_tes!M5/RES_hhdet_in_fec!M5)</f>
        <v/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 t="str">
        <f>IF(RES_hhdet_in_tes!C6=0,"",RES_hhdet_in_tes!C6/RES_hhdet_in_fec!C6)</f>
        <v/>
      </c>
      <c r="D6" s="73">
        <f>IF(RES_hhdet_in_tes!D6=0,"",RES_hhdet_in_tes!D6/RES_hhdet_in_fec!D6)</f>
        <v>1.0120179437169976</v>
      </c>
      <c r="E6" s="73">
        <f>IF(RES_hhdet_in_tes!E6=0,"",RES_hhdet_in_tes!E6/RES_hhdet_in_fec!E6)</f>
        <v>1.0179034810196224</v>
      </c>
      <c r="F6" s="73">
        <f>IF(RES_hhdet_in_tes!F6=0,"",RES_hhdet_in_tes!F6/RES_hhdet_in_fec!F6)</f>
        <v>1.0013814975654454</v>
      </c>
      <c r="G6" s="73">
        <f>IF(RES_hhdet_in_tes!G6=0,"",RES_hhdet_in_tes!G6/RES_hhdet_in_fec!G6)</f>
        <v>1.0125474084457031</v>
      </c>
      <c r="H6" s="73">
        <f>IF(RES_hhdet_in_tes!H6=0,"",RES_hhdet_in_tes!H6/RES_hhdet_in_fec!H6)</f>
        <v>1.0072233852299795</v>
      </c>
      <c r="I6" s="73" t="str">
        <f>IF(RES_hhdet_in_tes!I6=0,"",RES_hhdet_in_tes!I6/RES_hhdet_in_fec!I6)</f>
        <v/>
      </c>
      <c r="J6" s="73" t="str">
        <f>IF(RES_hhdet_in_tes!J6=0,"",RES_hhdet_in_tes!J6/RES_hhdet_in_fec!J6)</f>
        <v/>
      </c>
      <c r="K6" s="73" t="str">
        <f>IF(RES_hhdet_in_tes!K6=0,"",RES_hhdet_in_tes!K6/RES_hhdet_in_fec!K6)</f>
        <v/>
      </c>
      <c r="L6" s="73">
        <f>IF(RES_hhdet_in_tes!L6=0,"",RES_hhdet_in_tes!L6/RES_hhdet_in_fec!L6)</f>
        <v>1.0264802168335729</v>
      </c>
      <c r="M6" s="73" t="str">
        <f>IF(RES_hhdet_in_tes!M6=0,"",RES_hhdet_in_tes!M6/RES_hhdet_in_fec!M6)</f>
        <v/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>
        <f>IF(RES_hhdet_in_tes!D7=0,"",RES_hhdet_in_tes!D7/RES_hhdet_in_fec!D7)</f>
        <v>1.8198945274091423</v>
      </c>
      <c r="E7" s="169">
        <f>IF(RES_hhdet_in_tes!E7=0,"",RES_hhdet_in_tes!E7/RES_hhdet_in_fec!E7)</f>
        <v>1.8716518202680108</v>
      </c>
      <c r="F7" s="169">
        <f>IF(RES_hhdet_in_tes!F7=0,"",RES_hhdet_in_tes!F7/RES_hhdet_in_fec!F7)</f>
        <v>1.9354632468407467</v>
      </c>
      <c r="G7" s="169">
        <f>IF(RES_hhdet_in_tes!G7=0,"",RES_hhdet_in_tes!G7/RES_hhdet_in_fec!G7)</f>
        <v>2.0107449276813738</v>
      </c>
      <c r="H7" s="169">
        <f>IF(RES_hhdet_in_tes!H7=0,"",RES_hhdet_in_tes!H7/RES_hhdet_in_fec!H7)</f>
        <v>2.0995688984794585</v>
      </c>
      <c r="I7" s="169" t="str">
        <f>IF(RES_hhdet_in_tes!I7=0,"",RES_hhdet_in_tes!I7/RES_hhdet_in_fec!I7)</f>
        <v/>
      </c>
      <c r="J7" s="169" t="str">
        <f>IF(RES_hhdet_in_tes!J7=0,"",RES_hhdet_in_tes!J7/RES_hhdet_in_fec!J7)</f>
        <v/>
      </c>
      <c r="K7" s="169" t="str">
        <f>IF(RES_hhdet_in_tes!K7=0,"",RES_hhdet_in_tes!K7/RES_hhdet_in_fec!K7)</f>
        <v/>
      </c>
      <c r="L7" s="169">
        <f>IF(RES_hhdet_in_tes!L7=0,"",RES_hhdet_in_tes!L7/RES_hhdet_in_fec!L7)</f>
        <v>2.9704003436268787</v>
      </c>
      <c r="M7" s="169" t="str">
        <f>IF(RES_hhdet_in_tes!M7=0,"",RES_hhdet_in_tes!M7/RES_hhdet_in_fec!M7)</f>
        <v/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>
        <f>IF(RES_hhdet_in_tes!D8=0,"",RES_hhdet_in_tes!D8/RES_hhdet_in_fec!D8)</f>
        <v>1.8198945274091423</v>
      </c>
      <c r="E8" s="73">
        <f>IF(RES_hhdet_in_tes!E8=0,"",RES_hhdet_in_tes!E8/RES_hhdet_in_fec!E8)</f>
        <v>1.8716518202680108</v>
      </c>
      <c r="F8" s="73">
        <f>IF(RES_hhdet_in_tes!F8=0,"",RES_hhdet_in_tes!F8/RES_hhdet_in_fec!F8)</f>
        <v>1.9354632468407467</v>
      </c>
      <c r="G8" s="73">
        <f>IF(RES_hhdet_in_tes!G8=0,"",RES_hhdet_in_tes!G8/RES_hhdet_in_fec!G8)</f>
        <v>2.0107449276813738</v>
      </c>
      <c r="H8" s="73">
        <f>IF(RES_hhdet_in_tes!H8=0,"",RES_hhdet_in_tes!H8/RES_hhdet_in_fec!H8)</f>
        <v>2.0995688984794585</v>
      </c>
      <c r="I8" s="73" t="str">
        <f>IF(RES_hhdet_in_tes!I8=0,"",RES_hhdet_in_tes!I8/RES_hhdet_in_fec!I8)</f>
        <v/>
      </c>
      <c r="J8" s="73" t="str">
        <f>IF(RES_hhdet_in_tes!J8=0,"",RES_hhdet_in_tes!J8/RES_hhdet_in_fec!J8)</f>
        <v/>
      </c>
      <c r="K8" s="73" t="str">
        <f>IF(RES_hhdet_in_tes!K8=0,"",RES_hhdet_in_tes!K8/RES_hhdet_in_fec!K8)</f>
        <v/>
      </c>
      <c r="L8" s="73">
        <f>IF(RES_hhdet_in_tes!L8=0,"",RES_hhdet_in_tes!L8/RES_hhdet_in_fec!L8)</f>
        <v>2.9704003436268787</v>
      </c>
      <c r="M8" s="73" t="str">
        <f>IF(RES_hhdet_in_tes!M8=0,"",RES_hhdet_in_tes!M8/RES_hhdet_in_fec!M8)</f>
        <v/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 t="str">
        <f>IF(RES_hhdet_in_tes!C9=0,"",RES_hhdet_in_tes!C9/RES_hhdet_in_fec!C9)</f>
        <v/>
      </c>
      <c r="D9" s="169">
        <f>IF(RES_hhdet_in_tes!D9=0,"",RES_hhdet_in_tes!D9/RES_hhdet_in_fec!D9)</f>
        <v>0.65828837488104242</v>
      </c>
      <c r="E9" s="169">
        <f>IF(RES_hhdet_in_tes!E9=0,"",RES_hhdet_in_tes!E9/RES_hhdet_in_fec!E9)</f>
        <v>0.70552048129238065</v>
      </c>
      <c r="F9" s="169">
        <f>IF(RES_hhdet_in_tes!F9=0,"",RES_hhdet_in_tes!F9/RES_hhdet_in_fec!F9)</f>
        <v>0.57388501376690015</v>
      </c>
      <c r="G9" s="169">
        <f>IF(RES_hhdet_in_tes!G9=0,"",RES_hhdet_in_tes!G9/RES_hhdet_in_fec!G9)</f>
        <v>0.63357745469118421</v>
      </c>
      <c r="H9" s="169">
        <f>IF(RES_hhdet_in_tes!H9=0,"",RES_hhdet_in_tes!H9/RES_hhdet_in_fec!H9)</f>
        <v>0.57213896025013289</v>
      </c>
      <c r="I9" s="169" t="str">
        <f>IF(RES_hhdet_in_tes!I9=0,"",RES_hhdet_in_tes!I9/RES_hhdet_in_fec!I9)</f>
        <v/>
      </c>
      <c r="J9" s="169" t="str">
        <f>IF(RES_hhdet_in_tes!J9=0,"",RES_hhdet_in_tes!J9/RES_hhdet_in_fec!J9)</f>
        <v/>
      </c>
      <c r="K9" s="169" t="str">
        <f>IF(RES_hhdet_in_tes!K9=0,"",RES_hhdet_in_tes!K9/RES_hhdet_in_fec!K9)</f>
        <v/>
      </c>
      <c r="L9" s="169">
        <f>IF(RES_hhdet_in_tes!L9=0,"",RES_hhdet_in_tes!L9/RES_hhdet_in_fec!L9)</f>
        <v>0.73775726026507082</v>
      </c>
      <c r="M9" s="169" t="str">
        <f>IF(RES_hhdet_in_tes!M9=0,"",RES_hhdet_in_tes!M9/RES_hhdet_in_fec!M9)</f>
        <v/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 t="str">
        <f>IF(RES_hhdet_in_tes!D10=0,"",RES_hhdet_in_tes!D10/RES_hhdet_in_fec!D10)</f>
        <v/>
      </c>
      <c r="E10" s="174" t="str">
        <f>IF(RES_hhdet_in_tes!E10=0,"",RES_hhdet_in_tes!E10/RES_hhdet_in_fec!E10)</f>
        <v/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 t="str">
        <f>IF(RES_hhdet_in_tes!H10=0,"",RES_hhdet_in_tes!H10/RES_hhdet_in_fec!H10)</f>
        <v/>
      </c>
      <c r="I10" s="174" t="str">
        <f>IF(RES_hhdet_in_tes!I10=0,"",RES_hhdet_in_tes!I10/RES_hhdet_in_fec!I10)</f>
        <v/>
      </c>
      <c r="J10" s="174" t="str">
        <f>IF(RES_hhdet_in_tes!J10=0,"",RES_hhdet_in_tes!J10/RES_hhdet_in_fec!J10)</f>
        <v/>
      </c>
      <c r="K10" s="174" t="str">
        <f>IF(RES_hhdet_in_tes!K10=0,"",RES_hhdet_in_tes!K10/RES_hhdet_in_fec!K10)</f>
        <v/>
      </c>
      <c r="L10" s="174" t="str">
        <f>IF(RES_hhdet_in_tes!L10=0,"",RES_hhdet_in_tes!L10/RES_hhdet_in_fec!L10)</f>
        <v/>
      </c>
      <c r="M10" s="174" t="str">
        <f>IF(RES_hhdet_in_tes!M10=0,"",RES_hhdet_in_tes!M10/RES_hhdet_in_fec!M10)</f>
        <v/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>
        <f>IF(RES_hhdet_in_tes!D11=0,"",RES_hhdet_in_tes!D11/RES_hhdet_in_fec!D11)</f>
        <v>0.55663478815638601</v>
      </c>
      <c r="E11" s="174" t="str">
        <f>IF(RES_hhdet_in_tes!E11=0,"",RES_hhdet_in_tes!E11/RES_hhdet_in_fec!E11)</f>
        <v/>
      </c>
      <c r="F11" s="174">
        <f>IF(RES_hhdet_in_tes!F11=0,"",RES_hhdet_in_tes!F11/RES_hhdet_in_fec!F11)</f>
        <v>0.56326220129535987</v>
      </c>
      <c r="G11" s="174">
        <f>IF(RES_hhdet_in_tes!G11=0,"",RES_hhdet_in_tes!G11/RES_hhdet_in_fec!G11)</f>
        <v>0.56652868249466537</v>
      </c>
      <c r="H11" s="174">
        <f>IF(RES_hhdet_in_tes!H11=0,"",RES_hhdet_in_tes!H11/RES_hhdet_in_fec!H11)</f>
        <v>0.56938340431858581</v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>
        <f>IF(RES_hhdet_in_tes!D12=0,"",RES_hhdet_in_tes!D12/RES_hhdet_in_fec!D12)</f>
        <v>0.64957888844258738</v>
      </c>
      <c r="E12" s="174" t="str">
        <f>IF(RES_hhdet_in_tes!E12=0,"",RES_hhdet_in_tes!E12/RES_hhdet_in_fec!E12)</f>
        <v/>
      </c>
      <c r="F12" s="174">
        <f>IF(RES_hhdet_in_tes!F12=0,"",RES_hhdet_in_tes!F12/RES_hhdet_in_fec!F12)</f>
        <v>0.6557759028079625</v>
      </c>
      <c r="G12" s="174">
        <f>IF(RES_hhdet_in_tes!G12=0,"",RES_hhdet_in_tes!G12/RES_hhdet_in_fec!G12)</f>
        <v>0.65925281423885373</v>
      </c>
      <c r="H12" s="174">
        <f>IF(RES_hhdet_in_tes!H12=0,"",RES_hhdet_in_tes!H12/RES_hhdet_in_fec!H12)</f>
        <v>0.66280286825035228</v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>
        <f>IF(RES_hhdet_in_tes!D13=0,"",RES_hhdet_in_tes!D13/RES_hhdet_in_fec!D13)</f>
        <v>0.55691038596936515</v>
      </c>
      <c r="E13" s="173" t="str">
        <f>IF(RES_hhdet_in_tes!E13=0,"",RES_hhdet_in_tes!E13/RES_hhdet_in_fec!E13)</f>
        <v/>
      </c>
      <c r="F13" s="173">
        <f>IF(RES_hhdet_in_tes!F13=0,"",RES_hhdet_in_tes!F13/RES_hhdet_in_fec!F13)</f>
        <v>0.56325797722468296</v>
      </c>
      <c r="G13" s="173">
        <f>IF(RES_hhdet_in_tes!G13=0,"",RES_hhdet_in_tes!G13/RES_hhdet_in_fec!G13)</f>
        <v>0.56636896265414061</v>
      </c>
      <c r="H13" s="173">
        <f>IF(RES_hhdet_in_tes!H13=0,"",RES_hhdet_in_tes!H13/RES_hhdet_in_fec!H13)</f>
        <v>0.56905234970465801</v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>
        <f>IF(RES_hhdet_in_tes!D14=0,"",RES_hhdet_in_tes!D14/RES_hhdet_in_fec!D14)</f>
        <v>1.0000000000000002</v>
      </c>
      <c r="E14" s="172" t="str">
        <f>IF(RES_hhdet_in_tes!E14=0,"",RES_hhdet_in_tes!E14/RES_hhdet_in_fec!E14)</f>
        <v/>
      </c>
      <c r="F14" s="172">
        <f>IF(RES_hhdet_in_tes!F14=0,"",RES_hhdet_in_tes!F14/RES_hhdet_in_fec!F14)</f>
        <v>1.0000000000000002</v>
      </c>
      <c r="G14" s="172">
        <f>IF(RES_hhdet_in_tes!G14=0,"",RES_hhdet_in_tes!G14/RES_hhdet_in_fec!G14)</f>
        <v>1.0020160088325225</v>
      </c>
      <c r="H14" s="172">
        <f>IF(RES_hhdet_in_tes!H14=0,"",RES_hhdet_in_tes!H14/RES_hhdet_in_fec!H14)</f>
        <v>1.00630943672369</v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>
        <f>IF(RES_hhdet_in_tes!D15=0,"",RES_hhdet_in_tes!D15/RES_hhdet_in_fec!D15)</f>
        <v>0.69394486134694533</v>
      </c>
      <c r="E15" s="171">
        <f>IF(RES_hhdet_in_tes!E15=0,"",RES_hhdet_in_tes!E15/RES_hhdet_in_fec!E15)</f>
        <v>0.69759329158341499</v>
      </c>
      <c r="F15" s="171" t="str">
        <f>IF(RES_hhdet_in_tes!F15=0,"",RES_hhdet_in_tes!F15/RES_hhdet_in_fec!F15)</f>
        <v/>
      </c>
      <c r="G15" s="171">
        <f>IF(RES_hhdet_in_tes!G15=0,"",RES_hhdet_in_tes!G15/RES_hhdet_in_fec!G15)</f>
        <v>0.70600530238904124</v>
      </c>
      <c r="H15" s="171" t="str">
        <f>IF(RES_hhdet_in_tes!H15=0,"",RES_hhdet_in_tes!H15/RES_hhdet_in_fec!H15)</f>
        <v/>
      </c>
      <c r="I15" s="171" t="str">
        <f>IF(RES_hhdet_in_tes!I15=0,"",RES_hhdet_in_tes!I15/RES_hhdet_in_fec!I15)</f>
        <v/>
      </c>
      <c r="J15" s="171" t="str">
        <f>IF(RES_hhdet_in_tes!J15=0,"",RES_hhdet_in_tes!J15/RES_hhdet_in_fec!J15)</f>
        <v/>
      </c>
      <c r="K15" s="171" t="str">
        <f>IF(RES_hhdet_in_tes!K15=0,"",RES_hhdet_in_tes!K15/RES_hhdet_in_fec!K15)</f>
        <v/>
      </c>
      <c r="L15" s="171">
        <f>IF(RES_hhdet_in_tes!L15=0,"",RES_hhdet_in_tes!L15/RES_hhdet_in_fec!L15)</f>
        <v>0.72125468921448077</v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>
        <f>IF(RES_hhdet_in_tes!D16=0,"",RES_hhdet_in_tes!D16/RES_hhdet_in_fec!D16)</f>
        <v>0.77450467121375677</v>
      </c>
      <c r="E16" s="170">
        <f>IF(RES_hhdet_in_tes!E16=0,"",RES_hhdet_in_tes!E16/RES_hhdet_in_fec!E16)</f>
        <v>0.78598494135865971</v>
      </c>
      <c r="F16" s="170">
        <f>IF(RES_hhdet_in_tes!F16=0,"",RES_hhdet_in_tes!F16/RES_hhdet_in_fec!F16)</f>
        <v>0.78539252476394827</v>
      </c>
      <c r="G16" s="170">
        <f>IF(RES_hhdet_in_tes!G16=0,"",RES_hhdet_in_tes!G16/RES_hhdet_in_fec!G16)</f>
        <v>0.78462363667386736</v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>
        <f>IF(RES_hhdet_in_tes!L16=0,"",RES_hhdet_in_tes!L16/RES_hhdet_in_fec!L16)</f>
        <v>0.79500719084247129</v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>
        <f>IF(RES_hhdet_in_tes!D17=0,"",RES_hhdet_in_tes!D17/RES_hhdet_in_fec!D17)</f>
        <v>0.69343758537462274</v>
      </c>
      <c r="E17" s="73">
        <f>IF(RES_hhdet_in_tes!E17=0,"",RES_hhdet_in_tes!E17/RES_hhdet_in_fec!E17)</f>
        <v>0.70450134698947886</v>
      </c>
      <c r="F17" s="73">
        <f>IF(RES_hhdet_in_tes!F17=0,"",RES_hhdet_in_tes!F17/RES_hhdet_in_fec!F17)</f>
        <v>0.70902569831716566</v>
      </c>
      <c r="G17" s="73">
        <f>IF(RES_hhdet_in_tes!G17=0,"",RES_hhdet_in_tes!G17/RES_hhdet_in_fec!G17)</f>
        <v>0.71026302334193736</v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>
        <f>IF(RES_hhdet_in_tes!L17=0,"",RES_hhdet_in_tes!L17/RES_hhdet_in_fec!L17)</f>
        <v>0.72601460422190833</v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>
        <f>IF(RES_hhdet_in_tes!D18=0,"",RES_hhdet_in_tes!D18/RES_hhdet_in_fec!D18)</f>
        <v>1.0385448908801227</v>
      </c>
      <c r="E18" s="73">
        <f>IF(RES_hhdet_in_tes!E18=0,"",RES_hhdet_in_tes!E18/RES_hhdet_in_fec!E18)</f>
        <v>1.0309950633277905</v>
      </c>
      <c r="F18" s="73">
        <f>IF(RES_hhdet_in_tes!F18=0,"",RES_hhdet_in_tes!F18/RES_hhdet_in_fec!F18)</f>
        <v>1.0208468541378559</v>
      </c>
      <c r="G18" s="73">
        <f>IF(RES_hhdet_in_tes!G18=0,"",RES_hhdet_in_tes!G18/RES_hhdet_in_fec!G18)</f>
        <v>1.0162319287037203</v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>
        <f>IF(RES_hhdet_in_tes!L18=0,"",RES_hhdet_in_tes!L18/RES_hhdet_in_fec!L18)</f>
        <v>1.0084707169301388</v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 t="str">
        <f>IF(RES_hhdet_in_tes!C19=0,"",RES_hhdet_in_tes!C19/RES_hhdet_in_fec!C19)</f>
        <v/>
      </c>
      <c r="D19" s="169">
        <f>IF(RES_hhdet_in_tes!D19=0,"",RES_hhdet_in_tes!D19/RES_hhdet_in_fec!D19)</f>
        <v>0.82100668535188837</v>
      </c>
      <c r="E19" s="169">
        <f>IF(RES_hhdet_in_tes!E19=0,"",RES_hhdet_in_tes!E19/RES_hhdet_in_fec!E19)</f>
        <v>0.82274549383210271</v>
      </c>
      <c r="F19" s="169">
        <f>IF(RES_hhdet_in_tes!F19=0,"",RES_hhdet_in_tes!F19/RES_hhdet_in_fec!F19)</f>
        <v>0.82455413127322352</v>
      </c>
      <c r="G19" s="169">
        <f>IF(RES_hhdet_in_tes!G19=0,"",RES_hhdet_in_tes!G19/RES_hhdet_in_fec!G19)</f>
        <v>0.82653966519122202</v>
      </c>
      <c r="H19" s="169">
        <f>IF(RES_hhdet_in_tes!H19=0,"",RES_hhdet_in_tes!H19/RES_hhdet_in_fec!H19)</f>
        <v>0.82831298714808532</v>
      </c>
      <c r="I19" s="169" t="str">
        <f>IF(RES_hhdet_in_tes!I19=0,"",RES_hhdet_in_tes!I19/RES_hhdet_in_fec!I19)</f>
        <v/>
      </c>
      <c r="J19" s="169" t="str">
        <f>IF(RES_hhdet_in_tes!J19=0,"",RES_hhdet_in_tes!J19/RES_hhdet_in_fec!J19)</f>
        <v/>
      </c>
      <c r="K19" s="169" t="str">
        <f>IF(RES_hhdet_in_tes!K19=0,"",RES_hhdet_in_tes!K19/RES_hhdet_in_fec!K19)</f>
        <v/>
      </c>
      <c r="L19" s="169">
        <f>IF(RES_hhdet_in_tes!L19=0,"",RES_hhdet_in_tes!L19/RES_hhdet_in_fec!L19)</f>
        <v>0.8379655579009877</v>
      </c>
      <c r="M19" s="169" t="str">
        <f>IF(RES_hhdet_in_tes!M19=0,"",RES_hhdet_in_tes!M19/RES_hhdet_in_fec!M19)</f>
        <v/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 t="str">
        <f>IF(RES_hhdet_in_tes!C22=0,"",RES_hhdet_in_tes!C22/RES_hhdet_in_fec!C22)</f>
        <v/>
      </c>
      <c r="D22" s="65">
        <f>IF(RES_hhdet_in_tes!D22=0,"",RES_hhdet_in_tes!D22/RES_hhdet_in_fec!D22)</f>
        <v>0.82100668535188837</v>
      </c>
      <c r="E22" s="65">
        <f>IF(RES_hhdet_in_tes!E22=0,"",RES_hhdet_in_tes!E22/RES_hhdet_in_fec!E22)</f>
        <v>0.82274549383210271</v>
      </c>
      <c r="F22" s="65">
        <f>IF(RES_hhdet_in_tes!F22=0,"",RES_hhdet_in_tes!F22/RES_hhdet_in_fec!F22)</f>
        <v>0.82455413127322352</v>
      </c>
      <c r="G22" s="65">
        <f>IF(RES_hhdet_in_tes!G22=0,"",RES_hhdet_in_tes!G22/RES_hhdet_in_fec!G22)</f>
        <v>0.82653966519122202</v>
      </c>
      <c r="H22" s="65">
        <f>IF(RES_hhdet_in_tes!H22=0,"",RES_hhdet_in_tes!H22/RES_hhdet_in_fec!H22)</f>
        <v>0.82831298714808532</v>
      </c>
      <c r="I22" s="65" t="str">
        <f>IF(RES_hhdet_in_tes!I22=0,"",RES_hhdet_in_tes!I22/RES_hhdet_in_fec!I22)</f>
        <v/>
      </c>
      <c r="J22" s="65" t="str">
        <f>IF(RES_hhdet_in_tes!J22=0,"",RES_hhdet_in_tes!J22/RES_hhdet_in_fec!J22)</f>
        <v/>
      </c>
      <c r="K22" s="65" t="str">
        <f>IF(RES_hhdet_in_tes!K22=0,"",RES_hhdet_in_tes!K22/RES_hhdet_in_fec!K22)</f>
        <v/>
      </c>
      <c r="L22" s="65">
        <f>IF(RES_hhdet_in_tes!L22=0,"",RES_hhdet_in_tes!L22/RES_hhdet_in_fec!L22)</f>
        <v>0.8379655579009877</v>
      </c>
      <c r="M22" s="65" t="str">
        <f>IF(RES_hhdet_in_tes!M22=0,"",RES_hhdet_in_tes!M22/RES_hhdet_in_fec!M22)</f>
        <v/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>
        <f>IF(RES_hhdet_in_tes!D24=0,"",RES_hhdet_in_tes!D24/RES_hhdet_in_fec!D24)</f>
        <v>0.70901532813141555</v>
      </c>
      <c r="E24" s="175" t="str">
        <f>IF(RES_hhdet_in_tes!E24=0,"",RES_hhdet_in_tes!E24/RES_hhdet_in_fec!E24)</f>
        <v/>
      </c>
      <c r="F24" s="175">
        <f>IF(RES_hhdet_in_tes!F24=0,"",RES_hhdet_in_tes!F24/RES_hhdet_in_fec!F24)</f>
        <v>0.6684503417723886</v>
      </c>
      <c r="G24" s="175">
        <f>IF(RES_hhdet_in_tes!G24=0,"",RES_hhdet_in_tes!G24/RES_hhdet_in_fec!G24)</f>
        <v>0.65691918903697644</v>
      </c>
      <c r="H24" s="175">
        <f>IF(RES_hhdet_in_tes!H24=0,"",RES_hhdet_in_tes!H24/RES_hhdet_in_fec!H24)</f>
        <v>0.67200820404364547</v>
      </c>
      <c r="I24" s="175">
        <f>IF(RES_hhdet_in_tes!I24=0,"",RES_hhdet_in_tes!I24/RES_hhdet_in_fec!I24)</f>
        <v>0.67411394715471684</v>
      </c>
      <c r="J24" s="175">
        <f>IF(RES_hhdet_in_tes!J24=0,"",RES_hhdet_in_tes!J24/RES_hhdet_in_fec!J24)</f>
        <v>0.71958412535844873</v>
      </c>
      <c r="K24" s="175">
        <f>IF(RES_hhdet_in_tes!K24=0,"",RES_hhdet_in_tes!K24/RES_hhdet_in_fec!K24)</f>
        <v>0.72475119745214645</v>
      </c>
      <c r="L24" s="175">
        <f>IF(RES_hhdet_in_tes!L24=0,"",RES_hhdet_in_tes!L24/RES_hhdet_in_fec!L24)</f>
        <v>0.73166199247299157</v>
      </c>
      <c r="M24" s="175">
        <f>IF(RES_hhdet_in_tes!M24=0,"",RES_hhdet_in_tes!M24/RES_hhdet_in_fec!M24)</f>
        <v>0.73646961852011805</v>
      </c>
      <c r="N24" s="175">
        <f>IF(RES_hhdet_in_tes!N24=0,"",RES_hhdet_in_tes!N24/RES_hhdet_in_fec!N24)</f>
        <v>0.70129899983708366</v>
      </c>
      <c r="O24" s="175">
        <f>IF(RES_hhdet_in_tes!O24=0,"",RES_hhdet_in_tes!O24/RES_hhdet_in_fec!O24)</f>
        <v>0.69576845063667681</v>
      </c>
      <c r="P24" s="175">
        <f>IF(RES_hhdet_in_tes!P24=0,"",RES_hhdet_in_tes!P24/RES_hhdet_in_fec!P24)</f>
        <v>0.76921777767697552</v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>
        <f>IF(RES_hhdet_in_tes!D25=0,"",RES_hhdet_in_tes!D25/RES_hhdet_in_fec!D25)</f>
        <v>0.61141829861095942</v>
      </c>
      <c r="E25" s="169" t="str">
        <f>IF(RES_hhdet_in_tes!E25=0,"",RES_hhdet_in_tes!E25/RES_hhdet_in_fec!E25)</f>
        <v/>
      </c>
      <c r="F25" s="169">
        <f>IF(RES_hhdet_in_tes!F25=0,"",RES_hhdet_in_tes!F25/RES_hhdet_in_fec!F25)</f>
        <v>0.59927105229130306</v>
      </c>
      <c r="G25" s="169">
        <f>IF(RES_hhdet_in_tes!G25=0,"",RES_hhdet_in_tes!G25/RES_hhdet_in_fec!G25)</f>
        <v>0.59459366205670594</v>
      </c>
      <c r="H25" s="169">
        <f>IF(RES_hhdet_in_tes!H25=0,"",RES_hhdet_in_tes!H25/RES_hhdet_in_fec!H25)</f>
        <v>0.62890125736910596</v>
      </c>
      <c r="I25" s="169">
        <f>IF(RES_hhdet_in_tes!I25=0,"",RES_hhdet_in_tes!I25/RES_hhdet_in_fec!I25)</f>
        <v>0.62564940800225877</v>
      </c>
      <c r="J25" s="169">
        <f>IF(RES_hhdet_in_tes!J25=0,"",RES_hhdet_in_tes!J25/RES_hhdet_in_fec!J25)</f>
        <v>0.61070061679081877</v>
      </c>
      <c r="K25" s="169">
        <f>IF(RES_hhdet_in_tes!K25=0,"",RES_hhdet_in_tes!K25/RES_hhdet_in_fec!K25)</f>
        <v>0.61326915333745557</v>
      </c>
      <c r="L25" s="169">
        <f>IF(RES_hhdet_in_tes!L25=0,"",RES_hhdet_in_tes!L25/RES_hhdet_in_fec!L25)</f>
        <v>0.61980172867899175</v>
      </c>
      <c r="M25" s="169">
        <f>IF(RES_hhdet_in_tes!M25=0,"",RES_hhdet_in_tes!M25/RES_hhdet_in_fec!M25)</f>
        <v>0.64309416093369942</v>
      </c>
      <c r="N25" s="169">
        <f>IF(RES_hhdet_in_tes!N25=0,"",RES_hhdet_in_tes!N25/RES_hhdet_in_fec!N25)</f>
        <v>0.64449363686486727</v>
      </c>
      <c r="O25" s="169">
        <f>IF(RES_hhdet_in_tes!O25=0,"",RES_hhdet_in_tes!O25/RES_hhdet_in_fec!O25)</f>
        <v>0.65110460352208455</v>
      </c>
      <c r="P25" s="169">
        <f>IF(RES_hhdet_in_tes!P25=0,"",RES_hhdet_in_tes!P25/RES_hhdet_in_fec!P25)</f>
        <v>0.66724892826416571</v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>
        <f>IF(RES_hhdet_in_tes!D26=0,"",RES_hhdet_in_tes!D26/RES_hhdet_in_fec!D26)</f>
        <v>0.60025675275134172</v>
      </c>
      <c r="E26" s="73" t="str">
        <f>IF(RES_hhdet_in_tes!E26=0,"",RES_hhdet_in_tes!E26/RES_hhdet_in_fec!E26)</f>
        <v/>
      </c>
      <c r="F26" s="73">
        <f>IF(RES_hhdet_in_tes!F26=0,"",RES_hhdet_in_tes!F26/RES_hhdet_in_fec!F26)</f>
        <v>0.59396175916264049</v>
      </c>
      <c r="G26" s="73">
        <f>IF(RES_hhdet_in_tes!G26=0,"",RES_hhdet_in_tes!G26/RES_hhdet_in_fec!G26)</f>
        <v>0.58792402057168247</v>
      </c>
      <c r="H26" s="73">
        <f>IF(RES_hhdet_in_tes!H26=0,"",RES_hhdet_in_tes!H26/RES_hhdet_in_fec!H26)</f>
        <v>0.61966220398724847</v>
      </c>
      <c r="I26" s="73">
        <f>IF(RES_hhdet_in_tes!I26=0,"",RES_hhdet_in_tes!I26/RES_hhdet_in_fec!I26)</f>
        <v>0.62110694284580881</v>
      </c>
      <c r="J26" s="73">
        <f>IF(RES_hhdet_in_tes!J26=0,"",RES_hhdet_in_tes!J26/RES_hhdet_in_fec!J26)</f>
        <v>0.60107700232039463</v>
      </c>
      <c r="K26" s="73">
        <f>IF(RES_hhdet_in_tes!K26=0,"",RES_hhdet_in_tes!K26/RES_hhdet_in_fec!K26)</f>
        <v>0.60685185932776209</v>
      </c>
      <c r="L26" s="73">
        <f>IF(RES_hhdet_in_tes!L26=0,"",RES_hhdet_in_tes!L26/RES_hhdet_in_fec!L26)</f>
        <v>0.61280569701477561</v>
      </c>
      <c r="M26" s="73">
        <f>IF(RES_hhdet_in_tes!M26=0,"",RES_hhdet_in_tes!M26/RES_hhdet_in_fec!M26)</f>
        <v>0.63624088888186126</v>
      </c>
      <c r="N26" s="73">
        <f>IF(RES_hhdet_in_tes!N26=0,"",RES_hhdet_in_tes!N26/RES_hhdet_in_fec!N26)</f>
        <v>0.6364378122183596</v>
      </c>
      <c r="O26" s="73">
        <f>IF(RES_hhdet_in_tes!O26=0,"",RES_hhdet_in_tes!O26/RES_hhdet_in_fec!O26)</f>
        <v>0.64388331236771235</v>
      </c>
      <c r="P26" s="73">
        <f>IF(RES_hhdet_in_tes!P26=0,"",RES_hhdet_in_tes!P26/RES_hhdet_in_fec!P26)</f>
        <v>0.65914385553037358</v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>
        <f>IF(RES_hhdet_in_tes!D27=0,"",RES_hhdet_in_tes!D27/RES_hhdet_in_fec!D27)</f>
        <v>1.0806118810110674</v>
      </c>
      <c r="E27" s="73" t="str">
        <f>IF(RES_hhdet_in_tes!E27=0,"",RES_hhdet_in_tes!E27/RES_hhdet_in_fec!E27)</f>
        <v/>
      </c>
      <c r="F27" s="73">
        <f>IF(RES_hhdet_in_tes!F27=0,"",RES_hhdet_in_tes!F27/RES_hhdet_in_fec!F27)</f>
        <v>1.055912708500838</v>
      </c>
      <c r="G27" s="73">
        <f>IF(RES_hhdet_in_tes!G27=0,"",RES_hhdet_in_tes!G27/RES_hhdet_in_fec!G27)</f>
        <v>1.0344236857679485</v>
      </c>
      <c r="H27" s="73">
        <f>IF(RES_hhdet_in_tes!H27=0,"",RES_hhdet_in_tes!H27/RES_hhdet_in_fec!H27)</f>
        <v>1.0645598192972012</v>
      </c>
      <c r="I27" s="73">
        <f>IF(RES_hhdet_in_tes!I27=0,"",RES_hhdet_in_tes!I27/RES_hhdet_in_fec!I27)</f>
        <v>1.0459753080690553</v>
      </c>
      <c r="J27" s="73">
        <f>IF(RES_hhdet_in_tes!J27=0,"",RES_hhdet_in_tes!J27/RES_hhdet_in_fec!J27)</f>
        <v>1.004225346923586</v>
      </c>
      <c r="K27" s="73">
        <f>IF(RES_hhdet_in_tes!K27=0,"",RES_hhdet_in_tes!K27/RES_hhdet_in_fec!K27)</f>
        <v>1.0044789935005061</v>
      </c>
      <c r="L27" s="73">
        <f>IF(RES_hhdet_in_tes!L27=0,"",RES_hhdet_in_tes!L27/RES_hhdet_in_fec!L27)</f>
        <v>1.0050444093607922</v>
      </c>
      <c r="M27" s="73">
        <f>IF(RES_hhdet_in_tes!M27=0,"",RES_hhdet_in_tes!M27/RES_hhdet_in_fec!M27)</f>
        <v>1.0274899260722377</v>
      </c>
      <c r="N27" s="73">
        <f>IF(RES_hhdet_in_tes!N27=0,"",RES_hhdet_in_tes!N27/RES_hhdet_in_fec!N27)</f>
        <v>1.0134853498243441</v>
      </c>
      <c r="O27" s="73">
        <f>IF(RES_hhdet_in_tes!O27=0,"",RES_hhdet_in_tes!O27/RES_hhdet_in_fec!O27)</f>
        <v>1.0117106416609731</v>
      </c>
      <c r="P27" s="73">
        <f>IF(RES_hhdet_in_tes!P27=0,"",RES_hhdet_in_tes!P27/RES_hhdet_in_fec!P27)</f>
        <v>1.0186787092202949</v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>
        <f>IF(RES_hhdet_in_tes!D28=0,"",RES_hhdet_in_tes!D28/RES_hhdet_in_fec!D28)</f>
        <v>1.7931574956370901</v>
      </c>
      <c r="E28" s="169" t="str">
        <f>IF(RES_hhdet_in_tes!E28=0,"",RES_hhdet_in_tes!E28/RES_hhdet_in_fec!E28)</f>
        <v/>
      </c>
      <c r="F28" s="169">
        <f>IF(RES_hhdet_in_tes!F28=0,"",RES_hhdet_in_tes!F28/RES_hhdet_in_fec!F28)</f>
        <v>1.8539044691007223</v>
      </c>
      <c r="G28" s="169">
        <f>IF(RES_hhdet_in_tes!G28=0,"",RES_hhdet_in_tes!G28/RES_hhdet_in_fec!G28)</f>
        <v>1.9116494046843979</v>
      </c>
      <c r="H28" s="169">
        <f>IF(RES_hhdet_in_tes!H28=0,"",RES_hhdet_in_tes!H28/RES_hhdet_in_fec!H28)</f>
        <v>2.0023016092349217</v>
      </c>
      <c r="I28" s="169">
        <f>IF(RES_hhdet_in_tes!I28=0,"",RES_hhdet_in_tes!I28/RES_hhdet_in_fec!I28)</f>
        <v>2.1128688632964403</v>
      </c>
      <c r="J28" s="169">
        <f>IF(RES_hhdet_in_tes!J28=0,"",RES_hhdet_in_tes!J28/RES_hhdet_in_fec!J28)</f>
        <v>2.2857506943298613</v>
      </c>
      <c r="K28" s="169">
        <f>IF(RES_hhdet_in_tes!K28=0,"",RES_hhdet_in_tes!K28/RES_hhdet_in_fec!K28)</f>
        <v>2.4940461635664009</v>
      </c>
      <c r="L28" s="169">
        <f>IF(RES_hhdet_in_tes!L28=0,"",RES_hhdet_in_tes!L28/RES_hhdet_in_fec!L28)</f>
        <v>2.8087680323886937</v>
      </c>
      <c r="M28" s="169">
        <f>IF(RES_hhdet_in_tes!M28=0,"",RES_hhdet_in_tes!M28/RES_hhdet_in_fec!M28)</f>
        <v>3.0289305950405851</v>
      </c>
      <c r="N28" s="169">
        <f>IF(RES_hhdet_in_tes!N28=0,"",RES_hhdet_in_tes!N28/RES_hhdet_in_fec!N28)</f>
        <v>3.2992465451204556</v>
      </c>
      <c r="O28" s="169">
        <f>IF(RES_hhdet_in_tes!O28=0,"",RES_hhdet_in_tes!O28/RES_hhdet_in_fec!O28)</f>
        <v>3.4595050801902274</v>
      </c>
      <c r="P28" s="169">
        <f>IF(RES_hhdet_in_tes!P28=0,"",RES_hhdet_in_tes!P28/RES_hhdet_in_fec!P28)</f>
        <v>3.560365271834331</v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>
        <f>IF(RES_hhdet_in_tes!D29=0,"",RES_hhdet_in_tes!D29/RES_hhdet_in_fec!D29)</f>
        <v>1.7931574956370901</v>
      </c>
      <c r="E29" s="73" t="str">
        <f>IF(RES_hhdet_in_tes!E29=0,"",RES_hhdet_in_tes!E29/RES_hhdet_in_fec!E29)</f>
        <v/>
      </c>
      <c r="F29" s="73">
        <f>IF(RES_hhdet_in_tes!F29=0,"",RES_hhdet_in_tes!F29/RES_hhdet_in_fec!F29)</f>
        <v>1.8539044691007223</v>
      </c>
      <c r="G29" s="73">
        <f>IF(RES_hhdet_in_tes!G29=0,"",RES_hhdet_in_tes!G29/RES_hhdet_in_fec!G29)</f>
        <v>1.9116494046843979</v>
      </c>
      <c r="H29" s="73">
        <f>IF(RES_hhdet_in_tes!H29=0,"",RES_hhdet_in_tes!H29/RES_hhdet_in_fec!H29)</f>
        <v>2.0023016092349217</v>
      </c>
      <c r="I29" s="73">
        <f>IF(RES_hhdet_in_tes!I29=0,"",RES_hhdet_in_tes!I29/RES_hhdet_in_fec!I29)</f>
        <v>2.1128688632964403</v>
      </c>
      <c r="J29" s="73">
        <f>IF(RES_hhdet_in_tes!J29=0,"",RES_hhdet_in_tes!J29/RES_hhdet_in_fec!J29)</f>
        <v>2.2857506943298613</v>
      </c>
      <c r="K29" s="73">
        <f>IF(RES_hhdet_in_tes!K29=0,"",RES_hhdet_in_tes!K29/RES_hhdet_in_fec!K29)</f>
        <v>2.4940461635664009</v>
      </c>
      <c r="L29" s="73">
        <f>IF(RES_hhdet_in_tes!L29=0,"",RES_hhdet_in_tes!L29/RES_hhdet_in_fec!L29)</f>
        <v>2.8087680323886937</v>
      </c>
      <c r="M29" s="73">
        <f>IF(RES_hhdet_in_tes!M29=0,"",RES_hhdet_in_tes!M29/RES_hhdet_in_fec!M29)</f>
        <v>3.0289305950405851</v>
      </c>
      <c r="N29" s="73">
        <f>IF(RES_hhdet_in_tes!N29=0,"",RES_hhdet_in_tes!N29/RES_hhdet_in_fec!N29)</f>
        <v>3.2992465451204556</v>
      </c>
      <c r="O29" s="73">
        <f>IF(RES_hhdet_in_tes!O29=0,"",RES_hhdet_in_tes!O29/RES_hhdet_in_fec!O29)</f>
        <v>3.4595050801902274</v>
      </c>
      <c r="P29" s="73">
        <f>IF(RES_hhdet_in_tes!P29=0,"",RES_hhdet_in_tes!P29/RES_hhdet_in_fec!P29)</f>
        <v>3.560365271834331</v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>
        <f>IF(RES_hhdet_in_tes!D30=0,"",RES_hhdet_in_tes!D30/RES_hhdet_in_fec!D30)</f>
        <v>0.62069241324828639</v>
      </c>
      <c r="E30" s="169" t="str">
        <f>IF(RES_hhdet_in_tes!E30=0,"",RES_hhdet_in_tes!E30/RES_hhdet_in_fec!E30)</f>
        <v/>
      </c>
      <c r="F30" s="169">
        <f>IF(RES_hhdet_in_tes!F30=0,"",RES_hhdet_in_tes!F30/RES_hhdet_in_fec!F30)</f>
        <v>0.63127243289588486</v>
      </c>
      <c r="G30" s="169">
        <f>IF(RES_hhdet_in_tes!G30=0,"",RES_hhdet_in_tes!G30/RES_hhdet_in_fec!G30)</f>
        <v>0.61448120566817843</v>
      </c>
      <c r="H30" s="169">
        <f>IF(RES_hhdet_in_tes!H30=0,"",RES_hhdet_in_tes!H30/RES_hhdet_in_fec!H30)</f>
        <v>0.6830849873247582</v>
      </c>
      <c r="I30" s="169">
        <f>IF(RES_hhdet_in_tes!I30=0,"",RES_hhdet_in_tes!I30/RES_hhdet_in_fec!I30)</f>
        <v>0.67456331818047111</v>
      </c>
      <c r="J30" s="169">
        <f>IF(RES_hhdet_in_tes!J30=0,"",RES_hhdet_in_tes!J30/RES_hhdet_in_fec!J30)</f>
        <v>0.58190966401950928</v>
      </c>
      <c r="K30" s="169">
        <f>IF(RES_hhdet_in_tes!K30=0,"",RES_hhdet_in_tes!K30/RES_hhdet_in_fec!K30)</f>
        <v>0.58407558259479797</v>
      </c>
      <c r="L30" s="169">
        <f>IF(RES_hhdet_in_tes!L30=0,"",RES_hhdet_in_tes!L30/RES_hhdet_in_fec!L30)</f>
        <v>0.58709051196005213</v>
      </c>
      <c r="M30" s="169">
        <f>IF(RES_hhdet_in_tes!M30=0,"",RES_hhdet_in_tes!M30/RES_hhdet_in_fec!M30)</f>
        <v>0.67526617052379045</v>
      </c>
      <c r="N30" s="169">
        <f>IF(RES_hhdet_in_tes!N30=0,"",RES_hhdet_in_tes!N30/RES_hhdet_in_fec!N30)</f>
        <v>0.6451461738900065</v>
      </c>
      <c r="O30" s="169">
        <f>IF(RES_hhdet_in_tes!O30=0,"",RES_hhdet_in_tes!O30/RES_hhdet_in_fec!O30)</f>
        <v>0.64389395575732045</v>
      </c>
      <c r="P30" s="169">
        <f>IF(RES_hhdet_in_tes!P30=0,"",RES_hhdet_in_tes!P30/RES_hhdet_in_fec!P30)</f>
        <v>0.70811758890520493</v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>
        <f>IF(RES_hhdet_in_tes!D31=0,"",RES_hhdet_in_tes!D31/RES_hhdet_in_fec!D31)</f>
        <v>0.55824580070530649</v>
      </c>
      <c r="E31" s="174" t="str">
        <f>IF(RES_hhdet_in_tes!E31=0,"",RES_hhdet_in_tes!E31/RES_hhdet_in_fec!E31)</f>
        <v/>
      </c>
      <c r="F31" s="174">
        <f>IF(RES_hhdet_in_tes!F31=0,"",RES_hhdet_in_tes!F31/RES_hhdet_in_fec!F31)</f>
        <v>0.56327702438546789</v>
      </c>
      <c r="G31" s="174">
        <f>IF(RES_hhdet_in_tes!G31=0,"",RES_hhdet_in_tes!G31/RES_hhdet_in_fec!G31)</f>
        <v>0.56652869130069172</v>
      </c>
      <c r="H31" s="174">
        <f>IF(RES_hhdet_in_tes!H31=0,"",RES_hhdet_in_tes!H31/RES_hhdet_in_fec!H31)</f>
        <v>0.56938109167643092</v>
      </c>
      <c r="I31" s="174">
        <f>IF(RES_hhdet_in_tes!I31=0,"",RES_hhdet_in_tes!I31/RES_hhdet_in_fec!I31)</f>
        <v>0.5722422689680009</v>
      </c>
      <c r="J31" s="174">
        <f>IF(RES_hhdet_in_tes!J31=0,"",RES_hhdet_in_tes!J31/RES_hhdet_in_fec!J31)</f>
        <v>0.57507708725420115</v>
      </c>
      <c r="K31" s="174">
        <f>IF(RES_hhdet_in_tes!K31=0,"",RES_hhdet_in_tes!K31/RES_hhdet_in_fec!K31)</f>
        <v>0.57798017270299551</v>
      </c>
      <c r="L31" s="174">
        <f>IF(RES_hhdet_in_tes!L31=0,"",RES_hhdet_in_tes!L31/RES_hhdet_in_fec!L31)</f>
        <v>0.58077971203572865</v>
      </c>
      <c r="M31" s="174">
        <f>IF(RES_hhdet_in_tes!M31=0,"",RES_hhdet_in_tes!M31/RES_hhdet_in_fec!M31)</f>
        <v>0.58331053489176565</v>
      </c>
      <c r="N31" s="174">
        <f>IF(RES_hhdet_in_tes!N31=0,"",RES_hhdet_in_tes!N31/RES_hhdet_in_fec!N31)</f>
        <v>0.58559358841978781</v>
      </c>
      <c r="O31" s="174">
        <f>IF(RES_hhdet_in_tes!O31=0,"",RES_hhdet_in_tes!O31/RES_hhdet_in_fec!O31)</f>
        <v>0.5876591993613326</v>
      </c>
      <c r="P31" s="174">
        <f>IF(RES_hhdet_in_tes!P31=0,"",RES_hhdet_in_tes!P31/RES_hhdet_in_fec!P31)</f>
        <v>0.58952562028062838</v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>
        <f>IF(RES_hhdet_in_tes!D32=0,"",RES_hhdet_in_tes!D32/RES_hhdet_in_fec!D32)</f>
        <v>0.65197309541493376</v>
      </c>
      <c r="E32" s="174" t="str">
        <f>IF(RES_hhdet_in_tes!E32=0,"",RES_hhdet_in_tes!E32/RES_hhdet_in_fec!E32)</f>
        <v/>
      </c>
      <c r="F32" s="174">
        <f>IF(RES_hhdet_in_tes!F32=0,"",RES_hhdet_in_tes!F32/RES_hhdet_in_fec!F32)</f>
        <v>0.65508392171707186</v>
      </c>
      <c r="G32" s="174">
        <f>IF(RES_hhdet_in_tes!G32=0,"",RES_hhdet_in_tes!G32/RES_hhdet_in_fec!G32)</f>
        <v>0.65913356089638997</v>
      </c>
      <c r="H32" s="174">
        <f>IF(RES_hhdet_in_tes!H32=0,"",RES_hhdet_in_tes!H32/RES_hhdet_in_fec!H32)</f>
        <v>0.66178200437329182</v>
      </c>
      <c r="I32" s="174">
        <f>IF(RES_hhdet_in_tes!I32=0,"",RES_hhdet_in_tes!I32/RES_hhdet_in_fec!I32)</f>
        <v>0.66458935584003032</v>
      </c>
      <c r="J32" s="174">
        <f>IF(RES_hhdet_in_tes!J32=0,"",RES_hhdet_in_tes!J32/RES_hhdet_in_fec!J32)</f>
        <v>0.66753436503475427</v>
      </c>
      <c r="K32" s="174">
        <f>IF(RES_hhdet_in_tes!K32=0,"",RES_hhdet_in_tes!K32/RES_hhdet_in_fec!K32)</f>
        <v>0.67028942048538898</v>
      </c>
      <c r="L32" s="174">
        <f>IF(RES_hhdet_in_tes!L32=0,"",RES_hhdet_in_tes!L32/RES_hhdet_in_fec!L32)</f>
        <v>0.67314569079760223</v>
      </c>
      <c r="M32" s="174">
        <f>IF(RES_hhdet_in_tes!M32=0,"",RES_hhdet_in_tes!M32/RES_hhdet_in_fec!M32)</f>
        <v>0.67477851544433154</v>
      </c>
      <c r="N32" s="174">
        <f>IF(RES_hhdet_in_tes!N32=0,"",RES_hhdet_in_tes!N32/RES_hhdet_in_fec!N32)</f>
        <v>0.67714061910848</v>
      </c>
      <c r="O32" s="174">
        <f>IF(RES_hhdet_in_tes!O32=0,"",RES_hhdet_in_tes!O32/RES_hhdet_in_fec!O32)</f>
        <v>0.67935390188647904</v>
      </c>
      <c r="P32" s="174">
        <f>IF(RES_hhdet_in_tes!P32=0,"",RES_hhdet_in_tes!P32/RES_hhdet_in_fec!P32)</f>
        <v>0.68132163569858761</v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>
        <f>IF(RES_hhdet_in_tes!D33=0,"",RES_hhdet_in_tes!D33/RES_hhdet_in_fec!D33)</f>
        <v>0.54928994037648327</v>
      </c>
      <c r="E33" s="173" t="str">
        <f>IF(RES_hhdet_in_tes!E33=0,"",RES_hhdet_in_tes!E33/RES_hhdet_in_fec!E33)</f>
        <v/>
      </c>
      <c r="F33" s="173">
        <f>IF(RES_hhdet_in_tes!F33=0,"",RES_hhdet_in_tes!F33/RES_hhdet_in_fec!F33)</f>
        <v>0.5620249807020784</v>
      </c>
      <c r="G33" s="173">
        <f>IF(RES_hhdet_in_tes!G33=0,"",RES_hhdet_in_tes!G33/RES_hhdet_in_fec!G33)</f>
        <v>0.56629312970599677</v>
      </c>
      <c r="H33" s="173">
        <f>IF(RES_hhdet_in_tes!H33=0,"",RES_hhdet_in_tes!H33/RES_hhdet_in_fec!H33)</f>
        <v>0.5692806917802522</v>
      </c>
      <c r="I33" s="173">
        <f>IF(RES_hhdet_in_tes!I33=0,"",RES_hhdet_in_tes!I33/RES_hhdet_in_fec!I33)</f>
        <v>0.572140948694431</v>
      </c>
      <c r="J33" s="173">
        <f>IF(RES_hhdet_in_tes!J33=0,"",RES_hhdet_in_tes!J33/RES_hhdet_in_fec!J33)</f>
        <v>0.57487042975475777</v>
      </c>
      <c r="K33" s="173">
        <f>IF(RES_hhdet_in_tes!K33=0,"",RES_hhdet_in_tes!K33/RES_hhdet_in_fec!K33)</f>
        <v>0.57771229060114659</v>
      </c>
      <c r="L33" s="173">
        <f>IF(RES_hhdet_in_tes!L33=0,"",RES_hhdet_in_tes!L33/RES_hhdet_in_fec!L33)</f>
        <v>0.5804298714783771</v>
      </c>
      <c r="M33" s="173">
        <f>IF(RES_hhdet_in_tes!M33=0,"",RES_hhdet_in_tes!M33/RES_hhdet_in_fec!M33)</f>
        <v>0.58300926202087022</v>
      </c>
      <c r="N33" s="173">
        <f>IF(RES_hhdet_in_tes!N33=0,"",RES_hhdet_in_tes!N33/RES_hhdet_in_fec!N33)</f>
        <v>0.58548818118521118</v>
      </c>
      <c r="O33" s="173">
        <f>IF(RES_hhdet_in_tes!O33=0,"",RES_hhdet_in_tes!O33/RES_hhdet_in_fec!O33)</f>
        <v>0.58759518147747525</v>
      </c>
      <c r="P33" s="173">
        <f>IF(RES_hhdet_in_tes!P33=0,"",RES_hhdet_in_tes!P33/RES_hhdet_in_fec!P33)</f>
        <v>0.58949863831036819</v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>
        <f>IF(RES_hhdet_in_tes!D34=0,"",RES_hhdet_in_tes!D34/RES_hhdet_in_fec!D34)</f>
        <v>1.0402640936124454</v>
      </c>
      <c r="E34" s="172" t="str">
        <f>IF(RES_hhdet_in_tes!E34=0,"",RES_hhdet_in_tes!E34/RES_hhdet_in_fec!E34)</f>
        <v/>
      </c>
      <c r="F34" s="172">
        <f>IF(RES_hhdet_in_tes!F34=0,"",RES_hhdet_in_tes!F34/RES_hhdet_in_fec!F34)</f>
        <v>1.0013209320540446</v>
      </c>
      <c r="G34" s="172">
        <f>IF(RES_hhdet_in_tes!G34=0,"",RES_hhdet_in_tes!G34/RES_hhdet_in_fec!G34)</f>
        <v>1.0017365240524767</v>
      </c>
      <c r="H34" s="172">
        <f>IF(RES_hhdet_in_tes!H34=0,"",RES_hhdet_in_tes!H34/RES_hhdet_in_fec!H34)</f>
        <v>1.0007114200290299</v>
      </c>
      <c r="I34" s="172">
        <f>IF(RES_hhdet_in_tes!I34=0,"",RES_hhdet_in_tes!I34/RES_hhdet_in_fec!I34)</f>
        <v>1.000894404392386</v>
      </c>
      <c r="J34" s="172">
        <f>IF(RES_hhdet_in_tes!J34=0,"",RES_hhdet_in_tes!J34/RES_hhdet_in_fec!J34)</f>
        <v>1.0022518278557035</v>
      </c>
      <c r="K34" s="172">
        <f>IF(RES_hhdet_in_tes!K34=0,"",RES_hhdet_in_tes!K34/RES_hhdet_in_fec!K34)</f>
        <v>1.0023052629279816</v>
      </c>
      <c r="L34" s="172">
        <f>IF(RES_hhdet_in_tes!L34=0,"",RES_hhdet_in_tes!L34/RES_hhdet_in_fec!L34)</f>
        <v>1.0033633410605973</v>
      </c>
      <c r="M34" s="172">
        <f>IF(RES_hhdet_in_tes!M34=0,"",RES_hhdet_in_tes!M34/RES_hhdet_in_fec!M34)</f>
        <v>1.0010938561094831</v>
      </c>
      <c r="N34" s="172">
        <f>IF(RES_hhdet_in_tes!N34=0,"",RES_hhdet_in_tes!N34/RES_hhdet_in_fec!N34)</f>
        <v>1.0009108695740447</v>
      </c>
      <c r="O34" s="172">
        <f>IF(RES_hhdet_in_tes!O34=0,"",RES_hhdet_in_tes!O34/RES_hhdet_in_fec!O34)</f>
        <v>1.001017320254868</v>
      </c>
      <c r="P34" s="172">
        <f>IF(RES_hhdet_in_tes!P34=0,"",RES_hhdet_in_tes!P34/RES_hhdet_in_fec!P34)</f>
        <v>1.000567978196901</v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>
        <f>IF(RES_hhdet_in_tes!D35=0,"",RES_hhdet_in_tes!D35/RES_hhdet_in_fec!D35)</f>
        <v>0.69738877631439922</v>
      </c>
      <c r="E35" s="171" t="str">
        <f>IF(RES_hhdet_in_tes!E35=0,"",RES_hhdet_in_tes!E35/RES_hhdet_in_fec!E35)</f>
        <v/>
      </c>
      <c r="F35" s="171">
        <f>IF(RES_hhdet_in_tes!F35=0,"",RES_hhdet_in_tes!F35/RES_hhdet_in_fec!F35)</f>
        <v>0.712081808601987</v>
      </c>
      <c r="G35" s="171">
        <f>IF(RES_hhdet_in_tes!G35=0,"",RES_hhdet_in_tes!G35/RES_hhdet_in_fec!G35)</f>
        <v>0.7222534288423853</v>
      </c>
      <c r="H35" s="171">
        <f>IF(RES_hhdet_in_tes!H35=0,"",RES_hhdet_in_tes!H35/RES_hhdet_in_fec!H35)</f>
        <v>0.72990851232932119</v>
      </c>
      <c r="I35" s="171">
        <f>IF(RES_hhdet_in_tes!I35=0,"",RES_hhdet_in_tes!I35/RES_hhdet_in_fec!I35)</f>
        <v>0.73700590705214297</v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>
        <f>IF(RES_hhdet_in_tes!M35=0,"",RES_hhdet_in_tes!M35/RES_hhdet_in_fec!M35)</f>
        <v>0.73899328717410373</v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>
        <f>IF(RES_hhdet_in_tes!P35=0,"",RES_hhdet_in_tes!P35/RES_hhdet_in_fec!P35)</f>
        <v>0.73254158998275842</v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>
        <f>IF(RES_hhdet_in_tes!D36=0,"",RES_hhdet_in_tes!D36/RES_hhdet_in_fec!D36)</f>
        <v>0.7735277781140123</v>
      </c>
      <c r="E36" s="170" t="str">
        <f>IF(RES_hhdet_in_tes!E36=0,"",RES_hhdet_in_tes!E36/RES_hhdet_in_fec!E36)</f>
        <v/>
      </c>
      <c r="F36" s="170">
        <f>IF(RES_hhdet_in_tes!F36=0,"",RES_hhdet_in_tes!F36/RES_hhdet_in_fec!F36)</f>
        <v>0.78728137212218774</v>
      </c>
      <c r="G36" s="170">
        <f>IF(RES_hhdet_in_tes!G36=0,"",RES_hhdet_in_tes!G36/RES_hhdet_in_fec!G36)</f>
        <v>0.79296374494910027</v>
      </c>
      <c r="H36" s="170">
        <f>IF(RES_hhdet_in_tes!H36=0,"",RES_hhdet_in_tes!H36/RES_hhdet_in_fec!H36)</f>
        <v>0.79758276020730701</v>
      </c>
      <c r="I36" s="170">
        <f>IF(RES_hhdet_in_tes!I36=0,"",RES_hhdet_in_tes!I36/RES_hhdet_in_fec!I36)</f>
        <v>0.80030456561146612</v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>
        <f>IF(RES_hhdet_in_tes!M36=0,"",RES_hhdet_in_tes!M36/RES_hhdet_in_fec!M36)</f>
        <v>0.7982234742208314</v>
      </c>
      <c r="N36" s="170">
        <f>IF(RES_hhdet_in_tes!N36=0,"",RES_hhdet_in_tes!N36/RES_hhdet_in_fec!N36)</f>
        <v>0.79867055980928225</v>
      </c>
      <c r="O36" s="170">
        <f>IF(RES_hhdet_in_tes!O36=0,"",RES_hhdet_in_tes!O36/RES_hhdet_in_fec!O36)</f>
        <v>0.8030199360368766</v>
      </c>
      <c r="P36" s="170">
        <f>IF(RES_hhdet_in_tes!P36=0,"",RES_hhdet_in_tes!P36/RES_hhdet_in_fec!P36)</f>
        <v>0.80493284539974541</v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>
        <f>IF(RES_hhdet_in_tes!D37=0,"",RES_hhdet_in_tes!D37/RES_hhdet_in_fec!D37)</f>
        <v>0.68166554069118368</v>
      </c>
      <c r="E37" s="73" t="str">
        <f>IF(RES_hhdet_in_tes!E37=0,"",RES_hhdet_in_tes!E37/RES_hhdet_in_fec!E37)</f>
        <v/>
      </c>
      <c r="F37" s="73">
        <f>IF(RES_hhdet_in_tes!F37=0,"",RES_hhdet_in_tes!F37/RES_hhdet_in_fec!F37)</f>
        <v>0.70043146866766914</v>
      </c>
      <c r="G37" s="73">
        <f>IF(RES_hhdet_in_tes!G37=0,"",RES_hhdet_in_tes!G37/RES_hhdet_in_fec!G37)</f>
        <v>0.71163071170049441</v>
      </c>
      <c r="H37" s="73">
        <f>IF(RES_hhdet_in_tes!H37=0,"",RES_hhdet_in_tes!H37/RES_hhdet_in_fec!H37)</f>
        <v>0.72484369148880057</v>
      </c>
      <c r="I37" s="73">
        <f>IF(RES_hhdet_in_tes!I37=0,"",RES_hhdet_in_tes!I37/RES_hhdet_in_fec!I37)</f>
        <v>0.72584281607059942</v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>
        <f>IF(RES_hhdet_in_tes!M37=0,"",RES_hhdet_in_tes!M37/RES_hhdet_in_fec!M37)</f>
        <v>0.72786646055783311</v>
      </c>
      <c r="N37" s="73">
        <f>IF(RES_hhdet_in_tes!N37=0,"",RES_hhdet_in_tes!N37/RES_hhdet_in_fec!N37)</f>
        <v>0.73063605978537227</v>
      </c>
      <c r="O37" s="73">
        <f>IF(RES_hhdet_in_tes!O37=0,"",RES_hhdet_in_tes!O37/RES_hhdet_in_fec!O37)</f>
        <v>0.73462500974626788</v>
      </c>
      <c r="P37" s="73">
        <f>IF(RES_hhdet_in_tes!P37=0,"",RES_hhdet_in_tes!P37/RES_hhdet_in_fec!P37)</f>
        <v>0.73803191425413106</v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>
        <f>IF(RES_hhdet_in_tes!D38=0,"",RES_hhdet_in_tes!D38/RES_hhdet_in_fec!D38)</f>
        <v>1.0727284351636412</v>
      </c>
      <c r="E38" s="73" t="str">
        <f>IF(RES_hhdet_in_tes!E38=0,"",RES_hhdet_in_tes!E38/RES_hhdet_in_fec!E38)</f>
        <v/>
      </c>
      <c r="F38" s="73">
        <f>IF(RES_hhdet_in_tes!F38=0,"",RES_hhdet_in_tes!F38/RES_hhdet_in_fec!F38)</f>
        <v>1.0550571423818389</v>
      </c>
      <c r="G38" s="73">
        <f>IF(RES_hhdet_in_tes!G38=0,"",RES_hhdet_in_tes!G38/RES_hhdet_in_fec!G38)</f>
        <v>1.0462887791608368</v>
      </c>
      <c r="H38" s="73">
        <f>IF(RES_hhdet_in_tes!H38=0,"",RES_hhdet_in_tes!H38/RES_hhdet_in_fec!H38)</f>
        <v>1.0284891228457413</v>
      </c>
      <c r="I38" s="73">
        <f>IF(RES_hhdet_in_tes!I38=0,"",RES_hhdet_in_tes!I38/RES_hhdet_in_fec!I38)</f>
        <v>1.0228692598139197</v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>
        <f>IF(RES_hhdet_in_tes!M38=0,"",RES_hhdet_in_tes!M38/RES_hhdet_in_fec!M38)</f>
        <v>1.0138934994851241</v>
      </c>
      <c r="N38" s="73">
        <f>IF(RES_hhdet_in_tes!N38=0,"",RES_hhdet_in_tes!N38/RES_hhdet_in_fec!N38)</f>
        <v>1.0107786198883486</v>
      </c>
      <c r="O38" s="73">
        <f>IF(RES_hhdet_in_tes!O38=0,"",RES_hhdet_in_tes!O38/RES_hhdet_in_fec!O38)</f>
        <v>1.0111004380433457</v>
      </c>
      <c r="P38" s="73">
        <f>IF(RES_hhdet_in_tes!P38=0,"",RES_hhdet_in_tes!P38/RES_hhdet_in_fec!P38)</f>
        <v>1.0076922399584025</v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>
        <f>IF(RES_hhdet_in_tes!D39=0,"",RES_hhdet_in_tes!D39/RES_hhdet_in_fec!D39)</f>
        <v>0.44815397984205918</v>
      </c>
      <c r="E39" s="169" t="str">
        <f>IF(RES_hhdet_in_tes!E39=0,"",RES_hhdet_in_tes!E39/RES_hhdet_in_fec!E39)</f>
        <v/>
      </c>
      <c r="F39" s="169">
        <f>IF(RES_hhdet_in_tes!F39=0,"",RES_hhdet_in_tes!F39/RES_hhdet_in_fec!F39)</f>
        <v>0.45379425553876451</v>
      </c>
      <c r="G39" s="169">
        <f>IF(RES_hhdet_in_tes!G39=0,"",RES_hhdet_in_tes!G39/RES_hhdet_in_fec!G39)</f>
        <v>0.45650967979594886</v>
      </c>
      <c r="H39" s="169">
        <f>IF(RES_hhdet_in_tes!H39=0,"",RES_hhdet_in_tes!H39/RES_hhdet_in_fec!H39)</f>
        <v>0.45892461396936851</v>
      </c>
      <c r="I39" s="169">
        <f>IF(RES_hhdet_in_tes!I39=0,"",RES_hhdet_in_tes!I39/RES_hhdet_in_fec!I39)</f>
        <v>0.4603881631612079</v>
      </c>
      <c r="J39" s="169">
        <f>IF(RES_hhdet_in_tes!J39=0,"",RES_hhdet_in_tes!J39/RES_hhdet_in_fec!J39)</f>
        <v>0.46269039727555422</v>
      </c>
      <c r="K39" s="169">
        <f>IF(RES_hhdet_in_tes!K39=0,"",RES_hhdet_in_tes!K39/RES_hhdet_in_fec!K39)</f>
        <v>0.46493561897474278</v>
      </c>
      <c r="L39" s="169">
        <f>IF(RES_hhdet_in_tes!L39=0,"",RES_hhdet_in_tes!L39/RES_hhdet_in_fec!L39)</f>
        <v>0.46880646314754959</v>
      </c>
      <c r="M39" s="169">
        <f>IF(RES_hhdet_in_tes!M39=0,"",RES_hhdet_in_tes!M39/RES_hhdet_in_fec!M39)</f>
        <v>0.84673588932234722</v>
      </c>
      <c r="N39" s="169">
        <f>IF(RES_hhdet_in_tes!N39=0,"",RES_hhdet_in_tes!N39/RES_hhdet_in_fec!N39)</f>
        <v>0.47218660411664654</v>
      </c>
      <c r="O39" s="169">
        <f>IF(RES_hhdet_in_tes!O39=0,"",RES_hhdet_in_tes!O39/RES_hhdet_in_fec!O39)</f>
        <v>0.47346462565148473</v>
      </c>
      <c r="P39" s="169">
        <f>IF(RES_hhdet_in_tes!P39=0,"",RES_hhdet_in_tes!P39/RES_hhdet_in_fec!P39)</f>
        <v>0.56126033676249831</v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>
        <f>IF(RES_hhdet_in_tes!D40=0,"",RES_hhdet_in_tes!D40/RES_hhdet_in_fec!D40)</f>
        <v>0.44815397984205918</v>
      </c>
      <c r="E40" s="73" t="str">
        <f>IF(RES_hhdet_in_tes!E40=0,"",RES_hhdet_in_tes!E40/RES_hhdet_in_fec!E40)</f>
        <v/>
      </c>
      <c r="F40" s="73">
        <f>IF(RES_hhdet_in_tes!F40=0,"",RES_hhdet_in_tes!F40/RES_hhdet_in_fec!F40)</f>
        <v>0.45379425553876451</v>
      </c>
      <c r="G40" s="73">
        <f>IF(RES_hhdet_in_tes!G40=0,"",RES_hhdet_in_tes!G40/RES_hhdet_in_fec!G40)</f>
        <v>0.45650967979594886</v>
      </c>
      <c r="H40" s="73">
        <f>IF(RES_hhdet_in_tes!H40=0,"",RES_hhdet_in_tes!H40/RES_hhdet_in_fec!H40)</f>
        <v>0.45892461396936851</v>
      </c>
      <c r="I40" s="73">
        <f>IF(RES_hhdet_in_tes!I40=0,"",RES_hhdet_in_tes!I40/RES_hhdet_in_fec!I40)</f>
        <v>0.4603881631612079</v>
      </c>
      <c r="J40" s="73">
        <f>IF(RES_hhdet_in_tes!J40=0,"",RES_hhdet_in_tes!J40/RES_hhdet_in_fec!J40)</f>
        <v>0.46269039727555422</v>
      </c>
      <c r="K40" s="73">
        <f>IF(RES_hhdet_in_tes!K40=0,"",RES_hhdet_in_tes!K40/RES_hhdet_in_fec!K40)</f>
        <v>0.46493561897474278</v>
      </c>
      <c r="L40" s="73">
        <f>IF(RES_hhdet_in_tes!L40=0,"",RES_hhdet_in_tes!L40/RES_hhdet_in_fec!L40)</f>
        <v>0.46880646314754959</v>
      </c>
      <c r="M40" s="73" t="str">
        <f>IF(RES_hhdet_in_tes!M40=0,"",RES_hhdet_in_tes!M40/RES_hhdet_in_fec!M40)</f>
        <v/>
      </c>
      <c r="N40" s="73">
        <f>IF(RES_hhdet_in_tes!N40=0,"",RES_hhdet_in_tes!N40/RES_hhdet_in_fec!N40)</f>
        <v>0.47218660411664654</v>
      </c>
      <c r="O40" s="73">
        <f>IF(RES_hhdet_in_tes!O40=0,"",RES_hhdet_in_tes!O40/RES_hhdet_in_fec!O40)</f>
        <v>0.47346462565148473</v>
      </c>
      <c r="P40" s="73">
        <f>IF(RES_hhdet_in_tes!P40=0,"",RES_hhdet_in_tes!P40/RES_hhdet_in_fec!P40)</f>
        <v>0.47434708285474425</v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>
        <f>IF(RES_hhdet_in_tes!M41=0,"",RES_hhdet_in_tes!M41/RES_hhdet_in_fec!M41)</f>
        <v>0.84673588932234722</v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>
        <f>IF(RES_hhdet_in_tes!P41=0,"",RES_hhdet_in_tes!P41/RES_hhdet_in_fec!P41)</f>
        <v>0.84546989497389924</v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0.71535376049627275</v>
      </c>
      <c r="D43" s="175">
        <f>IF(RES_hhdet_in_tes!D43=0,"",RES_hhdet_in_tes!D43/RES_hhdet_in_fec!D43)</f>
        <v>0.70803992795645498</v>
      </c>
      <c r="E43" s="175">
        <f>IF(RES_hhdet_in_tes!E43=0,"",RES_hhdet_in_tes!E43/RES_hhdet_in_fec!E43)</f>
        <v>0.71164975950911591</v>
      </c>
      <c r="F43" s="175">
        <f>IF(RES_hhdet_in_tes!F43=0,"",RES_hhdet_in_tes!F43/RES_hhdet_in_fec!F43)</f>
        <v>0.70818987157587332</v>
      </c>
      <c r="G43" s="175" t="str">
        <f>IF(RES_hhdet_in_tes!G43=0,"",RES_hhdet_in_tes!G43/RES_hhdet_in_fec!G43)</f>
        <v/>
      </c>
      <c r="H43" s="175">
        <f>IF(RES_hhdet_in_tes!H43=0,"",RES_hhdet_in_tes!H43/RES_hhdet_in_fec!H43)</f>
        <v>0.74566295222345347</v>
      </c>
      <c r="I43" s="175" t="str">
        <f>IF(RES_hhdet_in_tes!I43=0,"",RES_hhdet_in_tes!I43/RES_hhdet_in_fec!I43)</f>
        <v/>
      </c>
      <c r="J43" s="175" t="str">
        <f>IF(RES_hhdet_in_tes!J43=0,"",RES_hhdet_in_tes!J43/RES_hhdet_in_fec!J43)</f>
        <v/>
      </c>
      <c r="K43" s="175">
        <f>IF(RES_hhdet_in_tes!K43=0,"",RES_hhdet_in_tes!K43/RES_hhdet_in_fec!K43)</f>
        <v>0.77681739966045271</v>
      </c>
      <c r="L43" s="175">
        <f>IF(RES_hhdet_in_tes!L43=0,"",RES_hhdet_in_tes!L43/RES_hhdet_in_fec!L43)</f>
        <v>0.77777651401594061</v>
      </c>
      <c r="M43" s="175">
        <f>IF(RES_hhdet_in_tes!M43=0,"",RES_hhdet_in_tes!M43/RES_hhdet_in_fec!M43)</f>
        <v>0.78311428064319688</v>
      </c>
      <c r="N43" s="175" t="str">
        <f>IF(RES_hhdet_in_tes!N43=0,"",RES_hhdet_in_tes!N43/RES_hhdet_in_fec!N43)</f>
        <v/>
      </c>
      <c r="O43" s="175">
        <f>IF(RES_hhdet_in_tes!O43=0,"",RES_hhdet_in_tes!O43/RES_hhdet_in_fec!O43)</f>
        <v>0.68079636031204993</v>
      </c>
      <c r="P43" s="175" t="str">
        <f>IF(RES_hhdet_in_tes!P43=0,"",RES_hhdet_in_tes!P43/RES_hhdet_in_fec!P43)</f>
        <v/>
      </c>
      <c r="Q43" s="175">
        <f>IF(RES_hhdet_in_tes!Q43=0,"",RES_hhdet_in_tes!Q43/RES_hhdet_in_fec!Q43)</f>
        <v>0.78786890582458402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0.60888802802119324</v>
      </c>
      <c r="D44" s="169">
        <f>IF(RES_hhdet_in_tes!D44=0,"",RES_hhdet_in_tes!D44/RES_hhdet_in_fec!D44)</f>
        <v>0.61719477532155953</v>
      </c>
      <c r="E44" s="169">
        <f>IF(RES_hhdet_in_tes!E44=0,"",RES_hhdet_in_tes!E44/RES_hhdet_in_fec!E44)</f>
        <v>0.60914467951838158</v>
      </c>
      <c r="F44" s="169">
        <f>IF(RES_hhdet_in_tes!F44=0,"",RES_hhdet_in_tes!F44/RES_hhdet_in_fec!F44)</f>
        <v>0.61614318006052993</v>
      </c>
      <c r="G44" s="169" t="str">
        <f>IF(RES_hhdet_in_tes!G44=0,"",RES_hhdet_in_tes!G44/RES_hhdet_in_fec!G44)</f>
        <v/>
      </c>
      <c r="H44" s="169">
        <f>IF(RES_hhdet_in_tes!H44=0,"",RES_hhdet_in_tes!H44/RES_hhdet_in_fec!H44)</f>
        <v>0.60986291299713868</v>
      </c>
      <c r="I44" s="169" t="str">
        <f>IF(RES_hhdet_in_tes!I44=0,"",RES_hhdet_in_tes!I44/RES_hhdet_in_fec!I44)</f>
        <v/>
      </c>
      <c r="J44" s="169" t="str">
        <f>IF(RES_hhdet_in_tes!J44=0,"",RES_hhdet_in_tes!J44/RES_hhdet_in_fec!J44)</f>
        <v/>
      </c>
      <c r="K44" s="169">
        <f>IF(RES_hhdet_in_tes!K44=0,"",RES_hhdet_in_tes!K44/RES_hhdet_in_fec!K44)</f>
        <v>0.6373833489214441</v>
      </c>
      <c r="L44" s="169">
        <f>IF(RES_hhdet_in_tes!L44=0,"",RES_hhdet_in_tes!L44/RES_hhdet_in_fec!L44)</f>
        <v>0.63642680011153441</v>
      </c>
      <c r="M44" s="169">
        <f>IF(RES_hhdet_in_tes!M44=0,"",RES_hhdet_in_tes!M44/RES_hhdet_in_fec!M44)</f>
        <v>0.64470391994722598</v>
      </c>
      <c r="N44" s="169" t="str">
        <f>IF(RES_hhdet_in_tes!N44=0,"",RES_hhdet_in_tes!N44/RES_hhdet_in_fec!N44)</f>
        <v/>
      </c>
      <c r="O44" s="169">
        <f>IF(RES_hhdet_in_tes!O44=0,"",RES_hhdet_in_tes!O44/RES_hhdet_in_fec!O44)</f>
        <v>0.65571544633026513</v>
      </c>
      <c r="P44" s="169" t="str">
        <f>IF(RES_hhdet_in_tes!P44=0,"",RES_hhdet_in_tes!P44/RES_hhdet_in_fec!P44)</f>
        <v/>
      </c>
      <c r="Q44" s="169">
        <f>IF(RES_hhdet_in_tes!Q44=0,"",RES_hhdet_in_tes!Q44/RES_hhdet_in_fec!Q44)</f>
        <v>0.65962413063180669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0.60031435768459374</v>
      </c>
      <c r="D45" s="73">
        <f>IF(RES_hhdet_in_tes!D45=0,"",RES_hhdet_in_tes!D45/RES_hhdet_in_fec!D45)</f>
        <v>0.60571459413476558</v>
      </c>
      <c r="E45" s="73">
        <f>IF(RES_hhdet_in_tes!E45=0,"",RES_hhdet_in_tes!E45/RES_hhdet_in_fec!E45)</f>
        <v>0.60738046818038605</v>
      </c>
      <c r="F45" s="73">
        <f>IF(RES_hhdet_in_tes!F45=0,"",RES_hhdet_in_tes!F45/RES_hhdet_in_fec!F45)</f>
        <v>0.61063183943985555</v>
      </c>
      <c r="G45" s="73" t="str">
        <f>IF(RES_hhdet_in_tes!G45=0,"",RES_hhdet_in_tes!G45/RES_hhdet_in_fec!G45)</f>
        <v/>
      </c>
      <c r="H45" s="73">
        <f>IF(RES_hhdet_in_tes!H45=0,"",RES_hhdet_in_tes!H45/RES_hhdet_in_fec!H45)</f>
        <v>0.60050536902860263</v>
      </c>
      <c r="I45" s="73" t="str">
        <f>IF(RES_hhdet_in_tes!I45=0,"",RES_hhdet_in_tes!I45/RES_hhdet_in_fec!I45)</f>
        <v/>
      </c>
      <c r="J45" s="73" t="str">
        <f>IF(RES_hhdet_in_tes!J45=0,"",RES_hhdet_in_tes!J45/RES_hhdet_in_fec!J45)</f>
        <v/>
      </c>
      <c r="K45" s="73">
        <f>IF(RES_hhdet_in_tes!K45=0,"",RES_hhdet_in_tes!K45/RES_hhdet_in_fec!K45)</f>
        <v>0.6303659621740858</v>
      </c>
      <c r="L45" s="73">
        <f>IF(RES_hhdet_in_tes!L45=0,"",RES_hhdet_in_tes!L45/RES_hhdet_in_fec!L45)</f>
        <v>0.62886560435535532</v>
      </c>
      <c r="M45" s="73">
        <f>IF(RES_hhdet_in_tes!M45=0,"",RES_hhdet_in_tes!M45/RES_hhdet_in_fec!M45)</f>
        <v>0.63745912102182223</v>
      </c>
      <c r="N45" s="73" t="str">
        <f>IF(RES_hhdet_in_tes!N45=0,"",RES_hhdet_in_tes!N45/RES_hhdet_in_fec!N45)</f>
        <v/>
      </c>
      <c r="O45" s="73">
        <f>IF(RES_hhdet_in_tes!O45=0,"",RES_hhdet_in_tes!O45/RES_hhdet_in_fec!O45)</f>
        <v>0.64819796943901598</v>
      </c>
      <c r="P45" s="73" t="str">
        <f>IF(RES_hhdet_in_tes!P45=0,"",RES_hhdet_in_tes!P45/RES_hhdet_in_fec!P45)</f>
        <v/>
      </c>
      <c r="Q45" s="73">
        <f>IF(RES_hhdet_in_tes!Q45=0,"",RES_hhdet_in_tes!Q45/RES_hhdet_in_fec!Q45)</f>
        <v>0.64968525627019635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1.1088570515192533</v>
      </c>
      <c r="D46" s="73">
        <f>IF(RES_hhdet_in_tes!D46=0,"",RES_hhdet_in_tes!D46/RES_hhdet_in_fec!D46)</f>
        <v>1.1072022317703163</v>
      </c>
      <c r="E46" s="73">
        <f>IF(RES_hhdet_in_tes!E46=0,"",RES_hhdet_in_tes!E46/RES_hhdet_in_fec!E46)</f>
        <v>1.0994349942521175</v>
      </c>
      <c r="F46" s="73">
        <f>IF(RES_hhdet_in_tes!F46=0,"",RES_hhdet_in_tes!F46/RES_hhdet_in_fec!F46)</f>
        <v>1.093739545609528</v>
      </c>
      <c r="G46" s="73" t="str">
        <f>IF(RES_hhdet_in_tes!G46=0,"",RES_hhdet_in_tes!G46/RES_hhdet_in_fec!G46)</f>
        <v/>
      </c>
      <c r="H46" s="73">
        <f>IF(RES_hhdet_in_tes!H46=0,"",RES_hhdet_in_tes!H46/RES_hhdet_in_fec!H46)</f>
        <v>1.065652326102172</v>
      </c>
      <c r="I46" s="73" t="str">
        <f>IF(RES_hhdet_in_tes!I46=0,"",RES_hhdet_in_tes!I46/RES_hhdet_in_fec!I46)</f>
        <v/>
      </c>
      <c r="J46" s="73" t="str">
        <f>IF(RES_hhdet_in_tes!J46=0,"",RES_hhdet_in_tes!J46/RES_hhdet_in_fec!J46)</f>
        <v/>
      </c>
      <c r="K46" s="73">
        <f>IF(RES_hhdet_in_tes!K46=0,"",RES_hhdet_in_tes!K46/RES_hhdet_in_fec!K46)</f>
        <v>1.0803081026862633</v>
      </c>
      <c r="L46" s="73">
        <f>IF(RES_hhdet_in_tes!L46=0,"",RES_hhdet_in_tes!L46/RES_hhdet_in_fec!L46)</f>
        <v>1.0672830950514303</v>
      </c>
      <c r="M46" s="73">
        <f>IF(RES_hhdet_in_tes!M46=0,"",RES_hhdet_in_tes!M46/RES_hhdet_in_fec!M46)</f>
        <v>1.0651485391240469</v>
      </c>
      <c r="N46" s="73" t="str">
        <f>IF(RES_hhdet_in_tes!N46=0,"",RES_hhdet_in_tes!N46/RES_hhdet_in_fec!N46)</f>
        <v/>
      </c>
      <c r="O46" s="73">
        <f>IF(RES_hhdet_in_tes!O46=0,"",RES_hhdet_in_tes!O46/RES_hhdet_in_fec!O46)</f>
        <v>1.0384797907012722</v>
      </c>
      <c r="P46" s="73" t="str">
        <f>IF(RES_hhdet_in_tes!P46=0,"",RES_hhdet_in_tes!P46/RES_hhdet_in_fec!P46)</f>
        <v/>
      </c>
      <c r="Q46" s="73">
        <f>IF(RES_hhdet_in_tes!Q46=0,"",RES_hhdet_in_tes!Q46/RES_hhdet_in_fec!Q46)</f>
        <v>1.0344494018232326</v>
      </c>
    </row>
    <row r="47" spans="1:17" ht="12.95" customHeight="1" x14ac:dyDescent="0.25">
      <c r="A47" s="158" t="s">
        <v>112</v>
      </c>
      <c r="B47" s="169"/>
      <c r="C47" s="169">
        <f>IF(RES_hhdet_in_tes!C47=0,"",RES_hhdet_in_tes!C47/RES_hhdet_in_fec!C47)</f>
        <v>1.8095636446397998</v>
      </c>
      <c r="D47" s="169">
        <f>IF(RES_hhdet_in_tes!D47=0,"",RES_hhdet_in_tes!D47/RES_hhdet_in_fec!D47)</f>
        <v>1.8626854218498576</v>
      </c>
      <c r="E47" s="169">
        <f>IF(RES_hhdet_in_tes!E47=0,"",RES_hhdet_in_tes!E47/RES_hhdet_in_fec!E47)</f>
        <v>1.9193794191474962</v>
      </c>
      <c r="F47" s="169">
        <f>IF(RES_hhdet_in_tes!F47=0,"",RES_hhdet_in_tes!F47/RES_hhdet_in_fec!F47)</f>
        <v>1.9870336409015008</v>
      </c>
      <c r="G47" s="169" t="str">
        <f>IF(RES_hhdet_in_tes!G47=0,"",RES_hhdet_in_tes!G47/RES_hhdet_in_fec!G47)</f>
        <v/>
      </c>
      <c r="H47" s="169">
        <f>IF(RES_hhdet_in_tes!H47=0,"",RES_hhdet_in_tes!H47/RES_hhdet_in_fec!H47)</f>
        <v>2.1302674442459746</v>
      </c>
      <c r="I47" s="169" t="str">
        <f>IF(RES_hhdet_in_tes!I47=0,"",RES_hhdet_in_tes!I47/RES_hhdet_in_fec!I47)</f>
        <v/>
      </c>
      <c r="J47" s="169" t="str">
        <f>IF(RES_hhdet_in_tes!J47=0,"",RES_hhdet_in_tes!J47/RES_hhdet_in_fec!J47)</f>
        <v/>
      </c>
      <c r="K47" s="169">
        <f>IF(RES_hhdet_in_tes!K47=0,"",RES_hhdet_in_tes!K47/RES_hhdet_in_fec!K47)</f>
        <v>2.6639021155382419</v>
      </c>
      <c r="L47" s="169">
        <f>IF(RES_hhdet_in_tes!L47=0,"",RES_hhdet_in_tes!L47/RES_hhdet_in_fec!L47)</f>
        <v>2.9699508172244049</v>
      </c>
      <c r="M47" s="169">
        <f>IF(RES_hhdet_in_tes!M47=0,"",RES_hhdet_in_tes!M47/RES_hhdet_in_fec!M47)</f>
        <v>3.2770918337846742</v>
      </c>
      <c r="N47" s="169" t="str">
        <f>IF(RES_hhdet_in_tes!N47=0,"",RES_hhdet_in_tes!N47/RES_hhdet_in_fec!N47)</f>
        <v/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>
        <f>IF(RES_hhdet_in_tes!Q47=0,"",RES_hhdet_in_tes!Q47/RES_hhdet_in_fec!Q47)</f>
        <v>4.0921240380235231</v>
      </c>
    </row>
    <row r="48" spans="1:17" ht="12" customHeight="1" x14ac:dyDescent="0.25">
      <c r="A48" s="23" t="s">
        <v>60</v>
      </c>
      <c r="B48" s="73"/>
      <c r="C48" s="73">
        <f>IF(RES_hhdet_in_tes!C48=0,"",RES_hhdet_in_tes!C48/RES_hhdet_in_fec!C48)</f>
        <v>1.8095636446397998</v>
      </c>
      <c r="D48" s="73">
        <f>IF(RES_hhdet_in_tes!D48=0,"",RES_hhdet_in_tes!D48/RES_hhdet_in_fec!D48)</f>
        <v>1.8626854218498576</v>
      </c>
      <c r="E48" s="73">
        <f>IF(RES_hhdet_in_tes!E48=0,"",RES_hhdet_in_tes!E48/RES_hhdet_in_fec!E48)</f>
        <v>1.9193794191474962</v>
      </c>
      <c r="F48" s="73">
        <f>IF(RES_hhdet_in_tes!F48=0,"",RES_hhdet_in_tes!F48/RES_hhdet_in_fec!F48)</f>
        <v>1.9870336409015008</v>
      </c>
      <c r="G48" s="73" t="str">
        <f>IF(RES_hhdet_in_tes!G48=0,"",RES_hhdet_in_tes!G48/RES_hhdet_in_fec!G48)</f>
        <v/>
      </c>
      <c r="H48" s="73">
        <f>IF(RES_hhdet_in_tes!H48=0,"",RES_hhdet_in_tes!H48/RES_hhdet_in_fec!H48)</f>
        <v>2.1302674442459746</v>
      </c>
      <c r="I48" s="73" t="str">
        <f>IF(RES_hhdet_in_tes!I48=0,"",RES_hhdet_in_tes!I48/RES_hhdet_in_fec!I48)</f>
        <v/>
      </c>
      <c r="J48" s="73" t="str">
        <f>IF(RES_hhdet_in_tes!J48=0,"",RES_hhdet_in_tes!J48/RES_hhdet_in_fec!J48)</f>
        <v/>
      </c>
      <c r="K48" s="73">
        <f>IF(RES_hhdet_in_tes!K48=0,"",RES_hhdet_in_tes!K48/RES_hhdet_in_fec!K48)</f>
        <v>2.6639021155382419</v>
      </c>
      <c r="L48" s="73">
        <f>IF(RES_hhdet_in_tes!L48=0,"",RES_hhdet_in_tes!L48/RES_hhdet_in_fec!L48)</f>
        <v>2.9699508172244049</v>
      </c>
      <c r="M48" s="73">
        <f>IF(RES_hhdet_in_tes!M48=0,"",RES_hhdet_in_tes!M48/RES_hhdet_in_fec!M48)</f>
        <v>3.2770918337846742</v>
      </c>
      <c r="N48" s="73" t="str">
        <f>IF(RES_hhdet_in_tes!N48=0,"",RES_hhdet_in_tes!N48/RES_hhdet_in_fec!N48)</f>
        <v/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>
        <f>IF(RES_hhdet_in_tes!Q48=0,"",RES_hhdet_in_tes!Q48/RES_hhdet_in_fec!Q48)</f>
        <v>4.0921240380235231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0.64317030006864762</v>
      </c>
      <c r="D49" s="169">
        <f>IF(RES_hhdet_in_tes!D49=0,"",RES_hhdet_in_tes!D49/RES_hhdet_in_fec!D49)</f>
        <v>0.54616192163806798</v>
      </c>
      <c r="E49" s="169">
        <f>IF(RES_hhdet_in_tes!E49=0,"",RES_hhdet_in_tes!E49/RES_hhdet_in_fec!E49)</f>
        <v>0.64487747117343208</v>
      </c>
      <c r="F49" s="169">
        <f>IF(RES_hhdet_in_tes!F49=0,"",RES_hhdet_in_tes!F49/RES_hhdet_in_fec!F49)</f>
        <v>0.65826526427341614</v>
      </c>
      <c r="G49" s="169" t="str">
        <f>IF(RES_hhdet_in_tes!G49=0,"",RES_hhdet_in_tes!G49/RES_hhdet_in_fec!G49)</f>
        <v/>
      </c>
      <c r="H49" s="169">
        <f>IF(RES_hhdet_in_tes!H49=0,"",RES_hhdet_in_tes!H49/RES_hhdet_in_fec!H49)</f>
        <v>0.69015198013330281</v>
      </c>
      <c r="I49" s="169" t="str">
        <f>IF(RES_hhdet_in_tes!I49=0,"",RES_hhdet_in_tes!I49/RES_hhdet_in_fec!I49)</f>
        <v/>
      </c>
      <c r="J49" s="169" t="str">
        <f>IF(RES_hhdet_in_tes!J49=0,"",RES_hhdet_in_tes!J49/RES_hhdet_in_fec!J49)</f>
        <v/>
      </c>
      <c r="K49" s="169">
        <f>IF(RES_hhdet_in_tes!K49=0,"",RES_hhdet_in_tes!K49/RES_hhdet_in_fec!K49)</f>
        <v>0.64121863973884008</v>
      </c>
      <c r="L49" s="169">
        <f>IF(RES_hhdet_in_tes!L49=0,"",RES_hhdet_in_tes!L49/RES_hhdet_in_fec!L49)</f>
        <v>0.65777098813495372</v>
      </c>
      <c r="M49" s="169">
        <f>IF(RES_hhdet_in_tes!M49=0,"",RES_hhdet_in_tes!M49/RES_hhdet_in_fec!M49)</f>
        <v>0.61317459511693773</v>
      </c>
      <c r="N49" s="169" t="str">
        <f>IF(RES_hhdet_in_tes!N49=0,"",RES_hhdet_in_tes!N49/RES_hhdet_in_fec!N49)</f>
        <v/>
      </c>
      <c r="O49" s="169">
        <f>IF(RES_hhdet_in_tes!O49=0,"",RES_hhdet_in_tes!O49/RES_hhdet_in_fec!O49)</f>
        <v>0.71585485398537774</v>
      </c>
      <c r="P49" s="169" t="str">
        <f>IF(RES_hhdet_in_tes!P49=0,"",RES_hhdet_in_tes!P49/RES_hhdet_in_fec!P49)</f>
        <v/>
      </c>
      <c r="Q49" s="169">
        <f>IF(RES_hhdet_in_tes!Q49=0,"",RES_hhdet_in_tes!Q49/RES_hhdet_in_fec!Q49)</f>
        <v>0.62738314249311522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0.5326653584501283</v>
      </c>
      <c r="D50" s="174">
        <f>IF(RES_hhdet_in_tes!D50=0,"",RES_hhdet_in_tes!D50/RES_hhdet_in_fec!D50)</f>
        <v>0.53743773004508222</v>
      </c>
      <c r="E50" s="174">
        <f>IF(RES_hhdet_in_tes!E50=0,"",RES_hhdet_in_tes!E50/RES_hhdet_in_fec!E50)</f>
        <v>0.54110838773730341</v>
      </c>
      <c r="F50" s="174">
        <f>IF(RES_hhdet_in_tes!F50=0,"",RES_hhdet_in_tes!F50/RES_hhdet_in_fec!F50)</f>
        <v>0.54449432469133363</v>
      </c>
      <c r="G50" s="174" t="str">
        <f>IF(RES_hhdet_in_tes!G50=0,"",RES_hhdet_in_tes!G50/RES_hhdet_in_fec!G50)</f>
        <v/>
      </c>
      <c r="H50" s="174" t="str">
        <f>IF(RES_hhdet_in_tes!H50=0,"",RES_hhdet_in_tes!H50/RES_hhdet_in_fec!H50)</f>
        <v/>
      </c>
      <c r="I50" s="174" t="str">
        <f>IF(RES_hhdet_in_tes!I50=0,"",RES_hhdet_in_tes!I50/RES_hhdet_in_fec!I50)</f>
        <v/>
      </c>
      <c r="J50" s="174" t="str">
        <f>IF(RES_hhdet_in_tes!J50=0,"",RES_hhdet_in_tes!J50/RES_hhdet_in_fec!J50)</f>
        <v/>
      </c>
      <c r="K50" s="174">
        <f>IF(RES_hhdet_in_tes!K50=0,"",RES_hhdet_in_tes!K50/RES_hhdet_in_fec!K50)</f>
        <v>0.56139655706797009</v>
      </c>
      <c r="L50" s="174">
        <f>IF(RES_hhdet_in_tes!L50=0,"",RES_hhdet_in_tes!L50/RES_hhdet_in_fec!L50)</f>
        <v>0.56446703813074972</v>
      </c>
      <c r="M50" s="174">
        <f>IF(RES_hhdet_in_tes!M50=0,"",RES_hhdet_in_tes!M50/RES_hhdet_in_fec!M50)</f>
        <v>0.5592795002276415</v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 t="str">
        <f>IF(RES_hhdet_in_tes!P50=0,"",RES_hhdet_in_tes!P50/RES_hhdet_in_fec!P50)</f>
        <v/>
      </c>
      <c r="Q50" s="174">
        <f>IF(RES_hhdet_in_tes!Q50=0,"",RES_hhdet_in_tes!Q50/RES_hhdet_in_fec!Q50)</f>
        <v>0.56363095605964264</v>
      </c>
    </row>
    <row r="51" spans="1:17" ht="12" customHeight="1" x14ac:dyDescent="0.25">
      <c r="A51" s="167" t="s">
        <v>164</v>
      </c>
      <c r="B51" s="174"/>
      <c r="C51" s="174">
        <f>IF(RES_hhdet_in_tes!C51=0,"",RES_hhdet_in_tes!C51/RES_hhdet_in_fec!C51)</f>
        <v>0.63923716781704121</v>
      </c>
      <c r="D51" s="174">
        <f>IF(RES_hhdet_in_tes!D51=0,"",RES_hhdet_in_tes!D51/RES_hhdet_in_fec!D51)</f>
        <v>0.63780289464174467</v>
      </c>
      <c r="E51" s="174">
        <f>IF(RES_hhdet_in_tes!E51=0,"",RES_hhdet_in_tes!E51/RES_hhdet_in_fec!E51)</f>
        <v>0.64720907384941007</v>
      </c>
      <c r="F51" s="174">
        <f>IF(RES_hhdet_in_tes!F51=0,"",RES_hhdet_in_tes!F51/RES_hhdet_in_fec!F51)</f>
        <v>0.6456884074596958</v>
      </c>
      <c r="G51" s="174" t="str">
        <f>IF(RES_hhdet_in_tes!G51=0,"",RES_hhdet_in_tes!G51/RES_hhdet_in_fec!G51)</f>
        <v/>
      </c>
      <c r="H51" s="174">
        <f>IF(RES_hhdet_in_tes!H51=0,"",RES_hhdet_in_tes!H51/RES_hhdet_in_fec!H51)</f>
        <v>0.64891687487747651</v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>
        <f>IF(RES_hhdet_in_tes!K51=0,"",RES_hhdet_in_tes!K51/RES_hhdet_in_fec!K51)</f>
        <v>0.65450659073343953</v>
      </c>
      <c r="L51" s="174">
        <f>IF(RES_hhdet_in_tes!L51=0,"",RES_hhdet_in_tes!L51/RES_hhdet_in_fec!L51)</f>
        <v>0.65872554645015324</v>
      </c>
      <c r="M51" s="174">
        <f>IF(RES_hhdet_in_tes!M51=0,"",RES_hhdet_in_tes!M51/RES_hhdet_in_fec!M51)</f>
        <v>0.65844942262830664</v>
      </c>
      <c r="N51" s="174" t="str">
        <f>IF(RES_hhdet_in_tes!N51=0,"",RES_hhdet_in_tes!N51/RES_hhdet_in_fec!N51)</f>
        <v/>
      </c>
      <c r="O51" s="174">
        <f>IF(RES_hhdet_in_tes!O51=0,"",RES_hhdet_in_tes!O51/RES_hhdet_in_fec!O51)</f>
        <v>0.65430961716059111</v>
      </c>
      <c r="P51" s="174" t="str">
        <f>IF(RES_hhdet_in_tes!P51=0,"",RES_hhdet_in_tes!P51/RES_hhdet_in_fec!P51)</f>
        <v/>
      </c>
      <c r="Q51" s="174">
        <f>IF(RES_hhdet_in_tes!Q51=0,"",RES_hhdet_in_tes!Q51/RES_hhdet_in_fec!Q51)</f>
        <v>0.66302917835658903</v>
      </c>
    </row>
    <row r="52" spans="1:17" ht="12" customHeight="1" x14ac:dyDescent="0.25">
      <c r="A52" s="166" t="s">
        <v>163</v>
      </c>
      <c r="B52" s="173"/>
      <c r="C52" s="173">
        <f>IF(RES_hhdet_in_tes!C52=0,"",RES_hhdet_in_tes!C52/RES_hhdet_in_fec!C52)</f>
        <v>0.52262793375043892</v>
      </c>
      <c r="D52" s="173">
        <f>IF(RES_hhdet_in_tes!D52=0,"",RES_hhdet_in_tes!D52/RES_hhdet_in_fec!D52)</f>
        <v>0.53183926771278245</v>
      </c>
      <c r="E52" s="173">
        <f>IF(RES_hhdet_in_tes!E52=0,"",RES_hhdet_in_tes!E52/RES_hhdet_in_fec!E52)</f>
        <v>0.53879510029366662</v>
      </c>
      <c r="F52" s="173">
        <f>IF(RES_hhdet_in_tes!F52=0,"",RES_hhdet_in_tes!F52/RES_hhdet_in_fec!F52)</f>
        <v>0.54118413483674743</v>
      </c>
      <c r="G52" s="173" t="str">
        <f>IF(RES_hhdet_in_tes!G52=0,"",RES_hhdet_in_tes!G52/RES_hhdet_in_fec!G52)</f>
        <v/>
      </c>
      <c r="H52" s="173">
        <f>IF(RES_hhdet_in_tes!H52=0,"",RES_hhdet_in_tes!H52/RES_hhdet_in_fec!H52)</f>
        <v>0.54401264562398044</v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>
        <f>IF(RES_hhdet_in_tes!K52=0,"",RES_hhdet_in_tes!K52/RES_hhdet_in_fec!K52)</f>
        <v>0.55155528677504395</v>
      </c>
      <c r="L52" s="173">
        <f>IF(RES_hhdet_in_tes!L52=0,"",RES_hhdet_in_tes!L52/RES_hhdet_in_fec!L52)</f>
        <v>0.55477484335338467</v>
      </c>
      <c r="M52" s="173">
        <f>IF(RES_hhdet_in_tes!M52=0,"",RES_hhdet_in_tes!M52/RES_hhdet_in_fec!M52)</f>
        <v>0.55762592886652751</v>
      </c>
      <c r="N52" s="173" t="str">
        <f>IF(RES_hhdet_in_tes!N52=0,"",RES_hhdet_in_tes!N52/RES_hhdet_in_fec!N52)</f>
        <v/>
      </c>
      <c r="O52" s="173">
        <f>IF(RES_hhdet_in_tes!O52=0,"",RES_hhdet_in_tes!O52/RES_hhdet_in_fec!O52)</f>
        <v>0.55382454178589491</v>
      </c>
      <c r="P52" s="173" t="str">
        <f>IF(RES_hhdet_in_tes!P52=0,"",RES_hhdet_in_tes!P52/RES_hhdet_in_fec!P52)</f>
        <v/>
      </c>
      <c r="Q52" s="173">
        <f>IF(RES_hhdet_in_tes!Q52=0,"",RES_hhdet_in_tes!Q52/RES_hhdet_in_fec!Q52)</f>
        <v>0.56403808391771459</v>
      </c>
    </row>
    <row r="53" spans="1:17" ht="12" customHeight="1" x14ac:dyDescent="0.25">
      <c r="A53" s="147" t="s">
        <v>59</v>
      </c>
      <c r="B53" s="172"/>
      <c r="C53" s="172">
        <f>IF(RES_hhdet_in_tes!C53=0,"",RES_hhdet_in_tes!C53/RES_hhdet_in_fec!C53)</f>
        <v>1.0894877266808249</v>
      </c>
      <c r="D53" s="172">
        <f>IF(RES_hhdet_in_tes!D53=0,"",RES_hhdet_in_tes!D53/RES_hhdet_in_fec!D53)</f>
        <v>1.059810060239641</v>
      </c>
      <c r="E53" s="172">
        <f>IF(RES_hhdet_in_tes!E53=0,"",RES_hhdet_in_tes!E53/RES_hhdet_in_fec!E53)</f>
        <v>1.0554741907047507</v>
      </c>
      <c r="F53" s="172">
        <f>IF(RES_hhdet_in_tes!F53=0,"",RES_hhdet_in_tes!F53/RES_hhdet_in_fec!F53)</f>
        <v>1.0456219063081693</v>
      </c>
      <c r="G53" s="172" t="str">
        <f>IF(RES_hhdet_in_tes!G53=0,"",RES_hhdet_in_tes!G53/RES_hhdet_in_fec!G53)</f>
        <v/>
      </c>
      <c r="H53" s="172">
        <f>IF(RES_hhdet_in_tes!H53=0,"",RES_hhdet_in_tes!H53/RES_hhdet_in_fec!H53)</f>
        <v>1.0442686835820649</v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>
        <f>IF(RES_hhdet_in_tes!K53=0,"",RES_hhdet_in_tes!K53/RES_hhdet_in_fec!K53)</f>
        <v>1.0362623514243461</v>
      </c>
      <c r="L53" s="172">
        <f>IF(RES_hhdet_in_tes!L53=0,"",RES_hhdet_in_tes!L53/RES_hhdet_in_fec!L53)</f>
        <v>1.0382871518847343</v>
      </c>
      <c r="M53" s="172">
        <f>IF(RES_hhdet_in_tes!M53=0,"",RES_hhdet_in_tes!M53/RES_hhdet_in_fec!M53)</f>
        <v>1.0272948209994623</v>
      </c>
      <c r="N53" s="172" t="str">
        <f>IF(RES_hhdet_in_tes!N53=0,"",RES_hhdet_in_tes!N53/RES_hhdet_in_fec!N53)</f>
        <v/>
      </c>
      <c r="O53" s="172">
        <f>IF(RES_hhdet_in_tes!O53=0,"",RES_hhdet_in_tes!O53/RES_hhdet_in_fec!O53)</f>
        <v>1.0171444010117712</v>
      </c>
      <c r="P53" s="172" t="str">
        <f>IF(RES_hhdet_in_tes!P53=0,"",RES_hhdet_in_tes!P53/RES_hhdet_in_fec!P53)</f>
        <v/>
      </c>
      <c r="Q53" s="172">
        <f>IF(RES_hhdet_in_tes!Q53=0,"",RES_hhdet_in_tes!Q53/RES_hhdet_in_fec!Q53)</f>
        <v>1.0150132851000246</v>
      </c>
    </row>
    <row r="54" spans="1:17" ht="12" customHeight="1" x14ac:dyDescent="0.25">
      <c r="A54" s="163" t="s">
        <v>142</v>
      </c>
      <c r="B54" s="171"/>
      <c r="C54" s="171">
        <f>IF(RES_hhdet_in_tes!C54=0,"",RES_hhdet_in_tes!C54/RES_hhdet_in_fec!C54)</f>
        <v>0.69278259067364223</v>
      </c>
      <c r="D54" s="171" t="str">
        <f>IF(RES_hhdet_in_tes!D54=0,"",RES_hhdet_in_tes!D54/RES_hhdet_in_fec!D54)</f>
        <v/>
      </c>
      <c r="E54" s="171">
        <f>IF(RES_hhdet_in_tes!E54=0,"",RES_hhdet_in_tes!E54/RES_hhdet_in_fec!E54)</f>
        <v>0.70381495735147348</v>
      </c>
      <c r="F54" s="171">
        <f>IF(RES_hhdet_in_tes!F54=0,"",RES_hhdet_in_tes!F54/RES_hhdet_in_fec!F54)</f>
        <v>0.71087033320051241</v>
      </c>
      <c r="G54" s="171" t="str">
        <f>IF(RES_hhdet_in_tes!G54=0,"",RES_hhdet_in_tes!G54/RES_hhdet_in_fec!G54)</f>
        <v/>
      </c>
      <c r="H54" s="171">
        <f>IF(RES_hhdet_in_tes!H54=0,"",RES_hhdet_in_tes!H54/RES_hhdet_in_fec!H54)</f>
        <v>0.7245029162432115</v>
      </c>
      <c r="I54" s="171" t="str">
        <f>IF(RES_hhdet_in_tes!I54=0,"",RES_hhdet_in_tes!I54/RES_hhdet_in_fec!I54)</f>
        <v/>
      </c>
      <c r="J54" s="171" t="str">
        <f>IF(RES_hhdet_in_tes!J54=0,"",RES_hhdet_in_tes!J54/RES_hhdet_in_fec!J54)</f>
        <v/>
      </c>
      <c r="K54" s="171">
        <f>IF(RES_hhdet_in_tes!K54=0,"",RES_hhdet_in_tes!K54/RES_hhdet_in_fec!K54)</f>
        <v>0.73065255896683057</v>
      </c>
      <c r="L54" s="171" t="str">
        <f>IF(RES_hhdet_in_tes!L54=0,"",RES_hhdet_in_tes!L54/RES_hhdet_in_fec!L54)</f>
        <v/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>
        <f>IF(RES_hhdet_in_tes!O54=0,"",RES_hhdet_in_tes!O54/RES_hhdet_in_fec!O54)</f>
        <v>0.73334195895970644</v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>
        <f>IF(RES_hhdet_in_tes!C55=0,"",RES_hhdet_in_tes!C55/RES_hhdet_in_fec!C55)</f>
        <v>0.77080323072734014</v>
      </c>
      <c r="D55" s="170" t="str">
        <f>IF(RES_hhdet_in_tes!D55=0,"",RES_hhdet_in_tes!D55/RES_hhdet_in_fec!D55)</f>
        <v/>
      </c>
      <c r="E55" s="170">
        <f>IF(RES_hhdet_in_tes!E55=0,"",RES_hhdet_in_tes!E55/RES_hhdet_in_fec!E55)</f>
        <v>0.78621232600122137</v>
      </c>
      <c r="F55" s="170">
        <f>IF(RES_hhdet_in_tes!F55=0,"",RES_hhdet_in_tes!F55/RES_hhdet_in_fec!F55)</f>
        <v>0.78820770426438491</v>
      </c>
      <c r="G55" s="170" t="str">
        <f>IF(RES_hhdet_in_tes!G55=0,"",RES_hhdet_in_tes!G55/RES_hhdet_in_fec!G55)</f>
        <v/>
      </c>
      <c r="H55" s="170">
        <f>IF(RES_hhdet_in_tes!H55=0,"",RES_hhdet_in_tes!H55/RES_hhdet_in_fec!H55)</f>
        <v>0.78739370724812641</v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>
        <f>IF(RES_hhdet_in_tes!K55=0,"",RES_hhdet_in_tes!K55/RES_hhdet_in_fec!K55)</f>
        <v>0.79664179484450026</v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>
        <f>IF(RES_hhdet_in_tes!O55=0,"",RES_hhdet_in_tes!O55/RES_hhdet_in_fec!O55)</f>
        <v>0.79687361312206051</v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>
        <f>IF(RES_hhdet_in_tes!C56=0,"",RES_hhdet_in_tes!C56/RES_hhdet_in_fec!C56)</f>
        <v>0.6789413781841207</v>
      </c>
      <c r="D56" s="73" t="str">
        <f>IF(RES_hhdet_in_tes!D56=0,"",RES_hhdet_in_tes!D56/RES_hhdet_in_fec!D56)</f>
        <v/>
      </c>
      <c r="E56" s="73">
        <f>IF(RES_hhdet_in_tes!E56=0,"",RES_hhdet_in_tes!E56/RES_hhdet_in_fec!E56)</f>
        <v>0.69614069002737999</v>
      </c>
      <c r="F56" s="73">
        <f>IF(RES_hhdet_in_tes!F56=0,"",RES_hhdet_in_tes!F56/RES_hhdet_in_fec!F56)</f>
        <v>0.70617222201254048</v>
      </c>
      <c r="G56" s="73" t="str">
        <f>IF(RES_hhdet_in_tes!G56=0,"",RES_hhdet_in_tes!G56/RES_hhdet_in_fec!G56)</f>
        <v/>
      </c>
      <c r="H56" s="73">
        <f>IF(RES_hhdet_in_tes!H56=0,"",RES_hhdet_in_tes!H56/RES_hhdet_in_fec!H56)</f>
        <v>0.71039133256309728</v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>
        <f>IF(RES_hhdet_in_tes!K56=0,"",RES_hhdet_in_tes!K56/RES_hhdet_in_fec!K56)</f>
        <v>0.72303320030742646</v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>
        <f>IF(RES_hhdet_in_tes!O56=0,"",RES_hhdet_in_tes!O56/RES_hhdet_in_fec!O56)</f>
        <v>0.72665916553977961</v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>
        <f>IF(RES_hhdet_in_tes!C57=0,"",RES_hhdet_in_tes!C57/RES_hhdet_in_fec!C57)</f>
        <v>1.0674444573667523</v>
      </c>
      <c r="D57" s="73" t="str">
        <f>IF(RES_hhdet_in_tes!D57=0,"",RES_hhdet_in_tes!D57/RES_hhdet_in_fec!D57)</f>
        <v/>
      </c>
      <c r="E57" s="73">
        <f>IF(RES_hhdet_in_tes!E57=0,"",RES_hhdet_in_tes!E57/RES_hhdet_in_fec!E57)</f>
        <v>1.0570455248402859</v>
      </c>
      <c r="F57" s="73">
        <f>IF(RES_hhdet_in_tes!F57=0,"",RES_hhdet_in_tes!F57/RES_hhdet_in_fec!F57)</f>
        <v>1.0411396428717008</v>
      </c>
      <c r="G57" s="73" t="str">
        <f>IF(RES_hhdet_in_tes!G57=0,"",RES_hhdet_in_tes!G57/RES_hhdet_in_fec!G57)</f>
        <v/>
      </c>
      <c r="H57" s="73">
        <f>IF(RES_hhdet_in_tes!H57=0,"",RES_hhdet_in_tes!H57/RES_hhdet_in_fec!H57)</f>
        <v>1.0318337113104574</v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>
        <f>IF(RES_hhdet_in_tes!K57=0,"",RES_hhdet_in_tes!K57/RES_hhdet_in_fec!K57)</f>
        <v>1.0223220734178309</v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>
        <f>IF(RES_hhdet_in_tes!O57=0,"",RES_hhdet_in_tes!O57/RES_hhdet_in_fec!O57)</f>
        <v>1.0104897143946783</v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0.82022315170604165</v>
      </c>
      <c r="D58" s="169">
        <f>IF(RES_hhdet_in_tes!D58=0,"",RES_hhdet_in_tes!D58/RES_hhdet_in_fec!D58)</f>
        <v>0.82403370228371975</v>
      </c>
      <c r="E58" s="169">
        <f>IF(RES_hhdet_in_tes!E58=0,"",RES_hhdet_in_tes!E58/RES_hhdet_in_fec!E58)</f>
        <v>0.82790450572674079</v>
      </c>
      <c r="F58" s="169">
        <f>IF(RES_hhdet_in_tes!F58=0,"",RES_hhdet_in_tes!F58/RES_hhdet_in_fec!F58)</f>
        <v>0.83198660245836287</v>
      </c>
      <c r="G58" s="169" t="str">
        <f>IF(RES_hhdet_in_tes!G58=0,"",RES_hhdet_in_tes!G58/RES_hhdet_in_fec!G58)</f>
        <v/>
      </c>
      <c r="H58" s="169">
        <f>IF(RES_hhdet_in_tes!H58=0,"",RES_hhdet_in_tes!H58/RES_hhdet_in_fec!H58)</f>
        <v>0.83931192621190298</v>
      </c>
      <c r="I58" s="169" t="str">
        <f>IF(RES_hhdet_in_tes!I58=0,"",RES_hhdet_in_tes!I58/RES_hhdet_in_fec!I58)</f>
        <v/>
      </c>
      <c r="J58" s="169" t="str">
        <f>IF(RES_hhdet_in_tes!J58=0,"",RES_hhdet_in_tes!J58/RES_hhdet_in_fec!J58)</f>
        <v/>
      </c>
      <c r="K58" s="169">
        <f>IF(RES_hhdet_in_tes!K58=0,"",RES_hhdet_in_tes!K58/RES_hhdet_in_fec!K58)</f>
        <v>0.84521005521948989</v>
      </c>
      <c r="L58" s="169">
        <f>IF(RES_hhdet_in_tes!L58=0,"",RES_hhdet_in_tes!L58/RES_hhdet_in_fec!L58)</f>
        <v>0.84202413746902394</v>
      </c>
      <c r="M58" s="169">
        <f>IF(RES_hhdet_in_tes!M58=0,"",RES_hhdet_in_tes!M58/RES_hhdet_in_fec!M58)</f>
        <v>0.84052404315764229</v>
      </c>
      <c r="N58" s="169" t="str">
        <f>IF(RES_hhdet_in_tes!N58=0,"",RES_hhdet_in_tes!N58/RES_hhdet_in_fec!N58)</f>
        <v/>
      </c>
      <c r="O58" s="169">
        <f>IF(RES_hhdet_in_tes!O58=0,"",RES_hhdet_in_tes!O58/RES_hhdet_in_fec!O58)</f>
        <v>0.84278455476432312</v>
      </c>
      <c r="P58" s="169" t="str">
        <f>IF(RES_hhdet_in_tes!P58=0,"",RES_hhdet_in_tes!P58/RES_hhdet_in_fec!P58)</f>
        <v/>
      </c>
      <c r="Q58" s="169">
        <f>IF(RES_hhdet_in_tes!Q58=0,"",RES_hhdet_in_tes!Q58/RES_hhdet_in_fec!Q58)</f>
        <v>0.84602815843693158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0.82022315170604165</v>
      </c>
      <c r="D60" s="65">
        <f>IF(RES_hhdet_in_tes!D60=0,"",RES_hhdet_in_tes!D60/RES_hhdet_in_fec!D60)</f>
        <v>0.82403370228371975</v>
      </c>
      <c r="E60" s="65">
        <f>IF(RES_hhdet_in_tes!E60=0,"",RES_hhdet_in_tes!E60/RES_hhdet_in_fec!E60)</f>
        <v>0.82790450572674079</v>
      </c>
      <c r="F60" s="65">
        <f>IF(RES_hhdet_in_tes!F60=0,"",RES_hhdet_in_tes!F60/RES_hhdet_in_fec!F60)</f>
        <v>0.83198660245836287</v>
      </c>
      <c r="G60" s="65" t="str">
        <f>IF(RES_hhdet_in_tes!G60=0,"",RES_hhdet_in_tes!G60/RES_hhdet_in_fec!G60)</f>
        <v/>
      </c>
      <c r="H60" s="65">
        <f>IF(RES_hhdet_in_tes!H60=0,"",RES_hhdet_in_tes!H60/RES_hhdet_in_fec!H60)</f>
        <v>0.83931192621190298</v>
      </c>
      <c r="I60" s="65" t="str">
        <f>IF(RES_hhdet_in_tes!I60=0,"",RES_hhdet_in_tes!I60/RES_hhdet_in_fec!I60)</f>
        <v/>
      </c>
      <c r="J60" s="65" t="str">
        <f>IF(RES_hhdet_in_tes!J60=0,"",RES_hhdet_in_tes!J60/RES_hhdet_in_fec!J60)</f>
        <v/>
      </c>
      <c r="K60" s="65">
        <f>IF(RES_hhdet_in_tes!K60=0,"",RES_hhdet_in_tes!K60/RES_hhdet_in_fec!K60)</f>
        <v>0.84521005521948989</v>
      </c>
      <c r="L60" s="65">
        <f>IF(RES_hhdet_in_tes!L60=0,"",RES_hhdet_in_tes!L60/RES_hhdet_in_fec!L60)</f>
        <v>0.84202413746902394</v>
      </c>
      <c r="M60" s="65">
        <f>IF(RES_hhdet_in_tes!M60=0,"",RES_hhdet_in_tes!M60/RES_hhdet_in_fec!M60)</f>
        <v>0.84052404315764229</v>
      </c>
      <c r="N60" s="65" t="str">
        <f>IF(RES_hhdet_in_tes!N60=0,"",RES_hhdet_in_tes!N60/RES_hhdet_in_fec!N60)</f>
        <v/>
      </c>
      <c r="O60" s="65">
        <f>IF(RES_hhdet_in_tes!O60=0,"",RES_hhdet_in_tes!O60/RES_hhdet_in_fec!O60)</f>
        <v>0.84278455476432312</v>
      </c>
      <c r="P60" s="65" t="str">
        <f>IF(RES_hhdet_in_tes!P60=0,"",RES_hhdet_in_tes!P60/RES_hhdet_in_fec!P60)</f>
        <v/>
      </c>
      <c r="Q60" s="65">
        <f>IF(RES_hhdet_in_tes!Q60=0,"",RES_hhdet_in_tes!Q60/RES_hhdet_in_fec!Q60)</f>
        <v>0.84602815843693158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0.71194228138332083</v>
      </c>
      <c r="D62" s="175">
        <f>IF(RES_hhdet_in_tes!D62=0,"",RES_hhdet_in_tes!D62/RES_hhdet_in_fec!D62)</f>
        <v>0.71948003464252352</v>
      </c>
      <c r="E62" s="175">
        <f>IF(RES_hhdet_in_tes!E62=0,"",RES_hhdet_in_tes!E62/RES_hhdet_in_fec!E62)</f>
        <v>0.68239317578638425</v>
      </c>
      <c r="F62" s="175">
        <f>IF(RES_hhdet_in_tes!F62=0,"",RES_hhdet_in_tes!F62/RES_hhdet_in_fec!F62)</f>
        <v>0.69274649578326775</v>
      </c>
      <c r="G62" s="175">
        <f>IF(RES_hhdet_in_tes!G62=0,"",RES_hhdet_in_tes!G62/RES_hhdet_in_fec!G62)</f>
        <v>0.68408923012391354</v>
      </c>
      <c r="H62" s="175">
        <f>IF(RES_hhdet_in_tes!H62=0,"",RES_hhdet_in_tes!H62/RES_hhdet_in_fec!H62)</f>
        <v>0.70352480660582684</v>
      </c>
      <c r="I62" s="175">
        <f>IF(RES_hhdet_in_tes!I62=0,"",RES_hhdet_in_tes!I62/RES_hhdet_in_fec!I62)</f>
        <v>0.71154254846488085</v>
      </c>
      <c r="J62" s="175">
        <f>IF(RES_hhdet_in_tes!J62=0,"",RES_hhdet_in_tes!J62/RES_hhdet_in_fec!J62)</f>
        <v>0.71018958344594119</v>
      </c>
      <c r="K62" s="175">
        <f>IF(RES_hhdet_in_tes!K62=0,"",RES_hhdet_in_tes!K62/RES_hhdet_in_fec!K62)</f>
        <v>0.76301150453296973</v>
      </c>
      <c r="L62" s="175">
        <f>IF(RES_hhdet_in_tes!L62=0,"",RES_hhdet_in_tes!L62/RES_hhdet_in_fec!L62)</f>
        <v>0.76634339928587825</v>
      </c>
      <c r="M62" s="175">
        <f>IF(RES_hhdet_in_tes!M62=0,"",RES_hhdet_in_tes!M62/RES_hhdet_in_fec!M62)</f>
        <v>0.78020486578660253</v>
      </c>
      <c r="N62" s="175">
        <f>IF(RES_hhdet_in_tes!N62=0,"",RES_hhdet_in_tes!N62/RES_hhdet_in_fec!N62)</f>
        <v>0.78601674534432553</v>
      </c>
      <c r="O62" s="175">
        <f>IF(RES_hhdet_in_tes!O62=0,"",RES_hhdet_in_tes!O62/RES_hhdet_in_fec!O62)</f>
        <v>0.80362802244168274</v>
      </c>
      <c r="P62" s="175">
        <f>IF(RES_hhdet_in_tes!P62=0,"",RES_hhdet_in_tes!P62/RES_hhdet_in_fec!P62)</f>
        <v>0.82217109992444881</v>
      </c>
      <c r="Q62" s="175" t="str">
        <f>IF(RES_hhdet_in_tes!Q62=0,"",RES_hhdet_in_tes!Q62/RES_hhdet_in_fec!Q62)</f>
        <v/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0.63719054571714795</v>
      </c>
      <c r="D63" s="169">
        <f>IF(RES_hhdet_in_tes!D63=0,"",RES_hhdet_in_tes!D63/RES_hhdet_in_fec!D63)</f>
        <v>0.64421570047607524</v>
      </c>
      <c r="E63" s="169">
        <f>IF(RES_hhdet_in_tes!E63=0,"",RES_hhdet_in_tes!E63/RES_hhdet_in_fec!E63)</f>
        <v>0.63996147467638009</v>
      </c>
      <c r="F63" s="169">
        <f>IF(RES_hhdet_in_tes!F63=0,"",RES_hhdet_in_tes!F63/RES_hhdet_in_fec!F63)</f>
        <v>0.64319951785987006</v>
      </c>
      <c r="G63" s="169">
        <f>IF(RES_hhdet_in_tes!G63=0,"",RES_hhdet_in_tes!G63/RES_hhdet_in_fec!G63)</f>
        <v>0.64958410240849873</v>
      </c>
      <c r="H63" s="169">
        <f>IF(RES_hhdet_in_tes!H63=0,"",RES_hhdet_in_tes!H63/RES_hhdet_in_fec!H63)</f>
        <v>0.65162818941523615</v>
      </c>
      <c r="I63" s="169">
        <f>IF(RES_hhdet_in_tes!I63=0,"",RES_hhdet_in_tes!I63/RES_hhdet_in_fec!I63)</f>
        <v>0.65214310960914301</v>
      </c>
      <c r="J63" s="169">
        <f>IF(RES_hhdet_in_tes!J63=0,"",RES_hhdet_in_tes!J63/RES_hhdet_in_fec!J63)</f>
        <v>0.65855354242657693</v>
      </c>
      <c r="K63" s="169">
        <f>IF(RES_hhdet_in_tes!K63=0,"",RES_hhdet_in_tes!K63/RES_hhdet_in_fec!K63)</f>
        <v>0.66630923429868993</v>
      </c>
      <c r="L63" s="169">
        <f>IF(RES_hhdet_in_tes!L63=0,"",RES_hhdet_in_tes!L63/RES_hhdet_in_fec!L63)</f>
        <v>0.67017460897473347</v>
      </c>
      <c r="M63" s="169">
        <f>IF(RES_hhdet_in_tes!M63=0,"",RES_hhdet_in_tes!M63/RES_hhdet_in_fec!M63)</f>
        <v>0.65678357294921619</v>
      </c>
      <c r="N63" s="169">
        <f>IF(RES_hhdet_in_tes!N63=0,"",RES_hhdet_in_tes!N63/RES_hhdet_in_fec!N63)</f>
        <v>0.6630078600408289</v>
      </c>
      <c r="O63" s="169">
        <f>IF(RES_hhdet_in_tes!O63=0,"",RES_hhdet_in_tes!O63/RES_hhdet_in_fec!O63)</f>
        <v>0.66735026864351088</v>
      </c>
      <c r="P63" s="169">
        <f>IF(RES_hhdet_in_tes!P63=0,"",RES_hhdet_in_tes!P63/RES_hhdet_in_fec!P63)</f>
        <v>0.6718980960705575</v>
      </c>
      <c r="Q63" s="169" t="str">
        <f>IF(RES_hhdet_in_tes!Q63=0,"",RES_hhdet_in_tes!Q63/RES_hhdet_in_fec!Q63)</f>
        <v/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0.62890235172290399</v>
      </c>
      <c r="D64" s="73">
        <f>IF(RES_hhdet_in_tes!D64=0,"",RES_hhdet_in_tes!D64/RES_hhdet_in_fec!D64)</f>
        <v>0.63314117346827181</v>
      </c>
      <c r="E64" s="73">
        <f>IF(RES_hhdet_in_tes!E64=0,"",RES_hhdet_in_tes!E64/RES_hhdet_in_fec!E64)</f>
        <v>0.63825709208659165</v>
      </c>
      <c r="F64" s="73">
        <f>IF(RES_hhdet_in_tes!F64=0,"",RES_hhdet_in_tes!F64/RES_hhdet_in_fec!F64)</f>
        <v>0.6379219192918979</v>
      </c>
      <c r="G64" s="73">
        <f>IF(RES_hhdet_in_tes!G64=0,"",RES_hhdet_in_tes!G64/RES_hhdet_in_fec!G64)</f>
        <v>0.64288156184684808</v>
      </c>
      <c r="H64" s="73">
        <f>IF(RES_hhdet_in_tes!H64=0,"",RES_hhdet_in_tes!H64/RES_hhdet_in_fec!H64)</f>
        <v>0.64268679492922309</v>
      </c>
      <c r="I64" s="73">
        <f>IF(RES_hhdet_in_tes!I64=0,"",RES_hhdet_in_tes!I64/RES_hhdet_in_fec!I64)</f>
        <v>0.64765372945552402</v>
      </c>
      <c r="J64" s="73">
        <f>IF(RES_hhdet_in_tes!J64=0,"",RES_hhdet_in_tes!J64/RES_hhdet_in_fec!J64)</f>
        <v>0.64880581749695942</v>
      </c>
      <c r="K64" s="73">
        <f>IF(RES_hhdet_in_tes!K64=0,"",RES_hhdet_in_tes!K64/RES_hhdet_in_fec!K64)</f>
        <v>0.65976363871858645</v>
      </c>
      <c r="L64" s="73">
        <f>IF(RES_hhdet_in_tes!L64=0,"",RES_hhdet_in_tes!L64/RES_hhdet_in_fec!L64)</f>
        <v>0.66306578741933753</v>
      </c>
      <c r="M64" s="73">
        <f>IF(RES_hhdet_in_tes!M64=0,"",RES_hhdet_in_tes!M64/RES_hhdet_in_fec!M64)</f>
        <v>0.6501039529884125</v>
      </c>
      <c r="N64" s="73">
        <f>IF(RES_hhdet_in_tes!N64=0,"",RES_hhdet_in_tes!N64/RES_hhdet_in_fec!N64)</f>
        <v>0.65501031265803866</v>
      </c>
      <c r="O64" s="73">
        <f>IF(RES_hhdet_in_tes!O64=0,"",RES_hhdet_in_tes!O64/RES_hhdet_in_fec!O64)</f>
        <v>0.6601417028913722</v>
      </c>
      <c r="P64" s="73">
        <f>IF(RES_hhdet_in_tes!P64=0,"",RES_hhdet_in_tes!P64/RES_hhdet_in_fec!P64)</f>
        <v>0.66384958108196634</v>
      </c>
      <c r="Q64" s="73" t="str">
        <f>IF(RES_hhdet_in_tes!Q64=0,"",RES_hhdet_in_tes!Q64/RES_hhdet_in_fec!Q64)</f>
        <v/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1.0911921846856667</v>
      </c>
      <c r="D65" s="73">
        <f>IF(RES_hhdet_in_tes!D65=0,"",RES_hhdet_in_tes!D65/RES_hhdet_in_fec!D65)</f>
        <v>1.0889966975431102</v>
      </c>
      <c r="E65" s="73">
        <f>IF(RES_hhdet_in_tes!E65=0,"",RES_hhdet_in_tes!E65/RES_hhdet_in_fec!E65)</f>
        <v>1.0846484532760741</v>
      </c>
      <c r="F65" s="73">
        <f>IF(RES_hhdet_in_tes!F65=0,"",RES_hhdet_in_tes!F65/RES_hhdet_in_fec!F65)</f>
        <v>1.0724572201869709</v>
      </c>
      <c r="G65" s="73">
        <f>IF(RES_hhdet_in_tes!G65=0,"",RES_hhdet_in_tes!G65/RES_hhdet_in_fec!G65)</f>
        <v>1.0662259038562507</v>
      </c>
      <c r="H65" s="73">
        <f>IF(RES_hhdet_in_tes!H65=0,"",RES_hhdet_in_tes!H65/RES_hhdet_in_fec!H65)</f>
        <v>1.0541838714842466</v>
      </c>
      <c r="I65" s="73">
        <f>IF(RES_hhdet_in_tes!I65=0,"",RES_hhdet_in_tes!I65/RES_hhdet_in_fec!I65)</f>
        <v>1.0533310898820754</v>
      </c>
      <c r="J65" s="73">
        <f>IF(RES_hhdet_in_tes!J65=0,"",RES_hhdet_in_tes!J65/RES_hhdet_in_fec!J65)</f>
        <v>1.0415592647409209</v>
      </c>
      <c r="K65" s="73">
        <f>IF(RES_hhdet_in_tes!K65=0,"",RES_hhdet_in_tes!K65/RES_hhdet_in_fec!K65)</f>
        <v>1.049956016256131</v>
      </c>
      <c r="L65" s="73">
        <f>IF(RES_hhdet_in_tes!L65=0,"",RES_hhdet_in_tes!L65/RES_hhdet_in_fec!L65)</f>
        <v>1.0470917691423467</v>
      </c>
      <c r="M65" s="73">
        <f>IF(RES_hhdet_in_tes!M65=0,"",RES_hhdet_in_tes!M65/RES_hhdet_in_fec!M65)</f>
        <v>1.0212083935119283</v>
      </c>
      <c r="N65" s="73">
        <f>IF(RES_hhdet_in_tes!N65=0,"",RES_hhdet_in_tes!N65/RES_hhdet_in_fec!N65)</f>
        <v>1.0218977628151835</v>
      </c>
      <c r="O65" s="73">
        <f>IF(RES_hhdet_in_tes!O65=0,"",RES_hhdet_in_tes!O65/RES_hhdet_in_fec!O65)</f>
        <v>1.0220399539938751</v>
      </c>
      <c r="P65" s="73">
        <f>IF(RES_hhdet_in_tes!P65=0,"",RES_hhdet_in_tes!P65/RES_hhdet_in_fec!P65)</f>
        <v>1.0182591070314799</v>
      </c>
      <c r="Q65" s="73" t="str">
        <f>IF(RES_hhdet_in_tes!Q65=0,"",RES_hhdet_in_tes!Q65/RES_hhdet_in_fec!Q65)</f>
        <v/>
      </c>
    </row>
    <row r="66" spans="1:17" ht="12.95" customHeight="1" x14ac:dyDescent="0.25">
      <c r="A66" s="158" t="s">
        <v>112</v>
      </c>
      <c r="B66" s="169"/>
      <c r="C66" s="169">
        <f>IF(RES_hhdet_in_tes!C66=0,"",RES_hhdet_in_tes!C66/RES_hhdet_in_fec!C66)</f>
        <v>1.809540100171668</v>
      </c>
      <c r="D66" s="169">
        <f>IF(RES_hhdet_in_tes!D66=0,"",RES_hhdet_in_tes!D66/RES_hhdet_in_fec!D66)</f>
        <v>1.8614969167633293</v>
      </c>
      <c r="E66" s="169">
        <f>IF(RES_hhdet_in_tes!E66=0,"",RES_hhdet_in_tes!E66/RES_hhdet_in_fec!E66)</f>
        <v>1.9177013424480995</v>
      </c>
      <c r="F66" s="169">
        <f>IF(RES_hhdet_in_tes!F66=0,"",RES_hhdet_in_tes!F66/RES_hhdet_in_fec!F66)</f>
        <v>1.9851403408418675</v>
      </c>
      <c r="G66" s="169">
        <f>IF(RES_hhdet_in_tes!G66=0,"",RES_hhdet_in_tes!G66/RES_hhdet_in_fec!G66)</f>
        <v>2.0649943484062483</v>
      </c>
      <c r="H66" s="169">
        <f>IF(RES_hhdet_in_tes!H66=0,"",RES_hhdet_in_tes!H66/RES_hhdet_in_fec!H66)</f>
        <v>2.1627095110218537</v>
      </c>
      <c r="I66" s="169">
        <f>IF(RES_hhdet_in_tes!I66=0,"",RES_hhdet_in_tes!I66/RES_hhdet_in_fec!I66)</f>
        <v>2.2778427826942091</v>
      </c>
      <c r="J66" s="169">
        <f>IF(RES_hhdet_in_tes!J66=0,"",RES_hhdet_in_tes!J66/RES_hhdet_in_fec!J66)</f>
        <v>2.4187073163733221</v>
      </c>
      <c r="K66" s="169">
        <f>IF(RES_hhdet_in_tes!K66=0,"",RES_hhdet_in_tes!K66/RES_hhdet_in_fec!K66)</f>
        <v>2.5703867354365997</v>
      </c>
      <c r="L66" s="169">
        <f>IF(RES_hhdet_in_tes!L66=0,"",RES_hhdet_in_tes!L66/RES_hhdet_in_fec!L66)</f>
        <v>2.8693249093780513</v>
      </c>
      <c r="M66" s="169">
        <f>IF(RES_hhdet_in_tes!M66=0,"",RES_hhdet_in_tes!M66/RES_hhdet_in_fec!M66)</f>
        <v>3.0854985319104169</v>
      </c>
      <c r="N66" s="169">
        <f>IF(RES_hhdet_in_tes!N66=0,"",RES_hhdet_in_tes!N66/RES_hhdet_in_fec!N66)</f>
        <v>3.3334578806335382</v>
      </c>
      <c r="O66" s="169">
        <f>IF(RES_hhdet_in_tes!O66=0,"",RES_hhdet_in_tes!O66/RES_hhdet_in_fec!O66)</f>
        <v>3.5431208259590483</v>
      </c>
      <c r="P66" s="169">
        <f>IF(RES_hhdet_in_tes!P66=0,"",RES_hhdet_in_tes!P66/RES_hhdet_in_fec!P66)</f>
        <v>3.7494595089711411</v>
      </c>
      <c r="Q66" s="169" t="str">
        <f>IF(RES_hhdet_in_tes!Q66=0,"",RES_hhdet_in_tes!Q66/RES_hhdet_in_fec!Q66)</f>
        <v/>
      </c>
    </row>
    <row r="67" spans="1:17" ht="12" customHeight="1" x14ac:dyDescent="0.25">
      <c r="A67" s="23" t="s">
        <v>60</v>
      </c>
      <c r="B67" s="73"/>
      <c r="C67" s="73">
        <f>IF(RES_hhdet_in_tes!C67=0,"",RES_hhdet_in_tes!C67/RES_hhdet_in_fec!C67)</f>
        <v>1.809540100171668</v>
      </c>
      <c r="D67" s="73">
        <f>IF(RES_hhdet_in_tes!D67=0,"",RES_hhdet_in_tes!D67/RES_hhdet_in_fec!D67)</f>
        <v>1.8614969167633293</v>
      </c>
      <c r="E67" s="73">
        <f>IF(RES_hhdet_in_tes!E67=0,"",RES_hhdet_in_tes!E67/RES_hhdet_in_fec!E67)</f>
        <v>1.9177013424480995</v>
      </c>
      <c r="F67" s="73">
        <f>IF(RES_hhdet_in_tes!F67=0,"",RES_hhdet_in_tes!F67/RES_hhdet_in_fec!F67)</f>
        <v>1.9851403408418675</v>
      </c>
      <c r="G67" s="73">
        <f>IF(RES_hhdet_in_tes!G67=0,"",RES_hhdet_in_tes!G67/RES_hhdet_in_fec!G67)</f>
        <v>2.0649943484062483</v>
      </c>
      <c r="H67" s="73">
        <f>IF(RES_hhdet_in_tes!H67=0,"",RES_hhdet_in_tes!H67/RES_hhdet_in_fec!H67)</f>
        <v>2.1627095110218537</v>
      </c>
      <c r="I67" s="73">
        <f>IF(RES_hhdet_in_tes!I67=0,"",RES_hhdet_in_tes!I67/RES_hhdet_in_fec!I67)</f>
        <v>2.2778427826942091</v>
      </c>
      <c r="J67" s="73">
        <f>IF(RES_hhdet_in_tes!J67=0,"",RES_hhdet_in_tes!J67/RES_hhdet_in_fec!J67)</f>
        <v>2.4187073163733221</v>
      </c>
      <c r="K67" s="73">
        <f>IF(RES_hhdet_in_tes!K67=0,"",RES_hhdet_in_tes!K67/RES_hhdet_in_fec!K67)</f>
        <v>2.5703867354365997</v>
      </c>
      <c r="L67" s="73">
        <f>IF(RES_hhdet_in_tes!L67=0,"",RES_hhdet_in_tes!L67/RES_hhdet_in_fec!L67)</f>
        <v>2.8693249093780513</v>
      </c>
      <c r="M67" s="73">
        <f>IF(RES_hhdet_in_tes!M67=0,"",RES_hhdet_in_tes!M67/RES_hhdet_in_fec!M67)</f>
        <v>3.0854985319104169</v>
      </c>
      <c r="N67" s="73">
        <f>IF(RES_hhdet_in_tes!N67=0,"",RES_hhdet_in_tes!N67/RES_hhdet_in_fec!N67)</f>
        <v>3.3334578806335382</v>
      </c>
      <c r="O67" s="73">
        <f>IF(RES_hhdet_in_tes!O67=0,"",RES_hhdet_in_tes!O67/RES_hhdet_in_fec!O67)</f>
        <v>3.5431208259590483</v>
      </c>
      <c r="P67" s="73">
        <f>IF(RES_hhdet_in_tes!P67=0,"",RES_hhdet_in_tes!P67/RES_hhdet_in_fec!P67)</f>
        <v>3.7494595089711411</v>
      </c>
      <c r="Q67" s="73" t="str">
        <f>IF(RES_hhdet_in_tes!Q67=0,"",RES_hhdet_in_tes!Q67/RES_hhdet_in_fec!Q67)</f>
        <v/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0.6126797226158851</v>
      </c>
      <c r="D68" s="169">
        <f>IF(RES_hhdet_in_tes!D68=0,"",RES_hhdet_in_tes!D68/RES_hhdet_in_fec!D68)</f>
        <v>0.60905774443492544</v>
      </c>
      <c r="E68" s="169">
        <f>IF(RES_hhdet_in_tes!E68=0,"",RES_hhdet_in_tes!E68/RES_hhdet_in_fec!E68)</f>
        <v>0.58878952287176545</v>
      </c>
      <c r="F68" s="169">
        <f>IF(RES_hhdet_in_tes!F68=0,"",RES_hhdet_in_tes!F68/RES_hhdet_in_fec!F68)</f>
        <v>0.62295583612330019</v>
      </c>
      <c r="G68" s="169">
        <f>IF(RES_hhdet_in_tes!G68=0,"",RES_hhdet_in_tes!G68/RES_hhdet_in_fec!G68)</f>
        <v>0.61797683125310354</v>
      </c>
      <c r="H68" s="169">
        <f>IF(RES_hhdet_in_tes!H68=0,"",RES_hhdet_in_tes!H68/RES_hhdet_in_fec!H68)</f>
        <v>0.63052731281025176</v>
      </c>
      <c r="I68" s="169">
        <f>IF(RES_hhdet_in_tes!I68=0,"",RES_hhdet_in_tes!I68/RES_hhdet_in_fec!I68)</f>
        <v>0.62231869812580465</v>
      </c>
      <c r="J68" s="169">
        <f>IF(RES_hhdet_in_tes!J68=0,"",RES_hhdet_in_tes!J68/RES_hhdet_in_fec!J68)</f>
        <v>0.63885579804162285</v>
      </c>
      <c r="K68" s="169">
        <f>IF(RES_hhdet_in_tes!K68=0,"",RES_hhdet_in_tes!K68/RES_hhdet_in_fec!K68)</f>
        <v>0.60929166767556886</v>
      </c>
      <c r="L68" s="169">
        <f>IF(RES_hhdet_in_tes!L68=0,"",RES_hhdet_in_tes!L68/RES_hhdet_in_fec!L68)</f>
        <v>0.61330179301392407</v>
      </c>
      <c r="M68" s="169">
        <f>IF(RES_hhdet_in_tes!M68=0,"",RES_hhdet_in_tes!M68/RES_hhdet_in_fec!M68)</f>
        <v>0.67778408855192085</v>
      </c>
      <c r="N68" s="169">
        <f>IF(RES_hhdet_in_tes!N68=0,"",RES_hhdet_in_tes!N68/RES_hhdet_in_fec!N68)</f>
        <v>0.70522156544093506</v>
      </c>
      <c r="O68" s="169">
        <f>IF(RES_hhdet_in_tes!O68=0,"",RES_hhdet_in_tes!O68/RES_hhdet_in_fec!O68)</f>
        <v>0.70449494468673846</v>
      </c>
      <c r="P68" s="169">
        <f>IF(RES_hhdet_in_tes!P68=0,"",RES_hhdet_in_tes!P68/RES_hhdet_in_fec!P68)</f>
        <v>0.70871224917933151</v>
      </c>
      <c r="Q68" s="169" t="str">
        <f>IF(RES_hhdet_in_tes!Q68=0,"",RES_hhdet_in_tes!Q68/RES_hhdet_in_fec!Q68)</f>
        <v/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0.55033219522483501</v>
      </c>
      <c r="D69" s="174">
        <f>IF(RES_hhdet_in_tes!D69=0,"",RES_hhdet_in_tes!D69/RES_hhdet_in_fec!D69)</f>
        <v>0.55422409134035622</v>
      </c>
      <c r="E69" s="174">
        <f>IF(RES_hhdet_in_tes!E69=0,"",RES_hhdet_in_tes!E69/RES_hhdet_in_fec!E69)</f>
        <v>0.55835061699264865</v>
      </c>
      <c r="F69" s="174">
        <f>IF(RES_hhdet_in_tes!F69=0,"",RES_hhdet_in_tes!F69/RES_hhdet_in_fec!F69)</f>
        <v>0.56220708064233715</v>
      </c>
      <c r="G69" s="174">
        <f>IF(RES_hhdet_in_tes!G69=0,"",RES_hhdet_in_tes!G69/RES_hhdet_in_fec!G69)</f>
        <v>0.56614089080764896</v>
      </c>
      <c r="H69" s="174">
        <f>IF(RES_hhdet_in_tes!H69=0,"",RES_hhdet_in_tes!H69/RES_hhdet_in_fec!H69)</f>
        <v>0.56974250167855611</v>
      </c>
      <c r="I69" s="174">
        <f>IF(RES_hhdet_in_tes!I69=0,"",RES_hhdet_in_tes!I69/RES_hhdet_in_fec!I69)</f>
        <v>0.572840215356059</v>
      </c>
      <c r="J69" s="174">
        <f>IF(RES_hhdet_in_tes!J69=0,"",RES_hhdet_in_tes!J69/RES_hhdet_in_fec!J69)</f>
        <v>0.57465350915104041</v>
      </c>
      <c r="K69" s="174">
        <f>IF(RES_hhdet_in_tes!K69=0,"",RES_hhdet_in_tes!K69/RES_hhdet_in_fec!K69)</f>
        <v>0.57670994276717169</v>
      </c>
      <c r="L69" s="174">
        <f>IF(RES_hhdet_in_tes!L69=0,"",RES_hhdet_in_tes!L69/RES_hhdet_in_fec!L69)</f>
        <v>0.57864379628592688</v>
      </c>
      <c r="M69" s="174" t="str">
        <f>IF(RES_hhdet_in_tes!M69=0,"",RES_hhdet_in_tes!M69/RES_hhdet_in_fec!M69)</f>
        <v/>
      </c>
      <c r="N69" s="174" t="str">
        <f>IF(RES_hhdet_in_tes!N69=0,"",RES_hhdet_in_tes!N69/RES_hhdet_in_fec!N69)</f>
        <v/>
      </c>
      <c r="O69" s="174" t="str">
        <f>IF(RES_hhdet_in_tes!O69=0,"",RES_hhdet_in_tes!O69/RES_hhdet_in_fec!O69)</f>
        <v/>
      </c>
      <c r="P69" s="174" t="str">
        <f>IF(RES_hhdet_in_tes!P69=0,"",RES_hhdet_in_tes!P69/RES_hhdet_in_fec!P69)</f>
        <v/>
      </c>
      <c r="Q69" s="174" t="str">
        <f>IF(RES_hhdet_in_tes!Q69=0,"",RES_hhdet_in_tes!Q69/RES_hhdet_in_fec!Q69)</f>
        <v/>
      </c>
    </row>
    <row r="70" spans="1:17" ht="12" customHeight="1" x14ac:dyDescent="0.25">
      <c r="A70" s="167" t="s">
        <v>159</v>
      </c>
      <c r="B70" s="174"/>
      <c r="C70" s="174">
        <f>IF(RES_hhdet_in_tes!C70=0,"",RES_hhdet_in_tes!C70/RES_hhdet_in_fec!C70)</f>
        <v>0.65248229778745648</v>
      </c>
      <c r="D70" s="174">
        <f>IF(RES_hhdet_in_tes!D70=0,"",RES_hhdet_in_tes!D70/RES_hhdet_in_fec!D70)</f>
        <v>0.65560023932294587</v>
      </c>
      <c r="E70" s="174">
        <f>IF(RES_hhdet_in_tes!E70=0,"",RES_hhdet_in_tes!E70/RES_hhdet_in_fec!E70)</f>
        <v>0.65871245860375061</v>
      </c>
      <c r="F70" s="174">
        <f>IF(RES_hhdet_in_tes!F70=0,"",RES_hhdet_in_tes!F70/RES_hhdet_in_fec!F70)</f>
        <v>0.66196660393681328</v>
      </c>
      <c r="G70" s="174">
        <f>IF(RES_hhdet_in_tes!G70=0,"",RES_hhdet_in_tes!G70/RES_hhdet_in_fec!G70)</f>
        <v>0.66578060432782471</v>
      </c>
      <c r="H70" s="174">
        <f>IF(RES_hhdet_in_tes!H70=0,"",RES_hhdet_in_tes!H70/RES_hhdet_in_fec!H70)</f>
        <v>0.6692456446149756</v>
      </c>
      <c r="I70" s="174">
        <f>IF(RES_hhdet_in_tes!I70=0,"",RES_hhdet_in_tes!I70/RES_hhdet_in_fec!I70)</f>
        <v>0.67089348512682689</v>
      </c>
      <c r="J70" s="174">
        <f>IF(RES_hhdet_in_tes!J70=0,"",RES_hhdet_in_tes!J70/RES_hhdet_in_fec!J70)</f>
        <v>0.67152268633253265</v>
      </c>
      <c r="K70" s="174">
        <f>IF(RES_hhdet_in_tes!K70=0,"",RES_hhdet_in_tes!K70/RES_hhdet_in_fec!K70)</f>
        <v>0.67347978309226675</v>
      </c>
      <c r="L70" s="174">
        <f>IF(RES_hhdet_in_tes!L70=0,"",RES_hhdet_in_tes!L70/RES_hhdet_in_fec!L70)</f>
        <v>0.67604776055081317</v>
      </c>
      <c r="M70" s="174">
        <f>IF(RES_hhdet_in_tes!M70=0,"",RES_hhdet_in_tes!M70/RES_hhdet_in_fec!M70)</f>
        <v>0.67778408855192085</v>
      </c>
      <c r="N70" s="174">
        <f>IF(RES_hhdet_in_tes!N70=0,"",RES_hhdet_in_tes!N70/RES_hhdet_in_fec!N70)</f>
        <v>0.68031468599326261</v>
      </c>
      <c r="O70" s="174">
        <f>IF(RES_hhdet_in_tes!O70=0,"",RES_hhdet_in_tes!O70/RES_hhdet_in_fec!O70)</f>
        <v>0.68328110284296817</v>
      </c>
      <c r="P70" s="174">
        <f>IF(RES_hhdet_in_tes!P70=0,"",RES_hhdet_in_tes!P70/RES_hhdet_in_fec!P70)</f>
        <v>0.68640487902066638</v>
      </c>
      <c r="Q70" s="174" t="str">
        <f>IF(RES_hhdet_in_tes!Q70=0,"",RES_hhdet_in_tes!Q70/RES_hhdet_in_fec!Q70)</f>
        <v/>
      </c>
    </row>
    <row r="71" spans="1:17" ht="12" customHeight="1" x14ac:dyDescent="0.25">
      <c r="A71" s="166" t="s">
        <v>109</v>
      </c>
      <c r="B71" s="173"/>
      <c r="C71" s="173">
        <f>IF(RES_hhdet_in_tes!C71=0,"",RES_hhdet_in_tes!C71/RES_hhdet_in_fec!C71)</f>
        <v>0.54173495158055918</v>
      </c>
      <c r="D71" s="173">
        <f>IF(RES_hhdet_in_tes!D71=0,"",RES_hhdet_in_tes!D71/RES_hhdet_in_fec!D71)</f>
        <v>0.54641673020817538</v>
      </c>
      <c r="E71" s="173">
        <f>IF(RES_hhdet_in_tes!E71=0,"",RES_hhdet_in_tes!E71/RES_hhdet_in_fec!E71)</f>
        <v>0.55343913826040636</v>
      </c>
      <c r="F71" s="173">
        <f>IF(RES_hhdet_in_tes!F71=0,"",RES_hhdet_in_tes!F71/RES_hhdet_in_fec!F71)</f>
        <v>0.55849140220442361</v>
      </c>
      <c r="G71" s="173">
        <f>IF(RES_hhdet_in_tes!G71=0,"",RES_hhdet_in_tes!G71/RES_hhdet_in_fec!G71)</f>
        <v>0.56456870793046088</v>
      </c>
      <c r="H71" s="173">
        <f>IF(RES_hhdet_in_tes!H71=0,"",RES_hhdet_in_tes!H71/RES_hhdet_in_fec!H71)</f>
        <v>0.5697585532827617</v>
      </c>
      <c r="I71" s="173">
        <f>IF(RES_hhdet_in_tes!I71=0,"",RES_hhdet_in_tes!I71/RES_hhdet_in_fec!I71)</f>
        <v>0.5717100387715105</v>
      </c>
      <c r="J71" s="173">
        <f>IF(RES_hhdet_in_tes!J71=0,"",RES_hhdet_in_tes!J71/RES_hhdet_in_fec!J71)</f>
        <v>0.57316660597468749</v>
      </c>
      <c r="K71" s="173">
        <f>IF(RES_hhdet_in_tes!K71=0,"",RES_hhdet_in_tes!K71/RES_hhdet_in_fec!K71)</f>
        <v>0.57515069517254747</v>
      </c>
      <c r="L71" s="173">
        <f>IF(RES_hhdet_in_tes!L71=0,"",RES_hhdet_in_tes!L71/RES_hhdet_in_fec!L71)</f>
        <v>0.57750061865117519</v>
      </c>
      <c r="M71" s="173">
        <f>IF(RES_hhdet_in_tes!M71=0,"",RES_hhdet_in_tes!M71/RES_hhdet_in_fec!M71)</f>
        <v>0.57934662490056754</v>
      </c>
      <c r="N71" s="173">
        <f>IF(RES_hhdet_in_tes!N71=0,"",RES_hhdet_in_tes!N71/RES_hhdet_in_fec!N71)</f>
        <v>0.58180084512363206</v>
      </c>
      <c r="O71" s="173">
        <f>IF(RES_hhdet_in_tes!O71=0,"",RES_hhdet_in_tes!O71/RES_hhdet_in_fec!O71)</f>
        <v>0.58463229050255594</v>
      </c>
      <c r="P71" s="173">
        <f>IF(RES_hhdet_in_tes!P71=0,"",RES_hhdet_in_tes!P71/RES_hhdet_in_fec!P71)</f>
        <v>0.58784237601741762</v>
      </c>
      <c r="Q71" s="173" t="str">
        <f>IF(RES_hhdet_in_tes!Q71=0,"",RES_hhdet_in_tes!Q71/RES_hhdet_in_fec!Q71)</f>
        <v/>
      </c>
    </row>
    <row r="72" spans="1:17" ht="12" customHeight="1" x14ac:dyDescent="0.25">
      <c r="A72" s="147" t="s">
        <v>59</v>
      </c>
      <c r="B72" s="172"/>
      <c r="C72" s="172">
        <f>IF(RES_hhdet_in_tes!C72=0,"",RES_hhdet_in_tes!C72/RES_hhdet_in_fec!C72)</f>
        <v>1.0579023503597498</v>
      </c>
      <c r="D72" s="172">
        <f>IF(RES_hhdet_in_tes!D72=0,"",RES_hhdet_in_tes!D72/RES_hhdet_in_fec!D72)</f>
        <v>1.0519596392069159</v>
      </c>
      <c r="E72" s="172">
        <f>IF(RES_hhdet_in_tes!E72=0,"",RES_hhdet_in_tes!E72/RES_hhdet_in_fec!E72)</f>
        <v>1.0377973864797383</v>
      </c>
      <c r="F72" s="172">
        <f>IF(RES_hhdet_in_tes!F72=0,"",RES_hhdet_in_tes!F72/RES_hhdet_in_fec!F72)</f>
        <v>1.031562696515598</v>
      </c>
      <c r="G72" s="172">
        <f>IF(RES_hhdet_in_tes!G72=0,"",RES_hhdet_in_tes!G72/RES_hhdet_in_fec!G72)</f>
        <v>1.0243386784106354</v>
      </c>
      <c r="H72" s="172">
        <f>IF(RES_hhdet_in_tes!H72=0,"",RES_hhdet_in_tes!H72/RES_hhdet_in_fec!H72)</f>
        <v>1.0191876120438035</v>
      </c>
      <c r="I72" s="172">
        <f>IF(RES_hhdet_in_tes!I72=0,"",RES_hhdet_in_tes!I72/RES_hhdet_in_fec!I72)</f>
        <v>1.0172654595662822</v>
      </c>
      <c r="J72" s="172">
        <f>IF(RES_hhdet_in_tes!J72=0,"",RES_hhdet_in_tes!J72/RES_hhdet_in_fec!J72)</f>
        <v>1.0125907473058509</v>
      </c>
      <c r="K72" s="172">
        <f>IF(RES_hhdet_in_tes!K72=0,"",RES_hhdet_in_tes!K72/RES_hhdet_in_fec!K72)</f>
        <v>1.0120201657111543</v>
      </c>
      <c r="L72" s="172">
        <f>IF(RES_hhdet_in_tes!L72=0,"",RES_hhdet_in_tes!L72/RES_hhdet_in_fec!L72)</f>
        <v>1.012997723672016</v>
      </c>
      <c r="M72" s="172">
        <f>IF(RES_hhdet_in_tes!M72=0,"",RES_hhdet_in_tes!M72/RES_hhdet_in_fec!M72)</f>
        <v>1.0139933420619234</v>
      </c>
      <c r="N72" s="172">
        <f>IF(RES_hhdet_in_tes!N72=0,"",RES_hhdet_in_tes!N72/RES_hhdet_in_fec!N72)</f>
        <v>1.0153202430231267</v>
      </c>
      <c r="O72" s="172">
        <f>IF(RES_hhdet_in_tes!O72=0,"",RES_hhdet_in_tes!O72/RES_hhdet_in_fec!O72)</f>
        <v>1.0170181128550801</v>
      </c>
      <c r="P72" s="172">
        <f>IF(RES_hhdet_in_tes!P72=0,"",RES_hhdet_in_tes!P72/RES_hhdet_in_fec!P72)</f>
        <v>1.0180739843713082</v>
      </c>
      <c r="Q72" s="172" t="str">
        <f>IF(RES_hhdet_in_tes!Q72=0,"",RES_hhdet_in_tes!Q72/RES_hhdet_in_fec!Q72)</f>
        <v/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0.6891603578731712</v>
      </c>
      <c r="D73" s="171">
        <f>IF(RES_hhdet_in_tes!D73=0,"",RES_hhdet_in_tes!D73/RES_hhdet_in_fec!D73)</f>
        <v>0.69471116014483791</v>
      </c>
      <c r="E73" s="171">
        <f>IF(RES_hhdet_in_tes!E73=0,"",RES_hhdet_in_tes!E73/RES_hhdet_in_fec!E73)</f>
        <v>0.69578584004470123</v>
      </c>
      <c r="F73" s="171">
        <f>IF(RES_hhdet_in_tes!F73=0,"",RES_hhdet_in_tes!F73/RES_hhdet_in_fec!F73)</f>
        <v>0.69881197915335613</v>
      </c>
      <c r="G73" s="171">
        <f>IF(RES_hhdet_in_tes!G73=0,"",RES_hhdet_in_tes!G73/RES_hhdet_in_fec!G73)</f>
        <v>0.70011436870708998</v>
      </c>
      <c r="H73" s="171">
        <f>IF(RES_hhdet_in_tes!H73=0,"",RES_hhdet_in_tes!H73/RES_hhdet_in_fec!H73)</f>
        <v>0.70144559120193639</v>
      </c>
      <c r="I73" s="171">
        <f>IF(RES_hhdet_in_tes!I73=0,"",RES_hhdet_in_tes!I73/RES_hhdet_in_fec!I73)</f>
        <v>0.70733754707342689</v>
      </c>
      <c r="J73" s="171">
        <f>IF(RES_hhdet_in_tes!J73=0,"",RES_hhdet_in_tes!J73/RES_hhdet_in_fec!J73)</f>
        <v>0.71522575812571043</v>
      </c>
      <c r="K73" s="171" t="str">
        <f>IF(RES_hhdet_in_tes!K73=0,"",RES_hhdet_in_tes!K73/RES_hhdet_in_fec!K73)</f>
        <v/>
      </c>
      <c r="L73" s="171" t="str">
        <f>IF(RES_hhdet_in_tes!L73=0,"",RES_hhdet_in_tes!L73/RES_hhdet_in_fec!L73)</f>
        <v/>
      </c>
      <c r="M73" s="171" t="str">
        <f>IF(RES_hhdet_in_tes!M73=0,"",RES_hhdet_in_tes!M73/RES_hhdet_in_fec!M73)</f>
        <v/>
      </c>
      <c r="N73" s="171">
        <f>IF(RES_hhdet_in_tes!N73=0,"",RES_hhdet_in_tes!N73/RES_hhdet_in_fec!N73)</f>
        <v>0.72940516188677329</v>
      </c>
      <c r="O73" s="171">
        <f>IF(RES_hhdet_in_tes!O73=0,"",RES_hhdet_in_tes!O73/RES_hhdet_in_fec!O73)</f>
        <v>0.73200644267893744</v>
      </c>
      <c r="P73" s="171">
        <f>IF(RES_hhdet_in_tes!P73=0,"",RES_hhdet_in_tes!P73/RES_hhdet_in_fec!P73)</f>
        <v>0.73425882290018329</v>
      </c>
      <c r="Q73" s="171" t="str">
        <f>IF(RES_hhdet_in_tes!Q73=0,"",RES_hhdet_in_tes!Q73/RES_hhdet_in_fec!Q73)</f>
        <v/>
      </c>
    </row>
    <row r="74" spans="1:17" ht="12" customHeight="1" x14ac:dyDescent="0.25">
      <c r="A74" s="161" t="s">
        <v>141</v>
      </c>
      <c r="B74" s="170"/>
      <c r="C74" s="170">
        <f>IF(RES_hhdet_in_tes!C74=0,"",RES_hhdet_in_tes!C74/RES_hhdet_in_fec!C74)</f>
        <v>0.76775271362683473</v>
      </c>
      <c r="D74" s="170">
        <f>IF(RES_hhdet_in_tes!D74=0,"",RES_hhdet_in_tes!D74/RES_hhdet_in_fec!D74)</f>
        <v>0.76937811392148281</v>
      </c>
      <c r="E74" s="170">
        <f>IF(RES_hhdet_in_tes!E74=0,"",RES_hhdet_in_tes!E74/RES_hhdet_in_fec!E74)</f>
        <v>0.77915387148225335</v>
      </c>
      <c r="F74" s="170">
        <f>IF(RES_hhdet_in_tes!F74=0,"",RES_hhdet_in_tes!F74/RES_hhdet_in_fec!F74)</f>
        <v>0.77593155274789072</v>
      </c>
      <c r="G74" s="170">
        <f>IF(RES_hhdet_in_tes!G74=0,"",RES_hhdet_in_tes!G74/RES_hhdet_in_fec!G74)</f>
        <v>0.77486308220611566</v>
      </c>
      <c r="H74" s="170">
        <f>IF(RES_hhdet_in_tes!H74=0,"",RES_hhdet_in_tes!H74/RES_hhdet_in_fec!H74)</f>
        <v>0.77481331374771367</v>
      </c>
      <c r="I74" s="170">
        <f>IF(RES_hhdet_in_tes!I74=0,"",RES_hhdet_in_tes!I74/RES_hhdet_in_fec!I74)</f>
        <v>0.78562360873232973</v>
      </c>
      <c r="J74" s="170">
        <f>IF(RES_hhdet_in_tes!J74=0,"",RES_hhdet_in_tes!J74/RES_hhdet_in_fec!J74)</f>
        <v>0.78236704538272561</v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>
        <f>IF(RES_hhdet_in_tes!N74=0,"",RES_hhdet_in_tes!N74/RES_hhdet_in_fec!N74)</f>
        <v>0.79555368756462097</v>
      </c>
      <c r="O74" s="170">
        <f>IF(RES_hhdet_in_tes!O74=0,"",RES_hhdet_in_tes!O74/RES_hhdet_in_fec!O74)</f>
        <v>0.79938852624987455</v>
      </c>
      <c r="P74" s="170">
        <f>IF(RES_hhdet_in_tes!P74=0,"",RES_hhdet_in_tes!P74/RES_hhdet_in_fec!P74)</f>
        <v>0.80010917598707221</v>
      </c>
      <c r="Q74" s="170" t="str">
        <f>IF(RES_hhdet_in_tes!Q74=0,"",RES_hhdet_in_tes!Q74/RES_hhdet_in_fec!Q74)</f>
        <v/>
      </c>
    </row>
    <row r="75" spans="1:17" ht="12" customHeight="1" x14ac:dyDescent="0.25">
      <c r="A75" s="148" t="s">
        <v>60</v>
      </c>
      <c r="B75" s="73"/>
      <c r="C75" s="73">
        <f>IF(RES_hhdet_in_tes!C75=0,"",RES_hhdet_in_tes!C75/RES_hhdet_in_fec!C75)</f>
        <v>0.67451383532497178</v>
      </c>
      <c r="D75" s="73">
        <f>IF(RES_hhdet_in_tes!D75=0,"",RES_hhdet_in_tes!D75/RES_hhdet_in_fec!D75)</f>
        <v>0.68147586774945523</v>
      </c>
      <c r="E75" s="73">
        <f>IF(RES_hhdet_in_tes!E75=0,"",RES_hhdet_in_tes!E75/RES_hhdet_in_fec!E75)</f>
        <v>0.68732063338419513</v>
      </c>
      <c r="F75" s="73">
        <f>IF(RES_hhdet_in_tes!F75=0,"",RES_hhdet_in_tes!F75/RES_hhdet_in_fec!F75)</f>
        <v>0.69240138808852769</v>
      </c>
      <c r="G75" s="73">
        <f>IF(RES_hhdet_in_tes!G75=0,"",RES_hhdet_in_tes!G75/RES_hhdet_in_fec!G75)</f>
        <v>0.69729048673753624</v>
      </c>
      <c r="H75" s="73">
        <f>IF(RES_hhdet_in_tes!H75=0,"",RES_hhdet_in_tes!H75/RES_hhdet_in_fec!H75)</f>
        <v>0.70243790267096229</v>
      </c>
      <c r="I75" s="73">
        <f>IF(RES_hhdet_in_tes!I75=0,"",RES_hhdet_in_tes!I75/RES_hhdet_in_fec!I75)</f>
        <v>0.71019971274036264</v>
      </c>
      <c r="J75" s="73">
        <f>IF(RES_hhdet_in_tes!J75=0,"",RES_hhdet_in_tes!J75/RES_hhdet_in_fec!J75)</f>
        <v>0.71168394942172686</v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>
        <f>IF(RES_hhdet_in_tes!N75=0,"",RES_hhdet_in_tes!N75/RES_hhdet_in_fec!N75)</f>
        <v>0.72606615486208947</v>
      </c>
      <c r="O75" s="73">
        <f>IF(RES_hhdet_in_tes!O75=0,"",RES_hhdet_in_tes!O75/RES_hhdet_in_fec!O75)</f>
        <v>0.73072183950094605</v>
      </c>
      <c r="P75" s="73">
        <f>IF(RES_hhdet_in_tes!P75=0,"",RES_hhdet_in_tes!P75/RES_hhdet_in_fec!P75)</f>
        <v>0.7339697249393814</v>
      </c>
      <c r="Q75" s="73" t="str">
        <f>IF(RES_hhdet_in_tes!Q75=0,"",RES_hhdet_in_tes!Q75/RES_hhdet_in_fec!Q75)</f>
        <v/>
      </c>
    </row>
    <row r="76" spans="1:17" ht="12" customHeight="1" x14ac:dyDescent="0.25">
      <c r="A76" s="148" t="s">
        <v>59</v>
      </c>
      <c r="B76" s="73"/>
      <c r="C76" s="73">
        <f>IF(RES_hhdet_in_tes!C76=0,"",RES_hhdet_in_tes!C76/RES_hhdet_in_fec!C76)</f>
        <v>1.0688406458230049</v>
      </c>
      <c r="D76" s="73">
        <f>IF(RES_hhdet_in_tes!D76=0,"",RES_hhdet_in_tes!D76/RES_hhdet_in_fec!D76)</f>
        <v>1.0556808488500025</v>
      </c>
      <c r="E76" s="73">
        <f>IF(RES_hhdet_in_tes!E76=0,"",RES_hhdet_in_tes!E76/RES_hhdet_in_fec!E76)</f>
        <v>1.0552839690977753</v>
      </c>
      <c r="F76" s="73">
        <f>IF(RES_hhdet_in_tes!F76=0,"",RES_hhdet_in_tes!F76/RES_hhdet_in_fec!F76)</f>
        <v>1.033471898699913</v>
      </c>
      <c r="G76" s="73">
        <f>IF(RES_hhdet_in_tes!G76=0,"",RES_hhdet_in_tes!G76/RES_hhdet_in_fec!G76)</f>
        <v>1.016475617925825</v>
      </c>
      <c r="H76" s="73">
        <f>IF(RES_hhdet_in_tes!H76=0,"",RES_hhdet_in_tes!H76/RES_hhdet_in_fec!H76)</f>
        <v>1.0045652642554628</v>
      </c>
      <c r="I76" s="73">
        <f>IF(RES_hhdet_in_tes!I76=0,"",RES_hhdet_in_tes!I76/RES_hhdet_in_fec!I76)</f>
        <v>1.0110641396158655</v>
      </c>
      <c r="J76" s="73">
        <f>IF(RES_hhdet_in_tes!J76=0,"",RES_hhdet_in_tes!J76/RES_hhdet_in_fec!J76)</f>
        <v>1.0065449400151827</v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>
        <f>IF(RES_hhdet_in_tes!N76=0,"",RES_hhdet_in_tes!N76/RES_hhdet_in_fec!N76)</f>
        <v>1.0121918014044353</v>
      </c>
      <c r="O76" s="73">
        <f>IF(RES_hhdet_in_tes!O76=0,"",RES_hhdet_in_tes!O76/RES_hhdet_in_fec!O76)</f>
        <v>1.0082958155000703</v>
      </c>
      <c r="P76" s="73">
        <f>IF(RES_hhdet_in_tes!P76=0,"",RES_hhdet_in_tes!P76/RES_hhdet_in_fec!P76)</f>
        <v>1.0005607215968497</v>
      </c>
      <c r="Q76" s="73" t="str">
        <f>IF(RES_hhdet_in_tes!Q76=0,"",RES_hhdet_in_tes!Q76/RES_hhdet_in_fec!Q76)</f>
        <v/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0.58055860386755198</v>
      </c>
      <c r="D77" s="169">
        <f>IF(RES_hhdet_in_tes!D77=0,"",RES_hhdet_in_tes!D77/RES_hhdet_in_fec!D77)</f>
        <v>0.5306968805711787</v>
      </c>
      <c r="E77" s="169">
        <f>IF(RES_hhdet_in_tes!E77=0,"",RES_hhdet_in_tes!E77/RES_hhdet_in_fec!E77)</f>
        <v>0.53543857924276539</v>
      </c>
      <c r="F77" s="169">
        <f>IF(RES_hhdet_in_tes!F77=0,"",RES_hhdet_in_tes!F77/RES_hhdet_in_fec!F77)</f>
        <v>0.55090556932510915</v>
      </c>
      <c r="G77" s="169">
        <f>IF(RES_hhdet_in_tes!G77=0,"",RES_hhdet_in_tes!G77/RES_hhdet_in_fec!G77)</f>
        <v>0.55178532407114611</v>
      </c>
      <c r="H77" s="169">
        <f>IF(RES_hhdet_in_tes!H77=0,"",RES_hhdet_in_tes!H77/RES_hhdet_in_fec!H77)</f>
        <v>0.57433398440790817</v>
      </c>
      <c r="I77" s="169">
        <f>IF(RES_hhdet_in_tes!I77=0,"",RES_hhdet_in_tes!I77/RES_hhdet_in_fec!I77)</f>
        <v>0.52103763153852722</v>
      </c>
      <c r="J77" s="169">
        <f>IF(RES_hhdet_in_tes!J77=0,"",RES_hhdet_in_tes!J77/RES_hhdet_in_fec!J77)</f>
        <v>0.56930954931799382</v>
      </c>
      <c r="K77" s="169">
        <f>IF(RES_hhdet_in_tes!K77=0,"",RES_hhdet_in_tes!K77/RES_hhdet_in_fec!K77)</f>
        <v>0.52443215404967458</v>
      </c>
      <c r="L77" s="169">
        <f>IF(RES_hhdet_in_tes!L77=0,"",RES_hhdet_in_tes!L77/RES_hhdet_in_fec!L77)</f>
        <v>0.52370538181485193</v>
      </c>
      <c r="M77" s="169">
        <f>IF(RES_hhdet_in_tes!M77=0,"",RES_hhdet_in_tes!M77/RES_hhdet_in_fec!M77)</f>
        <v>0.52469289817011355</v>
      </c>
      <c r="N77" s="169">
        <f>IF(RES_hhdet_in_tes!N77=0,"",RES_hhdet_in_tes!N77/RES_hhdet_in_fec!N77)</f>
        <v>0.52477864405739028</v>
      </c>
      <c r="O77" s="169">
        <f>IF(RES_hhdet_in_tes!O77=0,"",RES_hhdet_in_tes!O77/RES_hhdet_in_fec!O77)</f>
        <v>0.52474753766728899</v>
      </c>
      <c r="P77" s="169">
        <f>IF(RES_hhdet_in_tes!P77=0,"",RES_hhdet_in_tes!P77/RES_hhdet_in_fec!P77)</f>
        <v>0.52461421887740822</v>
      </c>
      <c r="Q77" s="169" t="str">
        <f>IF(RES_hhdet_in_tes!Q77=0,"",RES_hhdet_in_tes!Q77/RES_hhdet_in_fec!Q77)</f>
        <v/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0.48861602817650257</v>
      </c>
      <c r="D78" s="73">
        <f>IF(RES_hhdet_in_tes!D78=0,"",RES_hhdet_in_tes!D78/RES_hhdet_in_fec!D78)</f>
        <v>0.49431337879322729</v>
      </c>
      <c r="E78" s="73">
        <f>IF(RES_hhdet_in_tes!E78=0,"",RES_hhdet_in_tes!E78/RES_hhdet_in_fec!E78)</f>
        <v>0.4998138642960876</v>
      </c>
      <c r="F78" s="73">
        <f>IF(RES_hhdet_in_tes!F78=0,"",RES_hhdet_in_tes!F78/RES_hhdet_in_fec!F78)</f>
        <v>0.50541945676759603</v>
      </c>
      <c r="G78" s="73">
        <f>IF(RES_hhdet_in_tes!G78=0,"",RES_hhdet_in_tes!G78/RES_hhdet_in_fec!G78)</f>
        <v>0.51062376011630972</v>
      </c>
      <c r="H78" s="73">
        <f>IF(RES_hhdet_in_tes!H78=0,"",RES_hhdet_in_tes!H78/RES_hhdet_in_fec!H78)</f>
        <v>0.51560811932047101</v>
      </c>
      <c r="I78" s="73">
        <f>IF(RES_hhdet_in_tes!I78=0,"",RES_hhdet_in_tes!I78/RES_hhdet_in_fec!I78)</f>
        <v>0.52103763153852722</v>
      </c>
      <c r="J78" s="73">
        <f>IF(RES_hhdet_in_tes!J78=0,"",RES_hhdet_in_tes!J78/RES_hhdet_in_fec!J78)</f>
        <v>0.52506351039303256</v>
      </c>
      <c r="K78" s="73">
        <f>IF(RES_hhdet_in_tes!K78=0,"",RES_hhdet_in_tes!K78/RES_hhdet_in_fec!K78)</f>
        <v>0.52443215404967458</v>
      </c>
      <c r="L78" s="73">
        <f>IF(RES_hhdet_in_tes!L78=0,"",RES_hhdet_in_tes!L78/RES_hhdet_in_fec!L78)</f>
        <v>0.52370538181485193</v>
      </c>
      <c r="M78" s="73">
        <f>IF(RES_hhdet_in_tes!M78=0,"",RES_hhdet_in_tes!M78/RES_hhdet_in_fec!M78)</f>
        <v>0.52469289817011355</v>
      </c>
      <c r="N78" s="73">
        <f>IF(RES_hhdet_in_tes!N78=0,"",RES_hhdet_in_tes!N78/RES_hhdet_in_fec!N78)</f>
        <v>0.52477864405739028</v>
      </c>
      <c r="O78" s="73">
        <f>IF(RES_hhdet_in_tes!O78=0,"",RES_hhdet_in_tes!O78/RES_hhdet_in_fec!O78)</f>
        <v>0.52474753766728899</v>
      </c>
      <c r="P78" s="73">
        <f>IF(RES_hhdet_in_tes!P78=0,"",RES_hhdet_in_tes!P78/RES_hhdet_in_fec!P78)</f>
        <v>0.52461421887740822</v>
      </c>
      <c r="Q78" s="73" t="str">
        <f>IF(RES_hhdet_in_tes!Q78=0,"",RES_hhdet_in_tes!Q78/RES_hhdet_in_fec!Q78)</f>
        <v/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0.81831676956759636</v>
      </c>
      <c r="D79" s="65">
        <f>IF(RES_hhdet_in_tes!D79=0,"",RES_hhdet_in_tes!D79/RES_hhdet_in_fec!D79)</f>
        <v>0.82210487750338423</v>
      </c>
      <c r="E79" s="65">
        <f>IF(RES_hhdet_in_tes!E79=0,"",RES_hhdet_in_tes!E79/RES_hhdet_in_fec!E79)</f>
        <v>0.82345029117003465</v>
      </c>
      <c r="F79" s="65">
        <f>IF(RES_hhdet_in_tes!F79=0,"",RES_hhdet_in_tes!F79/RES_hhdet_in_fec!F79)</f>
        <v>0.82759725788209748</v>
      </c>
      <c r="G79" s="65">
        <f>IF(RES_hhdet_in_tes!G79=0,"",RES_hhdet_in_tes!G79/RES_hhdet_in_fec!G79)</f>
        <v>0.83046368705501594</v>
      </c>
      <c r="H79" s="65">
        <f>IF(RES_hhdet_in_tes!H79=0,"",RES_hhdet_in_tes!H79/RES_hhdet_in_fec!H79)</f>
        <v>0.8334676088737154</v>
      </c>
      <c r="I79" s="65" t="str">
        <f>IF(RES_hhdet_in_tes!I79=0,"",RES_hhdet_in_tes!I79/RES_hhdet_in_fec!I79)</f>
        <v/>
      </c>
      <c r="J79" s="65">
        <f>IF(RES_hhdet_in_tes!J79=0,"",RES_hhdet_in_tes!J79/RES_hhdet_in_fec!J79)</f>
        <v>0.83947832228735042</v>
      </c>
      <c r="K79" s="65" t="str">
        <f>IF(RES_hhdet_in_tes!K79=0,"",RES_hhdet_in_tes!K79/RES_hhdet_in_fec!K79)</f>
        <v/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 t="str">
        <f>IF(RES_hhdet_in_tes!P79=0,"",RES_hhdet_in_tes!P79/RES_hhdet_in_fec!P79)</f>
        <v/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 t="str">
        <f>IF(RES_hhdet_in_tes!C81=0,"",RES_hhdet_in_tes!C81/RES_hhdet_in_fec!C81)</f>
        <v/>
      </c>
      <c r="D81" s="175">
        <f>IF(RES_hhdet_in_tes!D81=0,"",RES_hhdet_in_tes!D81/RES_hhdet_in_fec!D81)</f>
        <v>0.65665177371125516</v>
      </c>
      <c r="E81" s="175">
        <f>IF(RES_hhdet_in_tes!E81=0,"",RES_hhdet_in_tes!E81/RES_hhdet_in_fec!E81)</f>
        <v>0.62136829234696644</v>
      </c>
      <c r="F81" s="175">
        <f>IF(RES_hhdet_in_tes!F81=0,"",RES_hhdet_in_tes!F81/RES_hhdet_in_fec!F81)</f>
        <v>0.6208527188024785</v>
      </c>
      <c r="G81" s="175">
        <f>IF(RES_hhdet_in_tes!G81=0,"",RES_hhdet_in_tes!G81/RES_hhdet_in_fec!G81)</f>
        <v>0.60511169687127775</v>
      </c>
      <c r="H81" s="175">
        <f>IF(RES_hhdet_in_tes!H81=0,"",RES_hhdet_in_tes!H81/RES_hhdet_in_fec!H81)</f>
        <v>0.62744543435471245</v>
      </c>
      <c r="I81" s="175">
        <f>IF(RES_hhdet_in_tes!I81=0,"",RES_hhdet_in_tes!I81/RES_hhdet_in_fec!I81)</f>
        <v>0.62289904070908153</v>
      </c>
      <c r="J81" s="175">
        <f>IF(RES_hhdet_in_tes!J81=0,"",RES_hhdet_in_tes!J81/RES_hhdet_in_fec!J81)</f>
        <v>0.65418870796640205</v>
      </c>
      <c r="K81" s="175">
        <f>IF(RES_hhdet_in_tes!K81=0,"",RES_hhdet_in_tes!K81/RES_hhdet_in_fec!K81)</f>
        <v>0.64234271128913456</v>
      </c>
      <c r="L81" s="175">
        <f>IF(RES_hhdet_in_tes!L81=0,"",RES_hhdet_in_tes!L81/RES_hhdet_in_fec!L81)</f>
        <v>0.66541980179945004</v>
      </c>
      <c r="M81" s="175">
        <f>IF(RES_hhdet_in_tes!M81=0,"",RES_hhdet_in_tes!M81/RES_hhdet_in_fec!M81)</f>
        <v>0.65129547676673971</v>
      </c>
      <c r="N81" s="175">
        <f>IF(RES_hhdet_in_tes!N81=0,"",RES_hhdet_in_tes!N81/RES_hhdet_in_fec!N81)</f>
        <v>0.6473935772755488</v>
      </c>
      <c r="O81" s="175">
        <f>IF(RES_hhdet_in_tes!O81=0,"",RES_hhdet_in_tes!O81/RES_hhdet_in_fec!O81)</f>
        <v>0.66584550621035032</v>
      </c>
      <c r="P81" s="175">
        <f>IF(RES_hhdet_in_tes!P81=0,"",RES_hhdet_in_tes!P81/RES_hhdet_in_fec!P81)</f>
        <v>0.68788606284907328</v>
      </c>
      <c r="Q81" s="175">
        <f>IF(RES_hhdet_in_tes!Q81=0,"",RES_hhdet_in_tes!Q81/RES_hhdet_in_fec!Q81)</f>
        <v>0.69785420868737402</v>
      </c>
    </row>
    <row r="82" spans="1:17" ht="12.95" customHeight="1" x14ac:dyDescent="0.25">
      <c r="A82" s="158" t="s">
        <v>65</v>
      </c>
      <c r="B82" s="169"/>
      <c r="C82" s="169" t="str">
        <f>IF(RES_hhdet_in_tes!C82=0,"",RES_hhdet_in_tes!C82/RES_hhdet_in_fec!C82)</f>
        <v/>
      </c>
      <c r="D82" s="169">
        <f>IF(RES_hhdet_in_tes!D82=0,"",RES_hhdet_in_tes!D82/RES_hhdet_in_fec!D82)</f>
        <v>0.50936931019922105</v>
      </c>
      <c r="E82" s="169">
        <f>IF(RES_hhdet_in_tes!E82=0,"",RES_hhdet_in_tes!E82/RES_hhdet_in_fec!E82)</f>
        <v>0.508251279843415</v>
      </c>
      <c r="F82" s="169">
        <f>IF(RES_hhdet_in_tes!F82=0,"",RES_hhdet_in_tes!F82/RES_hhdet_in_fec!F82)</f>
        <v>0.51246676782015499</v>
      </c>
      <c r="G82" s="169">
        <f>IF(RES_hhdet_in_tes!G82=0,"",RES_hhdet_in_tes!G82/RES_hhdet_in_fec!G82)</f>
        <v>0.51635255698031557</v>
      </c>
      <c r="H82" s="169">
        <f>IF(RES_hhdet_in_tes!H82=0,"",RES_hhdet_in_tes!H82/RES_hhdet_in_fec!H82)</f>
        <v>0.51811927651620204</v>
      </c>
      <c r="I82" s="169">
        <f>IF(RES_hhdet_in_tes!I82=0,"",RES_hhdet_in_tes!I82/RES_hhdet_in_fec!I82)</f>
        <v>0.51824046802417656</v>
      </c>
      <c r="J82" s="169">
        <f>IF(RES_hhdet_in_tes!J82=0,"",RES_hhdet_in_tes!J82/RES_hhdet_in_fec!J82)</f>
        <v>0.51728489572956582</v>
      </c>
      <c r="K82" s="169">
        <f>IF(RES_hhdet_in_tes!K82=0,"",RES_hhdet_in_tes!K82/RES_hhdet_in_fec!K82)</f>
        <v>0.52792874773480492</v>
      </c>
      <c r="L82" s="169">
        <f>IF(RES_hhdet_in_tes!L82=0,"",RES_hhdet_in_tes!L82/RES_hhdet_in_fec!L82)</f>
        <v>0.53070414867235205</v>
      </c>
      <c r="M82" s="169">
        <f>IF(RES_hhdet_in_tes!M82=0,"",RES_hhdet_in_tes!M82/RES_hhdet_in_fec!M82)</f>
        <v>0.52720679082899358</v>
      </c>
      <c r="N82" s="169">
        <f>IF(RES_hhdet_in_tes!N82=0,"",RES_hhdet_in_tes!N82/RES_hhdet_in_fec!N82)</f>
        <v>0.52724056194876501</v>
      </c>
      <c r="O82" s="169">
        <f>IF(RES_hhdet_in_tes!O82=0,"",RES_hhdet_in_tes!O82/RES_hhdet_in_fec!O82)</f>
        <v>0.52730343532376567</v>
      </c>
      <c r="P82" s="169">
        <f>IF(RES_hhdet_in_tes!P82=0,"",RES_hhdet_in_tes!P82/RES_hhdet_in_fec!P82)</f>
        <v>0.53013931286064941</v>
      </c>
      <c r="Q82" s="169">
        <f>IF(RES_hhdet_in_tes!Q82=0,"",RES_hhdet_in_tes!Q82/RES_hhdet_in_fec!Q82)</f>
        <v>0.53737657302761965</v>
      </c>
    </row>
    <row r="83" spans="1:17" ht="12" customHeight="1" x14ac:dyDescent="0.25">
      <c r="A83" s="23" t="s">
        <v>157</v>
      </c>
      <c r="B83" s="73"/>
      <c r="C83" s="73" t="str">
        <f>IF(RES_hhdet_in_tes!C83=0,"",RES_hhdet_in_tes!C83/RES_hhdet_in_fec!C83)</f>
        <v/>
      </c>
      <c r="D83" s="73">
        <f>IF(RES_hhdet_in_tes!D83=0,"",RES_hhdet_in_tes!D83/RES_hhdet_in_fec!D83)</f>
        <v>0.50463940765275039</v>
      </c>
      <c r="E83" s="73">
        <f>IF(RES_hhdet_in_tes!E83=0,"",RES_hhdet_in_tes!E83/RES_hhdet_in_fec!E83)</f>
        <v>0.50752955456683457</v>
      </c>
      <c r="F83" s="73">
        <f>IF(RES_hhdet_in_tes!F83=0,"",RES_hhdet_in_tes!F83/RES_hhdet_in_fec!F83)</f>
        <v>0.51019246202415758</v>
      </c>
      <c r="G83" s="73">
        <f>IF(RES_hhdet_in_tes!G83=0,"",RES_hhdet_in_tes!G83/RES_hhdet_in_fec!G83)</f>
        <v>0.51343756793625039</v>
      </c>
      <c r="H83" s="73">
        <f>IF(RES_hhdet_in_tes!H83=0,"",RES_hhdet_in_tes!H83/RES_hhdet_in_fec!H83)</f>
        <v>0.51417999635271205</v>
      </c>
      <c r="I83" s="73">
        <f>IF(RES_hhdet_in_tes!I83=0,"",RES_hhdet_in_tes!I83/RES_hhdet_in_fec!I83)</f>
        <v>0.51628363693507384</v>
      </c>
      <c r="J83" s="73">
        <f>IF(RES_hhdet_in_tes!J83=0,"",RES_hhdet_in_tes!J83/RES_hhdet_in_fec!J83)</f>
        <v>0.51298241069376638</v>
      </c>
      <c r="K83" s="73">
        <f>IF(RES_hhdet_in_tes!K83=0,"",RES_hhdet_in_tes!K83/RES_hhdet_in_fec!K83)</f>
        <v>0.52502464815747929</v>
      </c>
      <c r="L83" s="73">
        <f>IF(RES_hhdet_in_tes!L83=0,"",RES_hhdet_in_tes!L83/RES_hhdet_in_fec!L83)</f>
        <v>0.52754326838573096</v>
      </c>
      <c r="M83" s="73">
        <f>IF(RES_hhdet_in_tes!M83=0,"",RES_hhdet_in_tes!M83/RES_hhdet_in_fec!M83)</f>
        <v>0.52420673483679125</v>
      </c>
      <c r="N83" s="73">
        <f>IF(RES_hhdet_in_tes!N83=0,"",RES_hhdet_in_tes!N83/RES_hhdet_in_fec!N83)</f>
        <v>0.52367022209157321</v>
      </c>
      <c r="O83" s="73">
        <f>IF(RES_hhdet_in_tes!O83=0,"",RES_hhdet_in_tes!O83/RES_hhdet_in_fec!O83)</f>
        <v>0.52410456116352599</v>
      </c>
      <c r="P83" s="73">
        <f>IF(RES_hhdet_in_tes!P83=0,"",RES_hhdet_in_tes!P83/RES_hhdet_in_fec!P83)</f>
        <v>0.52654134617037218</v>
      </c>
      <c r="Q83" s="73">
        <f>IF(RES_hhdet_in_tes!Q83=0,"",RES_hhdet_in_tes!Q83/RES_hhdet_in_fec!Q83)</f>
        <v>0.53311711540336215</v>
      </c>
    </row>
    <row r="84" spans="1:17" ht="12" customHeight="1" x14ac:dyDescent="0.25">
      <c r="A84" s="23" t="s">
        <v>60</v>
      </c>
      <c r="B84" s="73"/>
      <c r="C84" s="73" t="str">
        <f>IF(RES_hhdet_in_tes!C84=0,"",RES_hhdet_in_tes!C84/RES_hhdet_in_fec!C84)</f>
        <v/>
      </c>
      <c r="D84" s="73">
        <f>IF(RES_hhdet_in_tes!D84=0,"",RES_hhdet_in_tes!D84/RES_hhdet_in_fec!D84)</f>
        <v>1.1248069759671153</v>
      </c>
      <c r="E84" s="73">
        <f>IF(RES_hhdet_in_tes!E84=0,"",RES_hhdet_in_tes!E84/RES_hhdet_in_fec!E84)</f>
        <v>1.1190374016236428</v>
      </c>
      <c r="F84" s="73">
        <f>IF(RES_hhdet_in_tes!F84=0,"",RES_hhdet_in_tes!F84/RES_hhdet_in_fec!F84)</f>
        <v>1.1120468708803459</v>
      </c>
      <c r="G84" s="73">
        <f>IF(RES_hhdet_in_tes!G84=0,"",RES_hhdet_in_tes!G84/RES_hhdet_in_fec!G84)</f>
        <v>1.1032677341459651</v>
      </c>
      <c r="H84" s="73">
        <f>IF(RES_hhdet_in_tes!H84=0,"",RES_hhdet_in_tes!H84/RES_hhdet_in_fec!H84)</f>
        <v>1.0924079959637905</v>
      </c>
      <c r="I84" s="73">
        <f>IF(RES_hhdet_in_tes!I84=0,"",RES_hhdet_in_tes!I84/RES_hhdet_in_fec!I84)</f>
        <v>1.0811279244210417</v>
      </c>
      <c r="J84" s="73">
        <f>IF(RES_hhdet_in_tes!J84=0,"",RES_hhdet_in_tes!J84/RES_hhdet_in_fec!J84)</f>
        <v>1.0626307822160159</v>
      </c>
      <c r="K84" s="73">
        <f>IF(RES_hhdet_in_tes!K84=0,"",RES_hhdet_in_tes!K84/RES_hhdet_in_fec!K84)</f>
        <v>1.0758630078983871</v>
      </c>
      <c r="L84" s="73">
        <f>IF(RES_hhdet_in_tes!L84=0,"",RES_hhdet_in_tes!L84/RES_hhdet_in_fec!L84)</f>
        <v>1.0676712814315066</v>
      </c>
      <c r="M84" s="73">
        <f>IF(RES_hhdet_in_tes!M84=0,"",RES_hhdet_in_tes!M84/RES_hhdet_in_fec!M84)</f>
        <v>1.0479698910407462</v>
      </c>
      <c r="N84" s="73">
        <f>IF(RES_hhdet_in_tes!N84=0,"",RES_hhdet_in_tes!N84/RES_hhdet_in_fec!N84)</f>
        <v>1.0343560029178311</v>
      </c>
      <c r="O84" s="73">
        <f>IF(RES_hhdet_in_tes!O84=0,"",RES_hhdet_in_tes!O84/RES_hhdet_in_fec!O84)</f>
        <v>1.0237713515623668</v>
      </c>
      <c r="P84" s="73">
        <f>IF(RES_hhdet_in_tes!P84=0,"",RES_hhdet_in_tes!P84/RES_hhdet_in_fec!P84)</f>
        <v>1.0180889844782588</v>
      </c>
      <c r="Q84" s="73">
        <f>IF(RES_hhdet_in_tes!Q84=0,"",RES_hhdet_in_tes!Q84/RES_hhdet_in_fec!Q84)</f>
        <v>1.0198921871010438</v>
      </c>
    </row>
    <row r="85" spans="1:17" ht="12.95" customHeight="1" x14ac:dyDescent="0.25">
      <c r="A85" s="158" t="s">
        <v>112</v>
      </c>
      <c r="B85" s="169"/>
      <c r="C85" s="169" t="str">
        <f>IF(RES_hhdet_in_tes!C85=0,"",RES_hhdet_in_tes!C85/RES_hhdet_in_fec!C85)</f>
        <v/>
      </c>
      <c r="D85" s="169">
        <f>IF(RES_hhdet_in_tes!D85=0,"",RES_hhdet_in_tes!D85/RES_hhdet_in_fec!D85)</f>
        <v>1.7921157300378994</v>
      </c>
      <c r="E85" s="169">
        <f>IF(RES_hhdet_in_tes!E85=0,"",RES_hhdet_in_tes!E85/RES_hhdet_in_fec!E85)</f>
        <v>1.8271719317200723</v>
      </c>
      <c r="F85" s="169">
        <f>IF(RES_hhdet_in_tes!F85=0,"",RES_hhdet_in_tes!F85/RES_hhdet_in_fec!F85)</f>
        <v>1.8828959172481363</v>
      </c>
      <c r="G85" s="169">
        <f>IF(RES_hhdet_in_tes!G85=0,"",RES_hhdet_in_tes!G85/RES_hhdet_in_fec!G85)</f>
        <v>1.9553573944081442</v>
      </c>
      <c r="H85" s="169">
        <f>IF(RES_hhdet_in_tes!H85=0,"",RES_hhdet_in_tes!H85/RES_hhdet_in_fec!H85)</f>
        <v>2.0460556655717528</v>
      </c>
      <c r="I85" s="169">
        <f>IF(RES_hhdet_in_tes!I85=0,"",RES_hhdet_in_tes!I85/RES_hhdet_in_fec!I85)</f>
        <v>2.1555183170435299</v>
      </c>
      <c r="J85" s="169">
        <f>IF(RES_hhdet_in_tes!J85=0,"",RES_hhdet_in_tes!J85/RES_hhdet_in_fec!J85)</f>
        <v>2.3026033702673252</v>
      </c>
      <c r="K85" s="169">
        <f>IF(RES_hhdet_in_tes!K85=0,"",RES_hhdet_in_tes!K85/RES_hhdet_in_fec!K85)</f>
        <v>2.5228373130741675</v>
      </c>
      <c r="L85" s="169">
        <f>IF(RES_hhdet_in_tes!L85=0,"",RES_hhdet_in_tes!L85/RES_hhdet_in_fec!L85)</f>
        <v>2.8279414462529155</v>
      </c>
      <c r="M85" s="169">
        <f>IF(RES_hhdet_in_tes!M85=0,"",RES_hhdet_in_tes!M85/RES_hhdet_in_fec!M85)</f>
        <v>2.9955540430560967</v>
      </c>
      <c r="N85" s="169">
        <f>IF(RES_hhdet_in_tes!N85=0,"",RES_hhdet_in_tes!N85/RES_hhdet_in_fec!N85)</f>
        <v>3.1587762799041763</v>
      </c>
      <c r="O85" s="169">
        <f>IF(RES_hhdet_in_tes!O85=0,"",RES_hhdet_in_tes!O85/RES_hhdet_in_fec!O85)</f>
        <v>3.3184868656105131</v>
      </c>
      <c r="P85" s="169">
        <f>IF(RES_hhdet_in_tes!P85=0,"",RES_hhdet_in_tes!P85/RES_hhdet_in_fec!P85)</f>
        <v>3.4992598587091197</v>
      </c>
      <c r="Q85" s="169">
        <f>IF(RES_hhdet_in_tes!Q85=0,"",RES_hhdet_in_tes!Q85/RES_hhdet_in_fec!Q85)</f>
        <v>3.6040062372308972</v>
      </c>
    </row>
    <row r="86" spans="1:17" ht="12" customHeight="1" x14ac:dyDescent="0.25">
      <c r="A86" s="23" t="s">
        <v>60</v>
      </c>
      <c r="B86" s="73"/>
      <c r="C86" s="73" t="str">
        <f>IF(RES_hhdet_in_tes!C86=0,"",RES_hhdet_in_tes!C86/RES_hhdet_in_fec!C86)</f>
        <v/>
      </c>
      <c r="D86" s="73">
        <f>IF(RES_hhdet_in_tes!D86=0,"",RES_hhdet_in_tes!D86/RES_hhdet_in_fec!D86)</f>
        <v>1.7921157300378994</v>
      </c>
      <c r="E86" s="73">
        <f>IF(RES_hhdet_in_tes!E86=0,"",RES_hhdet_in_tes!E86/RES_hhdet_in_fec!E86)</f>
        <v>1.8271719317200723</v>
      </c>
      <c r="F86" s="73">
        <f>IF(RES_hhdet_in_tes!F86=0,"",RES_hhdet_in_tes!F86/RES_hhdet_in_fec!F86)</f>
        <v>1.8828959172481363</v>
      </c>
      <c r="G86" s="73">
        <f>IF(RES_hhdet_in_tes!G86=0,"",RES_hhdet_in_tes!G86/RES_hhdet_in_fec!G86)</f>
        <v>1.9553573944081442</v>
      </c>
      <c r="H86" s="73">
        <f>IF(RES_hhdet_in_tes!H86=0,"",RES_hhdet_in_tes!H86/RES_hhdet_in_fec!H86)</f>
        <v>2.0460556655717528</v>
      </c>
      <c r="I86" s="73">
        <f>IF(RES_hhdet_in_tes!I86=0,"",RES_hhdet_in_tes!I86/RES_hhdet_in_fec!I86)</f>
        <v>2.1555183170435299</v>
      </c>
      <c r="J86" s="73">
        <f>IF(RES_hhdet_in_tes!J86=0,"",RES_hhdet_in_tes!J86/RES_hhdet_in_fec!J86)</f>
        <v>2.3026033702673252</v>
      </c>
      <c r="K86" s="73">
        <f>IF(RES_hhdet_in_tes!K86=0,"",RES_hhdet_in_tes!K86/RES_hhdet_in_fec!K86)</f>
        <v>2.5228373130741675</v>
      </c>
      <c r="L86" s="73">
        <f>IF(RES_hhdet_in_tes!L86=0,"",RES_hhdet_in_tes!L86/RES_hhdet_in_fec!L86)</f>
        <v>2.8279414462529155</v>
      </c>
      <c r="M86" s="73">
        <f>IF(RES_hhdet_in_tes!M86=0,"",RES_hhdet_in_tes!M86/RES_hhdet_in_fec!M86)</f>
        <v>2.9955540430560967</v>
      </c>
      <c r="N86" s="73">
        <f>IF(RES_hhdet_in_tes!N86=0,"",RES_hhdet_in_tes!N86/RES_hhdet_in_fec!N86)</f>
        <v>3.1587762799041763</v>
      </c>
      <c r="O86" s="73">
        <f>IF(RES_hhdet_in_tes!O86=0,"",RES_hhdet_in_tes!O86/RES_hhdet_in_fec!O86)</f>
        <v>3.3184868656105131</v>
      </c>
      <c r="P86" s="73">
        <f>IF(RES_hhdet_in_tes!P86=0,"",RES_hhdet_in_tes!P86/RES_hhdet_in_fec!P86)</f>
        <v>3.4992598587091197</v>
      </c>
      <c r="Q86" s="73">
        <f>IF(RES_hhdet_in_tes!Q86=0,"",RES_hhdet_in_tes!Q86/RES_hhdet_in_fec!Q86)</f>
        <v>3.6040062372308972</v>
      </c>
    </row>
    <row r="87" spans="1:17" ht="12" customHeight="1" x14ac:dyDescent="0.25">
      <c r="A87" s="158" t="s">
        <v>63</v>
      </c>
      <c r="B87" s="169"/>
      <c r="C87" s="169" t="str">
        <f>IF(RES_hhdet_in_tes!C87=0,"",RES_hhdet_in_tes!C87/RES_hhdet_in_fec!C87)</f>
        <v/>
      </c>
      <c r="D87" s="169">
        <f>IF(RES_hhdet_in_tes!D87=0,"",RES_hhdet_in_tes!D87/RES_hhdet_in_fec!D87)</f>
        <v>0.66330688501332769</v>
      </c>
      <c r="E87" s="169">
        <f>IF(RES_hhdet_in_tes!E87=0,"",RES_hhdet_in_tes!E87/RES_hhdet_in_fec!E87)</f>
        <v>0.58804524905603905</v>
      </c>
      <c r="F87" s="169">
        <f>IF(RES_hhdet_in_tes!F87=0,"",RES_hhdet_in_tes!F87/RES_hhdet_in_fec!F87)</f>
        <v>0.64399103321519946</v>
      </c>
      <c r="G87" s="169">
        <f>IF(RES_hhdet_in_tes!G87=0,"",RES_hhdet_in_tes!G87/RES_hhdet_in_fec!G87)</f>
        <v>0.63075109797161444</v>
      </c>
      <c r="H87" s="169">
        <f>IF(RES_hhdet_in_tes!H87=0,"",RES_hhdet_in_tes!H87/RES_hhdet_in_fec!H87)</f>
        <v>0.65313786961652565</v>
      </c>
      <c r="I87" s="169">
        <f>IF(RES_hhdet_in_tes!I87=0,"",RES_hhdet_in_tes!I87/RES_hhdet_in_fec!I87)</f>
        <v>0.6500053518905653</v>
      </c>
      <c r="J87" s="169">
        <f>IF(RES_hhdet_in_tes!J87=0,"",RES_hhdet_in_tes!J87/RES_hhdet_in_fec!J87)</f>
        <v>0.69204737114526238</v>
      </c>
      <c r="K87" s="169">
        <f>IF(RES_hhdet_in_tes!K87=0,"",RES_hhdet_in_tes!K87/RES_hhdet_in_fec!K87)</f>
        <v>0.5132243436537105</v>
      </c>
      <c r="L87" s="169">
        <f>IF(RES_hhdet_in_tes!L87=0,"",RES_hhdet_in_tes!L87/RES_hhdet_in_fec!L87)</f>
        <v>0.56372946652534239</v>
      </c>
      <c r="M87" s="169">
        <f>IF(RES_hhdet_in_tes!M87=0,"",RES_hhdet_in_tes!M87/RES_hhdet_in_fec!M87)</f>
        <v>0.58090357284662808</v>
      </c>
      <c r="N87" s="169">
        <f>IF(RES_hhdet_in_tes!N87=0,"",RES_hhdet_in_tes!N87/RES_hhdet_in_fec!N87)</f>
        <v>0.59234837481843905</v>
      </c>
      <c r="O87" s="169">
        <f>IF(RES_hhdet_in_tes!O87=0,"",RES_hhdet_in_tes!O87/RES_hhdet_in_fec!O87)</f>
        <v>0.64593355331735203</v>
      </c>
      <c r="P87" s="169">
        <f>IF(RES_hhdet_in_tes!P87=0,"",RES_hhdet_in_tes!P87/RES_hhdet_in_fec!P87)</f>
        <v>0.66261665609424136</v>
      </c>
      <c r="Q87" s="169">
        <f>IF(RES_hhdet_in_tes!Q87=0,"",RES_hhdet_in_tes!Q87/RES_hhdet_in_fec!Q87)</f>
        <v>0.70480178781612024</v>
      </c>
    </row>
    <row r="88" spans="1:17" ht="12" customHeight="1" x14ac:dyDescent="0.25">
      <c r="A88" s="167" t="s">
        <v>156</v>
      </c>
      <c r="B88" s="174"/>
      <c r="C88" s="174" t="str">
        <f>IF(RES_hhdet_in_tes!C88=0,"",RES_hhdet_in_tes!C88/RES_hhdet_in_fec!C88)</f>
        <v/>
      </c>
      <c r="D88" s="174">
        <f>IF(RES_hhdet_in_tes!D88=0,"",RES_hhdet_in_tes!D88/RES_hhdet_in_fec!D88)</f>
        <v>0.46421858529357413</v>
      </c>
      <c r="E88" s="174">
        <f>IF(RES_hhdet_in_tes!E88=0,"",RES_hhdet_in_tes!E88/RES_hhdet_in_fec!E88)</f>
        <v>0.46870820200580215</v>
      </c>
      <c r="F88" s="174">
        <f>IF(RES_hhdet_in_tes!F88=0,"",RES_hhdet_in_tes!F88/RES_hhdet_in_fec!F88)</f>
        <v>0.4729141286607218</v>
      </c>
      <c r="G88" s="174">
        <f>IF(RES_hhdet_in_tes!G88=0,"",RES_hhdet_in_tes!G88/RES_hhdet_in_fec!G88)</f>
        <v>0.47708360252245302</v>
      </c>
      <c r="H88" s="174">
        <f>IF(RES_hhdet_in_tes!H88=0,"",RES_hhdet_in_tes!H88/RES_hhdet_in_fec!H88)</f>
        <v>0.48082836978771881</v>
      </c>
      <c r="I88" s="174">
        <f>IF(RES_hhdet_in_tes!I88=0,"",RES_hhdet_in_tes!I88/RES_hhdet_in_fec!I88)</f>
        <v>0.4842342765531189</v>
      </c>
      <c r="J88" s="174">
        <f>IF(RES_hhdet_in_tes!J88=0,"",RES_hhdet_in_tes!J88/RES_hhdet_in_fec!J88)</f>
        <v>0.48706261432638748</v>
      </c>
      <c r="K88" s="174">
        <f>IF(RES_hhdet_in_tes!K88=0,"",RES_hhdet_in_tes!K88/RES_hhdet_in_fec!K88)</f>
        <v>0.48923628595781404</v>
      </c>
      <c r="L88" s="174">
        <f>IF(RES_hhdet_in_tes!L88=0,"",RES_hhdet_in_tes!L88/RES_hhdet_in_fec!L88)</f>
        <v>0.48939305826332763</v>
      </c>
      <c r="M88" s="174">
        <f>IF(RES_hhdet_in_tes!M88=0,"",RES_hhdet_in_tes!M88/RES_hhdet_in_fec!M88)</f>
        <v>0.49134429221399467</v>
      </c>
      <c r="N88" s="174">
        <f>IF(RES_hhdet_in_tes!N88=0,"",RES_hhdet_in_tes!N88/RES_hhdet_in_fec!N88)</f>
        <v>0.49251255214088063</v>
      </c>
      <c r="O88" s="174">
        <f>IF(RES_hhdet_in_tes!O88=0,"",RES_hhdet_in_tes!O88/RES_hhdet_in_fec!O88)</f>
        <v>0.49374932092304891</v>
      </c>
      <c r="P88" s="174" t="str">
        <f>IF(RES_hhdet_in_tes!P88=0,"",RES_hhdet_in_tes!P88/RES_hhdet_in_fec!P88)</f>
        <v/>
      </c>
      <c r="Q88" s="174" t="str">
        <f>IF(RES_hhdet_in_tes!Q88=0,"",RES_hhdet_in_tes!Q88/RES_hhdet_in_fec!Q88)</f>
        <v/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>
        <f>IF(RES_hhdet_in_tes!D89=0,"",RES_hhdet_in_tes!D89/RES_hhdet_in_fec!D89)</f>
        <v>0.56931371313781109</v>
      </c>
      <c r="E89" s="174">
        <f>IF(RES_hhdet_in_tes!E89=0,"",RES_hhdet_in_tes!E89/RES_hhdet_in_fec!E89)</f>
        <v>0.57246128573115329</v>
      </c>
      <c r="F89" s="174">
        <f>IF(RES_hhdet_in_tes!F89=0,"",RES_hhdet_in_tes!F89/RES_hhdet_in_fec!F89)</f>
        <v>0.57528112022547684</v>
      </c>
      <c r="G89" s="174">
        <f>IF(RES_hhdet_in_tes!G89=0,"",RES_hhdet_in_tes!G89/RES_hhdet_in_fec!G89)</f>
        <v>0.5790408727732268</v>
      </c>
      <c r="H89" s="174">
        <f>IF(RES_hhdet_in_tes!H89=0,"",RES_hhdet_in_tes!H89/RES_hhdet_in_fec!H89)</f>
        <v>0.58204988013853087</v>
      </c>
      <c r="I89" s="174">
        <f>IF(RES_hhdet_in_tes!I89=0,"",RES_hhdet_in_tes!I89/RES_hhdet_in_fec!I89)</f>
        <v>0.58309103975353083</v>
      </c>
      <c r="J89" s="174">
        <f>IF(RES_hhdet_in_tes!J89=0,"",RES_hhdet_in_tes!J89/RES_hhdet_in_fec!J89)</f>
        <v>0.58386792494083306</v>
      </c>
      <c r="K89" s="174">
        <f>IF(RES_hhdet_in_tes!K89=0,"",RES_hhdet_in_tes!K89/RES_hhdet_in_fec!K89)</f>
        <v>0.58315839865828412</v>
      </c>
      <c r="L89" s="174">
        <f>IF(RES_hhdet_in_tes!L89=0,"",RES_hhdet_in_tes!L89/RES_hhdet_in_fec!L89)</f>
        <v>0.5842870678789428</v>
      </c>
      <c r="M89" s="174">
        <f>IF(RES_hhdet_in_tes!M89=0,"",RES_hhdet_in_tes!M89/RES_hhdet_in_fec!M89)</f>
        <v>0.58599977898424127</v>
      </c>
      <c r="N89" s="174">
        <f>IF(RES_hhdet_in_tes!N89=0,"",RES_hhdet_in_tes!N89/RES_hhdet_in_fec!N89)</f>
        <v>0.58817993246070632</v>
      </c>
      <c r="O89" s="174">
        <f>IF(RES_hhdet_in_tes!O89=0,"",RES_hhdet_in_tes!O89/RES_hhdet_in_fec!O89)</f>
        <v>0.59028992598641783</v>
      </c>
      <c r="P89" s="174">
        <f>IF(RES_hhdet_in_tes!P89=0,"",RES_hhdet_in_tes!P89/RES_hhdet_in_fec!P89)</f>
        <v>0.59212113246464926</v>
      </c>
      <c r="Q89" s="174">
        <f>IF(RES_hhdet_in_tes!Q89=0,"",RES_hhdet_in_tes!Q89/RES_hhdet_in_fec!Q89)</f>
        <v>0.5939719054308934</v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>
        <f>IF(RES_hhdet_in_tes!D90=0,"",RES_hhdet_in_tes!D90/RES_hhdet_in_fec!D90)</f>
        <v>0.45477526450951461</v>
      </c>
      <c r="E90" s="173">
        <f>IF(RES_hhdet_in_tes!E90=0,"",RES_hhdet_in_tes!E90/RES_hhdet_in_fec!E90)</f>
        <v>0.46349098402741906</v>
      </c>
      <c r="F90" s="173">
        <f>IF(RES_hhdet_in_tes!F90=0,"",RES_hhdet_in_tes!F90/RES_hhdet_in_fec!F90)</f>
        <v>0.46872816779972104</v>
      </c>
      <c r="G90" s="173">
        <f>IF(RES_hhdet_in_tes!G90=0,"",RES_hhdet_in_tes!G90/RES_hhdet_in_fec!G90)</f>
        <v>0.47554368097123456</v>
      </c>
      <c r="H90" s="173">
        <f>IF(RES_hhdet_in_tes!H90=0,"",RES_hhdet_in_tes!H90/RES_hhdet_in_fec!H90)</f>
        <v>0.48033479628820047</v>
      </c>
      <c r="I90" s="173">
        <f>IF(RES_hhdet_in_tes!I90=0,"",RES_hhdet_in_tes!I90/RES_hhdet_in_fec!I90)</f>
        <v>0.48271888662562046</v>
      </c>
      <c r="J90" s="173">
        <f>IF(RES_hhdet_in_tes!J90=0,"",RES_hhdet_in_tes!J90/RES_hhdet_in_fec!J90)</f>
        <v>0.48356330368310069</v>
      </c>
      <c r="K90" s="173">
        <f>IF(RES_hhdet_in_tes!K90=0,"",RES_hhdet_in_tes!K90/RES_hhdet_in_fec!K90)</f>
        <v>0.48377591845117274</v>
      </c>
      <c r="L90" s="173">
        <f>IF(RES_hhdet_in_tes!L90=0,"",RES_hhdet_in_tes!L90/RES_hhdet_in_fec!L90)</f>
        <v>0.4847206084796033</v>
      </c>
      <c r="M90" s="173">
        <f>IF(RES_hhdet_in_tes!M90=0,"",RES_hhdet_in_tes!M90/RES_hhdet_in_fec!M90)</f>
        <v>0.48695832882814005</v>
      </c>
      <c r="N90" s="173">
        <f>IF(RES_hhdet_in_tes!N90=0,"",RES_hhdet_in_tes!N90/RES_hhdet_in_fec!N90)</f>
        <v>0.48902416802771376</v>
      </c>
      <c r="O90" s="173">
        <f>IF(RES_hhdet_in_tes!O90=0,"",RES_hhdet_in_tes!O90/RES_hhdet_in_fec!O90)</f>
        <v>0.49060132193239181</v>
      </c>
      <c r="P90" s="173">
        <f>IF(RES_hhdet_in_tes!P90=0,"",RES_hhdet_in_tes!P90/RES_hhdet_in_fec!P90)</f>
        <v>0.49182977070073819</v>
      </c>
      <c r="Q90" s="173">
        <f>IF(RES_hhdet_in_tes!Q90=0,"",RES_hhdet_in_tes!Q90/RES_hhdet_in_fec!Q90)</f>
        <v>0.49296600055921547</v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>
        <f>IF(RES_hhdet_in_tes!D91=0,"",RES_hhdet_in_tes!D91/RES_hhdet_in_fec!D91)</f>
        <v>1.0890619975149189</v>
      </c>
      <c r="E91" s="172">
        <f>IF(RES_hhdet_in_tes!E91=0,"",RES_hhdet_in_tes!E91/RES_hhdet_in_fec!E91)</f>
        <v>1.0629582955217396</v>
      </c>
      <c r="F91" s="172">
        <f>IF(RES_hhdet_in_tes!F91=0,"",RES_hhdet_in_tes!F91/RES_hhdet_in_fec!F91)</f>
        <v>1.0510177359990827</v>
      </c>
      <c r="G91" s="172">
        <f>IF(RES_hhdet_in_tes!G91=0,"",RES_hhdet_in_tes!G91/RES_hhdet_in_fec!G91)</f>
        <v>1.0373591847738572</v>
      </c>
      <c r="H91" s="172">
        <f>IF(RES_hhdet_in_tes!H91=0,"",RES_hhdet_in_tes!H91/RES_hhdet_in_fec!H91)</f>
        <v>1.0292729522741213</v>
      </c>
      <c r="I91" s="172">
        <f>IF(RES_hhdet_in_tes!I91=0,"",RES_hhdet_in_tes!I91/RES_hhdet_in_fec!I91)</f>
        <v>1.0212454471955388</v>
      </c>
      <c r="J91" s="172">
        <f>IF(RES_hhdet_in_tes!J91=0,"",RES_hhdet_in_tes!J91/RES_hhdet_in_fec!J91)</f>
        <v>1.0186485243864802</v>
      </c>
      <c r="K91" s="172">
        <f>IF(RES_hhdet_in_tes!K91=0,"",RES_hhdet_in_tes!K91/RES_hhdet_in_fec!K91)</f>
        <v>1.0108662669581505</v>
      </c>
      <c r="L91" s="172">
        <f>IF(RES_hhdet_in_tes!L91=0,"",RES_hhdet_in_tes!L91/RES_hhdet_in_fec!L91)</f>
        <v>1.0098302712748459</v>
      </c>
      <c r="M91" s="172">
        <f>IF(RES_hhdet_in_tes!M91=0,"",RES_hhdet_in_tes!M91/RES_hhdet_in_fec!M91)</f>
        <v>1.0084434323818878</v>
      </c>
      <c r="N91" s="172">
        <f>IF(RES_hhdet_in_tes!N91=0,"",RES_hhdet_in_tes!N91/RES_hhdet_in_fec!N91)</f>
        <v>1.0077310962411743</v>
      </c>
      <c r="O91" s="172">
        <f>IF(RES_hhdet_in_tes!O91=0,"",RES_hhdet_in_tes!O91/RES_hhdet_in_fec!O91)</f>
        <v>1.0082383317107906</v>
      </c>
      <c r="P91" s="172">
        <f>IF(RES_hhdet_in_tes!P91=0,"",RES_hhdet_in_tes!P91/RES_hhdet_in_fec!P91)</f>
        <v>1.0087849319808189</v>
      </c>
      <c r="Q91" s="172">
        <f>IF(RES_hhdet_in_tes!Q91=0,"",RES_hhdet_in_tes!Q91/RES_hhdet_in_fec!Q91)</f>
        <v>1.009815926691854</v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>
        <f>IF(RES_hhdet_in_tes!H92=0,"",RES_hhdet_in_tes!H92/RES_hhdet_in_fec!H92)</f>
        <v>0.58258962189732555</v>
      </c>
      <c r="I92" s="171">
        <f>IF(RES_hhdet_in_tes!I92=0,"",RES_hhdet_in_tes!I92/RES_hhdet_in_fec!I92)</f>
        <v>0.58740772809541675</v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>
        <f>IF(RES_hhdet_in_tes!P92=0,"",RES_hhdet_in_tes!P92/RES_hhdet_in_fec!P92)</f>
        <v>0.59840586843396038</v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>
        <f>IF(RES_hhdet_in_tes!H93=0,"",RES_hhdet_in_tes!H93/RES_hhdet_in_fec!H93)</f>
        <v>0.66685771746007827</v>
      </c>
      <c r="I93" s="170">
        <f>IF(RES_hhdet_in_tes!I93=0,"",RES_hhdet_in_tes!I93/RES_hhdet_in_fec!I93)</f>
        <v>0.66909214497686853</v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>
        <f>IF(RES_hhdet_in_tes!N93=0,"",RES_hhdet_in_tes!N93/RES_hhdet_in_fec!N93)</f>
        <v>0.68139829576590571</v>
      </c>
      <c r="O93" s="170">
        <f>IF(RES_hhdet_in_tes!O93=0,"",RES_hhdet_in_tes!O93/RES_hhdet_in_fec!O93)</f>
        <v>0.68443690947729963</v>
      </c>
      <c r="P93" s="170">
        <f>IF(RES_hhdet_in_tes!P93=0,"",RES_hhdet_in_tes!P93/RES_hhdet_in_fec!P93)</f>
        <v>0.68480651734467668</v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>
        <f>IF(RES_hhdet_in_tes!H94=0,"",RES_hhdet_in_tes!H94/RES_hhdet_in_fec!H94)</f>
        <v>0.57305238767637168</v>
      </c>
      <c r="I94" s="73">
        <f>IF(RES_hhdet_in_tes!I94=0,"",RES_hhdet_in_tes!I94/RES_hhdet_in_fec!I94)</f>
        <v>0.57505773346908673</v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>
        <f>IF(RES_hhdet_in_tes!N94=0,"",RES_hhdet_in_tes!N94/RES_hhdet_in_fec!N94)</f>
        <v>0.58631602311019637</v>
      </c>
      <c r="O94" s="73">
        <f>IF(RES_hhdet_in_tes!O94=0,"",RES_hhdet_in_tes!O94/RES_hhdet_in_fec!O94)</f>
        <v>0.59006140818520825</v>
      </c>
      <c r="P94" s="73">
        <f>IF(RES_hhdet_in_tes!P94=0,"",RES_hhdet_in_tes!P94/RES_hhdet_in_fec!P94)</f>
        <v>0.59082074264288376</v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>
        <f>IF(RES_hhdet_in_tes!H95=0,"",RES_hhdet_in_tes!H95/RES_hhdet_in_fec!H95)</f>
        <v>1.0105651170389445</v>
      </c>
      <c r="I95" s="73">
        <f>IF(RES_hhdet_in_tes!I95=0,"",RES_hhdet_in_tes!I95/RES_hhdet_in_fec!I95)</f>
        <v>1.0111666955736236</v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>
        <f>IF(RES_hhdet_in_tes!N95=0,"",RES_hhdet_in_tes!N95/RES_hhdet_in_fec!N95)</f>
        <v>1.0172847373065779</v>
      </c>
      <c r="O95" s="73">
        <f>IF(RES_hhdet_in_tes!O95=0,"",RES_hhdet_in_tes!O95/RES_hhdet_in_fec!O95)</f>
        <v>1.0152735451728609</v>
      </c>
      <c r="P95" s="73">
        <f>IF(RES_hhdet_in_tes!P95=0,"",RES_hhdet_in_tes!P95/RES_hhdet_in_fec!P95)</f>
        <v>1.0115723132112726</v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 t="str">
        <f>IF(RES_hhdet_in_tes!C96=0,"",RES_hhdet_in_tes!C96/RES_hhdet_in_fec!C96)</f>
        <v/>
      </c>
      <c r="D96" s="171">
        <f>IF(RES_hhdet_in_tes!D96=0,"",RES_hhdet_in_tes!D96/RES_hhdet_in_fec!D96)</f>
        <v>0.69775882886397012</v>
      </c>
      <c r="E96" s="171">
        <f>IF(RES_hhdet_in_tes!E96=0,"",RES_hhdet_in_tes!E96/RES_hhdet_in_fec!E96)</f>
        <v>0.70581700935252467</v>
      </c>
      <c r="F96" s="171">
        <f>IF(RES_hhdet_in_tes!F96=0,"",RES_hhdet_in_tes!F96/RES_hhdet_in_fec!F96)</f>
        <v>0.71409999587036721</v>
      </c>
      <c r="G96" s="171">
        <f>IF(RES_hhdet_in_tes!G96=0,"",RES_hhdet_in_tes!G96/RES_hhdet_in_fec!G96)</f>
        <v>0.72257880405626684</v>
      </c>
      <c r="H96" s="171">
        <f>IF(RES_hhdet_in_tes!H96=0,"",RES_hhdet_in_tes!H96/RES_hhdet_in_fec!H96)</f>
        <v>0.73094282924278153</v>
      </c>
      <c r="I96" s="171">
        <f>IF(RES_hhdet_in_tes!I96=0,"",RES_hhdet_in_tes!I96/RES_hhdet_in_fec!I96)</f>
        <v>0.73856481324988832</v>
      </c>
      <c r="J96" s="171">
        <f>IF(RES_hhdet_in_tes!J96=0,"",RES_hhdet_in_tes!J96/RES_hhdet_in_fec!J96)</f>
        <v>0.74743354283914265</v>
      </c>
      <c r="K96" s="171" t="str">
        <f>IF(RES_hhdet_in_tes!K96=0,"",RES_hhdet_in_tes!K96/RES_hhdet_in_fec!K96)</f>
        <v/>
      </c>
      <c r="L96" s="171">
        <f>IF(RES_hhdet_in_tes!L96=0,"",RES_hhdet_in_tes!L96/RES_hhdet_in_fec!L96)</f>
        <v>0.73795263152360968</v>
      </c>
      <c r="M96" s="171">
        <f>IF(RES_hhdet_in_tes!M96=0,"",RES_hhdet_in_tes!M96/RES_hhdet_in_fec!M96)</f>
        <v>0.73418095075828815</v>
      </c>
      <c r="N96" s="171">
        <f>IF(RES_hhdet_in_tes!N96=0,"",RES_hhdet_in_tes!N96/RES_hhdet_in_fec!N96)</f>
        <v>0.73067722628620846</v>
      </c>
      <c r="O96" s="171">
        <f>IF(RES_hhdet_in_tes!O96=0,"",RES_hhdet_in_tes!O96/RES_hhdet_in_fec!O96)</f>
        <v>0.72835726758725206</v>
      </c>
      <c r="P96" s="171">
        <f>IF(RES_hhdet_in_tes!P96=0,"",RES_hhdet_in_tes!P96/RES_hhdet_in_fec!P96)</f>
        <v>0.7320493639614597</v>
      </c>
      <c r="Q96" s="171">
        <f>IF(RES_hhdet_in_tes!Q96=0,"",RES_hhdet_in_tes!Q96/RES_hhdet_in_fec!Q96)</f>
        <v>0.73586078346681794</v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>
        <f>IF(RES_hhdet_in_tes!D97=0,"",RES_hhdet_in_tes!D97/RES_hhdet_in_fec!D97)</f>
        <v>0.77216294921246331</v>
      </c>
      <c r="E97" s="170">
        <f>IF(RES_hhdet_in_tes!E97=0,"",RES_hhdet_in_tes!E97/RES_hhdet_in_fec!E97)</f>
        <v>0.78498221397937074</v>
      </c>
      <c r="F97" s="170">
        <f>IF(RES_hhdet_in_tes!F97=0,"",RES_hhdet_in_tes!F97/RES_hhdet_in_fec!F97)</f>
        <v>0.78696599803140754</v>
      </c>
      <c r="G97" s="170">
        <f>IF(RES_hhdet_in_tes!G97=0,"",RES_hhdet_in_tes!G97/RES_hhdet_in_fec!G97)</f>
        <v>0.79130172369774909</v>
      </c>
      <c r="H97" s="170">
        <f>IF(RES_hhdet_in_tes!H97=0,"",RES_hhdet_in_tes!H97/RES_hhdet_in_fec!H97)</f>
        <v>0.7945900557151292</v>
      </c>
      <c r="I97" s="170">
        <f>IF(RES_hhdet_in_tes!I97=0,"",RES_hhdet_in_tes!I97/RES_hhdet_in_fec!I97)</f>
        <v>0.79900908970428186</v>
      </c>
      <c r="J97" s="170">
        <f>IF(RES_hhdet_in_tes!J97=0,"",RES_hhdet_in_tes!J97/RES_hhdet_in_fec!J97)</f>
        <v>0.79235697373888392</v>
      </c>
      <c r="K97" s="170" t="str">
        <f>IF(RES_hhdet_in_tes!K97=0,"",RES_hhdet_in_tes!K97/RES_hhdet_in_fec!K97)</f>
        <v/>
      </c>
      <c r="L97" s="170">
        <f>IF(RES_hhdet_in_tes!L97=0,"",RES_hhdet_in_tes!L97/RES_hhdet_in_fec!L97)</f>
        <v>0.79582262669424408</v>
      </c>
      <c r="M97" s="170">
        <f>IF(RES_hhdet_in_tes!M97=0,"",RES_hhdet_in_tes!M97/RES_hhdet_in_fec!M97)</f>
        <v>0.79749123387213572</v>
      </c>
      <c r="N97" s="170">
        <f>IF(RES_hhdet_in_tes!N97=0,"",RES_hhdet_in_tes!N97/RES_hhdet_in_fec!N97)</f>
        <v>0.79686228297440176</v>
      </c>
      <c r="O97" s="170">
        <f>IF(RES_hhdet_in_tes!O97=0,"",RES_hhdet_in_tes!O97/RES_hhdet_in_fec!O97)</f>
        <v>0.80084516311390064</v>
      </c>
      <c r="P97" s="170">
        <f>IF(RES_hhdet_in_tes!P97=0,"",RES_hhdet_in_tes!P97/RES_hhdet_in_fec!P97)</f>
        <v>0.80217379459049842</v>
      </c>
      <c r="Q97" s="170">
        <f>IF(RES_hhdet_in_tes!Q97=0,"",RES_hhdet_in_tes!Q97/RES_hhdet_in_fec!Q97)</f>
        <v>0.80204153208188311</v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>
        <f>IF(RES_hhdet_in_tes!D98=0,"",RES_hhdet_in_tes!D98/RES_hhdet_in_fec!D98)</f>
        <v>0.68242865335364344</v>
      </c>
      <c r="E98" s="73">
        <f>IF(RES_hhdet_in_tes!E98=0,"",RES_hhdet_in_tes!E98/RES_hhdet_in_fec!E98)</f>
        <v>0.69424158155075466</v>
      </c>
      <c r="F98" s="73">
        <f>IF(RES_hhdet_in_tes!F98=0,"",RES_hhdet_in_tes!F98/RES_hhdet_in_fec!F98)</f>
        <v>0.70306065121950401</v>
      </c>
      <c r="G98" s="73">
        <f>IF(RES_hhdet_in_tes!G98=0,"",RES_hhdet_in_tes!G98/RES_hhdet_in_fec!G98)</f>
        <v>0.71280035353377424</v>
      </c>
      <c r="H98" s="73">
        <f>IF(RES_hhdet_in_tes!H98=0,"",RES_hhdet_in_tes!H98/RES_hhdet_in_fec!H98)</f>
        <v>0.72123432282307509</v>
      </c>
      <c r="I98" s="73">
        <f>IF(RES_hhdet_in_tes!I98=0,"",RES_hhdet_in_tes!I98/RES_hhdet_in_fec!I98)</f>
        <v>0.72381308187865168</v>
      </c>
      <c r="J98" s="73">
        <f>IF(RES_hhdet_in_tes!J98=0,"",RES_hhdet_in_tes!J98/RES_hhdet_in_fec!J98)</f>
        <v>0.72197985254833585</v>
      </c>
      <c r="K98" s="73" t="str">
        <f>IF(RES_hhdet_in_tes!K98=0,"",RES_hhdet_in_tes!K98/RES_hhdet_in_fec!K98)</f>
        <v/>
      </c>
      <c r="L98" s="73">
        <f>IF(RES_hhdet_in_tes!L98=0,"",RES_hhdet_in_tes!L98/RES_hhdet_in_fec!L98)</f>
        <v>0.72518783746242887</v>
      </c>
      <c r="M98" s="73">
        <f>IF(RES_hhdet_in_tes!M98=0,"",RES_hhdet_in_tes!M98/RES_hhdet_in_fec!M98)</f>
        <v>0.72719241905221543</v>
      </c>
      <c r="N98" s="73">
        <f>IF(RES_hhdet_in_tes!N98=0,"",RES_hhdet_in_tes!N98/RES_hhdet_in_fec!N98)</f>
        <v>0.72833611034574242</v>
      </c>
      <c r="O98" s="73">
        <f>IF(RES_hhdet_in_tes!O98=0,"",RES_hhdet_in_tes!O98/RES_hhdet_in_fec!O98)</f>
        <v>0.73188935476480399</v>
      </c>
      <c r="P98" s="73">
        <f>IF(RES_hhdet_in_tes!P98=0,"",RES_hhdet_in_tes!P98/RES_hhdet_in_fec!P98)</f>
        <v>0.73395522659653933</v>
      </c>
      <c r="Q98" s="73">
        <f>IF(RES_hhdet_in_tes!Q98=0,"",RES_hhdet_in_tes!Q98/RES_hhdet_in_fec!Q98)</f>
        <v>0.73659171582340244</v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>
        <f>IF(RES_hhdet_in_tes!D99=0,"",RES_hhdet_in_tes!D99/RES_hhdet_in_fec!D99)</f>
        <v>1.064432776663591</v>
      </c>
      <c r="E99" s="73">
        <f>IF(RES_hhdet_in_tes!E99=0,"",RES_hhdet_in_tes!E99/RES_hhdet_in_fec!E99)</f>
        <v>1.0578269944656393</v>
      </c>
      <c r="F99" s="73">
        <f>IF(RES_hhdet_in_tes!F99=0,"",RES_hhdet_in_tes!F99/RES_hhdet_in_fec!F99)</f>
        <v>1.0456631062351784</v>
      </c>
      <c r="G99" s="73">
        <f>IF(RES_hhdet_in_tes!G99=0,"",RES_hhdet_in_tes!G99/RES_hhdet_in_fec!G99)</f>
        <v>1.0358070801089829</v>
      </c>
      <c r="H99" s="73">
        <f>IF(RES_hhdet_in_tes!H99=0,"",RES_hhdet_in_tes!H99/RES_hhdet_in_fec!H99)</f>
        <v>1.0274539864636845</v>
      </c>
      <c r="I99" s="73">
        <f>IF(RES_hhdet_in_tes!I99=0,"",RES_hhdet_in_tes!I99/RES_hhdet_in_fec!I99)</f>
        <v>1.0237684673733702</v>
      </c>
      <c r="J99" s="73">
        <f>IF(RES_hhdet_in_tes!J99=0,"",RES_hhdet_in_tes!J99/RES_hhdet_in_fec!J99)</f>
        <v>1.0155644414408604</v>
      </c>
      <c r="K99" s="73" t="str">
        <f>IF(RES_hhdet_in_tes!K99=0,"",RES_hhdet_in_tes!K99/RES_hhdet_in_fec!K99)</f>
        <v/>
      </c>
      <c r="L99" s="73">
        <f>IF(RES_hhdet_in_tes!L99=0,"",RES_hhdet_in_tes!L99/RES_hhdet_in_fec!L99)</f>
        <v>1.0143671386837187</v>
      </c>
      <c r="M99" s="73">
        <f>IF(RES_hhdet_in_tes!M99=0,"",RES_hhdet_in_tes!M99/RES_hhdet_in_fec!M99)</f>
        <v>1.0129828583586886</v>
      </c>
      <c r="N99" s="73">
        <f>IF(RES_hhdet_in_tes!N99=0,"",RES_hhdet_in_tes!N99/RES_hhdet_in_fec!N99)</f>
        <v>1.0105032083255103</v>
      </c>
      <c r="O99" s="73">
        <f>IF(RES_hhdet_in_tes!O99=0,"",RES_hhdet_in_tes!O99/RES_hhdet_in_fec!O99)</f>
        <v>1.0106320580741497</v>
      </c>
      <c r="P99" s="73">
        <f>IF(RES_hhdet_in_tes!P99=0,"",RES_hhdet_in_tes!P99/RES_hhdet_in_fec!P99)</f>
        <v>1.0089266051606167</v>
      </c>
      <c r="Q99" s="73">
        <f>IF(RES_hhdet_in_tes!Q99=0,"",RES_hhdet_in_tes!Q99/RES_hhdet_in_fec!Q99)</f>
        <v>1.0056610876054446</v>
      </c>
    </row>
    <row r="100" spans="1:17" ht="12" customHeight="1" x14ac:dyDescent="0.25">
      <c r="A100" s="158" t="s">
        <v>62</v>
      </c>
      <c r="B100" s="169"/>
      <c r="C100" s="169" t="str">
        <f>IF(RES_hhdet_in_tes!C100=0,"",RES_hhdet_in_tes!C100/RES_hhdet_in_fec!C100)</f>
        <v/>
      </c>
      <c r="D100" s="169">
        <f>IF(RES_hhdet_in_tes!D100=0,"",RES_hhdet_in_tes!D100/RES_hhdet_in_fec!D100)</f>
        <v>0.82307589401241443</v>
      </c>
      <c r="E100" s="169">
        <f>IF(RES_hhdet_in_tes!E100=0,"",RES_hhdet_in_tes!E100/RES_hhdet_in_fec!E100)</f>
        <v>0.82720085703622481</v>
      </c>
      <c r="F100" s="169">
        <f>IF(RES_hhdet_in_tes!F100=0,"",RES_hhdet_in_tes!F100/RES_hhdet_in_fec!F100)</f>
        <v>0.83151273825343797</v>
      </c>
      <c r="G100" s="169">
        <f>IF(RES_hhdet_in_tes!G100=0,"",RES_hhdet_in_tes!G100/RES_hhdet_in_fec!G100)</f>
        <v>0.83579088901069365</v>
      </c>
      <c r="H100" s="169">
        <f>IF(RES_hhdet_in_tes!H100=0,"",RES_hhdet_in_tes!H100/RES_hhdet_in_fec!H100)</f>
        <v>0.84008306054549453</v>
      </c>
      <c r="I100" s="169">
        <f>IF(RES_hhdet_in_tes!I100=0,"",RES_hhdet_in_tes!I100/RES_hhdet_in_fec!I100)</f>
        <v>0.84385152110630246</v>
      </c>
      <c r="J100" s="169">
        <f>IF(RES_hhdet_in_tes!J100=0,"",RES_hhdet_in_tes!J100/RES_hhdet_in_fec!J100)</f>
        <v>0.84754839440500673</v>
      </c>
      <c r="K100" s="169">
        <f>IF(RES_hhdet_in_tes!K100=0,"",RES_hhdet_in_tes!K100/RES_hhdet_in_fec!K100)</f>
        <v>0.65153900107326856</v>
      </c>
      <c r="L100" s="169">
        <f>IF(RES_hhdet_in_tes!L100=0,"",RES_hhdet_in_tes!L100/RES_hhdet_in_fec!L100)</f>
        <v>0.84375964848602469</v>
      </c>
      <c r="M100" s="169">
        <f>IF(RES_hhdet_in_tes!M100=0,"",RES_hhdet_in_tes!M100/RES_hhdet_in_fec!M100)</f>
        <v>0.84143570726967953</v>
      </c>
      <c r="N100" s="169">
        <f>IF(RES_hhdet_in_tes!N100=0,"",RES_hhdet_in_tes!N100/RES_hhdet_in_fec!N100)</f>
        <v>0.8417736643067163</v>
      </c>
      <c r="O100" s="169">
        <f>IF(RES_hhdet_in_tes!O100=0,"",RES_hhdet_in_tes!O100/RES_hhdet_in_fec!O100)</f>
        <v>0.83870635458455545</v>
      </c>
      <c r="P100" s="169">
        <f>IF(RES_hhdet_in_tes!P100=0,"",RES_hhdet_in_tes!P100/RES_hhdet_in_fec!P100)</f>
        <v>0.84150518678490738</v>
      </c>
      <c r="Q100" s="169">
        <f>IF(RES_hhdet_in_tes!Q100=0,"",RES_hhdet_in_tes!Q100/RES_hhdet_in_fec!Q100)</f>
        <v>0.83126042459905869</v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>
        <f>IF(RES_hhdet_in_tes!K101=0,"",RES_hhdet_in_tes!K101/RES_hhdet_in_fec!K101)</f>
        <v>0.35527754169069448</v>
      </c>
      <c r="L101" s="73">
        <f>IF(RES_hhdet_in_tes!L101=0,"",RES_hhdet_in_tes!L101/RES_hhdet_in_fec!L101)</f>
        <v>0.35527754169069431</v>
      </c>
      <c r="M101" s="73">
        <f>IF(RES_hhdet_in_tes!M101=0,"",RES_hhdet_in_tes!M101/RES_hhdet_in_fec!M101)</f>
        <v>0.35527754169069431</v>
      </c>
      <c r="N101" s="73">
        <f>IF(RES_hhdet_in_tes!N101=0,"",RES_hhdet_in_tes!N101/RES_hhdet_in_fec!N101)</f>
        <v>0.35527754169069453</v>
      </c>
      <c r="O101" s="73">
        <f>IF(RES_hhdet_in_tes!O101=0,"",RES_hhdet_in_tes!O101/RES_hhdet_in_fec!O101)</f>
        <v>0.35527754169069442</v>
      </c>
      <c r="P101" s="73">
        <f>IF(RES_hhdet_in_tes!P101=0,"",RES_hhdet_in_tes!P101/RES_hhdet_in_fec!P101)</f>
        <v>0.35527754169069442</v>
      </c>
      <c r="Q101" s="73">
        <f>IF(RES_hhdet_in_tes!Q101=0,"",RES_hhdet_in_tes!Q101/RES_hhdet_in_fec!Q101)</f>
        <v>0.35527754169069448</v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 t="str">
        <f>IF(RES_hhdet_in_tes!C103=0,"",RES_hhdet_in_tes!C103/RES_hhdet_in_fec!C103)</f>
        <v/>
      </c>
      <c r="D103" s="65">
        <f>IF(RES_hhdet_in_tes!D103=0,"",RES_hhdet_in_tes!D103/RES_hhdet_in_fec!D103)</f>
        <v>0.82307589401241443</v>
      </c>
      <c r="E103" s="65">
        <f>IF(RES_hhdet_in_tes!E103=0,"",RES_hhdet_in_tes!E103/RES_hhdet_in_fec!E103)</f>
        <v>0.82720085703622481</v>
      </c>
      <c r="F103" s="65">
        <f>IF(RES_hhdet_in_tes!F103=0,"",RES_hhdet_in_tes!F103/RES_hhdet_in_fec!F103)</f>
        <v>0.83151273825343797</v>
      </c>
      <c r="G103" s="65">
        <f>IF(RES_hhdet_in_tes!G103=0,"",RES_hhdet_in_tes!G103/RES_hhdet_in_fec!G103)</f>
        <v>0.83579088901069365</v>
      </c>
      <c r="H103" s="65">
        <f>IF(RES_hhdet_in_tes!H103=0,"",RES_hhdet_in_tes!H103/RES_hhdet_in_fec!H103)</f>
        <v>0.84008306054549453</v>
      </c>
      <c r="I103" s="65">
        <f>IF(RES_hhdet_in_tes!I103=0,"",RES_hhdet_in_tes!I103/RES_hhdet_in_fec!I103)</f>
        <v>0.84385152110630246</v>
      </c>
      <c r="J103" s="65">
        <f>IF(RES_hhdet_in_tes!J103=0,"",RES_hhdet_in_tes!J103/RES_hhdet_in_fec!J103)</f>
        <v>0.84754839440500673</v>
      </c>
      <c r="K103" s="65">
        <f>IF(RES_hhdet_in_tes!K103=0,"",RES_hhdet_in_tes!K103/RES_hhdet_in_fec!K103)</f>
        <v>0.84667312117401816</v>
      </c>
      <c r="L103" s="65">
        <f>IF(RES_hhdet_in_tes!L103=0,"",RES_hhdet_in_tes!L103/RES_hhdet_in_fec!L103)</f>
        <v>0.84385980972056962</v>
      </c>
      <c r="M103" s="65">
        <f>IF(RES_hhdet_in_tes!M103=0,"",RES_hhdet_in_tes!M103/RES_hhdet_in_fec!M103)</f>
        <v>0.84244574473302269</v>
      </c>
      <c r="N103" s="65">
        <f>IF(RES_hhdet_in_tes!N103=0,"",RES_hhdet_in_tes!N103/RES_hhdet_in_fec!N103)</f>
        <v>0.84209452667206475</v>
      </c>
      <c r="O103" s="65">
        <f>IF(RES_hhdet_in_tes!O103=0,"",RES_hhdet_in_tes!O103/RES_hhdet_in_fec!O103)</f>
        <v>0.84323485057361913</v>
      </c>
      <c r="P103" s="65">
        <f>IF(RES_hhdet_in_tes!P103=0,"",RES_hhdet_in_tes!P103/RES_hhdet_in_fec!P103)</f>
        <v>0.84519083370384895</v>
      </c>
      <c r="Q103" s="65">
        <f>IF(RES_hhdet_in_tes!Q103=0,"",RES_hhdet_in_tes!Q103/RES_hhdet_in_fec!Q103)</f>
        <v>0.84728688967399324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0.82833102594409258</v>
      </c>
      <c r="D124" s="175">
        <f>IF(RES_hhdet_in_tes!D124=0,"",RES_hhdet_in_tes!D124/RES_hhdet_in_fec!D124)</f>
        <v>0.85764932102176317</v>
      </c>
      <c r="E124" s="175">
        <f>IF(RES_hhdet_in_tes!E124=0,"",RES_hhdet_in_tes!E124/RES_hhdet_in_fec!E124)</f>
        <v>0.84199445803509443</v>
      </c>
      <c r="F124" s="175">
        <f>IF(RES_hhdet_in_tes!F124=0,"",RES_hhdet_in_tes!F124/RES_hhdet_in_fec!F124)</f>
        <v>0.84059436359340478</v>
      </c>
      <c r="G124" s="175">
        <f>IF(RES_hhdet_in_tes!G124=0,"",RES_hhdet_in_tes!G124/RES_hhdet_in_fec!G124)</f>
        <v>0.8359117711079439</v>
      </c>
      <c r="H124" s="175">
        <f>IF(RES_hhdet_in_tes!H124=0,"",RES_hhdet_in_tes!H124/RES_hhdet_in_fec!H124)</f>
        <v>0.84773829860118821</v>
      </c>
      <c r="I124" s="175">
        <f>IF(RES_hhdet_in_tes!I124=0,"",RES_hhdet_in_tes!I124/RES_hhdet_in_fec!I124)</f>
        <v>0.86110168225062167</v>
      </c>
      <c r="J124" s="175">
        <f>IF(RES_hhdet_in_tes!J124=0,"",RES_hhdet_in_tes!J124/RES_hhdet_in_fec!J124)</f>
        <v>0.86693264419376148</v>
      </c>
      <c r="K124" s="175">
        <f>IF(RES_hhdet_in_tes!K124=0,"",RES_hhdet_in_tes!K124/RES_hhdet_in_fec!K124)</f>
        <v>0.92910526253995063</v>
      </c>
      <c r="L124" s="175">
        <f>IF(RES_hhdet_in_tes!L124=0,"",RES_hhdet_in_tes!L124/RES_hhdet_in_fec!L124)</f>
        <v>0.92934879803027415</v>
      </c>
      <c r="M124" s="175">
        <f>IF(RES_hhdet_in_tes!M124=0,"",RES_hhdet_in_tes!M124/RES_hhdet_in_fec!M124)</f>
        <v>0.94123663347113984</v>
      </c>
      <c r="N124" s="175">
        <f>IF(RES_hhdet_in_tes!N124=0,"",RES_hhdet_in_tes!N124/RES_hhdet_in_fec!N124)</f>
        <v>0.92446237705261136</v>
      </c>
      <c r="O124" s="175">
        <f>IF(RES_hhdet_in_tes!O124=0,"",RES_hhdet_in_tes!O124/RES_hhdet_in_fec!O124)</f>
        <v>0.91506817658628936</v>
      </c>
      <c r="P124" s="175">
        <f>IF(RES_hhdet_in_tes!P124=0,"",RES_hhdet_in_tes!P124/RES_hhdet_in_fec!P124)</f>
        <v>0.95975602903447921</v>
      </c>
      <c r="Q124" s="175">
        <f>IF(RES_hhdet_in_tes!Q124=0,"",RES_hhdet_in_tes!Q124/RES_hhdet_in_fec!Q124)</f>
        <v>0.97721876834248522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0.7329697011358165</v>
      </c>
      <c r="D125" s="169">
        <f>IF(RES_hhdet_in_tes!D125=0,"",RES_hhdet_in_tes!D125/RES_hhdet_in_fec!D125)</f>
        <v>0.73752155392715668</v>
      </c>
      <c r="E125" s="169">
        <f>IF(RES_hhdet_in_tes!E125=0,"",RES_hhdet_in_tes!E125/RES_hhdet_in_fec!E125)</f>
        <v>0.73909216385609022</v>
      </c>
      <c r="F125" s="169">
        <f>IF(RES_hhdet_in_tes!F125=0,"",RES_hhdet_in_tes!F125/RES_hhdet_in_fec!F125)</f>
        <v>0.74356848564600142</v>
      </c>
      <c r="G125" s="169">
        <f>IF(RES_hhdet_in_tes!G125=0,"",RES_hhdet_in_tes!G125/RES_hhdet_in_fec!G125)</f>
        <v>0.74838227557364689</v>
      </c>
      <c r="H125" s="169">
        <f>IF(RES_hhdet_in_tes!H125=0,"",RES_hhdet_in_tes!H125/RES_hhdet_in_fec!H125)</f>
        <v>0.7488573978325308</v>
      </c>
      <c r="I125" s="169">
        <f>IF(RES_hhdet_in_tes!I125=0,"",RES_hhdet_in_tes!I125/RES_hhdet_in_fec!I125)</f>
        <v>0.7534638393921651</v>
      </c>
      <c r="J125" s="169">
        <f>IF(RES_hhdet_in_tes!J125=0,"",RES_hhdet_in_tes!J125/RES_hhdet_in_fec!J125)</f>
        <v>0.75444376073573249</v>
      </c>
      <c r="K125" s="169">
        <f>IF(RES_hhdet_in_tes!K125=0,"",RES_hhdet_in_tes!K125/RES_hhdet_in_fec!K125)</f>
        <v>0.76257649488508594</v>
      </c>
      <c r="L125" s="169">
        <f>IF(RES_hhdet_in_tes!L125=0,"",RES_hhdet_in_tes!L125/RES_hhdet_in_fec!L125)</f>
        <v>0.76621163127065173</v>
      </c>
      <c r="M125" s="169">
        <f>IF(RES_hhdet_in_tes!M125=0,"",RES_hhdet_in_tes!M125/RES_hhdet_in_fec!M125)</f>
        <v>0.76212844750723263</v>
      </c>
      <c r="N125" s="169">
        <f>IF(RES_hhdet_in_tes!N125=0,"",RES_hhdet_in_tes!N125/RES_hhdet_in_fec!N125)</f>
        <v>0.7572683000286109</v>
      </c>
      <c r="O125" s="169">
        <f>IF(RES_hhdet_in_tes!O125=0,"",RES_hhdet_in_tes!O125/RES_hhdet_in_fec!O125)</f>
        <v>0.7590738100583545</v>
      </c>
      <c r="P125" s="169">
        <f>IF(RES_hhdet_in_tes!P125=0,"",RES_hhdet_in_tes!P125/RES_hhdet_in_fec!P125)</f>
        <v>0.75615986216648423</v>
      </c>
      <c r="Q125" s="169">
        <f>IF(RES_hhdet_in_tes!Q125=0,"",RES_hhdet_in_tes!Q125/RES_hhdet_in_fec!Q125)</f>
        <v>0.75708560936353675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0.73165897583755735</v>
      </c>
      <c r="D126" s="73">
        <f>IF(RES_hhdet_in_tes!D126=0,"",RES_hhdet_in_tes!D126/RES_hhdet_in_fec!D126)</f>
        <v>0.73575127915854277</v>
      </c>
      <c r="E126" s="73">
        <f>IF(RES_hhdet_in_tes!E126=0,"",RES_hhdet_in_tes!E126/RES_hhdet_in_fec!E126)</f>
        <v>0.73882213092577864</v>
      </c>
      <c r="F126" s="73">
        <f>IF(RES_hhdet_in_tes!F126=0,"",RES_hhdet_in_tes!F126/RES_hhdet_in_fec!F126)</f>
        <v>0.74271498677767189</v>
      </c>
      <c r="G126" s="73">
        <f>IF(RES_hhdet_in_tes!G126=0,"",RES_hhdet_in_tes!G126/RES_hhdet_in_fec!G126)</f>
        <v>0.7472837899588558</v>
      </c>
      <c r="H126" s="73">
        <f>IF(RES_hhdet_in_tes!H126=0,"",RES_hhdet_in_tes!H126/RES_hhdet_in_fec!H126)</f>
        <v>0.74737265122658592</v>
      </c>
      <c r="I126" s="73">
        <f>IF(RES_hhdet_in_tes!I126=0,"",RES_hhdet_in_tes!I126/RES_hhdet_in_fec!I126)</f>
        <v>0.75272233113269071</v>
      </c>
      <c r="J126" s="73">
        <f>IF(RES_hhdet_in_tes!J126=0,"",RES_hhdet_in_tes!J126/RES_hhdet_in_fec!J126)</f>
        <v>0.75280445767957438</v>
      </c>
      <c r="K126" s="73">
        <f>IF(RES_hhdet_in_tes!K126=0,"",RES_hhdet_in_tes!K126/RES_hhdet_in_fec!K126)</f>
        <v>0.76148647684366233</v>
      </c>
      <c r="L126" s="73">
        <f>IF(RES_hhdet_in_tes!L126=0,"",RES_hhdet_in_tes!L126/RES_hhdet_in_fec!L126)</f>
        <v>0.76502525980431491</v>
      </c>
      <c r="M126" s="73">
        <f>IF(RES_hhdet_in_tes!M126=0,"",RES_hhdet_in_tes!M126/RES_hhdet_in_fec!M126)</f>
        <v>0.76100232279515856</v>
      </c>
      <c r="N126" s="73">
        <f>IF(RES_hhdet_in_tes!N126=0,"",RES_hhdet_in_tes!N126/RES_hhdet_in_fec!N126)</f>
        <v>0.75593689122997865</v>
      </c>
      <c r="O126" s="73">
        <f>IF(RES_hhdet_in_tes!O126=0,"",RES_hhdet_in_tes!O126/RES_hhdet_in_fec!O126)</f>
        <v>0.75788161686266853</v>
      </c>
      <c r="P126" s="73">
        <f>IF(RES_hhdet_in_tes!P126=0,"",RES_hhdet_in_tes!P126/RES_hhdet_in_fec!P126)</f>
        <v>0.7548321268116801</v>
      </c>
      <c r="Q126" s="73">
        <f>IF(RES_hhdet_in_tes!Q126=0,"",RES_hhdet_in_tes!Q126/RES_hhdet_in_fec!Q126)</f>
        <v>0.75552923308711284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1.021962875947777</v>
      </c>
      <c r="D127" s="73">
        <f>IF(RES_hhdet_in_tes!D127=0,"",RES_hhdet_in_tes!D127/RES_hhdet_in_fec!D127)</f>
        <v>1.0256386860041378</v>
      </c>
      <c r="E127" s="73">
        <f>IF(RES_hhdet_in_tes!E127=0,"",RES_hhdet_in_tes!E127/RES_hhdet_in_fec!E127)</f>
        <v>1.0273298068483598</v>
      </c>
      <c r="F127" s="73">
        <f>IF(RES_hhdet_in_tes!F127=0,"",RES_hhdet_in_tes!F127/RES_hhdet_in_fec!F127)</f>
        <v>1.0298506619212968</v>
      </c>
      <c r="G127" s="73">
        <f>IF(RES_hhdet_in_tes!G127=0,"",RES_hhdet_in_tes!G127/RES_hhdet_in_fec!G127)</f>
        <v>1.0329297477591184</v>
      </c>
      <c r="H127" s="73">
        <f>IF(RES_hhdet_in_tes!H127=0,"",RES_hhdet_in_tes!H127/RES_hhdet_in_fec!H127)</f>
        <v>1.029554740237032</v>
      </c>
      <c r="I127" s="73">
        <f>IF(RES_hhdet_in_tes!I127=0,"",RES_hhdet_in_tes!I127/RES_hhdet_in_fec!I127)</f>
        <v>1.0330467932944523</v>
      </c>
      <c r="J127" s="73">
        <f>IF(RES_hhdet_in_tes!J127=0,"",RES_hhdet_in_tes!J127/RES_hhdet_in_fec!J127)</f>
        <v>1.0285382157205663</v>
      </c>
      <c r="K127" s="73">
        <f>IF(RES_hhdet_in_tes!K127=0,"",RES_hhdet_in_tes!K127/RES_hhdet_in_fec!K127)</f>
        <v>1.0355429440824966</v>
      </c>
      <c r="L127" s="73">
        <f>IF(RES_hhdet_in_tes!L127=0,"",RES_hhdet_in_tes!L127/RES_hhdet_in_fec!L127)</f>
        <v>1.0358922012182659</v>
      </c>
      <c r="M127" s="73">
        <f>IF(RES_hhdet_in_tes!M127=0,"",RES_hhdet_in_tes!M127/RES_hhdet_in_fec!M127)</f>
        <v>1.0257138511029928</v>
      </c>
      <c r="N127" s="73">
        <f>IF(RES_hhdet_in_tes!N127=0,"",RES_hhdet_in_tes!N127/RES_hhdet_in_fec!N127)</f>
        <v>1.0141579392824478</v>
      </c>
      <c r="O127" s="73">
        <f>IF(RES_hhdet_in_tes!O127=0,"",RES_hhdet_in_tes!O127/RES_hhdet_in_fec!O127)</f>
        <v>1.012055112020962</v>
      </c>
      <c r="P127" s="73">
        <f>IF(RES_hhdet_in_tes!P127=0,"",RES_hhdet_in_tes!P127/RES_hhdet_in_fec!P127)</f>
        <v>1.0038620241812812</v>
      </c>
      <c r="Q127" s="73">
        <f>IF(RES_hhdet_in_tes!Q127=0,"",RES_hhdet_in_tes!Q127/RES_hhdet_in_fec!Q127)</f>
        <v>1.0013831052366475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1.8095966299777504</v>
      </c>
      <c r="D128" s="169">
        <f>IF(RES_hhdet_in_tes!D128=0,"",RES_hhdet_in_tes!D128/RES_hhdet_in_fec!D128)</f>
        <v>1.8556355111724843</v>
      </c>
      <c r="E128" s="169">
        <f>IF(RES_hhdet_in_tes!E128=0,"",RES_hhdet_in_tes!E128/RES_hhdet_in_fec!E128)</f>
        <v>1.9049455643631168</v>
      </c>
      <c r="F128" s="169">
        <f>IF(RES_hhdet_in_tes!F128=0,"",RES_hhdet_in_tes!F128/RES_hhdet_in_fec!F128)</f>
        <v>1.9717514077602298</v>
      </c>
      <c r="G128" s="169">
        <f>IF(RES_hhdet_in_tes!G128=0,"",RES_hhdet_in_tes!G128/RES_hhdet_in_fec!G128)</f>
        <v>2.0534929121880965</v>
      </c>
      <c r="H128" s="169">
        <f>IF(RES_hhdet_in_tes!H128=0,"",RES_hhdet_in_tes!H128/RES_hhdet_in_fec!H128)</f>
        <v>2.1523391365669604</v>
      </c>
      <c r="I128" s="169">
        <f>IF(RES_hhdet_in_tes!I128=0,"",RES_hhdet_in_tes!I128/RES_hhdet_in_fec!I128)</f>
        <v>2.2679875806071794</v>
      </c>
      <c r="J128" s="169">
        <f>IF(RES_hhdet_in_tes!J128=0,"",RES_hhdet_in_tes!J128/RES_hhdet_in_fec!J128)</f>
        <v>2.4160537634899009</v>
      </c>
      <c r="K128" s="169">
        <f>IF(RES_hhdet_in_tes!K128=0,"",RES_hhdet_in_tes!K128/RES_hhdet_in_fec!K128)</f>
        <v>2.5779418005367334</v>
      </c>
      <c r="L128" s="169">
        <f>IF(RES_hhdet_in_tes!L128=0,"",RES_hhdet_in_tes!L128/RES_hhdet_in_fec!L128)</f>
        <v>2.8925450524848886</v>
      </c>
      <c r="M128" s="169">
        <f>IF(RES_hhdet_in_tes!M128=0,"",RES_hhdet_in_tes!M128/RES_hhdet_in_fec!M128)</f>
        <v>3.0629382454504368</v>
      </c>
      <c r="N128" s="169">
        <f>IF(RES_hhdet_in_tes!N128=0,"",RES_hhdet_in_tes!N128/RES_hhdet_in_fec!N128)</f>
        <v>3.2245950108054457</v>
      </c>
      <c r="O128" s="169">
        <f>IF(RES_hhdet_in_tes!O128=0,"",RES_hhdet_in_tes!O128/RES_hhdet_in_fec!O128)</f>
        <v>3.4103042519824527</v>
      </c>
      <c r="P128" s="169">
        <f>IF(RES_hhdet_in_tes!P128=0,"",RES_hhdet_in_tes!P128/RES_hhdet_in_fec!P128)</f>
        <v>3.5489350252025811</v>
      </c>
      <c r="Q128" s="169">
        <f>IF(RES_hhdet_in_tes!Q128=0,"",RES_hhdet_in_tes!Q128/RES_hhdet_in_fec!Q128)</f>
        <v>3.6791170658688728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1.8095966299777504</v>
      </c>
      <c r="D129" s="73">
        <f>IF(RES_hhdet_in_tes!D129=0,"",RES_hhdet_in_tes!D129/RES_hhdet_in_fec!D129)</f>
        <v>1.8556355111724843</v>
      </c>
      <c r="E129" s="73">
        <f>IF(RES_hhdet_in_tes!E129=0,"",RES_hhdet_in_tes!E129/RES_hhdet_in_fec!E129)</f>
        <v>1.9049455643631168</v>
      </c>
      <c r="F129" s="73">
        <f>IF(RES_hhdet_in_tes!F129=0,"",RES_hhdet_in_tes!F129/RES_hhdet_in_fec!F129)</f>
        <v>1.9717514077602298</v>
      </c>
      <c r="G129" s="73">
        <f>IF(RES_hhdet_in_tes!G129=0,"",RES_hhdet_in_tes!G129/RES_hhdet_in_fec!G129)</f>
        <v>2.0534929121880965</v>
      </c>
      <c r="H129" s="73">
        <f>IF(RES_hhdet_in_tes!H129=0,"",RES_hhdet_in_tes!H129/RES_hhdet_in_fec!H129)</f>
        <v>2.1523391365669604</v>
      </c>
      <c r="I129" s="73">
        <f>IF(RES_hhdet_in_tes!I129=0,"",RES_hhdet_in_tes!I129/RES_hhdet_in_fec!I129)</f>
        <v>2.2679875806071794</v>
      </c>
      <c r="J129" s="73">
        <f>IF(RES_hhdet_in_tes!J129=0,"",RES_hhdet_in_tes!J129/RES_hhdet_in_fec!J129)</f>
        <v>2.4160537634899009</v>
      </c>
      <c r="K129" s="73">
        <f>IF(RES_hhdet_in_tes!K129=0,"",RES_hhdet_in_tes!K129/RES_hhdet_in_fec!K129)</f>
        <v>2.5779418005367334</v>
      </c>
      <c r="L129" s="73">
        <f>IF(RES_hhdet_in_tes!L129=0,"",RES_hhdet_in_tes!L129/RES_hhdet_in_fec!L129)</f>
        <v>2.8925450524848886</v>
      </c>
      <c r="M129" s="73">
        <f>IF(RES_hhdet_in_tes!M129=0,"",RES_hhdet_in_tes!M129/RES_hhdet_in_fec!M129)</f>
        <v>3.0629382454504368</v>
      </c>
      <c r="N129" s="73">
        <f>IF(RES_hhdet_in_tes!N129=0,"",RES_hhdet_in_tes!N129/RES_hhdet_in_fec!N129)</f>
        <v>3.2245950108054457</v>
      </c>
      <c r="O129" s="73">
        <f>IF(RES_hhdet_in_tes!O129=0,"",RES_hhdet_in_tes!O129/RES_hhdet_in_fec!O129)</f>
        <v>3.4103042519824527</v>
      </c>
      <c r="P129" s="73">
        <f>IF(RES_hhdet_in_tes!P129=0,"",RES_hhdet_in_tes!P129/RES_hhdet_in_fec!P129)</f>
        <v>3.5489350252025811</v>
      </c>
      <c r="Q129" s="73">
        <f>IF(RES_hhdet_in_tes!Q129=0,"",RES_hhdet_in_tes!Q129/RES_hhdet_in_fec!Q129)</f>
        <v>3.6791170658688728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0.76516035086649281</v>
      </c>
      <c r="D130" s="169">
        <f>IF(RES_hhdet_in_tes!D130=0,"",RES_hhdet_in_tes!D130/RES_hhdet_in_fec!D130)</f>
        <v>0.77222736929765778</v>
      </c>
      <c r="E130" s="169">
        <f>IF(RES_hhdet_in_tes!E130=0,"",RES_hhdet_in_tes!E130/RES_hhdet_in_fec!E130)</f>
        <v>0.76950556586391805</v>
      </c>
      <c r="F130" s="169">
        <f>IF(RES_hhdet_in_tes!F130=0,"",RES_hhdet_in_tes!F130/RES_hhdet_in_fec!F130)</f>
        <v>0.77820710380315661</v>
      </c>
      <c r="G130" s="169">
        <f>IF(RES_hhdet_in_tes!G130=0,"",RES_hhdet_in_tes!G130/RES_hhdet_in_fec!G130)</f>
        <v>0.79697913948901544</v>
      </c>
      <c r="H130" s="169">
        <f>IF(RES_hhdet_in_tes!H130=0,"",RES_hhdet_in_tes!H130/RES_hhdet_in_fec!H130)</f>
        <v>0.77567179596969749</v>
      </c>
      <c r="I130" s="169">
        <f>IF(RES_hhdet_in_tes!I130=0,"",RES_hhdet_in_tes!I130/RES_hhdet_in_fec!I130)</f>
        <v>0.8187253919598052</v>
      </c>
      <c r="J130" s="169">
        <f>IF(RES_hhdet_in_tes!J130=0,"",RES_hhdet_in_tes!J130/RES_hhdet_in_fec!J130)</f>
        <v>0.8186680245847815</v>
      </c>
      <c r="K130" s="169">
        <f>IF(RES_hhdet_in_tes!K130=0,"",RES_hhdet_in_tes!K130/RES_hhdet_in_fec!K130)</f>
        <v>0.83960440738292175</v>
      </c>
      <c r="L130" s="169">
        <f>IF(RES_hhdet_in_tes!L130=0,"",RES_hhdet_in_tes!L130/RES_hhdet_in_fec!L130)</f>
        <v>0.84228467929056694</v>
      </c>
      <c r="M130" s="169">
        <f>IF(RES_hhdet_in_tes!M130=0,"",RES_hhdet_in_tes!M130/RES_hhdet_in_fec!M130)</f>
        <v>0.84864388618923881</v>
      </c>
      <c r="N130" s="169">
        <f>IF(RES_hhdet_in_tes!N130=0,"",RES_hhdet_in_tes!N130/RES_hhdet_in_fec!N130)</f>
        <v>0.8142005575930944</v>
      </c>
      <c r="O130" s="169">
        <f>IF(RES_hhdet_in_tes!O130=0,"",RES_hhdet_in_tes!O130/RES_hhdet_in_fec!O130)</f>
        <v>0.82750721437801111</v>
      </c>
      <c r="P130" s="169">
        <f>IF(RES_hhdet_in_tes!P130=0,"",RES_hhdet_in_tes!P130/RES_hhdet_in_fec!P130)</f>
        <v>0.76552735401014715</v>
      </c>
      <c r="Q130" s="169">
        <f>IF(RES_hhdet_in_tes!Q130=0,"",RES_hhdet_in_tes!Q130/RES_hhdet_in_fec!Q130)</f>
        <v>0.79949903139851808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0.80089715198927713</v>
      </c>
      <c r="D131" s="174">
        <f>IF(RES_hhdet_in_tes!D131=0,"",RES_hhdet_in_tes!D131/RES_hhdet_in_fec!D131)</f>
        <v>0.80389898002510252</v>
      </c>
      <c r="E131" s="174">
        <f>IF(RES_hhdet_in_tes!E131=0,"",RES_hhdet_in_tes!E131/RES_hhdet_in_fec!E131)</f>
        <v>0.80679775493821915</v>
      </c>
      <c r="F131" s="174">
        <f>IF(RES_hhdet_in_tes!F131=0,"",RES_hhdet_in_tes!F131/RES_hhdet_in_fec!F131)</f>
        <v>0.8098142011124454</v>
      </c>
      <c r="G131" s="174">
        <f>IF(RES_hhdet_in_tes!G131=0,"",RES_hhdet_in_tes!G131/RES_hhdet_in_fec!G131)</f>
        <v>0.81296203728524252</v>
      </c>
      <c r="H131" s="174">
        <f>IF(RES_hhdet_in_tes!H131=0,"",RES_hhdet_in_tes!H131/RES_hhdet_in_fec!H131)</f>
        <v>0.81555622305838393</v>
      </c>
      <c r="I131" s="174">
        <f>IF(RES_hhdet_in_tes!I131=0,"",RES_hhdet_in_tes!I131/RES_hhdet_in_fec!I131)</f>
        <v>0.81826202934519954</v>
      </c>
      <c r="J131" s="174">
        <f>IF(RES_hhdet_in_tes!J131=0,"",RES_hhdet_in_tes!J131/RES_hhdet_in_fec!J131)</f>
        <v>0.82034630106631712</v>
      </c>
      <c r="K131" s="174">
        <f>IF(RES_hhdet_in_tes!K131=0,"",RES_hhdet_in_tes!K131/RES_hhdet_in_fec!K131)</f>
        <v>0.82248045396453462</v>
      </c>
      <c r="L131" s="174">
        <f>IF(RES_hhdet_in_tes!L131=0,"",RES_hhdet_in_tes!L131/RES_hhdet_in_fec!L131)</f>
        <v>0.82448315343878253</v>
      </c>
      <c r="M131" s="174">
        <f>IF(RES_hhdet_in_tes!M131=0,"",RES_hhdet_in_tes!M131/RES_hhdet_in_fec!M131)</f>
        <v>0.82595764257002247</v>
      </c>
      <c r="N131" s="174" t="str">
        <f>IF(RES_hhdet_in_tes!N131=0,"",RES_hhdet_in_tes!N131/RES_hhdet_in_fec!N131)</f>
        <v/>
      </c>
      <c r="O131" s="174" t="str">
        <f>IF(RES_hhdet_in_tes!O131=0,"",RES_hhdet_in_tes!O131/RES_hhdet_in_fec!O131)</f>
        <v/>
      </c>
      <c r="P131" s="174" t="str">
        <f>IF(RES_hhdet_in_tes!P131=0,"",RES_hhdet_in_tes!P131/RES_hhdet_in_fec!P131)</f>
        <v/>
      </c>
      <c r="Q131" s="174" t="str">
        <f>IF(RES_hhdet_in_tes!Q131=0,"",RES_hhdet_in_tes!Q131/RES_hhdet_in_fec!Q131)</f>
        <v/>
      </c>
    </row>
    <row r="132" spans="1:17" ht="12" customHeight="1" x14ac:dyDescent="0.25">
      <c r="A132" s="167" t="s">
        <v>147</v>
      </c>
      <c r="B132" s="174"/>
      <c r="C132" s="174">
        <f>IF(RES_hhdet_in_tes!C132=0,"",RES_hhdet_in_tes!C132/RES_hhdet_in_fec!C132)</f>
        <v>0.86101758727754396</v>
      </c>
      <c r="D132" s="174">
        <f>IF(RES_hhdet_in_tes!D132=0,"",RES_hhdet_in_tes!D132/RES_hhdet_in_fec!D132)</f>
        <v>0.8635006143151247</v>
      </c>
      <c r="E132" s="174">
        <f>IF(RES_hhdet_in_tes!E132=0,"",RES_hhdet_in_tes!E132/RES_hhdet_in_fec!E132)</f>
        <v>0.86582394385640549</v>
      </c>
      <c r="F132" s="174">
        <f>IF(RES_hhdet_in_tes!F132=0,"",RES_hhdet_in_tes!F132/RES_hhdet_in_fec!F132)</f>
        <v>0.86828010898107066</v>
      </c>
      <c r="G132" s="174">
        <f>IF(RES_hhdet_in_tes!G132=0,"",RES_hhdet_in_tes!G132/RES_hhdet_in_fec!G132)</f>
        <v>0.87008313514356939</v>
      </c>
      <c r="H132" s="174">
        <f>IF(RES_hhdet_in_tes!H132=0,"",RES_hhdet_in_tes!H132/RES_hhdet_in_fec!H132)</f>
        <v>0.87376911750247088</v>
      </c>
      <c r="I132" s="174">
        <f>IF(RES_hhdet_in_tes!I132=0,"",RES_hhdet_in_tes!I132/RES_hhdet_in_fec!I132)</f>
        <v>0.87535280447123198</v>
      </c>
      <c r="J132" s="174">
        <f>IF(RES_hhdet_in_tes!J132=0,"",RES_hhdet_in_tes!J132/RES_hhdet_in_fec!J132)</f>
        <v>0.8773645712085707</v>
      </c>
      <c r="K132" s="174">
        <f>IF(RES_hhdet_in_tes!K132=0,"",RES_hhdet_in_tes!K132/RES_hhdet_in_fec!K132)</f>
        <v>0.87903536885009448</v>
      </c>
      <c r="L132" s="174">
        <f>IF(RES_hhdet_in_tes!L132=0,"",RES_hhdet_in_tes!L132/RES_hhdet_in_fec!L132)</f>
        <v>0.88084730122903809</v>
      </c>
      <c r="M132" s="174">
        <f>IF(RES_hhdet_in_tes!M132=0,"",RES_hhdet_in_tes!M132/RES_hhdet_in_fec!M132)</f>
        <v>0.88195939654395306</v>
      </c>
      <c r="N132" s="174">
        <f>IF(RES_hhdet_in_tes!N132=0,"",RES_hhdet_in_tes!N132/RES_hhdet_in_fec!N132)</f>
        <v>0.88387029071574508</v>
      </c>
      <c r="O132" s="174">
        <f>IF(RES_hhdet_in_tes!O132=0,"",RES_hhdet_in_tes!O132/RES_hhdet_in_fec!O132)</f>
        <v>0.88253452138362054</v>
      </c>
      <c r="P132" s="174">
        <f>IF(RES_hhdet_in_tes!P132=0,"",RES_hhdet_in_tes!P132/RES_hhdet_in_fec!P132)</f>
        <v>0.88392696473650711</v>
      </c>
      <c r="Q132" s="174" t="str">
        <f>IF(RES_hhdet_in_tes!Q132=0,"",RES_hhdet_in_tes!Q132/RES_hhdet_in_fec!Q132)</f>
        <v/>
      </c>
    </row>
    <row r="133" spans="1:17" ht="12" customHeight="1" x14ac:dyDescent="0.25">
      <c r="A133" s="166" t="s">
        <v>61</v>
      </c>
      <c r="B133" s="173"/>
      <c r="C133" s="173">
        <f>IF(RES_hhdet_in_tes!C133=0,"",RES_hhdet_in_tes!C133/RES_hhdet_in_fec!C133)</f>
        <v>0.79782936509044877</v>
      </c>
      <c r="D133" s="173">
        <f>IF(RES_hhdet_in_tes!D133=0,"",RES_hhdet_in_tes!D133/RES_hhdet_in_fec!D133)</f>
        <v>0.80074143903615325</v>
      </c>
      <c r="E133" s="173">
        <f>IF(RES_hhdet_in_tes!E133=0,"",RES_hhdet_in_tes!E133/RES_hhdet_in_fec!E133)</f>
        <v>0.80384406955201326</v>
      </c>
      <c r="F133" s="173">
        <f>IF(RES_hhdet_in_tes!F133=0,"",RES_hhdet_in_tes!F133/RES_hhdet_in_fec!F133)</f>
        <v>0.80705967175169768</v>
      </c>
      <c r="G133" s="173">
        <f>IF(RES_hhdet_in_tes!G133=0,"",RES_hhdet_in_tes!G133/RES_hhdet_in_fec!G133)</f>
        <v>0.81015240281438305</v>
      </c>
      <c r="H133" s="173">
        <f>IF(RES_hhdet_in_tes!H133=0,"",RES_hhdet_in_tes!H133/RES_hhdet_in_fec!H133)</f>
        <v>0.81377725077912144</v>
      </c>
      <c r="I133" s="173">
        <f>IF(RES_hhdet_in_tes!I133=0,"",RES_hhdet_in_tes!I133/RES_hhdet_in_fec!I133)</f>
        <v>0.81680670216933349</v>
      </c>
      <c r="J133" s="173">
        <f>IF(RES_hhdet_in_tes!J133=0,"",RES_hhdet_in_tes!J133/RES_hhdet_in_fec!J133)</f>
        <v>0.81994816826326211</v>
      </c>
      <c r="K133" s="173">
        <f>IF(RES_hhdet_in_tes!K133=0,"",RES_hhdet_in_tes!K133/RES_hhdet_in_fec!K133)</f>
        <v>0.82219472882533184</v>
      </c>
      <c r="L133" s="173">
        <f>IF(RES_hhdet_in_tes!L133=0,"",RES_hhdet_in_tes!L133/RES_hhdet_in_fec!L133)</f>
        <v>0.82441642585055008</v>
      </c>
      <c r="M133" s="173">
        <f>IF(RES_hhdet_in_tes!M133=0,"",RES_hhdet_in_tes!M133/RES_hhdet_in_fec!M133)</f>
        <v>0.82626887473800048</v>
      </c>
      <c r="N133" s="173">
        <f>IF(RES_hhdet_in_tes!N133=0,"",RES_hhdet_in_tes!N133/RES_hhdet_in_fec!N133)</f>
        <v>0.82806433852606598</v>
      </c>
      <c r="O133" s="173">
        <f>IF(RES_hhdet_in_tes!O133=0,"",RES_hhdet_in_tes!O133/RES_hhdet_in_fec!O133)</f>
        <v>0.82840388122051312</v>
      </c>
      <c r="P133" s="173">
        <f>IF(RES_hhdet_in_tes!P133=0,"",RES_hhdet_in_tes!P133/RES_hhdet_in_fec!P133)</f>
        <v>0.82946035670030671</v>
      </c>
      <c r="Q133" s="173" t="str">
        <f>IF(RES_hhdet_in_tes!Q133=0,"",RES_hhdet_in_tes!Q133/RES_hhdet_in_fec!Q133)</f>
        <v/>
      </c>
    </row>
    <row r="134" spans="1:17" ht="12" customHeight="1" x14ac:dyDescent="0.25">
      <c r="A134" s="147" t="s">
        <v>59</v>
      </c>
      <c r="B134" s="172"/>
      <c r="C134" s="172">
        <f>IF(RES_hhdet_in_tes!C134=0,"",RES_hhdet_in_tes!C134/RES_hhdet_in_fec!C134)</f>
        <v>1.0093909860247654</v>
      </c>
      <c r="D134" s="172">
        <f>IF(RES_hhdet_in_tes!D134=0,"",RES_hhdet_in_tes!D134/RES_hhdet_in_fec!D134)</f>
        <v>1.0101241069530271</v>
      </c>
      <c r="E134" s="172">
        <f>IF(RES_hhdet_in_tes!E134=0,"",RES_hhdet_in_tes!E134/RES_hhdet_in_fec!E134)</f>
        <v>1.0099239466263983</v>
      </c>
      <c r="F134" s="172">
        <f>IF(RES_hhdet_in_tes!F134=0,"",RES_hhdet_in_tes!F134/RES_hhdet_in_fec!F134)</f>
        <v>1.009922284844486</v>
      </c>
      <c r="G134" s="172">
        <f>IF(RES_hhdet_in_tes!G134=0,"",RES_hhdet_in_tes!G134/RES_hhdet_in_fec!G134)</f>
        <v>1.0095300190811478</v>
      </c>
      <c r="H134" s="172">
        <f>IF(RES_hhdet_in_tes!H134=0,"",RES_hhdet_in_tes!H134/RES_hhdet_in_fec!H134)</f>
        <v>1.0100382823441474</v>
      </c>
      <c r="I134" s="172">
        <f>IF(RES_hhdet_in_tes!I134=0,"",RES_hhdet_in_tes!I134/RES_hhdet_in_fec!I134)</f>
        <v>1.0089916918142656</v>
      </c>
      <c r="J134" s="172">
        <f>IF(RES_hhdet_in_tes!J134=0,"",RES_hhdet_in_tes!J134/RES_hhdet_in_fec!J134)</f>
        <v>1.0078709348389518</v>
      </c>
      <c r="K134" s="172">
        <f>IF(RES_hhdet_in_tes!K134=0,"",RES_hhdet_in_tes!K134/RES_hhdet_in_fec!K134)</f>
        <v>1.007679757812916</v>
      </c>
      <c r="L134" s="172">
        <f>IF(RES_hhdet_in_tes!L134=0,"",RES_hhdet_in_tes!L134/RES_hhdet_in_fec!L134)</f>
        <v>1.0080344221533177</v>
      </c>
      <c r="M134" s="172">
        <f>IF(RES_hhdet_in_tes!M134=0,"",RES_hhdet_in_tes!M134/RES_hhdet_in_fec!M134)</f>
        <v>1.0074797690502115</v>
      </c>
      <c r="N134" s="172">
        <f>IF(RES_hhdet_in_tes!N134=0,"",RES_hhdet_in_tes!N134/RES_hhdet_in_fec!N134)</f>
        <v>1.0075702897416119</v>
      </c>
      <c r="O134" s="172">
        <f>IF(RES_hhdet_in_tes!O134=0,"",RES_hhdet_in_tes!O134/RES_hhdet_in_fec!O134)</f>
        <v>1.0060424240738637</v>
      </c>
      <c r="P134" s="172">
        <f>IF(RES_hhdet_in_tes!P134=0,"",RES_hhdet_in_tes!P134/RES_hhdet_in_fec!P134)</f>
        <v>1.0065279126108309</v>
      </c>
      <c r="Q134" s="172" t="str">
        <f>IF(RES_hhdet_in_tes!Q134=0,"",RES_hhdet_in_tes!Q134/RES_hhdet_in_fec!Q134)</f>
        <v/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0.68891529455620915</v>
      </c>
      <c r="D135" s="171">
        <f>IF(RES_hhdet_in_tes!D135=0,"",RES_hhdet_in_tes!D135/RES_hhdet_in_fec!D135)</f>
        <v>0.69118319972767617</v>
      </c>
      <c r="E135" s="171">
        <f>IF(RES_hhdet_in_tes!E135=0,"",RES_hhdet_in_tes!E135/RES_hhdet_in_fec!E135)</f>
        <v>0.69515493941795636</v>
      </c>
      <c r="F135" s="171">
        <f>IF(RES_hhdet_in_tes!F135=0,"",RES_hhdet_in_tes!F135/RES_hhdet_in_fec!F135)</f>
        <v>0.69714250953478019</v>
      </c>
      <c r="G135" s="171">
        <f>IF(RES_hhdet_in_tes!G135=0,"",RES_hhdet_in_tes!G135/RES_hhdet_in_fec!G135)</f>
        <v>0.69844581873617728</v>
      </c>
      <c r="H135" s="171">
        <f>IF(RES_hhdet_in_tes!H135=0,"",RES_hhdet_in_tes!H135/RES_hhdet_in_fec!H135)</f>
        <v>0.70213508753875897</v>
      </c>
      <c r="I135" s="171">
        <f>IF(RES_hhdet_in_tes!I135=0,"",RES_hhdet_in_tes!I135/RES_hhdet_in_fec!I135)</f>
        <v>0.70589017445309665</v>
      </c>
      <c r="J135" s="171">
        <f>IF(RES_hhdet_in_tes!J135=0,"",RES_hhdet_in_tes!J135/RES_hhdet_in_fec!J135)</f>
        <v>0.71575616449305379</v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>
        <f>IF(RES_hhdet_in_tes!M135=0,"",RES_hhdet_in_tes!M135/RES_hhdet_in_fec!M135)</f>
        <v>0.72655101088297847</v>
      </c>
      <c r="N135" s="171">
        <f>IF(RES_hhdet_in_tes!N135=0,"",RES_hhdet_in_tes!N135/RES_hhdet_in_fec!N135)</f>
        <v>0.72943657594246858</v>
      </c>
      <c r="O135" s="171">
        <f>IF(RES_hhdet_in_tes!O135=0,"",RES_hhdet_in_tes!O135/RES_hhdet_in_fec!O135)</f>
        <v>0.73193421475182696</v>
      </c>
      <c r="P135" s="171">
        <f>IF(RES_hhdet_in_tes!P135=0,"",RES_hhdet_in_tes!P135/RES_hhdet_in_fec!P135)</f>
        <v>0.73426036340045908</v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>
        <f>IF(RES_hhdet_in_tes!C136=0,"",RES_hhdet_in_tes!C136/RES_hhdet_in_fec!C136)</f>
        <v>0.76765297874929483</v>
      </c>
      <c r="D136" s="170">
        <f>IF(RES_hhdet_in_tes!D136=0,"",RES_hhdet_in_tes!D136/RES_hhdet_in_fec!D136)</f>
        <v>0.76743500599022063</v>
      </c>
      <c r="E136" s="170">
        <f>IF(RES_hhdet_in_tes!E136=0,"",RES_hhdet_in_tes!E136/RES_hhdet_in_fec!E136)</f>
        <v>0.77786859366839889</v>
      </c>
      <c r="F136" s="170">
        <f>IF(RES_hhdet_in_tes!F136=0,"",RES_hhdet_in_tes!F136/RES_hhdet_in_fec!F136)</f>
        <v>0.77519508933864856</v>
      </c>
      <c r="G136" s="170">
        <f>IF(RES_hhdet_in_tes!G136=0,"",RES_hhdet_in_tes!G136/RES_hhdet_in_fec!G136)</f>
        <v>0.77513554670966611</v>
      </c>
      <c r="H136" s="170">
        <f>IF(RES_hhdet_in_tes!H136=0,"",RES_hhdet_in_tes!H136/RES_hhdet_in_fec!H136)</f>
        <v>0.77514543720798912</v>
      </c>
      <c r="I136" s="170">
        <f>IF(RES_hhdet_in_tes!I136=0,"",RES_hhdet_in_tes!I136/RES_hhdet_in_fec!I136)</f>
        <v>0.78278021837806222</v>
      </c>
      <c r="J136" s="170">
        <f>IF(RES_hhdet_in_tes!J136=0,"",RES_hhdet_in_tes!J136/RES_hhdet_in_fec!J136)</f>
        <v>0.781358595180353</v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>
        <f>IF(RES_hhdet_in_tes!M136=0,"",RES_hhdet_in_tes!M136/RES_hhdet_in_fec!M136)</f>
        <v>0.7946516854300375</v>
      </c>
      <c r="N136" s="170">
        <f>IF(RES_hhdet_in_tes!N136=0,"",RES_hhdet_in_tes!N136/RES_hhdet_in_fec!N136)</f>
        <v>0.79498009389874513</v>
      </c>
      <c r="O136" s="170">
        <f>IF(RES_hhdet_in_tes!O136=0,"",RES_hhdet_in_tes!O136/RES_hhdet_in_fec!O136)</f>
        <v>0.79854556967356249</v>
      </c>
      <c r="P136" s="170">
        <f>IF(RES_hhdet_in_tes!P136=0,"",RES_hhdet_in_tes!P136/RES_hhdet_in_fec!P136)</f>
        <v>0.8001863034810297</v>
      </c>
      <c r="Q136" s="170">
        <f>IF(RES_hhdet_in_tes!Q136=0,"",RES_hhdet_in_tes!Q136/RES_hhdet_in_fec!Q136)</f>
        <v>0.79949903139851808</v>
      </c>
    </row>
    <row r="137" spans="1:17" ht="12" customHeight="1" x14ac:dyDescent="0.25">
      <c r="A137" s="148" t="s">
        <v>60</v>
      </c>
      <c r="B137" s="73"/>
      <c r="C137" s="73">
        <f>IF(RES_hhdet_in_tes!C137=0,"",RES_hhdet_in_tes!C137/RES_hhdet_in_fec!C137)</f>
        <v>0.67418771105336983</v>
      </c>
      <c r="D137" s="73">
        <f>IF(RES_hhdet_in_tes!D137=0,"",RES_hhdet_in_tes!D137/RES_hhdet_in_fec!D137)</f>
        <v>0.67698875106017353</v>
      </c>
      <c r="E137" s="73">
        <f>IF(RES_hhdet_in_tes!E137=0,"",RES_hhdet_in_tes!E137/RES_hhdet_in_fec!E137)</f>
        <v>0.68749626520622997</v>
      </c>
      <c r="F137" s="73">
        <f>IF(RES_hhdet_in_tes!F137=0,"",RES_hhdet_in_tes!F137/RES_hhdet_in_fec!F137)</f>
        <v>0.69013342050964765</v>
      </c>
      <c r="G137" s="73">
        <f>IF(RES_hhdet_in_tes!G137=0,"",RES_hhdet_in_tes!G137/RES_hhdet_in_fec!G137)</f>
        <v>0.69257123362026174</v>
      </c>
      <c r="H137" s="73">
        <f>IF(RES_hhdet_in_tes!H137=0,"",RES_hhdet_in_tes!H137/RES_hhdet_in_fec!H137)</f>
        <v>0.69919093523884601</v>
      </c>
      <c r="I137" s="73">
        <f>IF(RES_hhdet_in_tes!I137=0,"",RES_hhdet_in_tes!I137/RES_hhdet_in_fec!I137)</f>
        <v>0.70545465007535579</v>
      </c>
      <c r="J137" s="73">
        <f>IF(RES_hhdet_in_tes!J137=0,"",RES_hhdet_in_tes!J137/RES_hhdet_in_fec!J137)</f>
        <v>0.70983985292657459</v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>
        <f>IF(RES_hhdet_in_tes!M137=0,"",RES_hhdet_in_tes!M137/RES_hhdet_in_fec!M137)</f>
        <v>0.72321375267353405</v>
      </c>
      <c r="N137" s="73">
        <f>IF(RES_hhdet_in_tes!N137=0,"",RES_hhdet_in_tes!N137/RES_hhdet_in_fec!N137)</f>
        <v>0.7286207906932971</v>
      </c>
      <c r="O137" s="73">
        <f>IF(RES_hhdet_in_tes!O137=0,"",RES_hhdet_in_tes!O137/RES_hhdet_in_fec!O137)</f>
        <v>0.73199644071686754</v>
      </c>
      <c r="P137" s="73">
        <f>IF(RES_hhdet_in_tes!P137=0,"",RES_hhdet_in_tes!P137/RES_hhdet_in_fec!P137)</f>
        <v>0.73425731221597101</v>
      </c>
      <c r="Q137" s="73">
        <f>IF(RES_hhdet_in_tes!Q137=0,"",RES_hhdet_in_tes!Q137/RES_hhdet_in_fec!Q137)</f>
        <v>0.73490535073223706</v>
      </c>
    </row>
    <row r="138" spans="1:17" ht="12" customHeight="1" x14ac:dyDescent="0.25">
      <c r="A138" s="148" t="s">
        <v>59</v>
      </c>
      <c r="B138" s="73"/>
      <c r="C138" s="73">
        <f>IF(RES_hhdet_in_tes!C138=0,"",RES_hhdet_in_tes!C138/RES_hhdet_in_fec!C138)</f>
        <v>1.0694719698746458</v>
      </c>
      <c r="D138" s="73">
        <f>IF(RES_hhdet_in_tes!D138=0,"",RES_hhdet_in_tes!D138/RES_hhdet_in_fec!D138)</f>
        <v>1.0620237255985594</v>
      </c>
      <c r="E138" s="73">
        <f>IF(RES_hhdet_in_tes!E138=0,"",RES_hhdet_in_tes!E138/RES_hhdet_in_fec!E138)</f>
        <v>1.0496059340565775</v>
      </c>
      <c r="F138" s="73">
        <f>IF(RES_hhdet_in_tes!F138=0,"",RES_hhdet_in_tes!F138/RES_hhdet_in_fec!F138)</f>
        <v>1.0374573715550603</v>
      </c>
      <c r="G138" s="73">
        <f>IF(RES_hhdet_in_tes!G138=0,"",RES_hhdet_in_tes!G138/RES_hhdet_in_fec!G138)</f>
        <v>1.0322956033635282</v>
      </c>
      <c r="H138" s="73">
        <f>IF(RES_hhdet_in_tes!H138=0,"",RES_hhdet_in_tes!H138/RES_hhdet_in_fec!H138)</f>
        <v>1.0162590242347975</v>
      </c>
      <c r="I138" s="73">
        <f>IF(RES_hhdet_in_tes!I138=0,"",RES_hhdet_in_tes!I138/RES_hhdet_in_fec!I138)</f>
        <v>1.0139048101240233</v>
      </c>
      <c r="J138" s="73">
        <f>IF(RES_hhdet_in_tes!J138=0,"",RES_hhdet_in_tes!J138/RES_hhdet_in_fec!J138)</f>
        <v>1.0081868183535425</v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>
        <f>IF(RES_hhdet_in_tes!M138=0,"",RES_hhdet_in_tes!M138/RES_hhdet_in_fec!M138)</f>
        <v>1.0136351237581869</v>
      </c>
      <c r="N138" s="73">
        <f>IF(RES_hhdet_in_tes!N138=0,"",RES_hhdet_in_tes!N138/RES_hhdet_in_fec!N138)</f>
        <v>1.0018654692033264</v>
      </c>
      <c r="O138" s="73">
        <f>IF(RES_hhdet_in_tes!O138=0,"",RES_hhdet_in_tes!O138/RES_hhdet_in_fec!O138)</f>
        <v>1.0010105318048801</v>
      </c>
      <c r="P138" s="73">
        <f>IF(RES_hhdet_in_tes!P138=0,"",RES_hhdet_in_tes!P138/RES_hhdet_in_fec!P138)</f>
        <v>1</v>
      </c>
      <c r="Q138" s="73">
        <f>IF(RES_hhdet_in_tes!Q138=0,"",RES_hhdet_in_tes!Q138/RES_hhdet_in_fec!Q138)</f>
        <v>1.0004550813735968</v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0.82022305927467698</v>
      </c>
      <c r="D139" s="169">
        <f>IF(RES_hhdet_in_tes!D139=0,"",RES_hhdet_in_tes!D139/RES_hhdet_in_fec!D139)</f>
        <v>0.8240383828216763</v>
      </c>
      <c r="E139" s="169">
        <f>IF(RES_hhdet_in_tes!E139=0,"",RES_hhdet_in_tes!E139/RES_hhdet_in_fec!E139)</f>
        <v>0.82791795692017089</v>
      </c>
      <c r="F139" s="169">
        <f>IF(RES_hhdet_in_tes!F139=0,"",RES_hhdet_in_tes!F139/RES_hhdet_in_fec!F139)</f>
        <v>0.83203833947806105</v>
      </c>
      <c r="G139" s="169">
        <f>IF(RES_hhdet_in_tes!G139=0,"",RES_hhdet_in_tes!G139/RES_hhdet_in_fec!G139)</f>
        <v>0.83632364459709807</v>
      </c>
      <c r="H139" s="169">
        <f>IF(RES_hhdet_in_tes!H139=0,"",RES_hhdet_in_tes!H139/RES_hhdet_in_fec!H139)</f>
        <v>0.84062562005335362</v>
      </c>
      <c r="I139" s="169">
        <f>IF(RES_hhdet_in_tes!I139=0,"",RES_hhdet_in_tes!I139/RES_hhdet_in_fec!I139)</f>
        <v>0.84480371726708103</v>
      </c>
      <c r="J139" s="169">
        <f>IF(RES_hhdet_in_tes!J139=0,"",RES_hhdet_in_tes!J139/RES_hhdet_in_fec!J139)</f>
        <v>0.84870790784290895</v>
      </c>
      <c r="K139" s="169">
        <f>IF(RES_hhdet_in_tes!K139=0,"",RES_hhdet_in_tes!K139/RES_hhdet_in_fec!K139)</f>
        <v>0.8473539505433173</v>
      </c>
      <c r="L139" s="169">
        <f>IF(RES_hhdet_in_tes!L139=0,"",RES_hhdet_in_tes!L139/RES_hhdet_in_fec!L139)</f>
        <v>0.84562100291520836</v>
      </c>
      <c r="M139" s="169">
        <f>IF(RES_hhdet_in_tes!M139=0,"",RES_hhdet_in_tes!M139/RES_hhdet_in_fec!M139)</f>
        <v>0.84474246620424942</v>
      </c>
      <c r="N139" s="169">
        <f>IF(RES_hhdet_in_tes!N139=0,"",RES_hhdet_in_tes!N139/RES_hhdet_in_fec!N139)</f>
        <v>0.84449894942806891</v>
      </c>
      <c r="O139" s="169">
        <f>IF(RES_hhdet_in_tes!O139=0,"",RES_hhdet_in_tes!O139/RES_hhdet_in_fec!O139)</f>
        <v>0.84479600052099757</v>
      </c>
      <c r="P139" s="169">
        <f>IF(RES_hhdet_in_tes!P139=0,"",RES_hhdet_in_tes!P139/RES_hhdet_in_fec!P139)</f>
        <v>0.84510905163532923</v>
      </c>
      <c r="Q139" s="169">
        <f>IF(RES_hhdet_in_tes!Q139=0,"",RES_hhdet_in_tes!Q139/RES_hhdet_in_fec!Q139)</f>
        <v>0.84632667141347651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0.82022305927467698</v>
      </c>
      <c r="D141" s="65">
        <f>IF(RES_hhdet_in_tes!D141=0,"",RES_hhdet_in_tes!D141/RES_hhdet_in_fec!D141)</f>
        <v>0.8240383828216763</v>
      </c>
      <c r="E141" s="65">
        <f>IF(RES_hhdet_in_tes!E141=0,"",RES_hhdet_in_tes!E141/RES_hhdet_in_fec!E141)</f>
        <v>0.82791795692017089</v>
      </c>
      <c r="F141" s="65">
        <f>IF(RES_hhdet_in_tes!F141=0,"",RES_hhdet_in_tes!F141/RES_hhdet_in_fec!F141)</f>
        <v>0.83203833947806105</v>
      </c>
      <c r="G141" s="65">
        <f>IF(RES_hhdet_in_tes!G141=0,"",RES_hhdet_in_tes!G141/RES_hhdet_in_fec!G141)</f>
        <v>0.83632364459709807</v>
      </c>
      <c r="H141" s="65">
        <f>IF(RES_hhdet_in_tes!H141=0,"",RES_hhdet_in_tes!H141/RES_hhdet_in_fec!H141)</f>
        <v>0.84062562005335362</v>
      </c>
      <c r="I141" s="65">
        <f>IF(RES_hhdet_in_tes!I141=0,"",RES_hhdet_in_tes!I141/RES_hhdet_in_fec!I141)</f>
        <v>0.84480371726708103</v>
      </c>
      <c r="J141" s="65">
        <f>IF(RES_hhdet_in_tes!J141=0,"",RES_hhdet_in_tes!J141/RES_hhdet_in_fec!J141)</f>
        <v>0.84870790784290895</v>
      </c>
      <c r="K141" s="65">
        <f>IF(RES_hhdet_in_tes!K141=0,"",RES_hhdet_in_tes!K141/RES_hhdet_in_fec!K141)</f>
        <v>0.8473539505433173</v>
      </c>
      <c r="L141" s="65">
        <f>IF(RES_hhdet_in_tes!L141=0,"",RES_hhdet_in_tes!L141/RES_hhdet_in_fec!L141)</f>
        <v>0.84562100291520836</v>
      </c>
      <c r="M141" s="65">
        <f>IF(RES_hhdet_in_tes!M141=0,"",RES_hhdet_in_tes!M141/RES_hhdet_in_fec!M141)</f>
        <v>0.84474246620424942</v>
      </c>
      <c r="N141" s="65">
        <f>IF(RES_hhdet_in_tes!N141=0,"",RES_hhdet_in_tes!N141/RES_hhdet_in_fec!N141)</f>
        <v>0.84449894942806891</v>
      </c>
      <c r="O141" s="65">
        <f>IF(RES_hhdet_in_tes!O141=0,"",RES_hhdet_in_tes!O141/RES_hhdet_in_fec!O141)</f>
        <v>0.84479600052099757</v>
      </c>
      <c r="P141" s="65">
        <f>IF(RES_hhdet_in_tes!P141=0,"",RES_hhdet_in_tes!P141/RES_hhdet_in_fec!P141)</f>
        <v>0.84510905163532923</v>
      </c>
      <c r="Q141" s="65">
        <f>IF(RES_hhdet_in_tes!Q141=0,"",RES_hhdet_in_tes!Q141/RES_hhdet_in_fec!Q141)</f>
        <v>0.84632667141347651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1.0843430067850617</v>
      </c>
      <c r="D143" s="175">
        <f>IF(RES_hhdet_in_tes!D143=0,"",RES_hhdet_in_tes!D143/RES_hhdet_in_fec!D143)</f>
        <v>1.1021835739674939</v>
      </c>
      <c r="E143" s="175">
        <f>IF(RES_hhdet_in_tes!E143=0,"",RES_hhdet_in_tes!E143/RES_hhdet_in_fec!E143)</f>
        <v>1.1453830883296319</v>
      </c>
      <c r="F143" s="175">
        <f>IF(RES_hhdet_in_tes!F143=0,"",RES_hhdet_in_tes!F143/RES_hhdet_in_fec!F143)</f>
        <v>1.1855751714257754</v>
      </c>
      <c r="G143" s="175">
        <f>IF(RES_hhdet_in_tes!G143=0,"",RES_hhdet_in_tes!G143/RES_hhdet_in_fec!G143)</f>
        <v>1.233880385323872</v>
      </c>
      <c r="H143" s="175">
        <f>IF(RES_hhdet_in_tes!H143=0,"",RES_hhdet_in_tes!H143/RES_hhdet_in_fec!H143)</f>
        <v>1.2768084408871376</v>
      </c>
      <c r="I143" s="175">
        <f>IF(RES_hhdet_in_tes!I143=0,"",RES_hhdet_in_tes!I143/RES_hhdet_in_fec!I143)</f>
        <v>1.3335857654648939</v>
      </c>
      <c r="J143" s="175">
        <f>IF(RES_hhdet_in_tes!J143=0,"",RES_hhdet_in_tes!J143/RES_hhdet_in_fec!J143)</f>
        <v>1.3920770882666185</v>
      </c>
      <c r="K143" s="175">
        <f>IF(RES_hhdet_in_tes!K143=0,"",RES_hhdet_in_tes!K143/RES_hhdet_in_fec!K143)</f>
        <v>1.4825658722076889</v>
      </c>
      <c r="L143" s="175">
        <f>IF(RES_hhdet_in_tes!L143=0,"",RES_hhdet_in_tes!L143/RES_hhdet_in_fec!L143)</f>
        <v>1.5823408949389817</v>
      </c>
      <c r="M143" s="175">
        <f>IF(RES_hhdet_in_tes!M143=0,"",RES_hhdet_in_tes!M143/RES_hhdet_in_fec!M143)</f>
        <v>1.6128048324298407</v>
      </c>
      <c r="N143" s="175">
        <f>IF(RES_hhdet_in_tes!N143=0,"",RES_hhdet_in_tes!N143/RES_hhdet_in_fec!N143)</f>
        <v>1.6823251262581755</v>
      </c>
      <c r="O143" s="175">
        <f>IF(RES_hhdet_in_tes!O143=0,"",RES_hhdet_in_tes!O143/RES_hhdet_in_fec!O143)</f>
        <v>1.6944805071381035</v>
      </c>
      <c r="P143" s="175">
        <f>IF(RES_hhdet_in_tes!P143=0,"",RES_hhdet_in_tes!P143/RES_hhdet_in_fec!P143)</f>
        <v>1.6891622065432168</v>
      </c>
      <c r="Q143" s="175">
        <f>IF(RES_hhdet_in_tes!Q143=0,"",RES_hhdet_in_tes!Q143/RES_hhdet_in_fec!Q143)</f>
        <v>1.8559896055246579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1.163101414333559</v>
      </c>
      <c r="D144" s="169">
        <f>IF(RES_hhdet_in_tes!D144=0,"",RES_hhdet_in_tes!D144/RES_hhdet_in_fec!D144)</f>
        <v>1.210034463294527</v>
      </c>
      <c r="E144" s="169">
        <f>IF(RES_hhdet_in_tes!E144=0,"",RES_hhdet_in_tes!E144/RES_hhdet_in_fec!E144)</f>
        <v>1.2656919655342045</v>
      </c>
      <c r="F144" s="169">
        <f>IF(RES_hhdet_in_tes!F144=0,"",RES_hhdet_in_tes!F144/RES_hhdet_in_fec!F144)</f>
        <v>1.3312055056902177</v>
      </c>
      <c r="G144" s="169">
        <f>IF(RES_hhdet_in_tes!G144=0,"",RES_hhdet_in_tes!G144/RES_hhdet_in_fec!G144)</f>
        <v>1.4125724457842694</v>
      </c>
      <c r="H144" s="169">
        <f>IF(RES_hhdet_in_tes!H144=0,"",RES_hhdet_in_tes!H144/RES_hhdet_in_fec!H144)</f>
        <v>1.5084068333054033</v>
      </c>
      <c r="I144" s="169">
        <f>IF(RES_hhdet_in_tes!I144=0,"",RES_hhdet_in_tes!I144/RES_hhdet_in_fec!I144)</f>
        <v>1.6245588513887936</v>
      </c>
      <c r="J144" s="169">
        <f>IF(RES_hhdet_in_tes!J144=0,"",RES_hhdet_in_tes!J144/RES_hhdet_in_fec!J144)</f>
        <v>1.7588658776430521</v>
      </c>
      <c r="K144" s="169">
        <f>IF(RES_hhdet_in_tes!K144=0,"",RES_hhdet_in_tes!K144/RES_hhdet_in_fec!K144)</f>
        <v>1.919524945379478</v>
      </c>
      <c r="L144" s="169">
        <f>IF(RES_hhdet_in_tes!L144=0,"",RES_hhdet_in_tes!L144/RES_hhdet_in_fec!L144)</f>
        <v>2.1365384607627713</v>
      </c>
      <c r="M144" s="169">
        <f>IF(RES_hhdet_in_tes!M144=0,"",RES_hhdet_in_tes!M144/RES_hhdet_in_fec!M144)</f>
        <v>2.1701605202261445</v>
      </c>
      <c r="N144" s="169">
        <f>IF(RES_hhdet_in_tes!N144=0,"",RES_hhdet_in_tes!N144/RES_hhdet_in_fec!N144)</f>
        <v>2.4222476173996763</v>
      </c>
      <c r="O144" s="169">
        <f>IF(RES_hhdet_in_tes!O144=0,"",RES_hhdet_in_tes!O144/RES_hhdet_in_fec!O144)</f>
        <v>2.3619263754666271</v>
      </c>
      <c r="P144" s="169">
        <f>IF(RES_hhdet_in_tes!P144=0,"",RES_hhdet_in_tes!P144/RES_hhdet_in_fec!P144)</f>
        <v>2.3739637378242269</v>
      </c>
      <c r="Q144" s="169">
        <f>IF(RES_hhdet_in_tes!Q144=0,"",RES_hhdet_in_tes!Q144/RES_hhdet_in_fec!Q144)</f>
        <v>2.8347874910230706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1.163101414333559</v>
      </c>
      <c r="D145" s="73">
        <f>IF(RES_hhdet_in_tes!D145=0,"",RES_hhdet_in_tes!D145/RES_hhdet_in_fec!D145)</f>
        <v>1.210034463294527</v>
      </c>
      <c r="E145" s="73">
        <f>IF(RES_hhdet_in_tes!E145=0,"",RES_hhdet_in_tes!E145/RES_hhdet_in_fec!E145)</f>
        <v>1.2656919655342045</v>
      </c>
      <c r="F145" s="73">
        <f>IF(RES_hhdet_in_tes!F145=0,"",RES_hhdet_in_tes!F145/RES_hhdet_in_fec!F145)</f>
        <v>1.3312055056902177</v>
      </c>
      <c r="G145" s="73">
        <f>IF(RES_hhdet_in_tes!G145=0,"",RES_hhdet_in_tes!G145/RES_hhdet_in_fec!G145)</f>
        <v>1.4125724457842694</v>
      </c>
      <c r="H145" s="73">
        <f>IF(RES_hhdet_in_tes!H145=0,"",RES_hhdet_in_tes!H145/RES_hhdet_in_fec!H145)</f>
        <v>1.5084068333054033</v>
      </c>
      <c r="I145" s="73">
        <f>IF(RES_hhdet_in_tes!I145=0,"",RES_hhdet_in_tes!I145/RES_hhdet_in_fec!I145)</f>
        <v>1.6245588513887936</v>
      </c>
      <c r="J145" s="73">
        <f>IF(RES_hhdet_in_tes!J145=0,"",RES_hhdet_in_tes!J145/RES_hhdet_in_fec!J145)</f>
        <v>1.7588658776430521</v>
      </c>
      <c r="K145" s="73">
        <f>IF(RES_hhdet_in_tes!K145=0,"",RES_hhdet_in_tes!K145/RES_hhdet_in_fec!K145)</f>
        <v>1.919524945379478</v>
      </c>
      <c r="L145" s="73">
        <f>IF(RES_hhdet_in_tes!L145=0,"",RES_hhdet_in_tes!L145/RES_hhdet_in_fec!L145)</f>
        <v>2.1365384607627713</v>
      </c>
      <c r="M145" s="73">
        <f>IF(RES_hhdet_in_tes!M145=0,"",RES_hhdet_in_tes!M145/RES_hhdet_in_fec!M145)</f>
        <v>2.1701605202261445</v>
      </c>
      <c r="N145" s="73">
        <f>IF(RES_hhdet_in_tes!N145=0,"",RES_hhdet_in_tes!N145/RES_hhdet_in_fec!N145)</f>
        <v>2.4222476173996763</v>
      </c>
      <c r="O145" s="73">
        <f>IF(RES_hhdet_in_tes!O145=0,"",RES_hhdet_in_tes!O145/RES_hhdet_in_fec!O145)</f>
        <v>2.3619263754666271</v>
      </c>
      <c r="P145" s="73">
        <f>IF(RES_hhdet_in_tes!P145=0,"",RES_hhdet_in_tes!P145/RES_hhdet_in_fec!P145)</f>
        <v>2.3739637378242269</v>
      </c>
      <c r="Q145" s="73">
        <f>IF(RES_hhdet_in_tes!Q145=0,"",RES_hhdet_in_tes!Q145/RES_hhdet_in_fec!Q145)</f>
        <v>2.8347874910230706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1.7992421826677161</v>
      </c>
      <c r="D146" s="169">
        <f>IF(RES_hhdet_in_tes!D146=0,"",RES_hhdet_in_tes!D146/RES_hhdet_in_fec!D146)</f>
        <v>1.8630474684310281</v>
      </c>
      <c r="E146" s="169">
        <f>IF(RES_hhdet_in_tes!E146=0,"",RES_hhdet_in_tes!E146/RES_hhdet_in_fec!E146)</f>
        <v>1.9384000203437812</v>
      </c>
      <c r="F146" s="169">
        <f>IF(RES_hhdet_in_tes!F146=0,"",RES_hhdet_in_tes!F146/RES_hhdet_in_fec!F146)</f>
        <v>1.9521755088105921</v>
      </c>
      <c r="G146" s="169">
        <f>IF(RES_hhdet_in_tes!G146=0,"",RES_hhdet_in_tes!G146/RES_hhdet_in_fec!G146)</f>
        <v>2.0317701395084788</v>
      </c>
      <c r="H146" s="169">
        <f>IF(RES_hhdet_in_tes!H146=0,"",RES_hhdet_in_tes!H146/RES_hhdet_in_fec!H146)</f>
        <v>2.1180530987355914</v>
      </c>
      <c r="I146" s="169">
        <f>IF(RES_hhdet_in_tes!I146=0,"",RES_hhdet_in_tes!I146/RES_hhdet_in_fec!I146)</f>
        <v>2.2399159358913332</v>
      </c>
      <c r="J146" s="169">
        <f>IF(RES_hhdet_in_tes!J146=0,"",RES_hhdet_in_tes!J146/RES_hhdet_in_fec!J146)</f>
        <v>2.3656341437292419</v>
      </c>
      <c r="K146" s="169">
        <f>IF(RES_hhdet_in_tes!K146=0,"",RES_hhdet_in_tes!K146/RES_hhdet_in_fec!K146)</f>
        <v>2.5102718444024572</v>
      </c>
      <c r="L146" s="169">
        <f>IF(RES_hhdet_in_tes!L146=0,"",RES_hhdet_in_tes!L146/RES_hhdet_in_fec!L146)</f>
        <v>2.7099828969902457</v>
      </c>
      <c r="M146" s="169">
        <f>IF(RES_hhdet_in_tes!M146=0,"",RES_hhdet_in_tes!M146/RES_hhdet_in_fec!M146)</f>
        <v>2.8896155571636051</v>
      </c>
      <c r="N146" s="169">
        <f>IF(RES_hhdet_in_tes!N146=0,"",RES_hhdet_in_tes!N146/RES_hhdet_in_fec!N146)</f>
        <v>3.083064072854981</v>
      </c>
      <c r="O146" s="169">
        <f>IF(RES_hhdet_in_tes!O146=0,"",RES_hhdet_in_tes!O146/RES_hhdet_in_fec!O146)</f>
        <v>3.2626676784524453</v>
      </c>
      <c r="P146" s="169">
        <f>IF(RES_hhdet_in_tes!P146=0,"",RES_hhdet_in_tes!P146/RES_hhdet_in_fec!P146)</f>
        <v>3.4075213693446527</v>
      </c>
      <c r="Q146" s="169">
        <f>IF(RES_hhdet_in_tes!Q146=0,"",RES_hhdet_in_tes!Q146/RES_hhdet_in_fec!Q146)</f>
        <v>3.578109584750651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1.7992421826677161</v>
      </c>
      <c r="D147" s="73">
        <f>IF(RES_hhdet_in_tes!D147=0,"",RES_hhdet_in_tes!D147/RES_hhdet_in_fec!D147)</f>
        <v>1.8630474684310281</v>
      </c>
      <c r="E147" s="73">
        <f>IF(RES_hhdet_in_tes!E147=0,"",RES_hhdet_in_tes!E147/RES_hhdet_in_fec!E147)</f>
        <v>1.9384000203437812</v>
      </c>
      <c r="F147" s="73">
        <f>IF(RES_hhdet_in_tes!F147=0,"",RES_hhdet_in_tes!F147/RES_hhdet_in_fec!F147)</f>
        <v>1.9521755088105921</v>
      </c>
      <c r="G147" s="73">
        <f>IF(RES_hhdet_in_tes!G147=0,"",RES_hhdet_in_tes!G147/RES_hhdet_in_fec!G147)</f>
        <v>2.0317701395084788</v>
      </c>
      <c r="H147" s="73">
        <f>IF(RES_hhdet_in_tes!H147=0,"",RES_hhdet_in_tes!H147/RES_hhdet_in_fec!H147)</f>
        <v>2.1180530987355914</v>
      </c>
      <c r="I147" s="73">
        <f>IF(RES_hhdet_in_tes!I147=0,"",RES_hhdet_in_tes!I147/RES_hhdet_in_fec!I147)</f>
        <v>2.2399159358913332</v>
      </c>
      <c r="J147" s="73">
        <f>IF(RES_hhdet_in_tes!J147=0,"",RES_hhdet_in_tes!J147/RES_hhdet_in_fec!J147)</f>
        <v>2.3656341437292419</v>
      </c>
      <c r="K147" s="73">
        <f>IF(RES_hhdet_in_tes!K147=0,"",RES_hhdet_in_tes!K147/RES_hhdet_in_fec!K147)</f>
        <v>2.5102718444024572</v>
      </c>
      <c r="L147" s="73">
        <f>IF(RES_hhdet_in_tes!L147=0,"",RES_hhdet_in_tes!L147/RES_hhdet_in_fec!L147)</f>
        <v>2.7099828969902457</v>
      </c>
      <c r="M147" s="73">
        <f>IF(RES_hhdet_in_tes!M147=0,"",RES_hhdet_in_tes!M147/RES_hhdet_in_fec!M147)</f>
        <v>2.8896155571636051</v>
      </c>
      <c r="N147" s="73">
        <f>IF(RES_hhdet_in_tes!N147=0,"",RES_hhdet_in_tes!N147/RES_hhdet_in_fec!N147)</f>
        <v>3.083064072854981</v>
      </c>
      <c r="O147" s="73">
        <f>IF(RES_hhdet_in_tes!O147=0,"",RES_hhdet_in_tes!O147/RES_hhdet_in_fec!O147)</f>
        <v>3.2626676784524453</v>
      </c>
      <c r="P147" s="73">
        <f>IF(RES_hhdet_in_tes!P147=0,"",RES_hhdet_in_tes!P147/RES_hhdet_in_fec!P147)</f>
        <v>3.4075213693446527</v>
      </c>
      <c r="Q147" s="73">
        <f>IF(RES_hhdet_in_tes!Q147=0,"",RES_hhdet_in_tes!Q147/RES_hhdet_in_fec!Q147)</f>
        <v>3.578109584750651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0.69668564583237746</v>
      </c>
      <c r="D148" s="169">
        <f>IF(RES_hhdet_in_tes!D148=0,"",RES_hhdet_in_tes!D148/RES_hhdet_in_fec!D148)</f>
        <v>0.70228750947260132</v>
      </c>
      <c r="E148" s="169">
        <f>IF(RES_hhdet_in_tes!E148=0,"",RES_hhdet_in_tes!E148/RES_hhdet_in_fec!E148)</f>
        <v>0.70495548104799954</v>
      </c>
      <c r="F148" s="169">
        <f>IF(RES_hhdet_in_tes!F148=0,"",RES_hhdet_in_tes!F148/RES_hhdet_in_fec!F148)</f>
        <v>0.71026600895948033</v>
      </c>
      <c r="G148" s="169">
        <f>IF(RES_hhdet_in_tes!G148=0,"",RES_hhdet_in_tes!G148/RES_hhdet_in_fec!G148)</f>
        <v>0.71394413739514107</v>
      </c>
      <c r="H148" s="169">
        <f>IF(RES_hhdet_in_tes!H148=0,"",RES_hhdet_in_tes!H148/RES_hhdet_in_fec!H148)</f>
        <v>0.71808684076388807</v>
      </c>
      <c r="I148" s="169">
        <f>IF(RES_hhdet_in_tes!I148=0,"",RES_hhdet_in_tes!I148/RES_hhdet_in_fec!I148)</f>
        <v>0.72433718853098605</v>
      </c>
      <c r="J148" s="169">
        <f>IF(RES_hhdet_in_tes!J148=0,"",RES_hhdet_in_tes!J148/RES_hhdet_in_fec!J148)</f>
        <v>0.73043940439924493</v>
      </c>
      <c r="K148" s="169">
        <f>IF(RES_hhdet_in_tes!K148=0,"",RES_hhdet_in_tes!K148/RES_hhdet_in_fec!K148)</f>
        <v>0.73744627296513887</v>
      </c>
      <c r="L148" s="169">
        <f>IF(RES_hhdet_in_tes!L148=0,"",RES_hhdet_in_tes!L148/RES_hhdet_in_fec!L148)</f>
        <v>0.73941075174402193</v>
      </c>
      <c r="M148" s="169">
        <f>IF(RES_hhdet_in_tes!M148=0,"",RES_hhdet_in_tes!M148/RES_hhdet_in_fec!M148)</f>
        <v>0.77182970871640133</v>
      </c>
      <c r="N148" s="169">
        <f>IF(RES_hhdet_in_tes!N148=0,"",RES_hhdet_in_tes!N148/RES_hhdet_in_fec!N148)</f>
        <v>0.75935490017304219</v>
      </c>
      <c r="O148" s="169">
        <f>IF(RES_hhdet_in_tes!O148=0,"",RES_hhdet_in_tes!O148/RES_hhdet_in_fec!O148)</f>
        <v>0.79082450332273591</v>
      </c>
      <c r="P148" s="169">
        <f>IF(RES_hhdet_in_tes!P148=0,"",RES_hhdet_in_tes!P148/RES_hhdet_in_fec!P148)</f>
        <v>0.80367574073651915</v>
      </c>
      <c r="Q148" s="169">
        <f>IF(RES_hhdet_in_tes!Q148=0,"",RES_hhdet_in_tes!Q148/RES_hhdet_in_fec!Q148)</f>
        <v>0.76932525555409326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0.69287188160421553</v>
      </c>
      <c r="D153" s="171">
        <f>IF(RES_hhdet_in_tes!D153=0,"",RES_hhdet_in_tes!D153/RES_hhdet_in_fec!D153)</f>
        <v>0.69818638325935678</v>
      </c>
      <c r="E153" s="171">
        <f>IF(RES_hhdet_in_tes!E153=0,"",RES_hhdet_in_tes!E153/RES_hhdet_in_fec!E153)</f>
        <v>0.69983735135052805</v>
      </c>
      <c r="F153" s="171">
        <f>IF(RES_hhdet_in_tes!F153=0,"",RES_hhdet_in_tes!F153/RES_hhdet_in_fec!F153)</f>
        <v>0.70347970716652974</v>
      </c>
      <c r="G153" s="171">
        <f>IF(RES_hhdet_in_tes!G153=0,"",RES_hhdet_in_tes!G153/RES_hhdet_in_fec!G153)</f>
        <v>0.70663600831409601</v>
      </c>
      <c r="H153" s="171">
        <f>IF(RES_hhdet_in_tes!H153=0,"",RES_hhdet_in_tes!H153/RES_hhdet_in_fec!H153)</f>
        <v>0.70928297176299626</v>
      </c>
      <c r="I153" s="171">
        <f>IF(RES_hhdet_in_tes!I153=0,"",RES_hhdet_in_tes!I153/RES_hhdet_in_fec!I153)</f>
        <v>0.71242663157606889</v>
      </c>
      <c r="J153" s="171">
        <f>IF(RES_hhdet_in_tes!J153=0,"",RES_hhdet_in_tes!J153/RES_hhdet_in_fec!J153)</f>
        <v>0.71577005687915041</v>
      </c>
      <c r="K153" s="171">
        <f>IF(RES_hhdet_in_tes!K153=0,"",RES_hhdet_in_tes!K153/RES_hhdet_in_fec!K153)</f>
        <v>0.71908405003277731</v>
      </c>
      <c r="L153" s="171">
        <f>IF(RES_hhdet_in_tes!L153=0,"",RES_hhdet_in_tes!L153/RES_hhdet_in_fec!L153)</f>
        <v>0.72288159088533877</v>
      </c>
      <c r="M153" s="171">
        <f>IF(RES_hhdet_in_tes!M153=0,"",RES_hhdet_in_tes!M153/RES_hhdet_in_fec!M153)</f>
        <v>0.72627255230243926</v>
      </c>
      <c r="N153" s="171">
        <f>IF(RES_hhdet_in_tes!N153=0,"",RES_hhdet_in_tes!N153/RES_hhdet_in_fec!N153)</f>
        <v>0.72855879674591595</v>
      </c>
      <c r="O153" s="171">
        <f>IF(RES_hhdet_in_tes!O153=0,"",RES_hhdet_in_tes!O153/RES_hhdet_in_fec!O153)</f>
        <v>0.73112001829183237</v>
      </c>
      <c r="P153" s="171" t="str">
        <f>IF(RES_hhdet_in_tes!P153=0,"",RES_hhdet_in_tes!P153/RES_hhdet_in_fec!P153)</f>
        <v/>
      </c>
      <c r="Q153" s="171">
        <f>IF(RES_hhdet_in_tes!Q153=0,"",RES_hhdet_in_tes!Q153/RES_hhdet_in_fec!Q153)</f>
        <v>0.73499571323384527</v>
      </c>
    </row>
    <row r="154" spans="1:17" ht="12" customHeight="1" x14ac:dyDescent="0.25">
      <c r="A154" s="161" t="s">
        <v>141</v>
      </c>
      <c r="B154" s="170"/>
      <c r="C154" s="170">
        <f>IF(RES_hhdet_in_tes!C154=0,"",RES_hhdet_in_tes!C154/RES_hhdet_in_fec!C154)</f>
        <v>0.7712295459011127</v>
      </c>
      <c r="D154" s="170">
        <f>IF(RES_hhdet_in_tes!D154=0,"",RES_hhdet_in_tes!D154/RES_hhdet_in_fec!D154)</f>
        <v>0.77544041812709841</v>
      </c>
      <c r="E154" s="170">
        <f>IF(RES_hhdet_in_tes!E154=0,"",RES_hhdet_in_tes!E154/RES_hhdet_in_fec!E154)</f>
        <v>0.77332241216541187</v>
      </c>
      <c r="F154" s="170">
        <f>IF(RES_hhdet_in_tes!F154=0,"",RES_hhdet_in_tes!F154/RES_hhdet_in_fec!F154)</f>
        <v>0.77425773975283763</v>
      </c>
      <c r="G154" s="170">
        <f>IF(RES_hhdet_in_tes!G154=0,"",RES_hhdet_in_tes!G154/RES_hhdet_in_fec!G154)</f>
        <v>0.77784045149531067</v>
      </c>
      <c r="H154" s="170">
        <f>IF(RES_hhdet_in_tes!H154=0,"",RES_hhdet_in_tes!H154/RES_hhdet_in_fec!H154)</f>
        <v>0.77928714443011038</v>
      </c>
      <c r="I154" s="170">
        <f>IF(RES_hhdet_in_tes!I154=0,"",RES_hhdet_in_tes!I154/RES_hhdet_in_fec!I154)</f>
        <v>0.78701434234905498</v>
      </c>
      <c r="J154" s="170">
        <f>IF(RES_hhdet_in_tes!J154=0,"",RES_hhdet_in_tes!J154/RES_hhdet_in_fec!J154)</f>
        <v>0.78423505003818972</v>
      </c>
      <c r="K154" s="170">
        <f>IF(RES_hhdet_in_tes!K154=0,"",RES_hhdet_in_tes!K154/RES_hhdet_in_fec!K154)</f>
        <v>0.79038513620762585</v>
      </c>
      <c r="L154" s="170">
        <f>IF(RES_hhdet_in_tes!L154=0,"",RES_hhdet_in_tes!L154/RES_hhdet_in_fec!L154)</f>
        <v>0.7922664514875194</v>
      </c>
      <c r="M154" s="170">
        <f>IF(RES_hhdet_in_tes!M154=0,"",RES_hhdet_in_tes!M154/RES_hhdet_in_fec!M154)</f>
        <v>0.79609694840441092</v>
      </c>
      <c r="N154" s="170">
        <f>IF(RES_hhdet_in_tes!N154=0,"",RES_hhdet_in_tes!N154/RES_hhdet_in_fec!N154)</f>
        <v>0.79706904419746361</v>
      </c>
      <c r="O154" s="170">
        <f>IF(RES_hhdet_in_tes!O154=0,"",RES_hhdet_in_tes!O154/RES_hhdet_in_fec!O154)</f>
        <v>0.80141866031368825</v>
      </c>
      <c r="P154" s="170">
        <f>IF(RES_hhdet_in_tes!P154=0,"",RES_hhdet_in_tes!P154/RES_hhdet_in_fec!P154)</f>
        <v>0.80367574073651915</v>
      </c>
      <c r="Q154" s="170">
        <f>IF(RES_hhdet_in_tes!Q154=0,"",RES_hhdet_in_tes!Q154/RES_hhdet_in_fec!Q154)</f>
        <v>0.80313710613636435</v>
      </c>
    </row>
    <row r="155" spans="1:17" ht="12" customHeight="1" x14ac:dyDescent="0.25">
      <c r="A155" s="148" t="s">
        <v>60</v>
      </c>
      <c r="B155" s="73"/>
      <c r="C155" s="73">
        <f>IF(RES_hhdet_in_tes!C155=0,"",RES_hhdet_in_tes!C155/RES_hhdet_in_fec!C155)</f>
        <v>0.68076823189261271</v>
      </c>
      <c r="D155" s="73">
        <f>IF(RES_hhdet_in_tes!D155=0,"",RES_hhdet_in_tes!D155/RES_hhdet_in_fec!D155)</f>
        <v>0.70239447074611439</v>
      </c>
      <c r="E155" s="73">
        <f>IF(RES_hhdet_in_tes!E155=0,"",RES_hhdet_in_tes!E155/RES_hhdet_in_fec!E155)</f>
        <v>0.69781629588742</v>
      </c>
      <c r="F155" s="73">
        <f>IF(RES_hhdet_in_tes!F155=0,"",RES_hhdet_in_tes!F155/RES_hhdet_in_fec!F155)</f>
        <v>0.70060526293683645</v>
      </c>
      <c r="G155" s="73">
        <f>IF(RES_hhdet_in_tes!G155=0,"",RES_hhdet_in_tes!G155/RES_hhdet_in_fec!G155)</f>
        <v>0.70582981693451785</v>
      </c>
      <c r="H155" s="73">
        <f>IF(RES_hhdet_in_tes!H155=0,"",RES_hhdet_in_tes!H155/RES_hhdet_in_fec!H155)</f>
        <v>0.70929316779255369</v>
      </c>
      <c r="I155" s="73">
        <f>IF(RES_hhdet_in_tes!I155=0,"",RES_hhdet_in_tes!I155/RES_hhdet_in_fec!I155)</f>
        <v>0.71451940310952222</v>
      </c>
      <c r="J155" s="73">
        <f>IF(RES_hhdet_in_tes!J155=0,"",RES_hhdet_in_tes!J155/RES_hhdet_in_fec!J155)</f>
        <v>0.71589930444662797</v>
      </c>
      <c r="K155" s="73">
        <f>IF(RES_hhdet_in_tes!K155=0,"",RES_hhdet_in_tes!K155/RES_hhdet_in_fec!K155)</f>
        <v>0.72056001513835932</v>
      </c>
      <c r="L155" s="73">
        <f>IF(RES_hhdet_in_tes!L155=0,"",RES_hhdet_in_tes!L155/RES_hhdet_in_fec!L155)</f>
        <v>0.72370642933954077</v>
      </c>
      <c r="M155" s="73">
        <f>IF(RES_hhdet_in_tes!M155=0,"",RES_hhdet_in_tes!M155/RES_hhdet_in_fec!M155)</f>
        <v>0.72756544903067855</v>
      </c>
      <c r="N155" s="73">
        <f>IF(RES_hhdet_in_tes!N155=0,"",RES_hhdet_in_tes!N155/RES_hhdet_in_fec!N155)</f>
        <v>0.73055080352145352</v>
      </c>
      <c r="O155" s="73">
        <f>IF(RES_hhdet_in_tes!O155=0,"",RES_hhdet_in_tes!O155/RES_hhdet_in_fec!O155)</f>
        <v>0.7339268503816746</v>
      </c>
      <c r="P155" s="73">
        <f>IF(RES_hhdet_in_tes!P155=0,"",RES_hhdet_in_tes!P155/RES_hhdet_in_fec!P155)</f>
        <v>0.73640607250845902</v>
      </c>
      <c r="Q155" s="73">
        <f>IF(RES_hhdet_in_tes!Q155=0,"",RES_hhdet_in_tes!Q155/RES_hhdet_in_fec!Q155)</f>
        <v>0.73822813259953401</v>
      </c>
    </row>
    <row r="156" spans="1:17" ht="12" customHeight="1" x14ac:dyDescent="0.25">
      <c r="A156" s="148" t="s">
        <v>59</v>
      </c>
      <c r="B156" s="73"/>
      <c r="C156" s="73">
        <f>IF(RES_hhdet_in_tes!C156=0,"",RES_hhdet_in_tes!C156/RES_hhdet_in_fec!C156)</f>
        <v>1.0633481392886042</v>
      </c>
      <c r="D156" s="73">
        <f>IF(RES_hhdet_in_tes!D156=0,"",RES_hhdet_in_tes!D156/RES_hhdet_in_fec!D156)</f>
        <v>1.0133553227097702</v>
      </c>
      <c r="E156" s="73">
        <f>IF(RES_hhdet_in_tes!E156=0,"",RES_hhdet_in_tes!E156/RES_hhdet_in_fec!E156)</f>
        <v>1.0003590678493595</v>
      </c>
      <c r="F156" s="73">
        <f>IF(RES_hhdet_in_tes!F156=0,"",RES_hhdet_in_tes!F156/RES_hhdet_in_fec!F156)</f>
        <v>1.0013431817218548</v>
      </c>
      <c r="G156" s="73">
        <f>IF(RES_hhdet_in_tes!G156=0,"",RES_hhdet_in_tes!G156/RES_hhdet_in_fec!G156)</f>
        <v>1.0021293502993447</v>
      </c>
      <c r="H156" s="73">
        <f>IF(RES_hhdet_in_tes!H156=0,"",RES_hhdet_in_tes!H156/RES_hhdet_in_fec!H156)</f>
        <v>1.0014793560808175</v>
      </c>
      <c r="I156" s="73">
        <f>IF(RES_hhdet_in_tes!I156=0,"",RES_hhdet_in_tes!I156/RES_hhdet_in_fec!I156)</f>
        <v>1.0037002795256564</v>
      </c>
      <c r="J156" s="73">
        <f>IF(RES_hhdet_in_tes!J156=0,"",RES_hhdet_in_tes!J156/RES_hhdet_in_fec!J156)</f>
        <v>1.0009681085803399</v>
      </c>
      <c r="K156" s="73">
        <f>IF(RES_hhdet_in_tes!K156=0,"",RES_hhdet_in_tes!K156/RES_hhdet_in_fec!K156)</f>
        <v>1.0044654738833012</v>
      </c>
      <c r="L156" s="73">
        <f>IF(RES_hhdet_in_tes!L156=0,"",RES_hhdet_in_tes!L156/RES_hhdet_in_fec!L156)</f>
        <v>1.0043916201936047</v>
      </c>
      <c r="M156" s="73">
        <f>IF(RES_hhdet_in_tes!M156=0,"",RES_hhdet_in_tes!M156/RES_hhdet_in_fec!M156)</f>
        <v>1.0061711035146337</v>
      </c>
      <c r="N156" s="73">
        <f>IF(RES_hhdet_in_tes!N156=0,"",RES_hhdet_in_tes!N156/RES_hhdet_in_fec!N156)</f>
        <v>1.0044499316105031</v>
      </c>
      <c r="O156" s="73">
        <f>IF(RES_hhdet_in_tes!O156=0,"",RES_hhdet_in_tes!O156/RES_hhdet_in_fec!O156)</f>
        <v>1.0067515768564606</v>
      </c>
      <c r="P156" s="73">
        <f>IF(RES_hhdet_in_tes!P156=0,"",RES_hhdet_in_tes!P156/RES_hhdet_in_fec!P156)</f>
        <v>1.0075526818869465</v>
      </c>
      <c r="Q156" s="73">
        <f>IF(RES_hhdet_in_tes!Q156=0,"",RES_hhdet_in_tes!Q156/RES_hhdet_in_fec!Q156)</f>
        <v>1.0050740571716918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0.8202208749958515</v>
      </c>
      <c r="D157" s="169">
        <f>IF(RES_hhdet_in_tes!D157=0,"",RES_hhdet_in_tes!D157/RES_hhdet_in_fec!D157)</f>
        <v>0.82268463804836511</v>
      </c>
      <c r="E157" s="169">
        <f>IF(RES_hhdet_in_tes!E157=0,"",RES_hhdet_in_tes!E157/RES_hhdet_in_fec!E157)</f>
        <v>0.82433871476178355</v>
      </c>
      <c r="F157" s="169">
        <f>IF(RES_hhdet_in_tes!F157=0,"",RES_hhdet_in_tes!F157/RES_hhdet_in_fec!F157)</f>
        <v>0.82669859269611035</v>
      </c>
      <c r="G157" s="169">
        <f>IF(RES_hhdet_in_tes!G157=0,"",RES_hhdet_in_tes!G157/RES_hhdet_in_fec!G157)</f>
        <v>0.82905800057390433</v>
      </c>
      <c r="H157" s="169">
        <f>IF(RES_hhdet_in_tes!H157=0,"",RES_hhdet_in_tes!H157/RES_hhdet_in_fec!H157)</f>
        <v>0.83109519296626932</v>
      </c>
      <c r="I157" s="169">
        <f>IF(RES_hhdet_in_tes!I157=0,"",RES_hhdet_in_tes!I157/RES_hhdet_in_fec!I157)</f>
        <v>0.8330802804047589</v>
      </c>
      <c r="J157" s="169">
        <f>IF(RES_hhdet_in_tes!J157=0,"",RES_hhdet_in_tes!J157/RES_hhdet_in_fec!J157)</f>
        <v>0.83489240995313208</v>
      </c>
      <c r="K157" s="169">
        <f>IF(RES_hhdet_in_tes!K157=0,"",RES_hhdet_in_tes!K157/RES_hhdet_in_fec!K157)</f>
        <v>0.83684944313046683</v>
      </c>
      <c r="L157" s="169">
        <f>IF(RES_hhdet_in_tes!L157=0,"",RES_hhdet_in_tes!L157/RES_hhdet_in_fec!L157)</f>
        <v>0.83875477420745304</v>
      </c>
      <c r="M157" s="169">
        <f>IF(RES_hhdet_in_tes!M157=0,"",RES_hhdet_in_tes!M157/RES_hhdet_in_fec!M157)</f>
        <v>0.84054441222203946</v>
      </c>
      <c r="N157" s="169">
        <f>IF(RES_hhdet_in_tes!N157=0,"",RES_hhdet_in_tes!N157/RES_hhdet_in_fec!N157)</f>
        <v>0.84224109937782043</v>
      </c>
      <c r="O157" s="169">
        <f>IF(RES_hhdet_in_tes!O157=0,"",RES_hhdet_in_tes!O157/RES_hhdet_in_fec!O157)</f>
        <v>0.8437327858177357</v>
      </c>
      <c r="P157" s="169">
        <f>IF(RES_hhdet_in_tes!P157=0,"",RES_hhdet_in_tes!P157/RES_hhdet_in_fec!P157)</f>
        <v>0.8450665899491131</v>
      </c>
      <c r="Q157" s="169">
        <f>IF(RES_hhdet_in_tes!Q157=0,"",RES_hhdet_in_tes!Q157/RES_hhdet_in_fec!Q157)</f>
        <v>0.84628031271785442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0.8202208749958515</v>
      </c>
      <c r="D159" s="65">
        <f>IF(RES_hhdet_in_tes!D159=0,"",RES_hhdet_in_tes!D159/RES_hhdet_in_fec!D159)</f>
        <v>0.82268463804836511</v>
      </c>
      <c r="E159" s="65">
        <f>IF(RES_hhdet_in_tes!E159=0,"",RES_hhdet_in_tes!E159/RES_hhdet_in_fec!E159)</f>
        <v>0.82433871476178355</v>
      </c>
      <c r="F159" s="65">
        <f>IF(RES_hhdet_in_tes!F159=0,"",RES_hhdet_in_tes!F159/RES_hhdet_in_fec!F159)</f>
        <v>0.82669859269611035</v>
      </c>
      <c r="G159" s="65">
        <f>IF(RES_hhdet_in_tes!G159=0,"",RES_hhdet_in_tes!G159/RES_hhdet_in_fec!G159)</f>
        <v>0.82905800057390433</v>
      </c>
      <c r="H159" s="65">
        <f>IF(RES_hhdet_in_tes!H159=0,"",RES_hhdet_in_tes!H159/RES_hhdet_in_fec!H159)</f>
        <v>0.83109519296626932</v>
      </c>
      <c r="I159" s="65">
        <f>IF(RES_hhdet_in_tes!I159=0,"",RES_hhdet_in_tes!I159/RES_hhdet_in_fec!I159)</f>
        <v>0.8330802804047589</v>
      </c>
      <c r="J159" s="65">
        <f>IF(RES_hhdet_in_tes!J159=0,"",RES_hhdet_in_tes!J159/RES_hhdet_in_fec!J159)</f>
        <v>0.83489240995313208</v>
      </c>
      <c r="K159" s="65">
        <f>IF(RES_hhdet_in_tes!K159=0,"",RES_hhdet_in_tes!K159/RES_hhdet_in_fec!K159)</f>
        <v>0.83684944313046683</v>
      </c>
      <c r="L159" s="65">
        <f>IF(RES_hhdet_in_tes!L159=0,"",RES_hhdet_in_tes!L159/RES_hhdet_in_fec!L159)</f>
        <v>0.83875477420745304</v>
      </c>
      <c r="M159" s="65">
        <f>IF(RES_hhdet_in_tes!M159=0,"",RES_hhdet_in_tes!M159/RES_hhdet_in_fec!M159)</f>
        <v>0.84054441222203946</v>
      </c>
      <c r="N159" s="65">
        <f>IF(RES_hhdet_in_tes!N159=0,"",RES_hhdet_in_tes!N159/RES_hhdet_in_fec!N159)</f>
        <v>0.84224109937782043</v>
      </c>
      <c r="O159" s="65">
        <f>IF(RES_hhdet_in_tes!O159=0,"",RES_hhdet_in_tes!O159/RES_hhdet_in_fec!O159)</f>
        <v>0.8437327858177357</v>
      </c>
      <c r="P159" s="65">
        <f>IF(RES_hhdet_in_tes!P159=0,"",RES_hhdet_in_tes!P159/RES_hhdet_in_fec!P159)</f>
        <v>0.8450665899491131</v>
      </c>
      <c r="Q159" s="65">
        <f>IF(RES_hhdet_in_tes!Q159=0,"",RES_hhdet_in_tes!Q159/RES_hhdet_in_fec!Q159)</f>
        <v>0.84628031271785442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0.76849444001377376</v>
      </c>
      <c r="D161" s="175">
        <f>IF(RES_hhdet_in_tes!D161=0,"",RES_hhdet_in_tes!D161/RES_hhdet_in_fec!D161)</f>
        <v>0.80371967460671367</v>
      </c>
      <c r="E161" s="175">
        <f>IF(RES_hhdet_in_tes!E161=0,"",RES_hhdet_in_tes!E161/RES_hhdet_in_fec!E161)</f>
        <v>0.79625642077864534</v>
      </c>
      <c r="F161" s="175">
        <f>IF(RES_hhdet_in_tes!F161=0,"",RES_hhdet_in_tes!F161/RES_hhdet_in_fec!F161)</f>
        <v>0.79580502020909949</v>
      </c>
      <c r="G161" s="175">
        <f>IF(RES_hhdet_in_tes!G161=0,"",RES_hhdet_in_tes!G161/RES_hhdet_in_fec!G161)</f>
        <v>0.79409004932628302</v>
      </c>
      <c r="H161" s="175">
        <f>IF(RES_hhdet_in_tes!H161=0,"",RES_hhdet_in_tes!H161/RES_hhdet_in_fec!H161)</f>
        <v>0.81364765065091027</v>
      </c>
      <c r="I161" s="175">
        <f>IF(RES_hhdet_in_tes!I161=0,"",RES_hhdet_in_tes!I161/RES_hhdet_in_fec!I161)</f>
        <v>0.8285042342653347</v>
      </c>
      <c r="J161" s="175">
        <f>IF(RES_hhdet_in_tes!J161=0,"",RES_hhdet_in_tes!J161/RES_hhdet_in_fec!J161)</f>
        <v>0.80822928965605412</v>
      </c>
      <c r="K161" s="175">
        <f>IF(RES_hhdet_in_tes!K161=0,"",RES_hhdet_in_tes!K161/RES_hhdet_in_fec!K161)</f>
        <v>0.87702441915676321</v>
      </c>
      <c r="L161" s="175">
        <f>IF(RES_hhdet_in_tes!L161=0,"",RES_hhdet_in_tes!L161/RES_hhdet_in_fec!L161)</f>
        <v>0.87518258961656925</v>
      </c>
      <c r="M161" s="175">
        <f>IF(RES_hhdet_in_tes!M161=0,"",RES_hhdet_in_tes!M161/RES_hhdet_in_fec!M161)</f>
        <v>0.87161859748225834</v>
      </c>
      <c r="N161" s="175">
        <f>IF(RES_hhdet_in_tes!N161=0,"",RES_hhdet_in_tes!N161/RES_hhdet_in_fec!N161)</f>
        <v>0.85658674370488386</v>
      </c>
      <c r="O161" s="175">
        <f>IF(RES_hhdet_in_tes!O161=0,"",RES_hhdet_in_tes!O161/RES_hhdet_in_fec!O161)</f>
        <v>0.88255736496314086</v>
      </c>
      <c r="P161" s="175">
        <f>IF(RES_hhdet_in_tes!P161=0,"",RES_hhdet_in_tes!P161/RES_hhdet_in_fec!P161)</f>
        <v>0.89869793986677626</v>
      </c>
      <c r="Q161" s="175">
        <f>IF(RES_hhdet_in_tes!Q161=0,"",RES_hhdet_in_tes!Q161/RES_hhdet_in_fec!Q161)</f>
        <v>0.88639608132680403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0.70612705689678112</v>
      </c>
      <c r="D162" s="169">
        <f>IF(RES_hhdet_in_tes!D162=0,"",RES_hhdet_in_tes!D162/RES_hhdet_in_fec!D162)</f>
        <v>0.71000960569580751</v>
      </c>
      <c r="E162" s="169">
        <f>IF(RES_hhdet_in_tes!E162=0,"",RES_hhdet_in_tes!E162/RES_hhdet_in_fec!E162)</f>
        <v>0.7133417029205873</v>
      </c>
      <c r="F162" s="169">
        <f>IF(RES_hhdet_in_tes!F162=0,"",RES_hhdet_in_tes!F162/RES_hhdet_in_fec!F162)</f>
        <v>0.71709215406225046</v>
      </c>
      <c r="G162" s="169">
        <f>IF(RES_hhdet_in_tes!G162=0,"",RES_hhdet_in_tes!G162/RES_hhdet_in_fec!G162)</f>
        <v>0.72077017074201499</v>
      </c>
      <c r="H162" s="169">
        <f>IF(RES_hhdet_in_tes!H162=0,"",RES_hhdet_in_tes!H162/RES_hhdet_in_fec!H162)</f>
        <v>0.72279156333407313</v>
      </c>
      <c r="I162" s="169">
        <f>IF(RES_hhdet_in_tes!I162=0,"",RES_hhdet_in_tes!I162/RES_hhdet_in_fec!I162)</f>
        <v>0.72490980248831027</v>
      </c>
      <c r="J162" s="169">
        <f>IF(RES_hhdet_in_tes!J162=0,"",RES_hhdet_in_tes!J162/RES_hhdet_in_fec!J162)</f>
        <v>0.72873123526226347</v>
      </c>
      <c r="K162" s="169">
        <f>IF(RES_hhdet_in_tes!K162=0,"",RES_hhdet_in_tes!K162/RES_hhdet_in_fec!K162)</f>
        <v>0.73156255494055089</v>
      </c>
      <c r="L162" s="169">
        <f>IF(RES_hhdet_in_tes!L162=0,"",RES_hhdet_in_tes!L162/RES_hhdet_in_fec!L162)</f>
        <v>0.73720984833335812</v>
      </c>
      <c r="M162" s="169">
        <f>IF(RES_hhdet_in_tes!M162=0,"",RES_hhdet_in_tes!M162/RES_hhdet_in_fec!M162)</f>
        <v>0.73600010548074157</v>
      </c>
      <c r="N162" s="169">
        <f>IF(RES_hhdet_in_tes!N162=0,"",RES_hhdet_in_tes!N162/RES_hhdet_in_fec!N162)</f>
        <v>0.73776653518437196</v>
      </c>
      <c r="O162" s="169">
        <f>IF(RES_hhdet_in_tes!O162=0,"",RES_hhdet_in_tes!O162/RES_hhdet_in_fec!O162)</f>
        <v>0.73727475692130351</v>
      </c>
      <c r="P162" s="169">
        <f>IF(RES_hhdet_in_tes!P162=0,"",RES_hhdet_in_tes!P162/RES_hhdet_in_fec!P162)</f>
        <v>0.74006457838167805</v>
      </c>
      <c r="Q162" s="169">
        <f>IF(RES_hhdet_in_tes!Q162=0,"",RES_hhdet_in_tes!Q162/RES_hhdet_in_fec!Q162)</f>
        <v>0.74602134399009046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0.70612705689678112</v>
      </c>
      <c r="D163" s="65">
        <f>IF(RES_hhdet_in_tes!D163=0,"",RES_hhdet_in_tes!D163/RES_hhdet_in_fec!D163)</f>
        <v>0.71000960569580751</v>
      </c>
      <c r="E163" s="65">
        <f>IF(RES_hhdet_in_tes!E163=0,"",RES_hhdet_in_tes!E163/RES_hhdet_in_fec!E163)</f>
        <v>0.7133417029205873</v>
      </c>
      <c r="F163" s="65">
        <f>IF(RES_hhdet_in_tes!F163=0,"",RES_hhdet_in_tes!F163/RES_hhdet_in_fec!F163)</f>
        <v>0.71709215406225046</v>
      </c>
      <c r="G163" s="65">
        <f>IF(RES_hhdet_in_tes!G163=0,"",RES_hhdet_in_tes!G163/RES_hhdet_in_fec!G163)</f>
        <v>0.72077017074201499</v>
      </c>
      <c r="H163" s="65">
        <f>IF(RES_hhdet_in_tes!H163=0,"",RES_hhdet_in_tes!H163/RES_hhdet_in_fec!H163)</f>
        <v>0.72279156333407313</v>
      </c>
      <c r="I163" s="65">
        <f>IF(RES_hhdet_in_tes!I163=0,"",RES_hhdet_in_tes!I163/RES_hhdet_in_fec!I163)</f>
        <v>0.72490980248831027</v>
      </c>
      <c r="J163" s="65">
        <f>IF(RES_hhdet_in_tes!J163=0,"",RES_hhdet_in_tes!J163/RES_hhdet_in_fec!J163)</f>
        <v>0.72873123526226347</v>
      </c>
      <c r="K163" s="65">
        <f>IF(RES_hhdet_in_tes!K163=0,"",RES_hhdet_in_tes!K163/RES_hhdet_in_fec!K163)</f>
        <v>0.73156255494055089</v>
      </c>
      <c r="L163" s="65">
        <f>IF(RES_hhdet_in_tes!L163=0,"",RES_hhdet_in_tes!L163/RES_hhdet_in_fec!L163)</f>
        <v>0.73720984833335812</v>
      </c>
      <c r="M163" s="65">
        <f>IF(RES_hhdet_in_tes!M163=0,"",RES_hhdet_in_tes!M163/RES_hhdet_in_fec!M163)</f>
        <v>0.73600010548074157</v>
      </c>
      <c r="N163" s="65">
        <f>IF(RES_hhdet_in_tes!N163=0,"",RES_hhdet_in_tes!N163/RES_hhdet_in_fec!N163)</f>
        <v>0.73776653518437196</v>
      </c>
      <c r="O163" s="65">
        <f>IF(RES_hhdet_in_tes!O163=0,"",RES_hhdet_in_tes!O163/RES_hhdet_in_fec!O163)</f>
        <v>0.73727475692130351</v>
      </c>
      <c r="P163" s="65">
        <f>IF(RES_hhdet_in_tes!P163=0,"",RES_hhdet_in_tes!P163/RES_hhdet_in_fec!P163)</f>
        <v>0.74006457838167805</v>
      </c>
      <c r="Q163" s="65">
        <f>IF(RES_hhdet_in_tes!Q163=0,"",RES_hhdet_in_tes!Q163/RES_hhdet_in_fec!Q163)</f>
        <v>0.74602134399009046</v>
      </c>
    </row>
    <row r="164" spans="1:17" ht="12.95" customHeight="1" x14ac:dyDescent="0.25">
      <c r="A164" s="158" t="s">
        <v>112</v>
      </c>
      <c r="B164" s="169"/>
      <c r="C164" s="169">
        <f>IF(RES_hhdet_in_tes!C164=0,"",RES_hhdet_in_tes!C164/RES_hhdet_in_fec!C164)</f>
        <v>1.8098044285849757</v>
      </c>
      <c r="D164" s="169">
        <f>IF(RES_hhdet_in_tes!D164=0,"",RES_hhdet_in_tes!D164/RES_hhdet_in_fec!D164)</f>
        <v>1.8606104438953404</v>
      </c>
      <c r="E164" s="169">
        <f>IF(RES_hhdet_in_tes!E164=0,"",RES_hhdet_in_tes!E164/RES_hhdet_in_fec!E164)</f>
        <v>1.9180505904018585</v>
      </c>
      <c r="F164" s="169">
        <f>IF(RES_hhdet_in_tes!F164=0,"",RES_hhdet_in_tes!F164/RES_hhdet_in_fec!F164)</f>
        <v>1.9864004649938976</v>
      </c>
      <c r="G164" s="169">
        <f>IF(RES_hhdet_in_tes!G164=0,"",RES_hhdet_in_tes!G164/RES_hhdet_in_fec!G164)</f>
        <v>2.0676046605747582</v>
      </c>
      <c r="H164" s="169">
        <f>IF(RES_hhdet_in_tes!H164=0,"",RES_hhdet_in_tes!H164/RES_hhdet_in_fec!H164)</f>
        <v>2.1663377376827859</v>
      </c>
      <c r="I164" s="169">
        <f>IF(RES_hhdet_in_tes!I164=0,"",RES_hhdet_in_tes!I164/RES_hhdet_in_fec!I164)</f>
        <v>2.2823327453874738</v>
      </c>
      <c r="J164" s="169">
        <f>IF(RES_hhdet_in_tes!J164=0,"",RES_hhdet_in_tes!J164/RES_hhdet_in_fec!J164)</f>
        <v>2.3597665757589437</v>
      </c>
      <c r="K164" s="169">
        <f>IF(RES_hhdet_in_tes!K164=0,"",RES_hhdet_in_tes!K164/RES_hhdet_in_fec!K164)</f>
        <v>2.590965492255596</v>
      </c>
      <c r="L164" s="169">
        <f>IF(RES_hhdet_in_tes!L164=0,"",RES_hhdet_in_tes!L164/RES_hhdet_in_fec!L164)</f>
        <v>2.8167185955699714</v>
      </c>
      <c r="M164" s="169">
        <f>IF(RES_hhdet_in_tes!M164=0,"",RES_hhdet_in_tes!M164/RES_hhdet_in_fec!M164)</f>
        <v>2.9858582179734832</v>
      </c>
      <c r="N164" s="169">
        <f>IF(RES_hhdet_in_tes!N164=0,"",RES_hhdet_in_tes!N164/RES_hhdet_in_fec!N164)</f>
        <v>3.1464059989225328</v>
      </c>
      <c r="O164" s="169">
        <f>IF(RES_hhdet_in_tes!O164=0,"",RES_hhdet_in_tes!O164/RES_hhdet_in_fec!O164)</f>
        <v>3.3343290846707472</v>
      </c>
      <c r="P164" s="169">
        <f>IF(RES_hhdet_in_tes!P164=0,"",RES_hhdet_in_tes!P164/RES_hhdet_in_fec!P164)</f>
        <v>3.4714059504502064</v>
      </c>
      <c r="Q164" s="169">
        <f>IF(RES_hhdet_in_tes!Q164=0,"",RES_hhdet_in_tes!Q164/RES_hhdet_in_fec!Q164)</f>
        <v>3.5998215263924753</v>
      </c>
    </row>
    <row r="165" spans="1:17" ht="12" customHeight="1" x14ac:dyDescent="0.25">
      <c r="A165" s="23" t="s">
        <v>60</v>
      </c>
      <c r="B165" s="73"/>
      <c r="C165" s="73">
        <f>IF(RES_hhdet_in_tes!C165=0,"",RES_hhdet_in_tes!C165/RES_hhdet_in_fec!C165)</f>
        <v>1.8098044285849757</v>
      </c>
      <c r="D165" s="73">
        <f>IF(RES_hhdet_in_tes!D165=0,"",RES_hhdet_in_tes!D165/RES_hhdet_in_fec!D165)</f>
        <v>1.8606104438953404</v>
      </c>
      <c r="E165" s="73">
        <f>IF(RES_hhdet_in_tes!E165=0,"",RES_hhdet_in_tes!E165/RES_hhdet_in_fec!E165)</f>
        <v>1.9180505904018585</v>
      </c>
      <c r="F165" s="73">
        <f>IF(RES_hhdet_in_tes!F165=0,"",RES_hhdet_in_tes!F165/RES_hhdet_in_fec!F165)</f>
        <v>1.9864004649938976</v>
      </c>
      <c r="G165" s="73">
        <f>IF(RES_hhdet_in_tes!G165=0,"",RES_hhdet_in_tes!G165/RES_hhdet_in_fec!G165)</f>
        <v>2.0676046605747582</v>
      </c>
      <c r="H165" s="73">
        <f>IF(RES_hhdet_in_tes!H165=0,"",RES_hhdet_in_tes!H165/RES_hhdet_in_fec!H165)</f>
        <v>2.1663377376827859</v>
      </c>
      <c r="I165" s="73">
        <f>IF(RES_hhdet_in_tes!I165=0,"",RES_hhdet_in_tes!I165/RES_hhdet_in_fec!I165)</f>
        <v>2.2823327453874738</v>
      </c>
      <c r="J165" s="73">
        <f>IF(RES_hhdet_in_tes!J165=0,"",RES_hhdet_in_tes!J165/RES_hhdet_in_fec!J165)</f>
        <v>2.3597665757589437</v>
      </c>
      <c r="K165" s="73">
        <f>IF(RES_hhdet_in_tes!K165=0,"",RES_hhdet_in_tes!K165/RES_hhdet_in_fec!K165)</f>
        <v>2.590965492255596</v>
      </c>
      <c r="L165" s="73">
        <f>IF(RES_hhdet_in_tes!L165=0,"",RES_hhdet_in_tes!L165/RES_hhdet_in_fec!L165)</f>
        <v>2.8167185955699714</v>
      </c>
      <c r="M165" s="73">
        <f>IF(RES_hhdet_in_tes!M165=0,"",RES_hhdet_in_tes!M165/RES_hhdet_in_fec!M165)</f>
        <v>2.9858582179734832</v>
      </c>
      <c r="N165" s="73">
        <f>IF(RES_hhdet_in_tes!N165=0,"",RES_hhdet_in_tes!N165/RES_hhdet_in_fec!N165)</f>
        <v>3.1464059989225328</v>
      </c>
      <c r="O165" s="73">
        <f>IF(RES_hhdet_in_tes!O165=0,"",RES_hhdet_in_tes!O165/RES_hhdet_in_fec!O165)</f>
        <v>3.3343290846707472</v>
      </c>
      <c r="P165" s="73">
        <f>IF(RES_hhdet_in_tes!P165=0,"",RES_hhdet_in_tes!P165/RES_hhdet_in_fec!P165)</f>
        <v>3.4714059504502064</v>
      </c>
      <c r="Q165" s="73">
        <f>IF(RES_hhdet_in_tes!Q165=0,"",RES_hhdet_in_tes!Q165/RES_hhdet_in_fec!Q165)</f>
        <v>3.5998215263924753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0.69634038713977542</v>
      </c>
      <c r="D166" s="169">
        <f>IF(RES_hhdet_in_tes!D166=0,"",RES_hhdet_in_tes!D166/RES_hhdet_in_fec!D166)</f>
        <v>0.70482344274407482</v>
      </c>
      <c r="E166" s="169">
        <f>IF(RES_hhdet_in_tes!E166=0,"",RES_hhdet_in_tes!E166/RES_hhdet_in_fec!E166)</f>
        <v>0.71632300150063843</v>
      </c>
      <c r="F166" s="169">
        <f>IF(RES_hhdet_in_tes!F166=0,"",RES_hhdet_in_tes!F166/RES_hhdet_in_fec!F166)</f>
        <v>0.72302145356971892</v>
      </c>
      <c r="G166" s="169">
        <f>IF(RES_hhdet_in_tes!G166=0,"",RES_hhdet_in_tes!G166/RES_hhdet_in_fec!G166)</f>
        <v>0.73118363409256848</v>
      </c>
      <c r="H166" s="169">
        <f>IF(RES_hhdet_in_tes!H166=0,"",RES_hhdet_in_tes!H166/RES_hhdet_in_fec!H166)</f>
        <v>0.74213496641739407</v>
      </c>
      <c r="I166" s="169">
        <f>IF(RES_hhdet_in_tes!I166=0,"",RES_hhdet_in_tes!I166/RES_hhdet_in_fec!I166)</f>
        <v>0.75402332086667978</v>
      </c>
      <c r="J166" s="169">
        <f>IF(RES_hhdet_in_tes!J166=0,"",RES_hhdet_in_tes!J166/RES_hhdet_in_fec!J166)</f>
        <v>0.7545906026551118</v>
      </c>
      <c r="K166" s="169">
        <f>IF(RES_hhdet_in_tes!K166=0,"",RES_hhdet_in_tes!K166/RES_hhdet_in_fec!K166)</f>
        <v>0.75840181782783356</v>
      </c>
      <c r="L166" s="169">
        <f>IF(RES_hhdet_in_tes!L166=0,"",RES_hhdet_in_tes!L166/RES_hhdet_in_fec!L166)</f>
        <v>0.75207390921744999</v>
      </c>
      <c r="M166" s="169">
        <f>IF(RES_hhdet_in_tes!M166=0,"",RES_hhdet_in_tes!M166/RES_hhdet_in_fec!M166)</f>
        <v>0.76745598981519447</v>
      </c>
      <c r="N166" s="169">
        <f>IF(RES_hhdet_in_tes!N166=0,"",RES_hhdet_in_tes!N166/RES_hhdet_in_fec!N166)</f>
        <v>0.7728315485777324</v>
      </c>
      <c r="O166" s="169">
        <f>IF(RES_hhdet_in_tes!O166=0,"",RES_hhdet_in_tes!O166/RES_hhdet_in_fec!O166)</f>
        <v>0.7896443897056058</v>
      </c>
      <c r="P166" s="169">
        <f>IF(RES_hhdet_in_tes!P166=0,"",RES_hhdet_in_tes!P166/RES_hhdet_in_fec!P166)</f>
        <v>0.79369139673922751</v>
      </c>
      <c r="Q166" s="169">
        <f>IF(RES_hhdet_in_tes!Q166=0,"",RES_hhdet_in_tes!Q166/RES_hhdet_in_fec!Q166)</f>
        <v>0.78259638387777974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0.69283311578121176</v>
      </c>
      <c r="D171" s="171">
        <f>IF(RES_hhdet_in_tes!D171=0,"",RES_hhdet_in_tes!D171/RES_hhdet_in_fec!D171)</f>
        <v>0.69993050798917045</v>
      </c>
      <c r="E171" s="171">
        <f>IF(RES_hhdet_in_tes!E171=0,"",RES_hhdet_in_tes!E171/RES_hhdet_in_fec!E171)</f>
        <v>0.70692417393419815</v>
      </c>
      <c r="F171" s="171">
        <f>IF(RES_hhdet_in_tes!F171=0,"",RES_hhdet_in_tes!F171/RES_hhdet_in_fec!F171)</f>
        <v>0.71417650877528971</v>
      </c>
      <c r="G171" s="171">
        <f>IF(RES_hhdet_in_tes!G171=0,"",RES_hhdet_in_tes!G171/RES_hhdet_in_fec!G171)</f>
        <v>0.72171854113553824</v>
      </c>
      <c r="H171" s="171">
        <f>IF(RES_hhdet_in_tes!H171=0,"",RES_hhdet_in_tes!H171/RES_hhdet_in_fec!H171)</f>
        <v>0.72913951837077218</v>
      </c>
      <c r="I171" s="171">
        <f>IF(RES_hhdet_in_tes!I171=0,"",RES_hhdet_in_tes!I171/RES_hhdet_in_fec!I171)</f>
        <v>0.73677136261217302</v>
      </c>
      <c r="J171" s="171">
        <f>IF(RES_hhdet_in_tes!J171=0,"",RES_hhdet_in_tes!J171/RES_hhdet_in_fec!J171)</f>
        <v>0.7420497156678717</v>
      </c>
      <c r="K171" s="171">
        <f>IF(RES_hhdet_in_tes!K171=0,"",RES_hhdet_in_tes!K171/RES_hhdet_in_fec!K171)</f>
        <v>0.74184510550117344</v>
      </c>
      <c r="L171" s="171">
        <f>IF(RES_hhdet_in_tes!L171=0,"",RES_hhdet_in_tes!L171/RES_hhdet_in_fec!L171)</f>
        <v>0.73906454031577851</v>
      </c>
      <c r="M171" s="171">
        <f>IF(RES_hhdet_in_tes!M171=0,"",RES_hhdet_in_tes!M171/RES_hhdet_in_fec!M171)</f>
        <v>0.7375654788359306</v>
      </c>
      <c r="N171" s="171">
        <f>IF(RES_hhdet_in_tes!N171=0,"",RES_hhdet_in_tes!N171/RES_hhdet_in_fec!N171)</f>
        <v>0.73617468957176779</v>
      </c>
      <c r="O171" s="171">
        <f>IF(RES_hhdet_in_tes!O171=0,"",RES_hhdet_in_tes!O171/RES_hhdet_in_fec!O171)</f>
        <v>0.73557453590263699</v>
      </c>
      <c r="P171" s="171">
        <f>IF(RES_hhdet_in_tes!P171=0,"",RES_hhdet_in_tes!P171/RES_hhdet_in_fec!P171)</f>
        <v>0.73520108341142032</v>
      </c>
      <c r="Q171" s="171">
        <f>IF(RES_hhdet_in_tes!Q171=0,"",RES_hhdet_in_tes!Q171/RES_hhdet_in_fec!Q171)</f>
        <v>0.7355075019449252</v>
      </c>
    </row>
    <row r="172" spans="1:17" ht="12" customHeight="1" x14ac:dyDescent="0.25">
      <c r="A172" s="161" t="s">
        <v>141</v>
      </c>
      <c r="B172" s="170"/>
      <c r="C172" s="170">
        <f>IF(RES_hhdet_in_tes!C172=0,"",RES_hhdet_in_tes!C172/RES_hhdet_in_fec!C172)</f>
        <v>0.77139104625948662</v>
      </c>
      <c r="D172" s="170">
        <f>IF(RES_hhdet_in_tes!D172=0,"",RES_hhdet_in_tes!D172/RES_hhdet_in_fec!D172)</f>
        <v>0.77514849812287334</v>
      </c>
      <c r="E172" s="170">
        <f>IF(RES_hhdet_in_tes!E172=0,"",RES_hhdet_in_tes!E172/RES_hhdet_in_fec!E172)</f>
        <v>0.78881157819664582</v>
      </c>
      <c r="F172" s="170">
        <f>IF(RES_hhdet_in_tes!F172=0,"",RES_hhdet_in_tes!F172/RES_hhdet_in_fec!F172)</f>
        <v>0.79015691821194378</v>
      </c>
      <c r="G172" s="170">
        <f>IF(RES_hhdet_in_tes!G172=0,"",RES_hhdet_in_tes!G172/RES_hhdet_in_fec!G172)</f>
        <v>0.79322658328919615</v>
      </c>
      <c r="H172" s="170">
        <f>IF(RES_hhdet_in_tes!H172=0,"",RES_hhdet_in_tes!H172/RES_hhdet_in_fec!H172)</f>
        <v>0.79017426342462571</v>
      </c>
      <c r="I172" s="170">
        <f>IF(RES_hhdet_in_tes!I172=0,"",RES_hhdet_in_tes!I172/RES_hhdet_in_fec!I172)</f>
        <v>0.79633504617481377</v>
      </c>
      <c r="J172" s="170">
        <f>IF(RES_hhdet_in_tes!J172=0,"",RES_hhdet_in_tes!J172/RES_hhdet_in_fec!J172)</f>
        <v>0.78908170465200667</v>
      </c>
      <c r="K172" s="170">
        <f>IF(RES_hhdet_in_tes!K172=0,"",RES_hhdet_in_tes!K172/RES_hhdet_in_fec!K172)</f>
        <v>0.79321656778238359</v>
      </c>
      <c r="L172" s="170">
        <f>IF(RES_hhdet_in_tes!L172=0,"",RES_hhdet_in_tes!L172/RES_hhdet_in_fec!L172)</f>
        <v>0.79440144301761006</v>
      </c>
      <c r="M172" s="170">
        <f>IF(RES_hhdet_in_tes!M172=0,"",RES_hhdet_in_tes!M172/RES_hhdet_in_fec!M172)</f>
        <v>0.79697047909897545</v>
      </c>
      <c r="N172" s="170">
        <f>IF(RES_hhdet_in_tes!N172=0,"",RES_hhdet_in_tes!N172/RES_hhdet_in_fec!N172)</f>
        <v>0.79732114842189661</v>
      </c>
      <c r="O172" s="170">
        <f>IF(RES_hhdet_in_tes!O172=0,"",RES_hhdet_in_tes!O172/RES_hhdet_in_fec!O172)</f>
        <v>0.80130994374101205</v>
      </c>
      <c r="P172" s="170">
        <f>IF(RES_hhdet_in_tes!P172=0,"",RES_hhdet_in_tes!P172/RES_hhdet_in_fec!P172)</f>
        <v>0.80291279983644959</v>
      </c>
      <c r="Q172" s="170">
        <f>IF(RES_hhdet_in_tes!Q172=0,"",RES_hhdet_in_tes!Q172/RES_hhdet_in_fec!Q172)</f>
        <v>0.80194943189111856</v>
      </c>
    </row>
    <row r="173" spans="1:17" ht="12" customHeight="1" x14ac:dyDescent="0.25">
      <c r="A173" s="148" t="s">
        <v>60</v>
      </c>
      <c r="B173" s="73"/>
      <c r="C173" s="73">
        <f>IF(RES_hhdet_in_tes!C173=0,"",RES_hhdet_in_tes!C173/RES_hhdet_in_fec!C173)</f>
        <v>0.68114062435204648</v>
      </c>
      <c r="D173" s="73">
        <f>IF(RES_hhdet_in_tes!D173=0,"",RES_hhdet_in_tes!D173/RES_hhdet_in_fec!D173)</f>
        <v>0.69019461824177641</v>
      </c>
      <c r="E173" s="73">
        <f>IF(RES_hhdet_in_tes!E173=0,"",RES_hhdet_in_tes!E173/RES_hhdet_in_fec!E173)</f>
        <v>0.70373461960852124</v>
      </c>
      <c r="F173" s="73">
        <f>IF(RES_hhdet_in_tes!F173=0,"",RES_hhdet_in_tes!F173/RES_hhdet_in_fec!F173)</f>
        <v>0.71100267264816985</v>
      </c>
      <c r="G173" s="73">
        <f>IF(RES_hhdet_in_tes!G173=0,"",RES_hhdet_in_tes!G173/RES_hhdet_in_fec!G173)</f>
        <v>0.7179109861737385</v>
      </c>
      <c r="H173" s="73">
        <f>IF(RES_hhdet_in_tes!H173=0,"",RES_hhdet_in_tes!H173/RES_hhdet_in_fec!H173)</f>
        <v>0.71724782182346158</v>
      </c>
      <c r="I173" s="73">
        <f>IF(RES_hhdet_in_tes!I173=0,"",RES_hhdet_in_tes!I173/RES_hhdet_in_fec!I173)</f>
        <v>0.72096913461768475</v>
      </c>
      <c r="J173" s="73">
        <f>IF(RES_hhdet_in_tes!J173=0,"",RES_hhdet_in_tes!J173/RES_hhdet_in_fec!J173)</f>
        <v>0.71922145746546073</v>
      </c>
      <c r="K173" s="73">
        <f>IF(RES_hhdet_in_tes!K173=0,"",RES_hhdet_in_tes!K173/RES_hhdet_in_fec!K173)</f>
        <v>0.72245811237010604</v>
      </c>
      <c r="L173" s="73">
        <f>IF(RES_hhdet_in_tes!L173=0,"",RES_hhdet_in_tes!L173/RES_hhdet_in_fec!L173)</f>
        <v>0.72515353972314289</v>
      </c>
      <c r="M173" s="73">
        <f>IF(RES_hhdet_in_tes!M173=0,"",RES_hhdet_in_tes!M173/RES_hhdet_in_fec!M173)</f>
        <v>0.72809257927609783</v>
      </c>
      <c r="N173" s="73">
        <f>IF(RES_hhdet_in_tes!N173=0,"",RES_hhdet_in_tes!N173/RES_hhdet_in_fec!N173)</f>
        <v>0.73023251227460462</v>
      </c>
      <c r="O173" s="73">
        <f>IF(RES_hhdet_in_tes!O173=0,"",RES_hhdet_in_tes!O173/RES_hhdet_in_fec!O173)</f>
        <v>0.73338703191483656</v>
      </c>
      <c r="P173" s="73">
        <f>IF(RES_hhdet_in_tes!P173=0,"",RES_hhdet_in_tes!P173/RES_hhdet_in_fec!P173)</f>
        <v>0.7353395670341919</v>
      </c>
      <c r="Q173" s="73">
        <f>IF(RES_hhdet_in_tes!Q173=0,"",RES_hhdet_in_tes!Q173/RES_hhdet_in_fec!Q173)</f>
        <v>0.73618827706237699</v>
      </c>
    </row>
    <row r="174" spans="1:17" ht="12" customHeight="1" x14ac:dyDescent="0.25">
      <c r="A174" s="159" t="s">
        <v>59</v>
      </c>
      <c r="B174" s="65"/>
      <c r="C174" s="65">
        <f>IF(RES_hhdet_in_tes!C174=0,"",RES_hhdet_in_tes!C174/RES_hhdet_in_fec!C174)</f>
        <v>1.0628286247336605</v>
      </c>
      <c r="D174" s="65">
        <f>IF(RES_hhdet_in_tes!D174=0,"",RES_hhdet_in_tes!D174/RES_hhdet_in_fec!D174)</f>
        <v>1.0518482323383904</v>
      </c>
      <c r="E174" s="65">
        <f>IF(RES_hhdet_in_tes!E174=0,"",RES_hhdet_in_tes!E174/RES_hhdet_in_fec!E174)</f>
        <v>1.0446264592387997</v>
      </c>
      <c r="F174" s="65">
        <f>IF(RES_hhdet_in_tes!F174=0,"",RES_hhdet_in_tes!F174/RES_hhdet_in_fec!F174)</f>
        <v>1.0342054229550819</v>
      </c>
      <c r="G174" s="65">
        <f>IF(RES_hhdet_in_tes!G174=0,"",RES_hhdet_in_tes!G174/RES_hhdet_in_fec!G174)</f>
        <v>1.0278093285021046</v>
      </c>
      <c r="H174" s="65">
        <f>IF(RES_hhdet_in_tes!H174=0,"",RES_hhdet_in_tes!H174/RES_hhdet_in_fec!H174)</f>
        <v>1.0216754314620533</v>
      </c>
      <c r="I174" s="65">
        <f>IF(RES_hhdet_in_tes!I174=0,"",RES_hhdet_in_tes!I174/RES_hhdet_in_fec!I174)</f>
        <v>1.0216022627313588</v>
      </c>
      <c r="J174" s="65">
        <f>IF(RES_hhdet_in_tes!J174=0,"",RES_hhdet_in_tes!J174/RES_hhdet_in_fec!J174)</f>
        <v>1.0106498592419577</v>
      </c>
      <c r="K174" s="65">
        <f>IF(RES_hhdet_in_tes!K174=0,"",RES_hhdet_in_tes!K174/RES_hhdet_in_fec!K174)</f>
        <v>1.0101584619903834</v>
      </c>
      <c r="L174" s="65">
        <f>IF(RES_hhdet_in_tes!L174=0,"",RES_hhdet_in_tes!L174/RES_hhdet_in_fec!L174)</f>
        <v>1.0086549206080431</v>
      </c>
      <c r="M174" s="65">
        <f>IF(RES_hhdet_in_tes!M174=0,"",RES_hhdet_in_tes!M174/RES_hhdet_in_fec!M174)</f>
        <v>1.0081064785048715</v>
      </c>
      <c r="N174" s="65">
        <f>IF(RES_hhdet_in_tes!N174=0,"",RES_hhdet_in_tes!N174/RES_hhdet_in_fec!N174)</f>
        <v>1.0064803318002038</v>
      </c>
      <c r="O174" s="65">
        <f>IF(RES_hhdet_in_tes!O174=0,"",RES_hhdet_in_tes!O174/RES_hhdet_in_fec!O174)</f>
        <v>1.0079544180764186</v>
      </c>
      <c r="P174" s="65">
        <f>IF(RES_hhdet_in_tes!P174=0,"",RES_hhdet_in_tes!P174/RES_hhdet_in_fec!P174)</f>
        <v>1.007709766586218</v>
      </c>
      <c r="Q174" s="65">
        <f>IF(RES_hhdet_in_tes!Q174=0,"",RES_hhdet_in_tes!Q174/RES_hhdet_in_fec!Q174)</f>
        <v>1.0065375863339416</v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0.82021999974257342</v>
      </c>
      <c r="D175" s="169">
        <f>IF(RES_hhdet_in_tes!D175=0,"",RES_hhdet_in_tes!D175/RES_hhdet_in_fec!D175)</f>
        <v>0.82390406814891193</v>
      </c>
      <c r="E175" s="169">
        <f>IF(RES_hhdet_in_tes!E175=0,"",RES_hhdet_in_tes!E175/RES_hhdet_in_fec!E175)</f>
        <v>0.82757234742583108</v>
      </c>
      <c r="F175" s="169">
        <f>IF(RES_hhdet_in_tes!F175=0,"",RES_hhdet_in_tes!F175/RES_hhdet_in_fec!F175)</f>
        <v>0.8314042178337625</v>
      </c>
      <c r="G175" s="169">
        <f>IF(RES_hhdet_in_tes!G175=0,"",RES_hhdet_in_tes!G175/RES_hhdet_in_fec!G175)</f>
        <v>0.83534359993757401</v>
      </c>
      <c r="H175" s="169">
        <f>IF(RES_hhdet_in_tes!H175=0,"",RES_hhdet_in_tes!H175/RES_hhdet_in_fec!H175)</f>
        <v>0.83930671771386556</v>
      </c>
      <c r="I175" s="169">
        <f>IF(RES_hhdet_in_tes!I175=0,"",RES_hhdet_in_tes!I175/RES_hhdet_in_fec!I175)</f>
        <v>0.84318450733283701</v>
      </c>
      <c r="J175" s="169">
        <f>IF(RES_hhdet_in_tes!J175=0,"",RES_hhdet_in_tes!J175/RES_hhdet_in_fec!J175)</f>
        <v>0.84566678099727199</v>
      </c>
      <c r="K175" s="169">
        <f>IF(RES_hhdet_in_tes!K175=0,"",RES_hhdet_in_tes!K175/RES_hhdet_in_fec!K175)</f>
        <v>0.84486163744515885</v>
      </c>
      <c r="L175" s="169">
        <f>IF(RES_hhdet_in_tes!L175=0,"",RES_hhdet_in_tes!L175/RES_hhdet_in_fec!L175)</f>
        <v>0.84346119203307768</v>
      </c>
      <c r="M175" s="169">
        <f>IF(RES_hhdet_in_tes!M175=0,"",RES_hhdet_in_tes!M175/RES_hhdet_in_fec!M175)</f>
        <v>0.84317796754204988</v>
      </c>
      <c r="N175" s="169">
        <f>IF(RES_hhdet_in_tes!N175=0,"",RES_hhdet_in_tes!N175/RES_hhdet_in_fec!N175)</f>
        <v>0.84346906841674929</v>
      </c>
      <c r="O175" s="169">
        <f>IF(RES_hhdet_in_tes!O175=0,"",RES_hhdet_in_tes!O175/RES_hhdet_in_fec!O175)</f>
        <v>0.844236589543782</v>
      </c>
      <c r="P175" s="169">
        <f>IF(RES_hhdet_in_tes!P175=0,"",RES_hhdet_in_tes!P175/RES_hhdet_in_fec!P175)</f>
        <v>0.84497733611806181</v>
      </c>
      <c r="Q175" s="169">
        <f>IF(RES_hhdet_in_tes!Q175=0,"",RES_hhdet_in_tes!Q175/RES_hhdet_in_fec!Q175)</f>
        <v>0.84635314391512129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0.82021999974257342</v>
      </c>
      <c r="D177" s="65">
        <f>IF(RES_hhdet_in_tes!D177=0,"",RES_hhdet_in_tes!D177/RES_hhdet_in_fec!D177)</f>
        <v>0.82390406814891193</v>
      </c>
      <c r="E177" s="65">
        <f>IF(RES_hhdet_in_tes!E177=0,"",RES_hhdet_in_tes!E177/RES_hhdet_in_fec!E177)</f>
        <v>0.82757234742583108</v>
      </c>
      <c r="F177" s="65">
        <f>IF(RES_hhdet_in_tes!F177=0,"",RES_hhdet_in_tes!F177/RES_hhdet_in_fec!F177)</f>
        <v>0.8314042178337625</v>
      </c>
      <c r="G177" s="65">
        <f>IF(RES_hhdet_in_tes!G177=0,"",RES_hhdet_in_tes!G177/RES_hhdet_in_fec!G177)</f>
        <v>0.83534359993757401</v>
      </c>
      <c r="H177" s="65">
        <f>IF(RES_hhdet_in_tes!H177=0,"",RES_hhdet_in_tes!H177/RES_hhdet_in_fec!H177)</f>
        <v>0.83930671771386556</v>
      </c>
      <c r="I177" s="65">
        <f>IF(RES_hhdet_in_tes!I177=0,"",RES_hhdet_in_tes!I177/RES_hhdet_in_fec!I177)</f>
        <v>0.84318450733283701</v>
      </c>
      <c r="J177" s="65">
        <f>IF(RES_hhdet_in_tes!J177=0,"",RES_hhdet_in_tes!J177/RES_hhdet_in_fec!J177)</f>
        <v>0.84566678099727199</v>
      </c>
      <c r="K177" s="65">
        <f>IF(RES_hhdet_in_tes!K177=0,"",RES_hhdet_in_tes!K177/RES_hhdet_in_fec!K177)</f>
        <v>0.84486163744515885</v>
      </c>
      <c r="L177" s="65">
        <f>IF(RES_hhdet_in_tes!L177=0,"",RES_hhdet_in_tes!L177/RES_hhdet_in_fec!L177)</f>
        <v>0.84346119203307768</v>
      </c>
      <c r="M177" s="65">
        <f>IF(RES_hhdet_in_tes!M177=0,"",RES_hhdet_in_tes!M177/RES_hhdet_in_fec!M177)</f>
        <v>0.84317796754204988</v>
      </c>
      <c r="N177" s="65">
        <f>IF(RES_hhdet_in_tes!N177=0,"",RES_hhdet_in_tes!N177/RES_hhdet_in_fec!N177)</f>
        <v>0.84346906841674929</v>
      </c>
      <c r="O177" s="65">
        <f>IF(RES_hhdet_in_tes!O177=0,"",RES_hhdet_in_tes!O177/RES_hhdet_in_fec!O177)</f>
        <v>0.844236589543782</v>
      </c>
      <c r="P177" s="65">
        <f>IF(RES_hhdet_in_tes!P177=0,"",RES_hhdet_in_tes!P177/RES_hhdet_in_fec!P177)</f>
        <v>0.84497733611806181</v>
      </c>
      <c r="Q177" s="65">
        <f>IF(RES_hhdet_in_tes!Q177=0,"",RES_hhdet_in_tes!Q177/RES_hhdet_in_fec!Q177)</f>
        <v>0.84635314391512129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5.3437242785594643</v>
      </c>
      <c r="E3" s="168">
        <f t="shared" ref="E3" si="2">SUM(E4,E7,E9,E19)</f>
        <v>2.3212300013375651</v>
      </c>
      <c r="F3" s="168">
        <f t="shared" ref="F3" si="3">SUM(F4,F7,F9,F19)</f>
        <v>1.3696012711250138</v>
      </c>
      <c r="G3" s="168">
        <f t="shared" ref="G3" si="4">SUM(G4,G7,G9,G19)</f>
        <v>1.7247591966736175</v>
      </c>
      <c r="H3" s="168">
        <f t="shared" ref="H3" si="5">SUM(H4,H7,H9,H19)</f>
        <v>5.7160092654288813E-2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2.7017539872169021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5.1759957030491357</v>
      </c>
      <c r="E4" s="157">
        <f t="shared" si="15"/>
        <v>2.3212300013375651</v>
      </c>
      <c r="F4" s="157">
        <f t="shared" si="15"/>
        <v>1.1924142325087215</v>
      </c>
      <c r="G4" s="157">
        <f t="shared" si="15"/>
        <v>1.6376679085514791</v>
      </c>
      <c r="H4" s="157">
        <f t="shared" si="15"/>
        <v>5.0536947758836041E-2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2.7017539872169021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</v>
      </c>
      <c r="D5" s="156">
        <v>5.1759957030491357</v>
      </c>
      <c r="E5" s="156">
        <v>2.3212300013375651</v>
      </c>
      <c r="F5" s="156">
        <v>1.1924142325087215</v>
      </c>
      <c r="G5" s="156">
        <v>1.6376679085514791</v>
      </c>
      <c r="H5" s="156">
        <v>5.0536947758836041E-2</v>
      </c>
      <c r="I5" s="156">
        <v>0</v>
      </c>
      <c r="J5" s="156">
        <v>0</v>
      </c>
      <c r="K5" s="156">
        <v>0</v>
      </c>
      <c r="L5" s="156">
        <v>2.7017539872169021</v>
      </c>
      <c r="M5" s="156">
        <v>0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0.16772857551032858</v>
      </c>
      <c r="E9" s="157">
        <f t="shared" ref="E9" si="19">SUM(E10:E12,E15:E16)</f>
        <v>0</v>
      </c>
      <c r="F9" s="157">
        <f t="shared" ref="F9" si="20">SUM(F10:F12,F15:F16)</f>
        <v>0.17718703861629226</v>
      </c>
      <c r="G9" s="157">
        <f t="shared" ref="G9" si="21">SUM(G10:G12,G15:G16)</f>
        <v>8.709128812213851E-2</v>
      </c>
      <c r="H9" s="157">
        <f t="shared" ref="H9" si="22">SUM(H10:H12,H15:H16)</f>
        <v>6.6231448954527719E-3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0.16538905267673309</v>
      </c>
      <c r="E11" s="132">
        <v>0</v>
      </c>
      <c r="F11" s="132">
        <v>0.17385536168781324</v>
      </c>
      <c r="G11" s="132">
        <v>8.4818591976647026E-2</v>
      </c>
      <c r="H11" s="132">
        <v>6.4686942913346488E-3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2.3395228335954693E-3</v>
      </c>
      <c r="E12" s="132">
        <f t="shared" ref="E12" si="34">SUM(E13:E14)</f>
        <v>0</v>
      </c>
      <c r="F12" s="132">
        <f t="shared" ref="F12" si="35">SUM(F13:F14)</f>
        <v>3.3316769284790155E-3</v>
      </c>
      <c r="G12" s="132">
        <f t="shared" ref="G12" si="36">SUM(G13:G14)</f>
        <v>2.2726961454914898E-3</v>
      </c>
      <c r="H12" s="132">
        <f t="shared" ref="H12" si="37">SUM(H13:H14)</f>
        <v>1.5445060411812278E-4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2.3395228335954693E-3</v>
      </c>
      <c r="E13" s="165">
        <v>0</v>
      </c>
      <c r="F13" s="165">
        <v>3.3316769284790155E-3</v>
      </c>
      <c r="G13" s="165">
        <v>2.2726961454914898E-3</v>
      </c>
      <c r="H13" s="165">
        <v>1.5445060411812278E-4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1.8330619418513643</v>
      </c>
      <c r="E24" s="168">
        <f t="shared" ref="E24" si="79">SUM(E25,E28,E30,E39)</f>
        <v>0</v>
      </c>
      <c r="F24" s="168">
        <f t="shared" ref="F24" si="80">SUM(F25,F28,F30,F39)</f>
        <v>2.0151186826826777</v>
      </c>
      <c r="G24" s="168">
        <f t="shared" ref="G24" si="81">SUM(G25,G28,G30,G39)</f>
        <v>1.603452992001785</v>
      </c>
      <c r="H24" s="168">
        <f t="shared" ref="H24" si="82">SUM(H25,H28,H30,H39)</f>
        <v>4.0397689967546766</v>
      </c>
      <c r="I24" s="168">
        <f t="shared" ref="I24" si="83">SUM(I25,I28,I30,I39)</f>
        <v>3.3826537764047266</v>
      </c>
      <c r="J24" s="168">
        <f t="shared" ref="J24" si="84">SUM(J25,J28,J30,J39)</f>
        <v>0.73796095959328933</v>
      </c>
      <c r="K24" s="168">
        <f t="shared" ref="K24" si="85">SUM(K25,K28,K30,K39)</f>
        <v>1.0401083731015803</v>
      </c>
      <c r="L24" s="168">
        <f t="shared" ref="L24" si="86">SUM(L25,L28,L30,L39)</f>
        <v>0.767407664841669</v>
      </c>
      <c r="M24" s="168">
        <f t="shared" ref="M24" si="87">SUM(M25,M28,M30,M39)</f>
        <v>2.0430235158712953</v>
      </c>
      <c r="N24" s="168">
        <f t="shared" ref="N24" si="88">SUM(N25,N28,N30,N39)</f>
        <v>1.942206076565856</v>
      </c>
      <c r="O24" s="168">
        <f t="shared" ref="O24" si="89">SUM(O25,O28,O30,O39)</f>
        <v>1.9094592358617084</v>
      </c>
      <c r="P24" s="168">
        <f t="shared" ref="P24" si="90">SUM(P25,P28,P30,P39)</f>
        <v>4.009840150157097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1.3831907672143524</v>
      </c>
      <c r="E25" s="157">
        <f t="shared" si="92"/>
        <v>0</v>
      </c>
      <c r="F25" s="157">
        <f t="shared" si="92"/>
        <v>1.5470734215825073</v>
      </c>
      <c r="G25" s="157">
        <f t="shared" si="92"/>
        <v>1.2094497620719649</v>
      </c>
      <c r="H25" s="157">
        <f t="shared" si="92"/>
        <v>3.207071721252412</v>
      </c>
      <c r="I25" s="157">
        <f t="shared" si="92"/>
        <v>2.5920341914372824</v>
      </c>
      <c r="J25" s="157">
        <f t="shared" si="92"/>
        <v>0.50064253007835691</v>
      </c>
      <c r="K25" s="157">
        <f t="shared" si="92"/>
        <v>0.70993551041333258</v>
      </c>
      <c r="L25" s="157">
        <f t="shared" si="92"/>
        <v>0.53292904826362297</v>
      </c>
      <c r="M25" s="157">
        <f t="shared" si="92"/>
        <v>1.8186201532601149</v>
      </c>
      <c r="N25" s="157">
        <f t="shared" si="92"/>
        <v>1.4006448633462953</v>
      </c>
      <c r="O25" s="157">
        <f t="shared" si="92"/>
        <v>1.3732442160428058</v>
      </c>
      <c r="P25" s="157">
        <f t="shared" si="92"/>
        <v>3.220872628195349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1.3831907672143524</v>
      </c>
      <c r="E26" s="156">
        <v>0</v>
      </c>
      <c r="F26" s="156">
        <v>1.5470734215825073</v>
      </c>
      <c r="G26" s="156">
        <v>1.2094497620719649</v>
      </c>
      <c r="H26" s="156">
        <v>3.207071721252412</v>
      </c>
      <c r="I26" s="156">
        <v>2.5920341914372824</v>
      </c>
      <c r="J26" s="156">
        <v>0.50064253007835691</v>
      </c>
      <c r="K26" s="156">
        <v>0.70993551041333258</v>
      </c>
      <c r="L26" s="156">
        <v>0.53292904826362297</v>
      </c>
      <c r="M26" s="156">
        <v>1.8186201532601149</v>
      </c>
      <c r="N26" s="156">
        <v>1.4006448633462953</v>
      </c>
      <c r="O26" s="156">
        <v>1.3732442160428058</v>
      </c>
      <c r="P26" s="156">
        <v>3.220872628195349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0.18337093355400877</v>
      </c>
      <c r="E30" s="157">
        <f t="shared" ref="E30" si="96">SUM(E31:E32,E35:E36)</f>
        <v>0</v>
      </c>
      <c r="F30" s="157">
        <f t="shared" ref="F30" si="97">SUM(F31:F32,F35:F36)</f>
        <v>0.19205253177635653</v>
      </c>
      <c r="G30" s="157">
        <f t="shared" ref="G30" si="98">SUM(G31:G32,G35:G36)</f>
        <v>0.19095091703921979</v>
      </c>
      <c r="H30" s="157">
        <f t="shared" ref="H30" si="99">SUM(H31:H32,H35:H36)</f>
        <v>0.23702710653036679</v>
      </c>
      <c r="I30" s="157">
        <f t="shared" ref="I30" si="100">SUM(I31:I32,I35:I36)</f>
        <v>0.2624046594564805</v>
      </c>
      <c r="J30" s="157">
        <f t="shared" ref="J30" si="101">SUM(J31:J32,J35:J36)</f>
        <v>0.13412595184337431</v>
      </c>
      <c r="K30" s="157">
        <f t="shared" ref="K30" si="102">SUM(K31:K32,K35:K36)</f>
        <v>0.18645885038946772</v>
      </c>
      <c r="L30" s="157">
        <f t="shared" ref="L30" si="103">SUM(L31:L32,L35:L36)</f>
        <v>0.13427493466631862</v>
      </c>
      <c r="M30" s="157">
        <f t="shared" ref="M30" si="104">SUM(M31:M32,M35:M36)</f>
        <v>0.22440336261118049</v>
      </c>
      <c r="N30" s="157">
        <f t="shared" ref="N30" si="105">SUM(N31:N32,N35:N36)</f>
        <v>0.25180720370526116</v>
      </c>
      <c r="O30" s="157">
        <f t="shared" ref="O30" si="106">SUM(O31:O32,O35:O36)</f>
        <v>0.25598910670961522</v>
      </c>
      <c r="P30" s="157">
        <f t="shared" ref="P30" si="107">SUM(P31:P32,P35:P36)</f>
        <v>0.31191537681663173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0.18038299605454255</v>
      </c>
      <c r="E31" s="132">
        <v>0</v>
      </c>
      <c r="F31" s="132">
        <v>0.18770499201749033</v>
      </c>
      <c r="G31" s="132">
        <v>0.18621511565048837</v>
      </c>
      <c r="H31" s="132">
        <v>0.22857705389689681</v>
      </c>
      <c r="I31" s="132">
        <v>0.25182464325136028</v>
      </c>
      <c r="J31" s="132">
        <v>0.12623673384951486</v>
      </c>
      <c r="K31" s="132">
        <v>0.17669041660459675</v>
      </c>
      <c r="L31" s="132">
        <v>0.12700300571483569</v>
      </c>
      <c r="M31" s="132">
        <v>0.20668834039559414</v>
      </c>
      <c r="N31" s="132">
        <v>0.22860721244539911</v>
      </c>
      <c r="O31" s="132">
        <v>0.22979377813445298</v>
      </c>
      <c r="P31" s="132">
        <v>0.27096845540934517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2.9879374994662192E-3</v>
      </c>
      <c r="E32" s="132">
        <f t="shared" ref="E32" si="111">SUM(E33:E34)</f>
        <v>0</v>
      </c>
      <c r="F32" s="132">
        <f t="shared" ref="F32" si="112">SUM(F33:F34)</f>
        <v>4.3475397588662147E-3</v>
      </c>
      <c r="G32" s="132">
        <f t="shared" ref="G32" si="113">SUM(G33:G34)</f>
        <v>4.7358013887314294E-3</v>
      </c>
      <c r="H32" s="132">
        <f t="shared" ref="H32" si="114">SUM(H33:H34)</f>
        <v>8.4500526334699948E-3</v>
      </c>
      <c r="I32" s="132">
        <f t="shared" ref="I32" si="115">SUM(I33:I34)</f>
        <v>1.0580016205120248E-2</v>
      </c>
      <c r="J32" s="132">
        <f t="shared" ref="J32" si="116">SUM(J33:J34)</f>
        <v>7.8892179938594553E-3</v>
      </c>
      <c r="K32" s="132">
        <f t="shared" ref="K32" si="117">SUM(K33:K34)</f>
        <v>9.7684337848709651E-3</v>
      </c>
      <c r="L32" s="132">
        <f t="shared" ref="L32" si="118">SUM(L33:L34)</f>
        <v>7.2719289514829354E-3</v>
      </c>
      <c r="M32" s="132">
        <f t="shared" ref="M32" si="119">SUM(M33:M34)</f>
        <v>1.7715022215586365E-2</v>
      </c>
      <c r="N32" s="132">
        <f t="shared" ref="N32" si="120">SUM(N33:N34)</f>
        <v>2.3199991259862027E-2</v>
      </c>
      <c r="O32" s="132">
        <f t="shared" ref="O32" si="121">SUM(O33:O34)</f>
        <v>2.6195328575162255E-2</v>
      </c>
      <c r="P32" s="132">
        <f t="shared" ref="P32" si="122">SUM(P33:P34)</f>
        <v>4.0946921407286563E-2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2.9879374994662192E-3</v>
      </c>
      <c r="E33" s="165">
        <v>0</v>
      </c>
      <c r="F33" s="165">
        <v>4.3475397588662147E-3</v>
      </c>
      <c r="G33" s="165">
        <v>4.7358013887314294E-3</v>
      </c>
      <c r="H33" s="165">
        <v>8.4500526334699948E-3</v>
      </c>
      <c r="I33" s="165">
        <v>1.0580016205120248E-2</v>
      </c>
      <c r="J33" s="165">
        <v>7.8892179938594553E-3</v>
      </c>
      <c r="K33" s="165">
        <v>9.7684337848709651E-3</v>
      </c>
      <c r="L33" s="165">
        <v>7.2719289514829354E-3</v>
      </c>
      <c r="M33" s="165">
        <v>1.7715022215586365E-2</v>
      </c>
      <c r="N33" s="165">
        <v>2.3199991259862027E-2</v>
      </c>
      <c r="O33" s="165">
        <v>2.6195328575162255E-2</v>
      </c>
      <c r="P33" s="165">
        <v>4.0946921407286563E-2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0.26650024108300308</v>
      </c>
      <c r="E39" s="157">
        <f t="shared" ref="E39" si="141">SUM(E40:E41)</f>
        <v>0</v>
      </c>
      <c r="F39" s="157">
        <f t="shared" ref="F39" si="142">SUM(F40:F41)</f>
        <v>0.27599272932381386</v>
      </c>
      <c r="G39" s="157">
        <f t="shared" ref="G39" si="143">SUM(G40:G41)</f>
        <v>0.20305231289060036</v>
      </c>
      <c r="H39" s="157">
        <f t="shared" ref="H39" si="144">SUM(H40:H41)</f>
        <v>0.59567016897189806</v>
      </c>
      <c r="I39" s="157">
        <f t="shared" ref="I39" si="145">SUM(I40:I41)</f>
        <v>0.52821492551096361</v>
      </c>
      <c r="J39" s="157">
        <f t="shared" ref="J39" si="146">SUM(J40:J41)</f>
        <v>0.10319247767155813</v>
      </c>
      <c r="K39" s="157">
        <f t="shared" ref="K39" si="147">SUM(K40:K41)</f>
        <v>0.14371401229877995</v>
      </c>
      <c r="L39" s="157">
        <f t="shared" ref="L39" si="148">SUM(L40:L41)</f>
        <v>0.10020368191172731</v>
      </c>
      <c r="M39" s="157">
        <f t="shared" ref="M39" si="149">SUM(M40:M41)</f>
        <v>0</v>
      </c>
      <c r="N39" s="157">
        <f t="shared" ref="N39" si="150">SUM(N40:N41)</f>
        <v>0.28975400951429947</v>
      </c>
      <c r="O39" s="157">
        <f t="shared" ref="O39" si="151">SUM(O40:O41)</f>
        <v>0.28022591310928757</v>
      </c>
      <c r="P39" s="157">
        <f t="shared" ref="P39" si="152">SUM(P40:P41)</f>
        <v>0.47705214514511646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0.26650024108300308</v>
      </c>
      <c r="E40" s="156">
        <v>0</v>
      </c>
      <c r="F40" s="156">
        <v>0.27599272932381386</v>
      </c>
      <c r="G40" s="156">
        <v>0.20305231289060036</v>
      </c>
      <c r="H40" s="156">
        <v>0.59567016897189806</v>
      </c>
      <c r="I40" s="156">
        <v>0.52821492551096361</v>
      </c>
      <c r="J40" s="156">
        <v>0.10319247767155813</v>
      </c>
      <c r="K40" s="156">
        <v>0.14371401229877995</v>
      </c>
      <c r="L40" s="156">
        <v>0.10020368191172731</v>
      </c>
      <c r="M40" s="156">
        <v>0</v>
      </c>
      <c r="N40" s="156">
        <v>0.28975400951429947</v>
      </c>
      <c r="O40" s="156">
        <v>0.28022591310928757</v>
      </c>
      <c r="P40" s="156">
        <v>0.47705214514511646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36.174485285936164</v>
      </c>
      <c r="D43" s="168">
        <f t="shared" ref="D43" si="155">SUM(D44,D47,D49,D58)</f>
        <v>31.710932886136291</v>
      </c>
      <c r="E43" s="168">
        <f t="shared" ref="E43" si="156">SUM(E44,E47,E49,E58)</f>
        <v>25.721344507225805</v>
      </c>
      <c r="F43" s="168">
        <f t="shared" ref="F43" si="157">SUM(F44,F47,F49,F58)</f>
        <v>27.358611987540645</v>
      </c>
      <c r="G43" s="168">
        <f t="shared" ref="G43" si="158">SUM(G44,G47,G49,G58)</f>
        <v>0</v>
      </c>
      <c r="H43" s="168">
        <f t="shared" ref="H43" si="159">SUM(H44,H47,H49,H58)</f>
        <v>2.2934400230857332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18.65559070443949</v>
      </c>
      <c r="L43" s="168">
        <f t="shared" ref="L43" si="163">SUM(L44,L47,L49,L58)</f>
        <v>1.14839235713961</v>
      </c>
      <c r="M43" s="168">
        <f t="shared" ref="M43" si="164">SUM(M44,M47,M49,M58)</f>
        <v>8.9774906415357076</v>
      </c>
      <c r="N43" s="168">
        <f t="shared" ref="N43" si="165">SUM(N44,N47,N49,N58)</f>
        <v>0</v>
      </c>
      <c r="O43" s="168">
        <f t="shared" ref="O43" si="166">SUM(O44,O47,O49,O58)</f>
        <v>1.9306362393388807</v>
      </c>
      <c r="P43" s="168">
        <f t="shared" ref="P43" si="167">SUM(P44,P47,P49,P58)</f>
        <v>0</v>
      </c>
      <c r="Q43" s="168">
        <f t="shared" ref="Q43" si="168">SUM(Q44,Q47,Q49,Q58)</f>
        <v>11.278433696252598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33.82242679820984</v>
      </c>
      <c r="D44" s="157">
        <f t="shared" si="169"/>
        <v>25.912027049047687</v>
      </c>
      <c r="E44" s="157">
        <f t="shared" si="169"/>
        <v>23.835181118578269</v>
      </c>
      <c r="F44" s="157">
        <f t="shared" si="169"/>
        <v>25.512447409714152</v>
      </c>
      <c r="G44" s="157">
        <f t="shared" si="169"/>
        <v>0</v>
      </c>
      <c r="H44" s="157">
        <f t="shared" si="169"/>
        <v>2.0816456863162984</v>
      </c>
      <c r="I44" s="157">
        <f t="shared" si="169"/>
        <v>0</v>
      </c>
      <c r="J44" s="157">
        <f t="shared" si="169"/>
        <v>0</v>
      </c>
      <c r="K44" s="157">
        <f t="shared" si="169"/>
        <v>16.498566310440605</v>
      </c>
      <c r="L44" s="157">
        <f t="shared" si="169"/>
        <v>0.99257770603728579</v>
      </c>
      <c r="M44" s="157">
        <f t="shared" si="169"/>
        <v>7.5301574126261084</v>
      </c>
      <c r="N44" s="157">
        <f t="shared" si="169"/>
        <v>0</v>
      </c>
      <c r="O44" s="157">
        <f t="shared" si="169"/>
        <v>1.8464638363142645</v>
      </c>
      <c r="P44" s="157">
        <f t="shared" si="169"/>
        <v>0</v>
      </c>
      <c r="Q44" s="157">
        <f t="shared" si="169"/>
        <v>9.4996946830996283</v>
      </c>
    </row>
    <row r="45" spans="1:17" ht="12" customHeight="1" x14ac:dyDescent="0.25">
      <c r="A45" s="23" t="s">
        <v>166</v>
      </c>
      <c r="B45" s="156"/>
      <c r="C45" s="156">
        <v>33.82242679820984</v>
      </c>
      <c r="D45" s="156">
        <v>25.912027049047687</v>
      </c>
      <c r="E45" s="156">
        <v>23.835181118578269</v>
      </c>
      <c r="F45" s="156">
        <v>25.512447409714152</v>
      </c>
      <c r="G45" s="156">
        <v>0</v>
      </c>
      <c r="H45" s="156">
        <v>2.0816456863162984</v>
      </c>
      <c r="I45" s="156">
        <v>0</v>
      </c>
      <c r="J45" s="156">
        <v>0</v>
      </c>
      <c r="K45" s="156">
        <v>16.498566310440605</v>
      </c>
      <c r="L45" s="156">
        <v>0.99257770603728579</v>
      </c>
      <c r="M45" s="156">
        <v>7.5301574126261084</v>
      </c>
      <c r="N45" s="156">
        <v>0</v>
      </c>
      <c r="O45" s="156">
        <v>1.8464638363142645</v>
      </c>
      <c r="P45" s="156">
        <v>0</v>
      </c>
      <c r="Q45" s="156">
        <v>9.4996946830996283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2.352058487726322</v>
      </c>
      <c r="D49" s="157">
        <f t="shared" ref="D49" si="172">SUM(D50:D51,D54:D55)</f>
        <v>5.7989058370886051</v>
      </c>
      <c r="E49" s="157">
        <f t="shared" ref="E49" si="173">SUM(E50:E51,E54:E55)</f>
        <v>1.886163388647534</v>
      </c>
      <c r="F49" s="157">
        <f t="shared" ref="F49" si="174">SUM(F50:F51,F54:F55)</f>
        <v>1.8461645778264928</v>
      </c>
      <c r="G49" s="157">
        <f t="shared" ref="G49" si="175">SUM(G50:G51,G54:G55)</f>
        <v>0</v>
      </c>
      <c r="H49" s="157">
        <f t="shared" ref="H49" si="176">SUM(H50:H51,H54:H55)</f>
        <v>0.21179433676943493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2.1570243939988862</v>
      </c>
      <c r="L49" s="157">
        <f t="shared" ref="L49" si="180">SUM(L50:L51,L54:L55)</f>
        <v>0.1558146511023242</v>
      </c>
      <c r="M49" s="157">
        <f t="shared" ref="M49" si="181">SUM(M50:M51,M54:M55)</f>
        <v>1.4473332289095993</v>
      </c>
      <c r="N49" s="157">
        <f t="shared" ref="N49" si="182">SUM(N50:N51,N54:N55)</f>
        <v>0</v>
      </c>
      <c r="O49" s="157">
        <f t="shared" ref="O49" si="183">SUM(O50:O51,O54:O55)</f>
        <v>8.4172403024616246E-2</v>
      </c>
      <c r="P49" s="157">
        <f t="shared" ref="P49" si="184">SUM(P50:P51,P54:P55)</f>
        <v>0</v>
      </c>
      <c r="Q49" s="157">
        <f t="shared" ref="Q49" si="185">SUM(Q50:Q51,Q54:Q55)</f>
        <v>1.7787390131529706</v>
      </c>
    </row>
    <row r="50" spans="1:17" ht="12" customHeight="1" x14ac:dyDescent="0.25">
      <c r="A50" s="167" t="s">
        <v>165</v>
      </c>
      <c r="B50" s="132"/>
      <c r="C50" s="132">
        <v>2.22016807620615</v>
      </c>
      <c r="D50" s="132">
        <v>5.3888512925127285</v>
      </c>
      <c r="E50" s="132">
        <v>1.5829932677530794</v>
      </c>
      <c r="F50" s="132">
        <v>1.5375268900595636</v>
      </c>
      <c r="G50" s="132">
        <v>0</v>
      </c>
      <c r="H50" s="132">
        <v>0</v>
      </c>
      <c r="I50" s="132">
        <v>0</v>
      </c>
      <c r="J50" s="132">
        <v>0</v>
      </c>
      <c r="K50" s="132">
        <v>1.6883709566459506</v>
      </c>
      <c r="L50" s="132">
        <v>2.0045302200059159E-3</v>
      </c>
      <c r="M50" s="132">
        <v>0.74803125485895416</v>
      </c>
      <c r="N50" s="132">
        <v>0</v>
      </c>
      <c r="O50" s="132">
        <v>0</v>
      </c>
      <c r="P50" s="132">
        <v>0</v>
      </c>
      <c r="Q50" s="132">
        <v>0.74240960817206136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0.13189041152017214</v>
      </c>
      <c r="D51" s="132">
        <f t="shared" ref="D51" si="187">SUM(D52:D53)</f>
        <v>0.41005454457587681</v>
      </c>
      <c r="E51" s="132">
        <f t="shared" ref="E51" si="188">SUM(E52:E53)</f>
        <v>0.30317012089445461</v>
      </c>
      <c r="F51" s="132">
        <f t="shared" ref="F51" si="189">SUM(F52:F53)</f>
        <v>0.30863768776692918</v>
      </c>
      <c r="G51" s="132">
        <f t="shared" ref="G51" si="190">SUM(G52:G53)</f>
        <v>0</v>
      </c>
      <c r="H51" s="132">
        <f t="shared" ref="H51" si="191">SUM(H52:H53)</f>
        <v>0.21179433676943493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0.46865343735293546</v>
      </c>
      <c r="L51" s="132">
        <f t="shared" ref="L51" si="195">SUM(L52:L53)</f>
        <v>0.1538101208823183</v>
      </c>
      <c r="M51" s="132">
        <f t="shared" ref="M51" si="196">SUM(M52:M53)</f>
        <v>0.69930197405064509</v>
      </c>
      <c r="N51" s="132">
        <f t="shared" ref="N51" si="197">SUM(N52:N53)</f>
        <v>0</v>
      </c>
      <c r="O51" s="132">
        <f t="shared" ref="O51" si="198">SUM(O52:O53)</f>
        <v>8.4172403024616246E-2</v>
      </c>
      <c r="P51" s="132">
        <f t="shared" ref="P51" si="199">SUM(P52:P53)</f>
        <v>0</v>
      </c>
      <c r="Q51" s="132">
        <f t="shared" ref="Q51" si="200">SUM(Q52:Q53)</f>
        <v>1.0363294049809093</v>
      </c>
    </row>
    <row r="52" spans="1:17" ht="12" customHeight="1" x14ac:dyDescent="0.25">
      <c r="A52" s="166" t="s">
        <v>163</v>
      </c>
      <c r="B52" s="165"/>
      <c r="C52" s="165">
        <v>0.13189041152017214</v>
      </c>
      <c r="D52" s="165">
        <v>0.41005454457587681</v>
      </c>
      <c r="E52" s="165">
        <v>0.30317012089445461</v>
      </c>
      <c r="F52" s="165">
        <v>0.30863768776692918</v>
      </c>
      <c r="G52" s="165">
        <v>0</v>
      </c>
      <c r="H52" s="165">
        <v>0.21179433676943493</v>
      </c>
      <c r="I52" s="165">
        <v>0</v>
      </c>
      <c r="J52" s="165">
        <v>0</v>
      </c>
      <c r="K52" s="165">
        <v>0.46865343735293546</v>
      </c>
      <c r="L52" s="165">
        <v>0.1538101208823183</v>
      </c>
      <c r="M52" s="165">
        <v>0.69930197405064509</v>
      </c>
      <c r="N52" s="165">
        <v>0</v>
      </c>
      <c r="O52" s="165">
        <v>8.4172403024616246E-2</v>
      </c>
      <c r="P52" s="165">
        <v>0</v>
      </c>
      <c r="Q52" s="165">
        <v>1.0363294049809093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44.418098487700334</v>
      </c>
      <c r="D62" s="168">
        <f t="shared" ref="D62" si="232">SUM(D63,D66,D68,D77)</f>
        <v>31.633530670236979</v>
      </c>
      <c r="E62" s="168">
        <f t="shared" ref="E62" si="233">SUM(E63,E66,E68,E77)</f>
        <v>51.453510406131251</v>
      </c>
      <c r="F62" s="168">
        <f t="shared" ref="F62" si="234">SUM(F63,F66,F68,F77)</f>
        <v>44.241120052295166</v>
      </c>
      <c r="G62" s="168">
        <f t="shared" ref="G62" si="235">SUM(G63,G66,G68,G77)</f>
        <v>61.043884611385003</v>
      </c>
      <c r="H62" s="168">
        <f t="shared" ref="H62" si="236">SUM(H63,H66,H68,H77)</f>
        <v>45.980478388565309</v>
      </c>
      <c r="I62" s="168">
        <f t="shared" ref="I62" si="237">SUM(I63,I66,I68,I77)</f>
        <v>27.904612217333607</v>
      </c>
      <c r="J62" s="168">
        <f t="shared" ref="J62" si="238">SUM(J63,J66,J68,J77)</f>
        <v>55.116536745361714</v>
      </c>
      <c r="K62" s="168">
        <f t="shared" ref="K62" si="239">SUM(K63,K66,K68,K77)</f>
        <v>37.827862954943882</v>
      </c>
      <c r="L62" s="168">
        <f t="shared" ref="L62" si="240">SUM(L63,L66,L68,L77)</f>
        <v>29.117942671159515</v>
      </c>
      <c r="M62" s="168">
        <f t="shared" ref="M62" si="241">SUM(M63,M66,M68,M77)</f>
        <v>2.6379643579524639</v>
      </c>
      <c r="N62" s="168">
        <f t="shared" ref="N62" si="242">SUM(N63,N66,N68,N77)</f>
        <v>9.2656029883183155</v>
      </c>
      <c r="O62" s="168">
        <f t="shared" ref="O62" si="243">SUM(O63,O66,O68,O77)</f>
        <v>12.110506845630946</v>
      </c>
      <c r="P62" s="168">
        <f t="shared" ref="P62" si="244">SUM(P63,P66,P68,P77)</f>
        <v>19.910744882844547</v>
      </c>
      <c r="Q62" s="168">
        <f t="shared" ref="Q62" si="245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35.925012370623918</v>
      </c>
      <c r="D63" s="157">
        <f t="shared" si="246"/>
        <v>24.184550354611716</v>
      </c>
      <c r="E63" s="157">
        <f t="shared" si="246"/>
        <v>39.320038510342577</v>
      </c>
      <c r="F63" s="157">
        <f t="shared" si="246"/>
        <v>35.111293216646551</v>
      </c>
      <c r="G63" s="157">
        <f t="shared" si="246"/>
        <v>48.288801873277237</v>
      </c>
      <c r="H63" s="157">
        <f t="shared" si="246"/>
        <v>36.300815075145778</v>
      </c>
      <c r="I63" s="157">
        <f t="shared" si="246"/>
        <v>20.379378943225237</v>
      </c>
      <c r="J63" s="157">
        <f t="shared" si="246"/>
        <v>42.164170500263104</v>
      </c>
      <c r="K63" s="157">
        <f t="shared" si="246"/>
        <v>27.195034198752779</v>
      </c>
      <c r="L63" s="157">
        <f t="shared" si="246"/>
        <v>21.261083007694292</v>
      </c>
      <c r="M63" s="157">
        <f t="shared" si="246"/>
        <v>1.9522833739891674</v>
      </c>
      <c r="N63" s="157">
        <f t="shared" si="246"/>
        <v>7.1648773072179228</v>
      </c>
      <c r="O63" s="157">
        <f t="shared" si="246"/>
        <v>9.300939173229386</v>
      </c>
      <c r="P63" s="157">
        <f t="shared" si="246"/>
        <v>14.865673239975017</v>
      </c>
      <c r="Q63" s="157">
        <f t="shared" si="246"/>
        <v>0</v>
      </c>
    </row>
    <row r="64" spans="1:17" ht="12" customHeight="1" x14ac:dyDescent="0.25">
      <c r="A64" s="23" t="s">
        <v>161</v>
      </c>
      <c r="B64" s="156"/>
      <c r="C64" s="156">
        <v>35.925012370623918</v>
      </c>
      <c r="D64" s="156">
        <v>24.184550354611716</v>
      </c>
      <c r="E64" s="156">
        <v>39.320038510342577</v>
      </c>
      <c r="F64" s="156">
        <v>35.111293216646551</v>
      </c>
      <c r="G64" s="156">
        <v>48.288801873277237</v>
      </c>
      <c r="H64" s="156">
        <v>36.300815075145778</v>
      </c>
      <c r="I64" s="156">
        <v>20.379378943225237</v>
      </c>
      <c r="J64" s="156">
        <v>42.164170500263104</v>
      </c>
      <c r="K64" s="156">
        <v>27.195034198752779</v>
      </c>
      <c r="L64" s="156">
        <v>21.261083007694292</v>
      </c>
      <c r="M64" s="156">
        <v>1.9522833739891674</v>
      </c>
      <c r="N64" s="156">
        <v>7.1648773072179228</v>
      </c>
      <c r="O64" s="156">
        <v>9.300939173229386</v>
      </c>
      <c r="P64" s="156">
        <v>14.865673239975017</v>
      </c>
      <c r="Q64" s="156">
        <v>0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4.4766663297774878</v>
      </c>
      <c r="D68" s="157">
        <f t="shared" ref="D68" si="249">SUM(D69:D70,D73:D74)</f>
        <v>3.6981002864964014</v>
      </c>
      <c r="E68" s="157">
        <f t="shared" ref="E68" si="250">SUM(E69:E70,E73:E74)</f>
        <v>6.8718549327646725</v>
      </c>
      <c r="F68" s="157">
        <f t="shared" ref="F68" si="251">SUM(F69:F70,F73:F74)</f>
        <v>4.5686159596402867</v>
      </c>
      <c r="G68" s="157">
        <f t="shared" ref="G68" si="252">SUM(G69:G70,G73:G74)</f>
        <v>6.6286845716453993</v>
      </c>
      <c r="H68" s="157">
        <f t="shared" ref="H68" si="253">SUM(H69:H70,H73:H74)</f>
        <v>5.0967561250266042</v>
      </c>
      <c r="I68" s="157">
        <f t="shared" ref="I68" si="254">SUM(I69:I70,I73:I74)</f>
        <v>3.7432016944752857</v>
      </c>
      <c r="J68" s="157">
        <f t="shared" ref="J68" si="255">SUM(J69:J70,J73:J74)</f>
        <v>6.8012278861379869</v>
      </c>
      <c r="K68" s="157">
        <f t="shared" ref="K68" si="256">SUM(K69:K70,K73:K74)</f>
        <v>5.7858809952051775</v>
      </c>
      <c r="L68" s="157">
        <f t="shared" ref="L68" si="257">SUM(L69:L70,L73:L74)</f>
        <v>4.3093252654317133</v>
      </c>
      <c r="M68" s="157">
        <f t="shared" ref="M68" si="258">SUM(M69:M70,M73:M74)</f>
        <v>0.32675431359322354</v>
      </c>
      <c r="N68" s="157">
        <f t="shared" ref="N68" si="259">SUM(N69:N70,N73:N74)</f>
        <v>0.70472342132715504</v>
      </c>
      <c r="O68" s="157">
        <f t="shared" ref="O68" si="260">SUM(O69:O70,O73:O74)</f>
        <v>1.0071592654659656</v>
      </c>
      <c r="P68" s="157">
        <f t="shared" ref="P68" si="261">SUM(P69:P70,P73:P74)</f>
        <v>1.767206128937951</v>
      </c>
      <c r="Q68" s="157">
        <f t="shared" ref="Q68" si="262">SUM(Q69:Q70,Q73:Q74)</f>
        <v>0</v>
      </c>
    </row>
    <row r="69" spans="1:17" ht="12" customHeight="1" x14ac:dyDescent="0.25">
      <c r="A69" s="167" t="s">
        <v>160</v>
      </c>
      <c r="B69" s="132"/>
      <c r="C69" s="132">
        <v>4.2355242980085759</v>
      </c>
      <c r="D69" s="132">
        <v>3.4327745735980755</v>
      </c>
      <c r="E69" s="132">
        <v>6.1832041446663633</v>
      </c>
      <c r="F69" s="132">
        <v>3.98346718429812</v>
      </c>
      <c r="G69" s="132">
        <v>5.8148232556380899</v>
      </c>
      <c r="H69" s="132">
        <v>4.0726778109566064</v>
      </c>
      <c r="I69" s="132">
        <v>2.6686583997613433</v>
      </c>
      <c r="J69" s="132">
        <v>4.5902512352356597</v>
      </c>
      <c r="K69" s="132">
        <v>4.1524989874347416</v>
      </c>
      <c r="L69" s="132">
        <v>3.0190797423322824</v>
      </c>
      <c r="M69" s="132">
        <v>0</v>
      </c>
      <c r="N69" s="132">
        <v>0</v>
      </c>
      <c r="O69" s="132">
        <v>0</v>
      </c>
      <c r="P69" s="132">
        <v>0</v>
      </c>
      <c r="Q69" s="132">
        <v>0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0.24114203176891202</v>
      </c>
      <c r="D70" s="132">
        <f t="shared" ref="D70" si="264">SUM(D71:D72)</f>
        <v>0.26532571289832607</v>
      </c>
      <c r="E70" s="132">
        <f t="shared" ref="E70" si="265">SUM(E71:E72)</f>
        <v>0.68865078809830926</v>
      </c>
      <c r="F70" s="132">
        <f t="shared" ref="F70" si="266">SUM(F71:F72)</f>
        <v>0.58514877534216636</v>
      </c>
      <c r="G70" s="132">
        <f t="shared" ref="G70" si="267">SUM(G71:G72)</f>
        <v>0.81386131600730893</v>
      </c>
      <c r="H70" s="132">
        <f t="shared" ref="H70" si="268">SUM(H71:H72)</f>
        <v>1.0240783140699978</v>
      </c>
      <c r="I70" s="132">
        <f t="shared" ref="I70" si="269">SUM(I71:I72)</f>
        <v>1.0745432947139424</v>
      </c>
      <c r="J70" s="132">
        <f t="shared" ref="J70" si="270">SUM(J71:J72)</f>
        <v>2.2109766509023268</v>
      </c>
      <c r="K70" s="132">
        <f t="shared" ref="K70" si="271">SUM(K71:K72)</f>
        <v>1.6333820077704357</v>
      </c>
      <c r="L70" s="132">
        <f t="shared" ref="L70" si="272">SUM(L71:L72)</f>
        <v>1.2902455230994312</v>
      </c>
      <c r="M70" s="132">
        <f t="shared" ref="M70" si="273">SUM(M71:M72)</f>
        <v>0.32675431359322354</v>
      </c>
      <c r="N70" s="132">
        <f t="shared" ref="N70" si="274">SUM(N71:N72)</f>
        <v>0.70472342132715504</v>
      </c>
      <c r="O70" s="132">
        <f t="shared" ref="O70" si="275">SUM(O71:O72)</f>
        <v>1.0071592654659656</v>
      </c>
      <c r="P70" s="132">
        <f t="shared" ref="P70" si="276">SUM(P71:P72)</f>
        <v>1.767206128937951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0.24114203176891202</v>
      </c>
      <c r="D71" s="165">
        <v>0.26532571289832607</v>
      </c>
      <c r="E71" s="165">
        <v>0.68865078809830926</v>
      </c>
      <c r="F71" s="165">
        <v>0.58514877534216636</v>
      </c>
      <c r="G71" s="165">
        <v>0.81386131600730893</v>
      </c>
      <c r="H71" s="165">
        <v>1.0240783140699978</v>
      </c>
      <c r="I71" s="165">
        <v>1.0745432947139424</v>
      </c>
      <c r="J71" s="165">
        <v>2.2109766509023268</v>
      </c>
      <c r="K71" s="165">
        <v>1.6333820077704357</v>
      </c>
      <c r="L71" s="165">
        <v>1.2902455230994312</v>
      </c>
      <c r="M71" s="165">
        <v>0.32675431359322354</v>
      </c>
      <c r="N71" s="165">
        <v>0.70472342132715504</v>
      </c>
      <c r="O71" s="165">
        <v>1.0071592654659656</v>
      </c>
      <c r="P71" s="165">
        <v>1.767206128937951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4.0164197872989256</v>
      </c>
      <c r="D77" s="157">
        <f t="shared" ref="D77" si="294">SUM(D78:D79)</f>
        <v>3.7508800291288598</v>
      </c>
      <c r="E77" s="157">
        <f t="shared" ref="E77" si="295">SUM(E78:E79)</f>
        <v>5.2616169630240028</v>
      </c>
      <c r="F77" s="157">
        <f t="shared" ref="F77" si="296">SUM(F78:F79)</f>
        <v>4.5612108760083245</v>
      </c>
      <c r="G77" s="157">
        <f t="shared" ref="G77" si="297">SUM(G78:G79)</f>
        <v>6.1263981664623666</v>
      </c>
      <c r="H77" s="157">
        <f t="shared" ref="H77" si="298">SUM(H78:H79)</f>
        <v>4.5829071883929284</v>
      </c>
      <c r="I77" s="157">
        <f t="shared" ref="I77" si="299">SUM(I78:I79)</f>
        <v>3.782031579633085</v>
      </c>
      <c r="J77" s="157">
        <f t="shared" ref="J77" si="300">SUM(J78:J79)</f>
        <v>6.151138358960619</v>
      </c>
      <c r="K77" s="157">
        <f t="shared" ref="K77" si="301">SUM(K78:K79)</f>
        <v>4.8469477609859233</v>
      </c>
      <c r="L77" s="157">
        <f t="shared" ref="L77" si="302">SUM(L78:L79)</f>
        <v>3.5475343980335099</v>
      </c>
      <c r="M77" s="157">
        <f t="shared" ref="M77" si="303">SUM(M78:M79)</f>
        <v>0.35892667037007309</v>
      </c>
      <c r="N77" s="157">
        <f t="shared" ref="N77" si="304">SUM(N78:N79)</f>
        <v>1.396002259773238</v>
      </c>
      <c r="O77" s="157">
        <f t="shared" ref="O77" si="305">SUM(O78:O79)</f>
        <v>1.802408406935595</v>
      </c>
      <c r="P77" s="157">
        <f t="shared" ref="P77" si="306">SUM(P78:P79)</f>
        <v>3.2778655139315811</v>
      </c>
      <c r="Q77" s="157">
        <f t="shared" ref="Q77" si="307">SUM(Q78:Q79)</f>
        <v>0</v>
      </c>
    </row>
    <row r="78" spans="1:17" ht="12" customHeight="1" x14ac:dyDescent="0.25">
      <c r="A78" s="23" t="s">
        <v>109</v>
      </c>
      <c r="B78" s="156"/>
      <c r="C78" s="156">
        <v>4.0164197872989256</v>
      </c>
      <c r="D78" s="156">
        <v>3.7508800291288598</v>
      </c>
      <c r="E78" s="156">
        <v>5.2616169630240028</v>
      </c>
      <c r="F78" s="156">
        <v>4.5612108760083245</v>
      </c>
      <c r="G78" s="156">
        <v>6.1263981664623666</v>
      </c>
      <c r="H78" s="156">
        <v>4.5829071883929284</v>
      </c>
      <c r="I78" s="156">
        <v>3.782031579633085</v>
      </c>
      <c r="J78" s="156">
        <v>6.151138358960619</v>
      </c>
      <c r="K78" s="156">
        <v>4.8469477609859233</v>
      </c>
      <c r="L78" s="156">
        <v>3.5475343980335099</v>
      </c>
      <c r="M78" s="156">
        <v>0.35892667037007309</v>
      </c>
      <c r="N78" s="156">
        <v>1.396002259773238</v>
      </c>
      <c r="O78" s="156">
        <v>1.802408406935595</v>
      </c>
      <c r="P78" s="156">
        <v>3.2778655139315811</v>
      </c>
      <c r="Q78" s="156">
        <v>0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0.44515671421509956</v>
      </c>
      <c r="I81" s="168">
        <f t="shared" ref="I81" si="314">SUM(I82,I85,I87,I100)</f>
        <v>0.33857522677956664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7.0281779538276981E-2</v>
      </c>
      <c r="O81" s="168">
        <f t="shared" ref="O81" si="320">SUM(O82,O85,O87,O100)</f>
        <v>6.3639152615973554E-2</v>
      </c>
      <c r="P81" s="168">
        <f t="shared" ref="P81" si="321">SUM(P82,P85,P87,P100)</f>
        <v>0.51051121534591781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0.44515671421509956</v>
      </c>
      <c r="I87" s="157">
        <f t="shared" ref="I87" si="331">SUM(I88:I89,I92:I93,I96:I97)</f>
        <v>0.33857522677956664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7.0281779538276981E-2</v>
      </c>
      <c r="O87" s="157">
        <f t="shared" ref="O87" si="337">SUM(O88:O89,O92:O93,O96:O97)</f>
        <v>6.3639152615973554E-2</v>
      </c>
      <c r="P87" s="157">
        <f t="shared" ref="P87" si="338">SUM(P88:P89,P92:P93,P96:P97)</f>
        <v>0.51051121534591781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0.25912733744580235</v>
      </c>
      <c r="I92" s="162">
        <v>0.18040098258014944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0.35050788666949262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0.18602937676929721</v>
      </c>
      <c r="I93" s="160">
        <f t="shared" ref="I93" si="361">SUM(I94:I95)</f>
        <v>0.15817424419941717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7.0281779538276981E-2</v>
      </c>
      <c r="O93" s="160">
        <f t="shared" ref="O93" si="367">SUM(O94:O95)</f>
        <v>6.3639152615973554E-2</v>
      </c>
      <c r="P93" s="160">
        <f t="shared" ref="P93" si="368">SUM(P94:P95)</f>
        <v>0.16000332867642522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0.18602937676929721</v>
      </c>
      <c r="I94" s="156">
        <v>0.15817424419941717</v>
      </c>
      <c r="J94" s="156">
        <v>0</v>
      </c>
      <c r="K94" s="156">
        <v>0</v>
      </c>
      <c r="L94" s="156">
        <v>0</v>
      </c>
      <c r="M94" s="156">
        <v>0</v>
      </c>
      <c r="N94" s="156">
        <v>7.0281779538276981E-2</v>
      </c>
      <c r="O94" s="156">
        <v>6.3639152615973554E-2</v>
      </c>
      <c r="P94" s="156">
        <v>0.16000332867642522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20688.85013414724</v>
      </c>
      <c r="E3" s="168">
        <f t="shared" ref="E3" si="2">SUM(E4,E7,E9,E19)</f>
        <v>24890.157411205459</v>
      </c>
      <c r="F3" s="168">
        <f t="shared" ref="F3" si="3">SUM(F4,F7,F9,F19)</f>
        <v>18703.551321279039</v>
      </c>
      <c r="G3" s="168">
        <f t="shared" ref="G3" si="4">SUM(G4,G7,G9,G19)</f>
        <v>25044.097670719777</v>
      </c>
      <c r="H3" s="168">
        <f t="shared" ref="H3" si="5">SUM(H4,H7,H9,H19)</f>
        <v>20815.18586252661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22942.24583482961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14956.407485292857</v>
      </c>
      <c r="E4" s="157">
        <f t="shared" si="15"/>
        <v>19649.064911967926</v>
      </c>
      <c r="F4" s="157">
        <f t="shared" si="15"/>
        <v>12735.075655087707</v>
      </c>
      <c r="G4" s="157">
        <f t="shared" si="15"/>
        <v>19401.201344451671</v>
      </c>
      <c r="H4" s="157">
        <f t="shared" si="15"/>
        <v>14857.86039212485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18066.810513213833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0</v>
      </c>
      <c r="D5" s="156">
        <f>IF(RES_hhdet_in_fec!D5=0,0,RES_hhdet_in_fec!D5/0.086*1000000/RES_hhdet_in_new!D5)</f>
        <v>14837.090344151056</v>
      </c>
      <c r="E5" s="156">
        <f>IF(RES_hhdet_in_fec!E5=0,0,RES_hhdet_in_fec!E5/0.086*1000000/RES_hhdet_in_new!E5)</f>
        <v>19624.967189732084</v>
      </c>
      <c r="F5" s="156">
        <f>IF(RES_hhdet_in_fec!F5=0,0,RES_hhdet_in_fec!F5/0.086*1000000/RES_hhdet_in_new!F5)</f>
        <v>12685.46066102134</v>
      </c>
      <c r="G5" s="156">
        <f>IF(RES_hhdet_in_fec!G5=0,0,RES_hhdet_in_fec!G5/0.086*1000000/RES_hhdet_in_new!G5)</f>
        <v>19303.347024249451</v>
      </c>
      <c r="H5" s="156">
        <f>IF(RES_hhdet_in_fec!H5=0,0,RES_hhdet_in_fec!H5/0.086*1000000/RES_hhdet_in_new!H5)</f>
        <v>14755.509066354824</v>
      </c>
      <c r="I5" s="156">
        <f>IF(RES_hhdet_in_fec!I5=0,0,RES_hhdet_in_fec!I5/0.086*1000000/RES_hhdet_in_new!I5)</f>
        <v>0</v>
      </c>
      <c r="J5" s="156">
        <f>IF(RES_hhdet_in_fec!J5=0,0,RES_hhdet_in_fec!J5/0.086*1000000/RES_hhdet_in_new!J5)</f>
        <v>0</v>
      </c>
      <c r="K5" s="156">
        <f>IF(RES_hhdet_in_fec!K5=0,0,RES_hhdet_in_fec!K5/0.086*1000000/RES_hhdet_in_new!K5)</f>
        <v>0</v>
      </c>
      <c r="L5" s="156">
        <f>IF(RES_hhdet_in_fec!L5=0,0,RES_hhdet_in_fec!L5/0.086*1000000/RES_hhdet_in_new!L5)</f>
        <v>17962.655714275817</v>
      </c>
      <c r="M5" s="156">
        <f>IF(RES_hhdet_in_fec!M5=0,0,RES_hhdet_in_fec!M5/0.086*1000000/RES_hhdet_in_new!M5)</f>
        <v>0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0</v>
      </c>
      <c r="D6" s="156">
        <f>IF(RES_hhdet_in_fec!D6=0,0,RES_hhdet_in_fec!D6/0.086*1000000/RES_hhdet_in_new!D5)</f>
        <v>119.31714114180033</v>
      </c>
      <c r="E6" s="156">
        <f>IF(RES_hhdet_in_fec!E6=0,0,RES_hhdet_in_fec!E6/0.086*1000000/RES_hhdet_in_new!E5)</f>
        <v>24.097722235840184</v>
      </c>
      <c r="F6" s="156">
        <f>IF(RES_hhdet_in_fec!F6=0,0,RES_hhdet_in_fec!F6/0.086*1000000/RES_hhdet_in_new!F5)</f>
        <v>49.614994066366918</v>
      </c>
      <c r="G6" s="156">
        <f>IF(RES_hhdet_in_fec!G6=0,0,RES_hhdet_in_fec!G6/0.086*1000000/RES_hhdet_in_new!G5)</f>
        <v>97.854320202219228</v>
      </c>
      <c r="H6" s="156">
        <f>IF(RES_hhdet_in_fec!H6=0,0,RES_hhdet_in_fec!H6/0.086*1000000/RES_hhdet_in_new!H5)</f>
        <v>102.35132577002759</v>
      </c>
      <c r="I6" s="156">
        <f>IF(RES_hhdet_in_fec!I6=0,0,RES_hhdet_in_fec!I6/0.086*1000000/RES_hhdet_in_new!I5)</f>
        <v>0</v>
      </c>
      <c r="J6" s="156">
        <f>IF(RES_hhdet_in_fec!J6=0,0,RES_hhdet_in_fec!J6/0.086*1000000/RES_hhdet_in_new!J5)</f>
        <v>0</v>
      </c>
      <c r="K6" s="156">
        <f>IF(RES_hhdet_in_fec!K6=0,0,RES_hhdet_in_fec!K6/0.086*1000000/RES_hhdet_in_new!K5)</f>
        <v>0</v>
      </c>
      <c r="L6" s="156">
        <f>IF(RES_hhdet_in_fec!L6=0,0,RES_hhdet_in_fec!L6/0.086*1000000/RES_hhdet_in_new!L5)</f>
        <v>104.15479893801664</v>
      </c>
      <c r="M6" s="156">
        <f>IF(RES_hhdet_in_fec!M6=0,0,RES_hhdet_in_fec!M6/0.086*1000000/RES_hhdet_in_new!M5)</f>
        <v>0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1707.2474707576175</v>
      </c>
      <c r="E7" s="157">
        <f t="shared" si="16"/>
        <v>1591.408917165104</v>
      </c>
      <c r="F7" s="157">
        <f t="shared" si="16"/>
        <v>1514.9714004320606</v>
      </c>
      <c r="G7" s="157">
        <f t="shared" si="16"/>
        <v>1461.1368840537366</v>
      </c>
      <c r="H7" s="157">
        <f t="shared" si="16"/>
        <v>1481.5837398598799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895.13664909050965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1707.2474707576175</v>
      </c>
      <c r="E8" s="156">
        <f>IF(RES_hhdet_in_fec!E8=0,0,RES_hhdet_in_fec!E8/0.086*1000000/RES_hhdet_in_new!E8)</f>
        <v>1591.408917165104</v>
      </c>
      <c r="F8" s="156">
        <f>IF(RES_hhdet_in_fec!F8=0,0,RES_hhdet_in_fec!F8/0.086*1000000/RES_hhdet_in_new!F8)</f>
        <v>1514.9714004320606</v>
      </c>
      <c r="G8" s="156">
        <f>IF(RES_hhdet_in_fec!G8=0,0,RES_hhdet_in_fec!G8/0.086*1000000/RES_hhdet_in_new!G8)</f>
        <v>1461.1368840537366</v>
      </c>
      <c r="H8" s="156">
        <f>IF(RES_hhdet_in_fec!H8=0,0,RES_hhdet_in_fec!H8/0.086*1000000/RES_hhdet_in_new!H8)</f>
        <v>1481.5837398598799</v>
      </c>
      <c r="I8" s="156">
        <f>IF(RES_hhdet_in_fec!I8=0,0,RES_hhdet_in_fec!I8/0.086*1000000/RES_hhdet_in_new!I8)</f>
        <v>0</v>
      </c>
      <c r="J8" s="156">
        <f>IF(RES_hhdet_in_fec!J8=0,0,RES_hhdet_in_fec!J8/0.086*1000000/RES_hhdet_in_new!J8)</f>
        <v>0</v>
      </c>
      <c r="K8" s="156">
        <f>IF(RES_hhdet_in_fec!K8=0,0,RES_hhdet_in_fec!K8/0.086*1000000/RES_hhdet_in_new!K8)</f>
        <v>0</v>
      </c>
      <c r="L8" s="156">
        <f>IF(RES_hhdet_in_fec!L8=0,0,RES_hhdet_in_fec!L8/0.086*1000000/RES_hhdet_in_new!L8)</f>
        <v>895.13664909050965</v>
      </c>
      <c r="M8" s="156">
        <f>IF(RES_hhdet_in_fec!M8=0,0,RES_hhdet_in_fec!M8/0.086*1000000/RES_hhdet_in_new!M8)</f>
        <v>0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0</v>
      </c>
      <c r="D9" s="157">
        <f>IF(SUM(RES_hhdet_in_fec!D10:D12,RES_hhdet_in_fec!D15:D16)=0,0,SUM(RES_hhdet_in_fec!D10:D12,RES_hhdet_in_fec!D15:D16)/0.086*1000000/SUM(RES_hhdet_in_new!D10:D12,RES_hhdet_in_new!D15:D16))</f>
        <v>2665.4241790398273</v>
      </c>
      <c r="E9" s="157">
        <f>IF(SUM(RES_hhdet_in_fec!E10:E12,RES_hhdet_in_fec!E15:E16)=0,0,SUM(RES_hhdet_in_fec!E10:E12,RES_hhdet_in_fec!E15:E16)/0.086*1000000/SUM(RES_hhdet_in_new!E10:E12,RES_hhdet_in_new!E15:E16))</f>
        <v>2385.8270892788009</v>
      </c>
      <c r="F9" s="157">
        <f>IF(SUM(RES_hhdet_in_fec!F10:F12,RES_hhdet_in_fec!F15:F16)=0,0,SUM(RES_hhdet_in_fec!F10:F12,RES_hhdet_in_fec!F15:F16)/0.086*1000000/SUM(RES_hhdet_in_new!F10:F12,RES_hhdet_in_new!F15:F16))</f>
        <v>3153.2585342143325</v>
      </c>
      <c r="G9" s="157">
        <f>IF(SUM(RES_hhdet_in_fec!G10:G12,RES_hhdet_in_fec!G15:G16)=0,0,SUM(RES_hhdet_in_fec!G10:G12,RES_hhdet_in_fec!G15:G16)/0.086*1000000/SUM(RES_hhdet_in_new!G10:G12,RES_hhdet_in_new!G15:G16))</f>
        <v>2844.0951427178993</v>
      </c>
      <c r="H9" s="157">
        <f>IF(SUM(RES_hhdet_in_fec!H10:H12,RES_hhdet_in_fec!H15:H16)=0,0,SUM(RES_hhdet_in_fec!H10:H12,RES_hhdet_in_fec!H15:H16)/0.086*1000000/SUM(RES_hhdet_in_new!H10:H12,RES_hhdet_in_new!H15:H16))</f>
        <v>3114.9907831682522</v>
      </c>
      <c r="I9" s="157">
        <f>IF(SUM(RES_hhdet_in_fec!I10:I12,RES_hhdet_in_fec!I15:I16)=0,0,SUM(RES_hhdet_in_fec!I10:I12,RES_hhdet_in_fec!I15:I16)/0.086*1000000/SUM(RES_hhdet_in_new!I10:I12,RES_hhdet_in_new!I15:I16))</f>
        <v>0</v>
      </c>
      <c r="J9" s="157">
        <f>IF(SUM(RES_hhdet_in_fec!J10:J12,RES_hhdet_in_fec!J15:J16)=0,0,SUM(RES_hhdet_in_fec!J10:J12,RES_hhdet_in_fec!J15:J16)/0.086*1000000/SUM(RES_hhdet_in_new!J10:J12,RES_hhdet_in_new!J15:J16))</f>
        <v>0</v>
      </c>
      <c r="K9" s="157">
        <f>IF(SUM(RES_hhdet_in_fec!K10:K12,RES_hhdet_in_fec!K15:K16)=0,0,SUM(RES_hhdet_in_fec!K10:K12,RES_hhdet_in_fec!K15:K16)/0.086*1000000/SUM(RES_hhdet_in_new!K10:K12,RES_hhdet_in_new!K15:K16))</f>
        <v>0</v>
      </c>
      <c r="L9" s="157">
        <f>IF(SUM(RES_hhdet_in_fec!L10:L12,RES_hhdet_in_fec!L15:L16)=0,0,SUM(RES_hhdet_in_fec!L10:L12,RES_hhdet_in_fec!L15:L16)/0.086*1000000/SUM(RES_hhdet_in_new!L10:L12,RES_hhdet_in_new!L15:L16))</f>
        <v>2625.4926123717287</v>
      </c>
      <c r="M9" s="157">
        <f>IF(SUM(RES_hhdet_in_fec!M10:M12,RES_hhdet_in_fec!M15:M16)=0,0,SUM(RES_hhdet_in_fec!M10:M12,RES_hhdet_in_fec!M15:M16)/0.086*1000000/SUM(RES_hhdet_in_new!M10:M12,RES_hhdet_in_new!M15:M16))</f>
        <v>0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0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0</v>
      </c>
      <c r="M10" s="132">
        <f>IF(RES_hhdet_in_fec!M10=0,0,RES_hhdet_in_fec!M10/0.086*1000000/RES_hhdet_in_new!M10)</f>
        <v>0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3152.4898872152885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3220.5563972129958</v>
      </c>
      <c r="G11" s="132">
        <f>IF(RES_hhdet_in_fec!G11=0,0,RES_hhdet_in_fec!G11/0.086*1000000/RES_hhdet_in_new!G11)</f>
        <v>3183.1985754886305</v>
      </c>
      <c r="H11" s="132">
        <f>IF(RES_hhdet_in_fec!H11=0,0,RES_hhdet_in_fec!H11/0.086*1000000/RES_hhdet_in_new!H11)</f>
        <v>3134.048952926627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2604.045482301884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2657.8993260811631</v>
      </c>
      <c r="G12" s="132">
        <f>IF(RES_hhdet_in_fec!G12=0,0,RES_hhdet_in_fec!G12/0.086*1000000/RES_hhdet_in_new!G12)</f>
        <v>2632.5126147202</v>
      </c>
      <c r="H12" s="132">
        <f>IF(RES_hhdet_in_fec!H12=0,0,RES_hhdet_in_fec!H12/0.086*1000000/RES_hhdet_in_new!H12)</f>
        <v>2595.6556572525296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2059.4310576442331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2094.8590889736588</v>
      </c>
      <c r="G13" s="165">
        <f>IF(RES_hhdet_in_fec!G13=0,0,RES_hhdet_in_fec!G13/0.086*1000000/RES_hhdet_in_new!G12)</f>
        <v>2071.2373503851477</v>
      </c>
      <c r="H13" s="165">
        <f>IF(RES_hhdet_in_fec!H13=0,0,RES_hhdet_in_fec!H13/0.086*1000000/RES_hhdet_in_new!H12)</f>
        <v>2039.1316555663145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544.6144246576514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563.04023710750448</v>
      </c>
      <c r="G14" s="164">
        <f>IF(RES_hhdet_in_fec!G14=0,0,RES_hhdet_in_fec!G14/0.086*1000000/RES_hhdet_in_new!G12)</f>
        <v>561.2752643350525</v>
      </c>
      <c r="H14" s="164">
        <f>IF(RES_hhdet_in_fec!H14=0,0,RES_hhdet_in_fec!H14/0.086*1000000/RES_hhdet_in_new!H12)</f>
        <v>556.52400168621512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2531.9694670732861</v>
      </c>
      <c r="E15" s="162">
        <f>IF(RES_hhdet_in_fec!E15=0,0,RES_hhdet_in_fec!E15/0.086*1000000/RES_hhdet_in_new!E15)</f>
        <v>2410.529556871239</v>
      </c>
      <c r="F15" s="162">
        <f>IF(RES_hhdet_in_fec!F15=0,0,RES_hhdet_in_fec!F15/0.086*1000000/RES_hhdet_in_new!F15)</f>
        <v>0</v>
      </c>
      <c r="G15" s="162">
        <f>IF(RES_hhdet_in_fec!G15=0,0,RES_hhdet_in_fec!G15/0.086*1000000/RES_hhdet_in_new!G15)</f>
        <v>2561.8627392256435</v>
      </c>
      <c r="H15" s="162">
        <f>IF(RES_hhdet_in_fec!H15=0,0,RES_hhdet_in_fec!H15/0.086*1000000/RES_hhdet_in_new!H15)</f>
        <v>0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0</v>
      </c>
      <c r="L15" s="162">
        <f>IF(RES_hhdet_in_fec!L15=0,0,RES_hhdet_in_fec!L15/0.086*1000000/RES_hhdet_in_new!L15)</f>
        <v>2716.2502859909728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2231.8917126120841</v>
      </c>
      <c r="E16" s="160">
        <f>IF(RES_hhdet_in_fec!E16=0,0,RES_hhdet_in_fec!E16/0.086*1000000/RES_hhdet_in_new!E16)</f>
        <v>2161.0380455286286</v>
      </c>
      <c r="F16" s="160">
        <f>IF(RES_hhdet_in_fec!F16=0,0,RES_hhdet_in_fec!F16/0.086*1000000/RES_hhdet_in_new!F16)</f>
        <v>2250.7241369861654</v>
      </c>
      <c r="G16" s="160">
        <f>IF(RES_hhdet_in_fec!G16=0,0,RES_hhdet_in_fec!G16/0.086*1000000/RES_hhdet_in_new!G16)</f>
        <v>2275.7712122593953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2352.7726736659424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1707.6114259778967</v>
      </c>
      <c r="E17" s="156">
        <f>IF(RES_hhdet_in_fec!E17=0,0,RES_hhdet_in_fec!E17/0.086*1000000/RES_hhdet_in_new!E16)</f>
        <v>1621.7040899073843</v>
      </c>
      <c r="F17" s="156">
        <f>IF(RES_hhdet_in_fec!F17=0,0,RES_hhdet_in_fec!F17/0.086*1000000/RES_hhdet_in_new!F16)</f>
        <v>1699.5086202056252</v>
      </c>
      <c r="G17" s="156">
        <f>IF(RES_hhdet_in_fec!G17=0,0,RES_hhdet_in_fec!G17/0.086*1000000/RES_hhdet_in_new!G16)</f>
        <v>1722.6831690588606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1778.0856154535857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524.28028663418729</v>
      </c>
      <c r="E18" s="156">
        <f>IF(RES_hhdet_in_fec!E18=0,0,RES_hhdet_in_fec!E18/0.086*1000000/RES_hhdet_in_new!E16)</f>
        <v>539.3339556212444</v>
      </c>
      <c r="F18" s="156">
        <f>IF(RES_hhdet_in_fec!F18=0,0,RES_hhdet_in_fec!F18/0.086*1000000/RES_hhdet_in_new!F16)</f>
        <v>551.21551678053959</v>
      </c>
      <c r="G18" s="156">
        <f>IF(RES_hhdet_in_fec!G18=0,0,RES_hhdet_in_fec!G18/0.086*1000000/RES_hhdet_in_new!G16)</f>
        <v>553.08804320053514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574.68705821235665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0</v>
      </c>
      <c r="D19" s="157">
        <f>IF(SUM(RES_hhdet_in_fec!D20:D22)=0,0,SUM(RES_hhdet_in_fec!D20:D22)/0.086*1000000/SUM(RES_hhdet_in_new!D20:D22))</f>
        <v>1359.7709990569367</v>
      </c>
      <c r="E19" s="157">
        <f>IF(SUM(RES_hhdet_in_fec!E20:E22)=0,0,SUM(RES_hhdet_in_fec!E20:E22)/0.086*1000000/SUM(RES_hhdet_in_new!E20:E22))</f>
        <v>1263.8564927936295</v>
      </c>
      <c r="F19" s="157">
        <f>IF(SUM(RES_hhdet_in_fec!F20:F22)=0,0,SUM(RES_hhdet_in_fec!F20:F22)/0.086*1000000/SUM(RES_hhdet_in_new!F20:F22))</f>
        <v>1300.2457315449401</v>
      </c>
      <c r="G19" s="157">
        <f>IF(SUM(RES_hhdet_in_fec!G20:G22)=0,0,SUM(RES_hhdet_in_fec!G20:G22)/0.086*1000000/SUM(RES_hhdet_in_new!G20:G22))</f>
        <v>1337.6642994964718</v>
      </c>
      <c r="H19" s="157">
        <f>IF(SUM(RES_hhdet_in_fec!H20:H22)=0,0,SUM(RES_hhdet_in_fec!H20:H22)/0.086*1000000/SUM(RES_hhdet_in_new!H20:H22))</f>
        <v>1360.7509473736295</v>
      </c>
      <c r="I19" s="157">
        <f>IF(SUM(RES_hhdet_in_fec!I20:I22)=0,0,SUM(RES_hhdet_in_fec!I20:I22)/0.086*1000000/SUM(RES_hhdet_in_new!I20:I22))</f>
        <v>0</v>
      </c>
      <c r="J19" s="157">
        <f>IF(SUM(RES_hhdet_in_fec!J20:J22)=0,0,SUM(RES_hhdet_in_fec!J20:J22)/0.086*1000000/SUM(RES_hhdet_in_new!J20:J22))</f>
        <v>0</v>
      </c>
      <c r="K19" s="157">
        <f>IF(SUM(RES_hhdet_in_fec!K20:K22)=0,0,SUM(RES_hhdet_in_fec!K20:K22)/0.086*1000000/SUM(RES_hhdet_in_new!K20:K22))</f>
        <v>0</v>
      </c>
      <c r="L19" s="157">
        <f>IF(SUM(RES_hhdet_in_fec!L20:L22)=0,0,SUM(RES_hhdet_in_fec!L20:L22)/0.086*1000000/SUM(RES_hhdet_in_new!L20:L22))</f>
        <v>1354.8060601535362</v>
      </c>
      <c r="M19" s="157">
        <f>IF(SUM(RES_hhdet_in_fec!M20:M22)=0,0,SUM(RES_hhdet_in_fec!M20:M22)/0.086*1000000/SUM(RES_hhdet_in_new!M20:M22))</f>
        <v>0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0</v>
      </c>
      <c r="D22" s="57">
        <f>IF(RES_hhdet_in_fec!D22=0,0,RES_hhdet_in_fec!D22/0.086*1000000/RES_hhdet_in_new!D22)</f>
        <v>1359.7709990569367</v>
      </c>
      <c r="E22" s="57">
        <f>IF(RES_hhdet_in_fec!E22=0,0,RES_hhdet_in_fec!E22/0.086*1000000/RES_hhdet_in_new!E22)</f>
        <v>1263.8564927936295</v>
      </c>
      <c r="F22" s="57">
        <f>IF(RES_hhdet_in_fec!F22=0,0,RES_hhdet_in_fec!F22/0.086*1000000/RES_hhdet_in_new!F22)</f>
        <v>1300.2457315449401</v>
      </c>
      <c r="G22" s="57">
        <f>IF(RES_hhdet_in_fec!G22=0,0,RES_hhdet_in_fec!G22/0.086*1000000/RES_hhdet_in_new!G22)</f>
        <v>1337.6642994964718</v>
      </c>
      <c r="H22" s="57">
        <f>IF(RES_hhdet_in_fec!H22=0,0,RES_hhdet_in_fec!H22/0.086*1000000/RES_hhdet_in_new!H22)</f>
        <v>1360.7509473736295</v>
      </c>
      <c r="I22" s="57">
        <f>IF(RES_hhdet_in_fec!I22=0,0,RES_hhdet_in_fec!I22/0.086*1000000/RES_hhdet_in_new!I22)</f>
        <v>0</v>
      </c>
      <c r="J22" s="57">
        <f>IF(RES_hhdet_in_fec!J22=0,0,RES_hhdet_in_fec!J22/0.086*1000000/RES_hhdet_in_new!J22)</f>
        <v>0</v>
      </c>
      <c r="K22" s="57">
        <f>IF(RES_hhdet_in_fec!K22=0,0,RES_hhdet_in_fec!K22/0.086*1000000/RES_hhdet_in_new!K22)</f>
        <v>0</v>
      </c>
      <c r="L22" s="57">
        <f>IF(RES_hhdet_in_fec!L22=0,0,RES_hhdet_in_fec!L22/0.086*1000000/RES_hhdet_in_new!L22)</f>
        <v>1354.8060601535362</v>
      </c>
      <c r="M22" s="57">
        <f>IF(RES_hhdet_in_fec!M22=0,0,RES_hhdet_in_fec!M22/0.086*1000000/RES_hhdet_in_new!M22)</f>
        <v>0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19069.166262208404</v>
      </c>
      <c r="E24" s="168">
        <f t="shared" ref="E24" si="19">SUM(E25,E28,E30,E39)</f>
        <v>0</v>
      </c>
      <c r="F24" s="168">
        <f t="shared" ref="F24" si="20">SUM(F25,F28,F30,F39)</f>
        <v>20655.062669138035</v>
      </c>
      <c r="G24" s="168">
        <f t="shared" ref="G24" si="21">SUM(G25,G28,G30,G39)</f>
        <v>20991.176564519043</v>
      </c>
      <c r="H24" s="168">
        <f t="shared" ref="H24" si="22">SUM(H25,H28,H30,H39)</f>
        <v>19464.935934888337</v>
      </c>
      <c r="I24" s="168">
        <f t="shared" ref="I24" si="23">SUM(I25,I28,I30,I39)</f>
        <v>18256.711680651442</v>
      </c>
      <c r="J24" s="168">
        <f t="shared" ref="J24" si="24">SUM(J25,J28,J30,J39)</f>
        <v>18477.992730581667</v>
      </c>
      <c r="K24" s="168">
        <f t="shared" ref="K24" si="25">SUM(K25,K28,K30,K39)</f>
        <v>18419.231586824961</v>
      </c>
      <c r="L24" s="168">
        <f t="shared" ref="L24" si="26">SUM(L25,L28,L30,L39)</f>
        <v>18997.984361512237</v>
      </c>
      <c r="M24" s="168">
        <f t="shared" ref="M24" si="27">SUM(M25,M28,M30,M39)</f>
        <v>17058.530767480737</v>
      </c>
      <c r="N24" s="168">
        <f t="shared" ref="N24" si="28">SUM(N25,N28,N30,N39)</f>
        <v>17241.692477309032</v>
      </c>
      <c r="O24" s="168">
        <f t="shared" ref="O24" si="29">SUM(O25,O28,O30,O39)</f>
        <v>16805.408747108675</v>
      </c>
      <c r="P24" s="168">
        <f t="shared" ref="P24" si="30">SUM(P25,P28,P30,P39)</f>
        <v>14901.620645199639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12199.383650165782</v>
      </c>
      <c r="E25" s="157">
        <f t="shared" si="32"/>
        <v>0</v>
      </c>
      <c r="F25" s="157">
        <f t="shared" si="32"/>
        <v>13464.504236495202</v>
      </c>
      <c r="G25" s="157">
        <f t="shared" si="32"/>
        <v>13870.322131045497</v>
      </c>
      <c r="H25" s="157">
        <f t="shared" si="32"/>
        <v>12738.9403925762</v>
      </c>
      <c r="I25" s="157">
        <f t="shared" si="32"/>
        <v>11670.813581183567</v>
      </c>
      <c r="J25" s="157">
        <f t="shared" si="32"/>
        <v>11600.529478777533</v>
      </c>
      <c r="K25" s="157">
        <f t="shared" si="32"/>
        <v>11698.871978506881</v>
      </c>
      <c r="L25" s="157">
        <f t="shared" si="32"/>
        <v>12412.067998552246</v>
      </c>
      <c r="M25" s="157">
        <f t="shared" si="32"/>
        <v>12018.682784191134</v>
      </c>
      <c r="N25" s="157">
        <f t="shared" si="32"/>
        <v>11380.978038713334</v>
      </c>
      <c r="O25" s="157">
        <f t="shared" si="32"/>
        <v>11090.004480692975</v>
      </c>
      <c r="P25" s="157">
        <f t="shared" si="32"/>
        <v>9827.263267446242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11915.918413594449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13309.754040774018</v>
      </c>
      <c r="G26" s="156">
        <f>IF(RES_hhdet_in_fec!G26=0,0,RES_hhdet_in_fec!G26/0.086*1000000/RES_hhdet_in_new!G26)</f>
        <v>13663.132555986811</v>
      </c>
      <c r="H26" s="156">
        <f>IF(RES_hhdet_in_fec!H26=0,0,RES_hhdet_in_fec!H26/0.086*1000000/RES_hhdet_in_new!H26)</f>
        <v>12474.394694273644</v>
      </c>
      <c r="I26" s="156">
        <f>IF(RES_hhdet_in_fec!I26=0,0,RES_hhdet_in_fec!I26/0.086*1000000/RES_hhdet_in_new!I26)</f>
        <v>11546.03548900414</v>
      </c>
      <c r="J26" s="156">
        <f>IF(RES_hhdet_in_fec!J26=0,0,RES_hhdet_in_fec!J26/0.086*1000000/RES_hhdet_in_new!J26)</f>
        <v>11323.611503419284</v>
      </c>
      <c r="K26" s="156">
        <f>IF(RES_hhdet_in_fec!K26=0,0,RES_hhdet_in_fec!K26/0.086*1000000/RES_hhdet_in_new!K26)</f>
        <v>11510.064186945989</v>
      </c>
      <c r="L26" s="156">
        <f>IF(RES_hhdet_in_fec!L26=0,0,RES_hhdet_in_fec!L26/0.086*1000000/RES_hhdet_in_new!L26)</f>
        <v>12190.684392082334</v>
      </c>
      <c r="M26" s="156">
        <f>IF(RES_hhdet_in_fec!M26=0,0,RES_hhdet_in_fec!M26/0.086*1000000/RES_hhdet_in_new!M26)</f>
        <v>11808.158808422915</v>
      </c>
      <c r="N26" s="156">
        <f>IF(RES_hhdet_in_fec!N26=0,0,RES_hhdet_in_fec!N26/0.086*1000000/RES_hhdet_in_new!N26)</f>
        <v>11137.817285117751</v>
      </c>
      <c r="O26" s="156">
        <f>IF(RES_hhdet_in_fec!O26=0,0,RES_hhdet_in_fec!O26/0.086*1000000/RES_hhdet_in_new!O26)</f>
        <v>10872.282346200553</v>
      </c>
      <c r="P26" s="156">
        <f>IF(RES_hhdet_in_fec!P26=0,0,RES_hhdet_in_fec!P26/0.086*1000000/RES_hhdet_in_new!P26)</f>
        <v>9605.7251252068527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283.46523657133406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154.7501957211839</v>
      </c>
      <c r="G27" s="156">
        <f>IF(RES_hhdet_in_fec!G27=0,0,RES_hhdet_in_fec!G27/0.086*1000000/RES_hhdet_in_new!G26)</f>
        <v>207.18957505868678</v>
      </c>
      <c r="H27" s="156">
        <f>IF(RES_hhdet_in_fec!H27=0,0,RES_hhdet_in_fec!H27/0.086*1000000/RES_hhdet_in_new!H26)</f>
        <v>264.54569830255588</v>
      </c>
      <c r="I27" s="156">
        <f>IF(RES_hhdet_in_fec!I27=0,0,RES_hhdet_in_fec!I27/0.086*1000000/RES_hhdet_in_new!I26)</f>
        <v>124.77809217942702</v>
      </c>
      <c r="J27" s="156">
        <f>IF(RES_hhdet_in_fec!J27=0,0,RES_hhdet_in_fec!J27/0.086*1000000/RES_hhdet_in_new!J26)</f>
        <v>276.91797535824804</v>
      </c>
      <c r="K27" s="156">
        <f>IF(RES_hhdet_in_fec!K27=0,0,RES_hhdet_in_fec!K27/0.086*1000000/RES_hhdet_in_new!K26)</f>
        <v>188.80779156089125</v>
      </c>
      <c r="L27" s="156">
        <f>IF(RES_hhdet_in_fec!L27=0,0,RES_hhdet_in_fec!L27/0.086*1000000/RES_hhdet_in_new!L26)</f>
        <v>221.38360646991114</v>
      </c>
      <c r="M27" s="156">
        <f>IF(RES_hhdet_in_fec!M27=0,0,RES_hhdet_in_fec!M27/0.086*1000000/RES_hhdet_in_new!M26)</f>
        <v>210.52397576821852</v>
      </c>
      <c r="N27" s="156">
        <f>IF(RES_hhdet_in_fec!N27=0,0,RES_hhdet_in_fec!N27/0.086*1000000/RES_hhdet_in_new!N26)</f>
        <v>243.16075359558201</v>
      </c>
      <c r="O27" s="156">
        <f>IF(RES_hhdet_in_fec!O27=0,0,RES_hhdet_in_fec!O27/0.086*1000000/RES_hhdet_in_new!O26)</f>
        <v>217.72213449242261</v>
      </c>
      <c r="P27" s="156">
        <f>IF(RES_hhdet_in_fec!P27=0,0,RES_hhdet_in_fec!P27/0.086*1000000/RES_hhdet_in_new!P26)</f>
        <v>221.53814223938878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1870.8486957890734</v>
      </c>
      <c r="E28" s="157">
        <f t="shared" si="33"/>
        <v>0</v>
      </c>
      <c r="F28" s="157">
        <f t="shared" si="33"/>
        <v>2020.6124686313933</v>
      </c>
      <c r="G28" s="157">
        <f t="shared" si="33"/>
        <v>1913.0790020524628</v>
      </c>
      <c r="H28" s="157">
        <f t="shared" si="33"/>
        <v>1734.1045561650471</v>
      </c>
      <c r="I28" s="157">
        <f t="shared" si="33"/>
        <v>1593.4681373622434</v>
      </c>
      <c r="J28" s="157">
        <f t="shared" si="33"/>
        <v>1460.3580665756645</v>
      </c>
      <c r="K28" s="157">
        <f t="shared" si="33"/>
        <v>1323.1629459604997</v>
      </c>
      <c r="L28" s="157">
        <f t="shared" si="33"/>
        <v>1175.5429066605245</v>
      </c>
      <c r="M28" s="157">
        <f t="shared" si="33"/>
        <v>1016.7355102790602</v>
      </c>
      <c r="N28" s="157">
        <f t="shared" si="33"/>
        <v>846.21270742417914</v>
      </c>
      <c r="O28" s="157">
        <f t="shared" si="33"/>
        <v>827.36105346009663</v>
      </c>
      <c r="P28" s="157">
        <f t="shared" si="33"/>
        <v>819.75757672865052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1870.8486957890734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2020.6124686313933</v>
      </c>
      <c r="G29" s="156">
        <f>IF(RES_hhdet_in_fec!G29=0,0,RES_hhdet_in_fec!G29/0.086*1000000/RES_hhdet_in_new!G29)</f>
        <v>1913.0790020524628</v>
      </c>
      <c r="H29" s="156">
        <f>IF(RES_hhdet_in_fec!H29=0,0,RES_hhdet_in_fec!H29/0.086*1000000/RES_hhdet_in_new!H29)</f>
        <v>1734.1045561650471</v>
      </c>
      <c r="I29" s="156">
        <f>IF(RES_hhdet_in_fec!I29=0,0,RES_hhdet_in_fec!I29/0.086*1000000/RES_hhdet_in_new!I29)</f>
        <v>1593.4681373622434</v>
      </c>
      <c r="J29" s="156">
        <f>IF(RES_hhdet_in_fec!J29=0,0,RES_hhdet_in_fec!J29/0.086*1000000/RES_hhdet_in_new!J29)</f>
        <v>1460.3580665756645</v>
      </c>
      <c r="K29" s="156">
        <f>IF(RES_hhdet_in_fec!K29=0,0,RES_hhdet_in_fec!K29/0.086*1000000/RES_hhdet_in_new!K29)</f>
        <v>1323.1629459604997</v>
      </c>
      <c r="L29" s="156">
        <f>IF(RES_hhdet_in_fec!L29=0,0,RES_hhdet_in_fec!L29/0.086*1000000/RES_hhdet_in_new!L29)</f>
        <v>1175.5429066605245</v>
      </c>
      <c r="M29" s="156">
        <f>IF(RES_hhdet_in_fec!M29=0,0,RES_hhdet_in_fec!M29/0.086*1000000/RES_hhdet_in_new!M29)</f>
        <v>1016.7355102790602</v>
      </c>
      <c r="N29" s="156">
        <f>IF(RES_hhdet_in_fec!N29=0,0,RES_hhdet_in_fec!N29/0.086*1000000/RES_hhdet_in_new!N29)</f>
        <v>846.21270742417914</v>
      </c>
      <c r="O29" s="156">
        <f>IF(RES_hhdet_in_fec!O29=0,0,RES_hhdet_in_fec!O29/0.086*1000000/RES_hhdet_in_new!O29)</f>
        <v>827.36105346009663</v>
      </c>
      <c r="P29" s="156">
        <f>IF(RES_hhdet_in_fec!P29=0,0,RES_hhdet_in_fec!P29/0.086*1000000/RES_hhdet_in_new!P29)</f>
        <v>819.75757672865052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2703.0863692490675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2795.5303137287583</v>
      </c>
      <c r="G30" s="157">
        <f>IF(SUM(RES_hhdet_in_fec!G31:G32,RES_hhdet_in_fec!G35:G36)=0,0,SUM(RES_hhdet_in_fec!G31:G32,RES_hhdet_in_fec!G35:G36)/0.086*1000000/SUM(RES_hhdet_in_new!G31:G32,RES_hhdet_in_new!G35:G36))</f>
        <v>2913.8970465337698</v>
      </c>
      <c r="H30" s="157">
        <f>IF(SUM(RES_hhdet_in_fec!H31:H32,RES_hhdet_in_fec!H35:H36)=0,0,SUM(RES_hhdet_in_fec!H31:H32,RES_hhdet_in_fec!H35:H36)/0.086*1000000/SUM(RES_hhdet_in_new!H31:H32,RES_hhdet_in_new!H35:H36))</f>
        <v>2674.9409952506103</v>
      </c>
      <c r="I30" s="157">
        <f>IF(SUM(RES_hhdet_in_fec!I31:I32,RES_hhdet_in_fec!I35:I36)=0,0,SUM(RES_hhdet_in_fec!I31:I32,RES_hhdet_in_fec!I35:I36)/0.086*1000000/SUM(RES_hhdet_in_new!I31:I32,RES_hhdet_in_new!I35:I36))</f>
        <v>2639.5334239664144</v>
      </c>
      <c r="J30" s="157">
        <f>IF(SUM(RES_hhdet_in_fec!J31:J32,RES_hhdet_in_fec!J35:J36)=0,0,SUM(RES_hhdet_in_fec!J31:J32,RES_hhdet_in_fec!J35:J36)/0.086*1000000/SUM(RES_hhdet_in_new!J31:J32,RES_hhdet_in_new!J35:J36))</f>
        <v>3083.0814916259574</v>
      </c>
      <c r="K30" s="157">
        <f>IF(SUM(RES_hhdet_in_fec!K31:K32,RES_hhdet_in_fec!K35:K36)=0,0,SUM(RES_hhdet_in_fec!K31:K32,RES_hhdet_in_fec!K35:K36)/0.086*1000000/SUM(RES_hhdet_in_new!K31:K32,RES_hhdet_in_new!K35:K36))</f>
        <v>3067.1857221252294</v>
      </c>
      <c r="L30" s="157">
        <f>IF(SUM(RES_hhdet_in_fec!L31:L32,RES_hhdet_in_fec!L35:L36)=0,0,SUM(RES_hhdet_in_fec!L31:L32,RES_hhdet_in_fec!L35:L36)/0.086*1000000/SUM(RES_hhdet_in_new!L31:L32,RES_hhdet_in_new!L35:L36))</f>
        <v>3118.2269405662591</v>
      </c>
      <c r="M30" s="157">
        <f>IF(SUM(RES_hhdet_in_fec!M31:M32,RES_hhdet_in_fec!M35:M36)=0,0,SUM(RES_hhdet_in_fec!M31:M32,RES_hhdet_in_fec!M35:M36)/0.086*1000000/SUM(RES_hhdet_in_new!M31:M32,RES_hhdet_in_new!M35:M36))</f>
        <v>2679.6792712903389</v>
      </c>
      <c r="N30" s="157">
        <f>IF(SUM(RES_hhdet_in_fec!N31:N32,RES_hhdet_in_fec!N35:N36)=0,0,SUM(RES_hhdet_in_fec!N31:N32,RES_hhdet_in_fec!N35:N36)/0.086*1000000/SUM(RES_hhdet_in_new!N31:N32,RES_hhdet_in_new!N35:N36))</f>
        <v>2710.4007416527802</v>
      </c>
      <c r="O30" s="157">
        <f>IF(SUM(RES_hhdet_in_fec!O31:O32,RES_hhdet_in_fec!O35:O36)=0,0,SUM(RES_hhdet_in_fec!O31:O32,RES_hhdet_in_fec!O35:O36)/0.086*1000000/SUM(RES_hhdet_in_new!O31:O32,RES_hhdet_in_new!O35:O36))</f>
        <v>2669.4318309062292</v>
      </c>
      <c r="P30" s="157">
        <f>IF(SUM(RES_hhdet_in_fec!P31:P32,RES_hhdet_in_fec!P35:P36)=0,0,SUM(RES_hhdet_in_fec!P31:P32,RES_hhdet_in_fec!P35:P36)/0.086*1000000/SUM(RES_hhdet_in_new!P31:P32,RES_hhdet_in_new!P35:P36))</f>
        <v>2396.7892372184347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2958.5204487071428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3204.0250484331373</v>
      </c>
      <c r="G31" s="132">
        <f>IF(RES_hhdet_in_fec!G31=0,0,RES_hhdet_in_fec!G31/0.086*1000000/RES_hhdet_in_new!G31)</f>
        <v>3183.6850257739829</v>
      </c>
      <c r="H31" s="132">
        <f>IF(RES_hhdet_in_fec!H31=0,0,RES_hhdet_in_fec!H31/0.086*1000000/RES_hhdet_in_new!H31)</f>
        <v>3150.1771746483132</v>
      </c>
      <c r="I31" s="132">
        <f>IF(RES_hhdet_in_fec!I31=0,0,RES_hhdet_in_fec!I31/0.086*1000000/RES_hhdet_in_new!I31)</f>
        <v>3133.9165037793573</v>
      </c>
      <c r="J31" s="132">
        <f>IF(RES_hhdet_in_fec!J31=0,0,RES_hhdet_in_fec!J31/0.086*1000000/RES_hhdet_in_new!J31)</f>
        <v>3129.1687162695043</v>
      </c>
      <c r="K31" s="132">
        <f>IF(RES_hhdet_in_fec!K31=0,0,RES_hhdet_in_fec!K31/0.086*1000000/RES_hhdet_in_new!K31)</f>
        <v>3107.7292342210089</v>
      </c>
      <c r="L31" s="132">
        <f>IF(RES_hhdet_in_fec!L31=0,0,RES_hhdet_in_fec!L31/0.086*1000000/RES_hhdet_in_new!L31)</f>
        <v>3160.6307567398721</v>
      </c>
      <c r="M31" s="132">
        <f>IF(RES_hhdet_in_fec!M31=0,0,RES_hhdet_in_fec!M31/0.086*1000000/RES_hhdet_in_new!M31)</f>
        <v>3076.2105037254869</v>
      </c>
      <c r="N31" s="132">
        <f>IF(RES_hhdet_in_fec!N31=0,0,RES_hhdet_in_fec!N31/0.086*1000000/RES_hhdet_in_new!N31)</f>
        <v>2974.6483592042187</v>
      </c>
      <c r="O31" s="132">
        <f>IF(RES_hhdet_in_fec!O31=0,0,RES_hhdet_in_fec!O31/0.086*1000000/RES_hhdet_in_new!O31)</f>
        <v>2924.1225392155088</v>
      </c>
      <c r="P31" s="132">
        <f>IF(RES_hhdet_in_fec!P31=0,0,RES_hhdet_in_fec!P31/0.086*1000000/RES_hhdet_in_new!P31)</f>
        <v>2812.7022504460424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2502.7670931550801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2653.8348663724532</v>
      </c>
      <c r="G32" s="132">
        <f>IF(RES_hhdet_in_fec!G32=0,0,RES_hhdet_in_fec!G32/0.086*1000000/RES_hhdet_in_new!G32)</f>
        <v>2633.2672524742029</v>
      </c>
      <c r="H32" s="132">
        <f>IF(RES_hhdet_in_fec!H32=0,0,RES_hhdet_in_fec!H32/0.086*1000000/RES_hhdet_in_new!H32)</f>
        <v>2610.5920958046704</v>
      </c>
      <c r="I32" s="132">
        <f>IF(RES_hhdet_in_fec!I32=0,0,RES_hhdet_in_fec!I32/0.086*1000000/RES_hhdet_in_new!I32)</f>
        <v>2600.664103499581</v>
      </c>
      <c r="J32" s="132">
        <f>IF(RES_hhdet_in_fec!J32=0,0,RES_hhdet_in_fec!J32/0.086*1000000/RES_hhdet_in_new!J32)</f>
        <v>2602.6962928294352</v>
      </c>
      <c r="K32" s="132">
        <f>IF(RES_hhdet_in_fec!K32=0,0,RES_hhdet_in_fec!K32/0.086*1000000/RES_hhdet_in_new!K32)</f>
        <v>2589.3830654726103</v>
      </c>
      <c r="L32" s="132">
        <f>IF(RES_hhdet_in_fec!L32=0,0,RES_hhdet_in_fec!L32/0.086*1000000/RES_hhdet_in_new!L32)</f>
        <v>2635.9833692629627</v>
      </c>
      <c r="M32" s="132">
        <f>IF(RES_hhdet_in_fec!M32=0,0,RES_hhdet_in_fec!M32/0.086*1000000/RES_hhdet_in_new!M32)</f>
        <v>2568.5378798820502</v>
      </c>
      <c r="N32" s="132">
        <f>IF(RES_hhdet_in_fec!N32=0,0,RES_hhdet_in_fec!N32/0.086*1000000/RES_hhdet_in_new!N32)</f>
        <v>2483.9911581826568</v>
      </c>
      <c r="O32" s="132">
        <f>IF(RES_hhdet_in_fec!O32=0,0,RES_hhdet_in_fec!O32/0.086*1000000/RES_hhdet_in_new!O32)</f>
        <v>2444.7314066723229</v>
      </c>
      <c r="P32" s="132">
        <f>IF(RES_hhdet_in_fec!P32=0,0,RES_hhdet_in_fec!P32/0.086*1000000/RES_hhdet_in_new!P32)</f>
        <v>2356.3855357311804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1979.3342000836908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2091.6556304080882</v>
      </c>
      <c r="G33" s="165">
        <f>IF(RES_hhdet_in_fec!G33=0,0,RES_hhdet_in_fec!G33/0.086*1000000/RES_hhdet_in_new!G32)</f>
        <v>2071.831092612008</v>
      </c>
      <c r="H33" s="165">
        <f>IF(RES_hhdet_in_fec!H33=0,0,RES_hhdet_in_fec!H33/0.086*1000000/RES_hhdet_in_new!H32)</f>
        <v>2050.8656329095688</v>
      </c>
      <c r="I33" s="165">
        <f>IF(RES_hhdet_in_fec!I33=0,0,RES_hhdet_in_fec!I33/0.086*1000000/RES_hhdet_in_new!I32)</f>
        <v>2039.9053488024551</v>
      </c>
      <c r="J33" s="165">
        <f>IF(RES_hhdet_in_fec!J33=0,0,RES_hhdet_in_fec!J33/0.086*1000000/RES_hhdet_in_new!J32)</f>
        <v>2038.3851601879792</v>
      </c>
      <c r="K33" s="165">
        <f>IF(RES_hhdet_in_fec!K33=0,0,RES_hhdet_in_fec!K33/0.086*1000000/RES_hhdet_in_new!K32)</f>
        <v>2024.8008231933145</v>
      </c>
      <c r="L33" s="165">
        <f>IF(RES_hhdet_in_fec!L33=0,0,RES_hhdet_in_fec!L33/0.086*1000000/RES_hhdet_in_new!L32)</f>
        <v>2058.1209503002674</v>
      </c>
      <c r="M33" s="165">
        <f>IF(RES_hhdet_in_fec!M33=0,0,RES_hhdet_in_fec!M33/0.086*1000000/RES_hhdet_in_new!M32)</f>
        <v>2004.7457503478608</v>
      </c>
      <c r="N33" s="165">
        <f>IF(RES_hhdet_in_fec!N33=0,0,RES_hhdet_in_fec!N33/0.086*1000000/RES_hhdet_in_new!N32)</f>
        <v>1935.9617611599492</v>
      </c>
      <c r="O33" s="165">
        <f>IF(RES_hhdet_in_fec!O33=0,0,RES_hhdet_in_fec!O33/0.086*1000000/RES_hhdet_in_new!O32)</f>
        <v>1902.1251827208177</v>
      </c>
      <c r="P33" s="165">
        <f>IF(RES_hhdet_in_fec!P33=0,0,RES_hhdet_in_fec!P33/0.086*1000000/RES_hhdet_in_new!P32)</f>
        <v>1830.025717816259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523.43289307138934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562.17923596436492</v>
      </c>
      <c r="G34" s="164">
        <f>IF(RES_hhdet_in_fec!G34=0,0,RES_hhdet_in_fec!G34/0.086*1000000/RES_hhdet_in_new!G32)</f>
        <v>561.43615986219504</v>
      </c>
      <c r="H34" s="164">
        <f>IF(RES_hhdet_in_fec!H34=0,0,RES_hhdet_in_fec!H34/0.086*1000000/RES_hhdet_in_new!H32)</f>
        <v>559.72646289510146</v>
      </c>
      <c r="I34" s="164">
        <f>IF(RES_hhdet_in_fec!I34=0,0,RES_hhdet_in_fec!I34/0.086*1000000/RES_hhdet_in_new!I32)</f>
        <v>560.75875469712594</v>
      </c>
      <c r="J34" s="164">
        <f>IF(RES_hhdet_in_fec!J34=0,0,RES_hhdet_in_fec!J34/0.086*1000000/RES_hhdet_in_new!J32)</f>
        <v>564.31113264145574</v>
      </c>
      <c r="K34" s="164">
        <f>IF(RES_hhdet_in_fec!K34=0,0,RES_hhdet_in_fec!K34/0.086*1000000/RES_hhdet_in_new!K32)</f>
        <v>564.58224227929566</v>
      </c>
      <c r="L34" s="164">
        <f>IF(RES_hhdet_in_fec!L34=0,0,RES_hhdet_in_fec!L34/0.086*1000000/RES_hhdet_in_new!L32)</f>
        <v>577.86241896269564</v>
      </c>
      <c r="M34" s="164">
        <f>IF(RES_hhdet_in_fec!M34=0,0,RES_hhdet_in_fec!M34/0.086*1000000/RES_hhdet_in_new!M32)</f>
        <v>563.79212953418926</v>
      </c>
      <c r="N34" s="164">
        <f>IF(RES_hhdet_in_fec!N34=0,0,RES_hhdet_in_fec!N34/0.086*1000000/RES_hhdet_in_new!N32)</f>
        <v>548.0293970227076</v>
      </c>
      <c r="O34" s="164">
        <f>IF(RES_hhdet_in_fec!O34=0,0,RES_hhdet_in_fec!O34/0.086*1000000/RES_hhdet_in_new!O32)</f>
        <v>542.60622395150494</v>
      </c>
      <c r="P34" s="164">
        <f>IF(RES_hhdet_in_fec!P34=0,0,RES_hhdet_in_fec!P34/0.086*1000000/RES_hhdet_in_new!P32)</f>
        <v>526.35981791492156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2459.0018454879905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2424.1626616937256</v>
      </c>
      <c r="G35" s="162">
        <f>IF(RES_hhdet_in_fec!G35=0,0,RES_hhdet_in_fec!G35/0.086*1000000/RES_hhdet_in_new!G35)</f>
        <v>2459.082693666131</v>
      </c>
      <c r="H35" s="162">
        <f>IF(RES_hhdet_in_fec!H35=0,0,RES_hhdet_in_fec!H35/0.086*1000000/RES_hhdet_in_new!H35)</f>
        <v>2534.7883688044571</v>
      </c>
      <c r="I35" s="162">
        <f>IF(RES_hhdet_in_fec!I35=0,0,RES_hhdet_in_fec!I35/0.086*1000000/RES_hhdet_in_new!I35)</f>
        <v>2421.496285826262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2559.2895357286479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2429.3987095176358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2160.3174955460004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2177.1496524385002</v>
      </c>
      <c r="G36" s="160">
        <f>IF(RES_hhdet_in_fec!G36=0,0,RES_hhdet_in_fec!G36/0.086*1000000/RES_hhdet_in_new!G36)</f>
        <v>2209.7871536764055</v>
      </c>
      <c r="H36" s="160">
        <f>IF(RES_hhdet_in_fec!H36=0,0,RES_hhdet_in_fec!H36/0.086*1000000/RES_hhdet_in_new!H36)</f>
        <v>2271.922294708932</v>
      </c>
      <c r="I36" s="160">
        <f>IF(RES_hhdet_in_fec!I36=0,0,RES_hhdet_in_fec!I36/0.086*1000000/RES_hhdet_in_new!I36)</f>
        <v>2187.7716488841661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2262.0554588454529</v>
      </c>
      <c r="N36" s="160">
        <f>IF(RES_hhdet_in_fec!N36=0,0,RES_hhdet_in_fec!N36/0.086*1000000/RES_hhdet_in_new!N36)</f>
        <v>2233.8410917303299</v>
      </c>
      <c r="O36" s="160">
        <f>IF(RES_hhdet_in_fec!O36=0,0,RES_hhdet_in_fec!O36/0.086*1000000/RES_hhdet_in_new!O36)</f>
        <v>2171.0325486859583</v>
      </c>
      <c r="P36" s="160">
        <f>IF(RES_hhdet_in_fec!P36=0,0,RES_hhdet_in_fec!P36/0.086*1000000/RES_hhdet_in_new!P36)</f>
        <v>2106.4172396590811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1652.8502786620056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1643.9529576252357</v>
      </c>
      <c r="G37" s="156">
        <f>IF(RES_hhdet_in_fec!G37=0,0,RES_hhdet_in_fec!G37/0.086*1000000/RES_hhdet_in_new!G36)</f>
        <v>1672.7354297892971</v>
      </c>
      <c r="H37" s="156">
        <f>IF(RES_hhdet_in_fec!H37=0,0,RES_hhdet_in_fec!H37/0.086*1000000/RES_hhdet_in_new!H36)</f>
        <v>1727.6772811105654</v>
      </c>
      <c r="I37" s="156">
        <f>IF(RES_hhdet_in_fec!I37=0,0,RES_hhdet_in_fec!I37/0.086*1000000/RES_hhdet_in_new!I36)</f>
        <v>1639.3177721222764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1705.6344036147054</v>
      </c>
      <c r="N37" s="156">
        <f>IF(RES_hhdet_in_fec!N37=0,0,RES_hhdet_in_fec!N37/0.086*1000000/RES_hhdet_in_new!N36)</f>
        <v>1691.3377971474818</v>
      </c>
      <c r="O37" s="156">
        <f>IF(RES_hhdet_in_fec!O37=0,0,RES_hhdet_in_fec!O37/0.086*1000000/RES_hhdet_in_new!O36)</f>
        <v>1633.9591022083348</v>
      </c>
      <c r="P37" s="156">
        <f>IF(RES_hhdet_in_fec!P37=0,0,RES_hhdet_in_fec!P37/0.086*1000000/RES_hhdet_in_new!P36)</f>
        <v>1583.8291490813394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507.46721688399469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533.19669481326423</v>
      </c>
      <c r="G38" s="156">
        <f>IF(RES_hhdet_in_fec!G38=0,0,RES_hhdet_in_fec!G38/0.086*1000000/RES_hhdet_in_new!G36)</f>
        <v>537.05172388710855</v>
      </c>
      <c r="H38" s="156">
        <f>IF(RES_hhdet_in_fec!H38=0,0,RES_hhdet_in_fec!H38/0.086*1000000/RES_hhdet_in_new!H36)</f>
        <v>544.245013598367</v>
      </c>
      <c r="I38" s="156">
        <f>IF(RES_hhdet_in_fec!I38=0,0,RES_hhdet_in_fec!I38/0.086*1000000/RES_hhdet_in_new!I36)</f>
        <v>548.45387676188989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556.42105523074724</v>
      </c>
      <c r="N38" s="156">
        <f>IF(RES_hhdet_in_fec!N38=0,0,RES_hhdet_in_fec!N38/0.086*1000000/RES_hhdet_in_new!N36)</f>
        <v>542.50329458284796</v>
      </c>
      <c r="O38" s="156">
        <f>IF(RES_hhdet_in_fec!O38=0,0,RES_hhdet_in_fec!O38/0.086*1000000/RES_hhdet_in_new!O36)</f>
        <v>537.07344647762318</v>
      </c>
      <c r="P38" s="156">
        <f>IF(RES_hhdet_in_fec!P38=0,0,RES_hhdet_in_fec!P38/0.086*1000000/RES_hhdet_in_new!P36)</f>
        <v>522.58809057774181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2295.8475470044796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2374.4156502826809</v>
      </c>
      <c r="G39" s="157">
        <f>IF(SUM(RES_hhdet_in_fec!G40:G41)=0,0,SUM(RES_hhdet_in_fec!G40:G41)/0.086*1000000/SUM(RES_hhdet_in_new!G40:G41))</f>
        <v>2293.8783848873122</v>
      </c>
      <c r="H39" s="157">
        <f>IF(SUM(RES_hhdet_in_fec!H40:H41)=0,0,SUM(RES_hhdet_in_fec!H40:H41)/0.086*1000000/SUM(RES_hhdet_in_new!H40:H41))</f>
        <v>2316.9499908964785</v>
      </c>
      <c r="I39" s="157">
        <f>IF(SUM(RES_hhdet_in_fec!I40:I41)=0,0,SUM(RES_hhdet_in_fec!I40:I41)/0.086*1000000/SUM(RES_hhdet_in_new!I40:I41))</f>
        <v>2352.8965381392159</v>
      </c>
      <c r="J39" s="157">
        <f>IF(SUM(RES_hhdet_in_fec!J40:J41)=0,0,SUM(RES_hhdet_in_fec!J40:J41)/0.086*1000000/SUM(RES_hhdet_in_new!J40:J41))</f>
        <v>2334.0236936025126</v>
      </c>
      <c r="K39" s="157">
        <f>IF(SUM(RES_hhdet_in_fec!K40:K41)=0,0,SUM(RES_hhdet_in_fec!K40:K41)/0.086*1000000/SUM(RES_hhdet_in_new!K40:K41))</f>
        <v>2330.0109402323496</v>
      </c>
      <c r="L39" s="157">
        <f>IF(SUM(RES_hhdet_in_fec!L40:L41)=0,0,SUM(RES_hhdet_in_fec!L40:L41)/0.086*1000000/SUM(RES_hhdet_in_new!L40:L41))</f>
        <v>2292.146515733205</v>
      </c>
      <c r="M39" s="157">
        <f>IF(SUM(RES_hhdet_in_fec!M40:M41)=0,0,SUM(RES_hhdet_in_fec!M40:M41)/0.086*1000000/SUM(RES_hhdet_in_new!M40:M41))</f>
        <v>1343.4332017202016</v>
      </c>
      <c r="N39" s="157">
        <f>IF(SUM(RES_hhdet_in_fec!N40:N41)=0,0,SUM(RES_hhdet_in_fec!N40:N41)/0.086*1000000/SUM(RES_hhdet_in_new!N40:N41))</f>
        <v>2304.1009895187381</v>
      </c>
      <c r="O39" s="157">
        <f>IF(SUM(RES_hhdet_in_fec!O40:O41)=0,0,SUM(RES_hhdet_in_fec!O40:O41)/0.086*1000000/SUM(RES_hhdet_in_new!O40:O41))</f>
        <v>2218.6113820493724</v>
      </c>
      <c r="P39" s="157">
        <f>IF(SUM(RES_hhdet_in_fec!P40:P41)=0,0,SUM(RES_hhdet_in_fec!P40:P41)/0.086*1000000/SUM(RES_hhdet_in_new!P40:P41))</f>
        <v>1857.8105638063123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2295.8475470044796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2374.4156502826809</v>
      </c>
      <c r="G40" s="156">
        <f>IF(RES_hhdet_in_fec!G40=0,0,RES_hhdet_in_fec!G40/0.086*1000000/RES_hhdet_in_new!G40)</f>
        <v>2293.8783848873122</v>
      </c>
      <c r="H40" s="156">
        <f>IF(RES_hhdet_in_fec!H40=0,0,RES_hhdet_in_fec!H40/0.086*1000000/RES_hhdet_in_new!H40)</f>
        <v>2316.9499908964785</v>
      </c>
      <c r="I40" s="156">
        <f>IF(RES_hhdet_in_fec!I40=0,0,RES_hhdet_in_fec!I40/0.086*1000000/RES_hhdet_in_new!I40)</f>
        <v>2352.8965381392159</v>
      </c>
      <c r="J40" s="156">
        <f>IF(RES_hhdet_in_fec!J40=0,0,RES_hhdet_in_fec!J40/0.086*1000000/RES_hhdet_in_new!J40)</f>
        <v>2334.0236936025126</v>
      </c>
      <c r="K40" s="156">
        <f>IF(RES_hhdet_in_fec!K40=0,0,RES_hhdet_in_fec!K40/0.086*1000000/RES_hhdet_in_new!K40)</f>
        <v>2330.0109402323496</v>
      </c>
      <c r="L40" s="156">
        <f>IF(RES_hhdet_in_fec!L40=0,0,RES_hhdet_in_fec!L40/0.086*1000000/RES_hhdet_in_new!L40)</f>
        <v>2292.146515733205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2304.1009895187381</v>
      </c>
      <c r="O40" s="156">
        <f>IF(RES_hhdet_in_fec!O40=0,0,RES_hhdet_in_fec!O40/0.086*1000000/RES_hhdet_in_new!O40)</f>
        <v>2218.6113820493724</v>
      </c>
      <c r="P40" s="156">
        <f>IF(RES_hhdet_in_fec!P40=0,0,RES_hhdet_in_fec!P40/0.086*1000000/RES_hhdet_in_new!P40)</f>
        <v>2146.2505913255482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1343.4332017202016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1290.6225727895016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17112.269035597972</v>
      </c>
      <c r="D43" s="168">
        <f t="shared" ref="D43" si="35">SUM(D44,D47,D49,D58)</f>
        <v>18964.419400162245</v>
      </c>
      <c r="E43" s="168">
        <f t="shared" ref="E43" si="36">SUM(E44,E47,E49,E58)</f>
        <v>18628.286262427569</v>
      </c>
      <c r="F43" s="168">
        <f t="shared" ref="F43" si="37">SUM(F44,F47,F49,F58)</f>
        <v>18657.748226308591</v>
      </c>
      <c r="G43" s="168">
        <f t="shared" ref="G43" si="38">SUM(G44,G47,G49,G58)</f>
        <v>0</v>
      </c>
      <c r="H43" s="168">
        <f t="shared" ref="H43" si="39">SUM(H44,H47,H49,H58)</f>
        <v>18246.933410292902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17777.415541127557</v>
      </c>
      <c r="L43" s="168">
        <f t="shared" ref="L43" si="43">SUM(L44,L47,L49,L58)</f>
        <v>18161.387310199763</v>
      </c>
      <c r="M43" s="168">
        <f t="shared" ref="M43" si="44">SUM(M44,M47,M49,M58)</f>
        <v>17620.608078251145</v>
      </c>
      <c r="N43" s="168">
        <f t="shared" ref="N43" si="45">SUM(N44,N47,N49,N58)</f>
        <v>0</v>
      </c>
      <c r="O43" s="168">
        <f t="shared" ref="O43" si="46">SUM(O44,O47,O49,O58)</f>
        <v>15856.813240992793</v>
      </c>
      <c r="P43" s="168">
        <f t="shared" ref="P43" si="47">SUM(P44,P47,P49,P58)</f>
        <v>0</v>
      </c>
      <c r="Q43" s="168">
        <f t="shared" ref="Q43" si="48">SUM(Q44,Q47,Q49,Q58)</f>
        <v>16472.801222360002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11948.106046905576</v>
      </c>
      <c r="D44" s="157">
        <f t="shared" si="49"/>
        <v>13318.353214808971</v>
      </c>
      <c r="E44" s="157">
        <f t="shared" si="49"/>
        <v>13563.652236070162</v>
      </c>
      <c r="F44" s="157">
        <f t="shared" si="49"/>
        <v>13520.004357812031</v>
      </c>
      <c r="G44" s="157">
        <f t="shared" si="49"/>
        <v>0</v>
      </c>
      <c r="H44" s="157">
        <f t="shared" si="49"/>
        <v>13136.473503921998</v>
      </c>
      <c r="I44" s="157">
        <f t="shared" si="49"/>
        <v>0</v>
      </c>
      <c r="J44" s="157">
        <f t="shared" si="49"/>
        <v>0</v>
      </c>
      <c r="K44" s="157">
        <f t="shared" si="49"/>
        <v>12663.439129235045</v>
      </c>
      <c r="L44" s="157">
        <f t="shared" si="49"/>
        <v>13257.51238814305</v>
      </c>
      <c r="M44" s="157">
        <f t="shared" si="49"/>
        <v>12693.73876391285</v>
      </c>
      <c r="N44" s="157">
        <f t="shared" si="49"/>
        <v>0</v>
      </c>
      <c r="O44" s="157">
        <f t="shared" si="49"/>
        <v>12059.555250371221</v>
      </c>
      <c r="P44" s="157">
        <f t="shared" si="49"/>
        <v>0</v>
      </c>
      <c r="Q44" s="157">
        <f t="shared" si="49"/>
        <v>11870.383559907983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11746.669424897582</v>
      </c>
      <c r="D45" s="156">
        <f>IF(RES_hhdet_in_fec!D45=0,0,RES_hhdet_in_fec!D45/0.086*1000000/RES_hhdet_in_new!D45)</f>
        <v>13013.466121805808</v>
      </c>
      <c r="E45" s="156">
        <f>IF(RES_hhdet_in_fec!E45=0,0,RES_hhdet_in_fec!E45/0.086*1000000/RES_hhdet_in_new!E45)</f>
        <v>13515.021143799677</v>
      </c>
      <c r="F45" s="156">
        <f>IF(RES_hhdet_in_fec!F45=0,0,RES_hhdet_in_fec!F45/0.086*1000000/RES_hhdet_in_new!F45)</f>
        <v>13365.766807350074</v>
      </c>
      <c r="G45" s="156">
        <f>IF(RES_hhdet_in_fec!G45=0,0,RES_hhdet_in_fec!G45/0.086*1000000/RES_hhdet_in_new!G45)</f>
        <v>0</v>
      </c>
      <c r="H45" s="156">
        <f>IF(RES_hhdet_in_fec!H45=0,0,RES_hhdet_in_fec!H45/0.086*1000000/RES_hhdet_in_new!H45)</f>
        <v>12872.201908601173</v>
      </c>
      <c r="I45" s="156">
        <f>IF(RES_hhdet_in_fec!I45=0,0,RES_hhdet_in_fec!I45/0.086*1000000/RES_hhdet_in_new!I45)</f>
        <v>0</v>
      </c>
      <c r="J45" s="156">
        <f>IF(RES_hhdet_in_fec!J45=0,0,RES_hhdet_in_fec!J45/0.086*1000000/RES_hhdet_in_new!J45)</f>
        <v>0</v>
      </c>
      <c r="K45" s="156">
        <f>IF(RES_hhdet_in_fec!K45=0,0,RES_hhdet_in_fec!K45/0.086*1000000/RES_hhdet_in_new!K45)</f>
        <v>12465.937624218606</v>
      </c>
      <c r="L45" s="156">
        <f>IF(RES_hhdet_in_fec!L45=0,0,RES_hhdet_in_fec!L45/0.086*1000000/RES_hhdet_in_new!L45)</f>
        <v>13028.865838828689</v>
      </c>
      <c r="M45" s="156">
        <f>IF(RES_hhdet_in_fec!M45=0,0,RES_hhdet_in_fec!M45/0.086*1000000/RES_hhdet_in_new!M45)</f>
        <v>12478.714540577563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11827.268161979038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11563.758703643181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201.43662200799372</v>
      </c>
      <c r="D46" s="156">
        <f>IF(RES_hhdet_in_fec!D46=0,0,RES_hhdet_in_fec!D46/0.086*1000000/RES_hhdet_in_new!D45)</f>
        <v>304.88709300316293</v>
      </c>
      <c r="E46" s="156">
        <f>IF(RES_hhdet_in_fec!E46=0,0,RES_hhdet_in_fec!E46/0.086*1000000/RES_hhdet_in_new!E45)</f>
        <v>48.631092270484388</v>
      </c>
      <c r="F46" s="156">
        <f>IF(RES_hhdet_in_fec!F46=0,0,RES_hhdet_in_fec!F46/0.086*1000000/RES_hhdet_in_new!F45)</f>
        <v>154.23755046195845</v>
      </c>
      <c r="G46" s="156">
        <f>IF(RES_hhdet_in_fec!G46=0,0,RES_hhdet_in_fec!G46/0.086*1000000/RES_hhdet_in_new!G45)</f>
        <v>0</v>
      </c>
      <c r="H46" s="156">
        <f>IF(RES_hhdet_in_fec!H46=0,0,RES_hhdet_in_fec!H46/0.086*1000000/RES_hhdet_in_new!H45)</f>
        <v>264.27159532082374</v>
      </c>
      <c r="I46" s="156">
        <f>IF(RES_hhdet_in_fec!I46=0,0,RES_hhdet_in_fec!I46/0.086*1000000/RES_hhdet_in_new!I45)</f>
        <v>0</v>
      </c>
      <c r="J46" s="156">
        <f>IF(RES_hhdet_in_fec!J46=0,0,RES_hhdet_in_fec!J46/0.086*1000000/RES_hhdet_in_new!J45)</f>
        <v>0</v>
      </c>
      <c r="K46" s="156">
        <f>IF(RES_hhdet_in_fec!K46=0,0,RES_hhdet_in_fec!K46/0.086*1000000/RES_hhdet_in_new!K45)</f>
        <v>197.50150501643847</v>
      </c>
      <c r="L46" s="156">
        <f>IF(RES_hhdet_in_fec!L46=0,0,RES_hhdet_in_fec!L46/0.086*1000000/RES_hhdet_in_new!L45)</f>
        <v>228.64654931436129</v>
      </c>
      <c r="M46" s="156">
        <f>IF(RES_hhdet_in_fec!M46=0,0,RES_hhdet_in_fec!M46/0.086*1000000/RES_hhdet_in_new!M45)</f>
        <v>215.0242233352871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232.28708839218223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306.62485626480185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1370.0851269606462</v>
      </c>
      <c r="D47" s="157">
        <f t="shared" si="50"/>
        <v>1327.3138129539161</v>
      </c>
      <c r="E47" s="157">
        <f t="shared" si="50"/>
        <v>1289.417571857543</v>
      </c>
      <c r="F47" s="157">
        <f t="shared" si="50"/>
        <v>1253.582269576721</v>
      </c>
      <c r="G47" s="157">
        <f t="shared" si="50"/>
        <v>0</v>
      </c>
      <c r="H47" s="157">
        <f t="shared" si="50"/>
        <v>1296.6516400225473</v>
      </c>
      <c r="I47" s="157">
        <f t="shared" si="50"/>
        <v>0</v>
      </c>
      <c r="J47" s="157">
        <f t="shared" si="50"/>
        <v>0</v>
      </c>
      <c r="K47" s="157">
        <f t="shared" si="50"/>
        <v>1082.1347198740909</v>
      </c>
      <c r="L47" s="157">
        <f t="shared" si="50"/>
        <v>957.55651315692626</v>
      </c>
      <c r="M47" s="157">
        <f t="shared" si="50"/>
        <v>858.33998834930583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746.42450033589682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1370.0851269606462</v>
      </c>
      <c r="D48" s="156">
        <f>IF(RES_hhdet_in_fec!D48=0,0,RES_hhdet_in_fec!D48/0.086*1000000/RES_hhdet_in_new!D48)</f>
        <v>1327.3138129539161</v>
      </c>
      <c r="E48" s="156">
        <f>IF(RES_hhdet_in_fec!E48=0,0,RES_hhdet_in_fec!E48/0.086*1000000/RES_hhdet_in_new!E48)</f>
        <v>1289.417571857543</v>
      </c>
      <c r="F48" s="156">
        <f>IF(RES_hhdet_in_fec!F48=0,0,RES_hhdet_in_fec!F48/0.086*1000000/RES_hhdet_in_new!F48)</f>
        <v>1253.582269576721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1296.6516400225473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0</v>
      </c>
      <c r="K48" s="156">
        <f>IF(RES_hhdet_in_fec!K48=0,0,RES_hhdet_in_fec!K48/0.086*1000000/RES_hhdet_in_new!K48)</f>
        <v>1082.1347198740909</v>
      </c>
      <c r="L48" s="156">
        <f>IF(RES_hhdet_in_fec!L48=0,0,RES_hhdet_in_fec!L48/0.086*1000000/RES_hhdet_in_new!L48)</f>
        <v>957.55651315692626</v>
      </c>
      <c r="M48" s="156">
        <f>IF(RES_hhdet_in_fec!M48=0,0,RES_hhdet_in_fec!M48/0.086*1000000/RES_hhdet_in_new!M48)</f>
        <v>858.33998834930583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746.42450033589682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2456.3830823836497</v>
      </c>
      <c r="D49" s="157">
        <f>IF(SUM(RES_hhdet_in_fec!D50:D51,RES_hhdet_in_fec!D54:D55)=0,0,SUM(RES_hhdet_in_fec!D50:D51,RES_hhdet_in_fec!D54:D55)/0.086*1000000/SUM(RES_hhdet_in_new!D50:D51,RES_hhdet_in_new!D54:D55))</f>
        <v>2964.0198389726511</v>
      </c>
      <c r="E49" s="157">
        <f>IF(SUM(RES_hhdet_in_fec!E50:E51,RES_hhdet_in_fec!E54:E55)=0,0,SUM(RES_hhdet_in_fec!E50:E51,RES_hhdet_in_fec!E54:E55)/0.086*1000000/SUM(RES_hhdet_in_new!E50:E51,RES_hhdet_in_new!E54:E55))</f>
        <v>2519.2892735918326</v>
      </c>
      <c r="F49" s="157">
        <f>IF(SUM(RES_hhdet_in_fec!F50:F51,RES_hhdet_in_fec!F54:F55)=0,0,SUM(RES_hhdet_in_fec!F50:F51,RES_hhdet_in_fec!F54:F55)/0.086*1000000/SUM(RES_hhdet_in_new!F50:F51,RES_hhdet_in_new!F54:F55))</f>
        <v>2595.5951927114211</v>
      </c>
      <c r="G49" s="157">
        <f>IF(SUM(RES_hhdet_in_fec!G50:G51,RES_hhdet_in_fec!G54:G55)=0,0,SUM(RES_hhdet_in_fec!G50:G51,RES_hhdet_in_fec!G54:G55)/0.086*1000000/SUM(RES_hhdet_in_new!G50:G51,RES_hhdet_in_new!G54:G55))</f>
        <v>0</v>
      </c>
      <c r="H49" s="157">
        <f>IF(SUM(RES_hhdet_in_fec!H50:H51,RES_hhdet_in_fec!H54:H55)=0,0,SUM(RES_hhdet_in_fec!H50:H51,RES_hhdet_in_fec!H54:H55)/0.086*1000000/SUM(RES_hhdet_in_new!H50:H51,RES_hhdet_in_new!H54:H55))</f>
        <v>2471.0071909888175</v>
      </c>
      <c r="I49" s="157">
        <f>IF(SUM(RES_hhdet_in_fec!I50:I51,RES_hhdet_in_fec!I54:I55)=0,0,SUM(RES_hhdet_in_fec!I50:I51,RES_hhdet_in_fec!I54:I55)/0.086*1000000/SUM(RES_hhdet_in_new!I50:I51,RES_hhdet_in_new!I54:I55))</f>
        <v>0</v>
      </c>
      <c r="J49" s="157">
        <f>IF(SUM(RES_hhdet_in_fec!J50:J51,RES_hhdet_in_fec!J54:J55)=0,0,SUM(RES_hhdet_in_fec!J50:J51,RES_hhdet_in_fec!J54:J55)/0.086*1000000/SUM(RES_hhdet_in_new!J50:J51,RES_hhdet_in_new!J54:J55))</f>
        <v>0</v>
      </c>
      <c r="K49" s="157">
        <f>IF(SUM(RES_hhdet_in_fec!K50:K51,RES_hhdet_in_fec!K54:K55)=0,0,SUM(RES_hhdet_in_fec!K50:K51,RES_hhdet_in_fec!K54:K55)/0.086*1000000/SUM(RES_hhdet_in_new!K50:K51,RES_hhdet_in_new!K54:K55))</f>
        <v>2706.5532886708038</v>
      </c>
      <c r="L49" s="157">
        <f>IF(SUM(RES_hhdet_in_fec!L50:L51,RES_hhdet_in_fec!L54:L55)=0,0,SUM(RES_hhdet_in_fec!L50:L51,RES_hhdet_in_fec!L54:L55)/0.086*1000000/SUM(RES_hhdet_in_new!L50:L51,RES_hhdet_in_new!L54:L55))</f>
        <v>2598.2013320019505</v>
      </c>
      <c r="M49" s="157">
        <f>IF(SUM(RES_hhdet_in_fec!M50:M51,RES_hhdet_in_fec!M54:M55)=0,0,SUM(RES_hhdet_in_fec!M50:M51,RES_hhdet_in_fec!M54:M55)/0.086*1000000/SUM(RES_hhdet_in_new!M50:M51,RES_hhdet_in_new!M54:M55))</f>
        <v>2715.2430354299358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2463.1453155444001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2519.9988047369461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2759.4937046233795</v>
      </c>
      <c r="D50" s="132">
        <f>IF(RES_hhdet_in_fec!D50=0,0,RES_hhdet_in_fec!D50/0.086*1000000/RES_hhdet_in_new!D50)</f>
        <v>3009.292807880644</v>
      </c>
      <c r="E50" s="132">
        <f>IF(RES_hhdet_in_fec!E50=0,0,RES_hhdet_in_fec!E50/0.086*1000000/RES_hhdet_in_new!E50)</f>
        <v>2906.3621055401009</v>
      </c>
      <c r="F50" s="132">
        <f>IF(RES_hhdet_in_fec!F50=0,0,RES_hhdet_in_fec!F50/0.086*1000000/RES_hhdet_in_new!F50)</f>
        <v>2991.2987803201627</v>
      </c>
      <c r="G50" s="132">
        <f>IF(RES_hhdet_in_fec!G50=0,0,RES_hhdet_in_fec!G50/0.086*1000000/RES_hhdet_in_new!G50)</f>
        <v>0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0</v>
      </c>
      <c r="J50" s="132">
        <f>IF(RES_hhdet_in_fec!J50=0,0,RES_hhdet_in_fec!J50/0.086*1000000/RES_hhdet_in_new!J50)</f>
        <v>0</v>
      </c>
      <c r="K50" s="132">
        <f>IF(RES_hhdet_in_fec!K50=0,0,RES_hhdet_in_fec!K50/0.086*1000000/RES_hhdet_in_new!K50)</f>
        <v>2920.3934486054363</v>
      </c>
      <c r="L50" s="132">
        <f>IF(RES_hhdet_in_fec!L50=0,0,RES_hhdet_in_fec!L50/0.086*1000000/RES_hhdet_in_new!L50)</f>
        <v>2947.8494769659433</v>
      </c>
      <c r="M50" s="132">
        <f>IF(RES_hhdet_in_fec!M50=0,0,RES_hhdet_in_fec!M50/0.086*1000000/RES_hhdet_in_new!M50)</f>
        <v>2930.2018471387673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2795.2000954502009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2327.553829173763</v>
      </c>
      <c r="D51" s="132">
        <f>IF(RES_hhdet_in_fec!D51=0,0,RES_hhdet_in_fec!D51/0.086*1000000/RES_hhdet_in_new!D51)</f>
        <v>2559.5367289963315</v>
      </c>
      <c r="E51" s="132">
        <f>IF(RES_hhdet_in_fec!E51=0,0,RES_hhdet_in_fec!E51/0.086*1000000/RES_hhdet_in_new!E51)</f>
        <v>2510.3612269734285</v>
      </c>
      <c r="F51" s="132">
        <f>IF(RES_hhdet_in_fec!F51=0,0,RES_hhdet_in_fec!F51/0.086*1000000/RES_hhdet_in_new!F51)</f>
        <v>2597.4013126306481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2555.3624753584095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2568.6054787470021</v>
      </c>
      <c r="L51" s="132">
        <f>IF(RES_hhdet_in_fec!L51=0,0,RES_hhdet_in_fec!L51/0.086*1000000/RES_hhdet_in_new!L51)</f>
        <v>2595.0523188247439</v>
      </c>
      <c r="M51" s="132">
        <f>IF(RES_hhdet_in_fec!M51=0,0,RES_hhdet_in_fec!M51/0.086*1000000/RES_hhdet_in_new!M51)</f>
        <v>2557.6262865357535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2461.1520189700586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2388.5122939452135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1848.7506530556232</v>
      </c>
      <c r="D52" s="165">
        <f>IF(RES_hhdet_in_fec!D52=0,0,RES_hhdet_in_fec!D52/0.086*1000000/RES_hhdet_in_new!D51)</f>
        <v>2045.838246236897</v>
      </c>
      <c r="E52" s="165">
        <f>IF(RES_hhdet_in_fec!E52=0,0,RES_hhdet_in_fec!E52/0.086*1000000/RES_hhdet_in_new!E51)</f>
        <v>1983.6160175632226</v>
      </c>
      <c r="F52" s="165">
        <f>IF(RES_hhdet_in_fec!F52=0,0,RES_hhdet_in_fec!F52/0.086*1000000/RES_hhdet_in_new!F51)</f>
        <v>2059.2982001405176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2019.5002156344387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2023.0362005624288</v>
      </c>
      <c r="L52" s="165">
        <f>IF(RES_hhdet_in_fec!L52=0,0,RES_hhdet_in_fec!L52/0.086*1000000/RES_hhdet_in_new!L51)</f>
        <v>2037.1399175166789</v>
      </c>
      <c r="M52" s="165">
        <f>IF(RES_hhdet_in_fec!M52=0,0,RES_hhdet_in_fec!M52/0.086*1000000/RES_hhdet_in_new!M51)</f>
        <v>2008.5824340156832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1927.3759651052383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1864.2230526776875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478.80317611813939</v>
      </c>
      <c r="D53" s="164">
        <f>IF(RES_hhdet_in_fec!D53=0,0,RES_hhdet_in_fec!D53/0.086*1000000/RES_hhdet_in_new!D51)</f>
        <v>513.69848275943457</v>
      </c>
      <c r="E53" s="164">
        <f>IF(RES_hhdet_in_fec!E53=0,0,RES_hhdet_in_fec!E53/0.086*1000000/RES_hhdet_in_new!E51)</f>
        <v>526.7452094102058</v>
      </c>
      <c r="F53" s="164">
        <f>IF(RES_hhdet_in_fec!F53=0,0,RES_hhdet_in_fec!F53/0.086*1000000/RES_hhdet_in_new!F51)</f>
        <v>538.10311249013057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535.86225972397096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545.56927818457291</v>
      </c>
      <c r="L53" s="164">
        <f>IF(RES_hhdet_in_fec!L53=0,0,RES_hhdet_in_fec!L53/0.086*1000000/RES_hhdet_in_new!L51)</f>
        <v>557.91240130806545</v>
      </c>
      <c r="M53" s="164">
        <f>IF(RES_hhdet_in_fec!M53=0,0,RES_hhdet_in_fec!M53/0.086*1000000/RES_hhdet_in_new!M51)</f>
        <v>549.04385252007012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533.7760538648206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524.28924126752622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2351.1116087146765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2345.1990202925335</v>
      </c>
      <c r="F54" s="162">
        <f>IF(RES_hhdet_in_fec!F54=0,0,RES_hhdet_in_fec!F54/0.086*1000000/RES_hhdet_in_new!F54)</f>
        <v>2456.1290504734743</v>
      </c>
      <c r="G54" s="162">
        <f>IF(RES_hhdet_in_fec!G54=0,0,RES_hhdet_in_fec!G54/0.086*1000000/RES_hhdet_in_new!G54)</f>
        <v>0</v>
      </c>
      <c r="H54" s="162">
        <f>IF(RES_hhdet_in_fec!H54=0,0,RES_hhdet_in_fec!H54/0.086*1000000/RES_hhdet_in_new!H54)</f>
        <v>2530.0871941108539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0</v>
      </c>
      <c r="K54" s="162">
        <f>IF(RES_hhdet_in_fec!K54=0,0,RES_hhdet_in_fec!K54/0.086*1000000/RES_hhdet_in_new!K54)</f>
        <v>2573.8051606142822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2501.4540670445776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2066.8002052265524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2107.3515067259386</v>
      </c>
      <c r="F55" s="160">
        <f>IF(RES_hhdet_in_fec!F55=0,0,RES_hhdet_in_fec!F55/0.086*1000000/RES_hhdet_in_new!F55)</f>
        <v>2206.7039917081879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2263.9585187119806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2248.6791472299205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2172.3709099379671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1578.1037035456329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1581.4161922790033</v>
      </c>
      <c r="F56" s="156">
        <f>IF(RES_hhdet_in_fec!F56=0,0,RES_hhdet_in_fec!F56/0.086*1000000/RES_hhdet_in_new!F55)</f>
        <v>1666.269266198073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1721.6212487833022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1695.6278096636204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1634.9663775488577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488.69650168091937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525.93531444693542</v>
      </c>
      <c r="F57" s="156">
        <f>IF(RES_hhdet_in_fec!F57=0,0,RES_hhdet_in_fec!F57/0.086*1000000/RES_hhdet_in_new!F55)</f>
        <v>540.43472551011484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542.33726992867844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553.05133756630039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537.4045323891097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1337.6947793481017</v>
      </c>
      <c r="D58" s="157">
        <f>IF(SUM(RES_hhdet_in_fec!D59:D60)=0,0,SUM(RES_hhdet_in_fec!D59:D60)/0.086*1000000/SUM(RES_hhdet_in_new!D59:D60))</f>
        <v>1354.7325334267084</v>
      </c>
      <c r="E58" s="157">
        <f>IF(SUM(RES_hhdet_in_fec!E59:E60)=0,0,SUM(RES_hhdet_in_fec!E59:E60)/0.086*1000000/SUM(RES_hhdet_in_new!E59:E60))</f>
        <v>1255.9271809080324</v>
      </c>
      <c r="F58" s="157">
        <f>IF(SUM(RES_hhdet_in_fec!F59:F60)=0,0,SUM(RES_hhdet_in_fec!F59:F60)/0.086*1000000/SUM(RES_hhdet_in_new!F59:F60))</f>
        <v>1288.5664062084172</v>
      </c>
      <c r="G58" s="157">
        <f>IF(SUM(RES_hhdet_in_fec!G59:G60)=0,0,SUM(RES_hhdet_in_fec!G59:G60)/0.086*1000000/SUM(RES_hhdet_in_new!G59:G60))</f>
        <v>0</v>
      </c>
      <c r="H58" s="157">
        <f>IF(SUM(RES_hhdet_in_fec!H59:H60)=0,0,SUM(RES_hhdet_in_fec!H59:H60)/0.086*1000000/SUM(RES_hhdet_in_new!H59:H60))</f>
        <v>1342.8010753595399</v>
      </c>
      <c r="I58" s="157">
        <f>IF(SUM(RES_hhdet_in_fec!I59:I60)=0,0,SUM(RES_hhdet_in_fec!I59:I60)/0.086*1000000/SUM(RES_hhdet_in_new!I59:I60))</f>
        <v>0</v>
      </c>
      <c r="J58" s="157">
        <f>IF(SUM(RES_hhdet_in_fec!J59:J60)=0,0,SUM(RES_hhdet_in_fec!J59:J60)/0.086*1000000/SUM(RES_hhdet_in_new!J59:J60))</f>
        <v>0</v>
      </c>
      <c r="K58" s="157">
        <f>IF(SUM(RES_hhdet_in_fec!K59:K60)=0,0,SUM(RES_hhdet_in_fec!K59:K60)/0.086*1000000/SUM(RES_hhdet_in_new!K59:K60))</f>
        <v>1325.2884033476203</v>
      </c>
      <c r="L58" s="157">
        <f>IF(SUM(RES_hhdet_in_fec!L59:L60)=0,0,SUM(RES_hhdet_in_fec!L59:L60)/0.086*1000000/SUM(RES_hhdet_in_new!L59:L60))</f>
        <v>1348.1170768978386</v>
      </c>
      <c r="M58" s="157">
        <f>IF(SUM(RES_hhdet_in_fec!M59:M60)=0,0,SUM(RES_hhdet_in_fec!M59:M60)/0.086*1000000/SUM(RES_hhdet_in_new!M59:M60))</f>
        <v>1353.2862905590525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1334.1126750771734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1335.9943573791757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1337.6947793481017</v>
      </c>
      <c r="D60" s="57">
        <f>IF(RES_hhdet_in_fec!D60=0,0,RES_hhdet_in_fec!D60/0.086*1000000/RES_hhdet_in_new!D60)</f>
        <v>1354.7325334267084</v>
      </c>
      <c r="E60" s="57">
        <f>IF(RES_hhdet_in_fec!E60=0,0,RES_hhdet_in_fec!E60/0.086*1000000/RES_hhdet_in_new!E60)</f>
        <v>1255.9271809080324</v>
      </c>
      <c r="F60" s="57">
        <f>IF(RES_hhdet_in_fec!F60=0,0,RES_hhdet_in_fec!F60/0.086*1000000/RES_hhdet_in_new!F60)</f>
        <v>1288.5664062084172</v>
      </c>
      <c r="G60" s="57">
        <f>IF(RES_hhdet_in_fec!G60=0,0,RES_hhdet_in_fec!G60/0.086*1000000/RES_hhdet_in_new!G60)</f>
        <v>0</v>
      </c>
      <c r="H60" s="57">
        <f>IF(RES_hhdet_in_fec!H60=0,0,RES_hhdet_in_fec!H60/0.086*1000000/RES_hhdet_in_new!H60)</f>
        <v>1342.8010753595399</v>
      </c>
      <c r="I60" s="57">
        <f>IF(RES_hhdet_in_fec!I60=0,0,RES_hhdet_in_fec!I60/0.086*1000000/RES_hhdet_in_new!I60)</f>
        <v>0</v>
      </c>
      <c r="J60" s="57">
        <f>IF(RES_hhdet_in_fec!J60=0,0,RES_hhdet_in_fec!J60/0.086*1000000/RES_hhdet_in_new!J60)</f>
        <v>0</v>
      </c>
      <c r="K60" s="57">
        <f>IF(RES_hhdet_in_fec!K60=0,0,RES_hhdet_in_fec!K60/0.086*1000000/RES_hhdet_in_new!K60)</f>
        <v>1325.2884033476203</v>
      </c>
      <c r="L60" s="57">
        <f>IF(RES_hhdet_in_fec!L60=0,0,RES_hhdet_in_fec!L60/0.086*1000000/RES_hhdet_in_new!L60)</f>
        <v>1348.1170768978386</v>
      </c>
      <c r="M60" s="57">
        <f>IF(RES_hhdet_in_fec!M60=0,0,RES_hhdet_in_fec!M60/0.086*1000000/RES_hhdet_in_new!M60)</f>
        <v>1353.2862905590525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1334.1126750771734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1335.9943573791757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17652.899744157585</v>
      </c>
      <c r="D62" s="168">
        <f t="shared" ref="D62" si="52">SUM(D63,D66,D68,D77)</f>
        <v>17495.621562163582</v>
      </c>
      <c r="E62" s="168">
        <f t="shared" ref="E62" si="53">SUM(E63,E66,E68,E77)</f>
        <v>19076.545281529634</v>
      </c>
      <c r="F62" s="168">
        <f t="shared" ref="F62" si="54">SUM(F63,F66,F68,F77)</f>
        <v>18738.286398554515</v>
      </c>
      <c r="G62" s="168">
        <f t="shared" ref="G62" si="55">SUM(G63,G66,G68,G77)</f>
        <v>19497.232501774022</v>
      </c>
      <c r="H62" s="168">
        <f t="shared" ref="H62" si="56">SUM(H63,H66,H68,H77)</f>
        <v>18296.776732073817</v>
      </c>
      <c r="I62" s="168">
        <f t="shared" ref="I62" si="57">SUM(I63,I66,I68,I77)</f>
        <v>17381.202491795582</v>
      </c>
      <c r="J62" s="168">
        <f t="shared" ref="J62" si="58">SUM(J63,J66,J68,J77)</f>
        <v>17444.119505505776</v>
      </c>
      <c r="K62" s="168">
        <f t="shared" ref="K62" si="59">SUM(K63,K66,K68,K77)</f>
        <v>17843.015311730731</v>
      </c>
      <c r="L62" s="168">
        <f t="shared" ref="L62" si="60">SUM(L63,L66,L68,L77)</f>
        <v>18516.393610049679</v>
      </c>
      <c r="M62" s="168">
        <f t="shared" ref="M62" si="61">SUM(M63,M66,M68,M77)</f>
        <v>17069.171848278962</v>
      </c>
      <c r="N62" s="168">
        <f t="shared" ref="N62" si="62">SUM(N63,N66,N68,N77)</f>
        <v>16430.111458520023</v>
      </c>
      <c r="O62" s="168">
        <f t="shared" ref="O62" si="63">SUM(O63,O66,O68,O77)</f>
        <v>15998.661879069805</v>
      </c>
      <c r="P62" s="168">
        <f t="shared" ref="P62" si="64">SUM(P63,P66,P68,P77)</f>
        <v>14269.287283662869</v>
      </c>
      <c r="Q62" s="168">
        <f t="shared" ref="Q62" si="65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11933.037526268983</v>
      </c>
      <c r="D63" s="157">
        <f t="shared" si="66"/>
        <v>11530.468919363033</v>
      </c>
      <c r="E63" s="157">
        <f t="shared" si="66"/>
        <v>13085.894074405496</v>
      </c>
      <c r="F63" s="157">
        <f t="shared" si="66"/>
        <v>12871.139511439867</v>
      </c>
      <c r="G63" s="157">
        <f t="shared" si="66"/>
        <v>13601.748188324831</v>
      </c>
      <c r="H63" s="157">
        <f t="shared" si="66"/>
        <v>12509.25918705927</v>
      </c>
      <c r="I63" s="157">
        <f t="shared" si="66"/>
        <v>11467.748448782646</v>
      </c>
      <c r="J63" s="157">
        <f t="shared" si="66"/>
        <v>11708.548474166011</v>
      </c>
      <c r="K63" s="157">
        <f t="shared" si="66"/>
        <v>11915.485203379216</v>
      </c>
      <c r="L63" s="157">
        <f t="shared" si="66"/>
        <v>12678.1977250165</v>
      </c>
      <c r="M63" s="157">
        <f t="shared" si="66"/>
        <v>11564.409543860798</v>
      </c>
      <c r="N63" s="157">
        <f t="shared" si="66"/>
        <v>11051.543629017018</v>
      </c>
      <c r="O63" s="157">
        <f t="shared" si="66"/>
        <v>10739.731825347873</v>
      </c>
      <c r="P63" s="157">
        <f t="shared" si="66"/>
        <v>9205.3325442871774</v>
      </c>
      <c r="Q63" s="157">
        <f t="shared" si="66"/>
        <v>0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11719.095269904725</v>
      </c>
      <c r="D64" s="156">
        <f>IF(RES_hhdet_in_fec!D64=0,0,RES_hhdet_in_fec!D64/0.086*1000000/RES_hhdet_in_new!D64)</f>
        <v>11250.348392756972</v>
      </c>
      <c r="E64" s="156">
        <f>IF(RES_hhdet_in_fec!E64=0,0,RES_hhdet_in_fec!E64/0.086*1000000/RES_hhdet_in_new!E64)</f>
        <v>13035.93036101104</v>
      </c>
      <c r="F64" s="156">
        <f>IF(RES_hhdet_in_fec!F64=0,0,RES_hhdet_in_fec!F64/0.086*1000000/RES_hhdet_in_new!F64)</f>
        <v>12714.814565425531</v>
      </c>
      <c r="G64" s="156">
        <f>IF(RES_hhdet_in_fec!G64=0,0,RES_hhdet_in_fec!G64/0.086*1000000/RES_hhdet_in_new!G64)</f>
        <v>13386.400397188929</v>
      </c>
      <c r="H64" s="156">
        <f>IF(RES_hhdet_in_fec!H64=0,0,RES_hhdet_in_fec!H64/0.086*1000000/RES_hhdet_in_new!H64)</f>
        <v>12237.446269077765</v>
      </c>
      <c r="I64" s="156">
        <f>IF(RES_hhdet_in_fec!I64=0,0,RES_hhdet_in_fec!I64/0.086*1000000/RES_hhdet_in_new!I64)</f>
        <v>11340.841977495886</v>
      </c>
      <c r="J64" s="156">
        <f>IF(RES_hhdet_in_fec!J64=0,0,RES_hhdet_in_fec!J64/0.086*1000000/RES_hhdet_in_new!J64)</f>
        <v>11417.954691597961</v>
      </c>
      <c r="K64" s="156">
        <f>IF(RES_hhdet_in_fec!K64=0,0,RES_hhdet_in_fec!K64/0.086*1000000/RES_hhdet_in_new!K64)</f>
        <v>11715.599322024391</v>
      </c>
      <c r="L64" s="156">
        <f>IF(RES_hhdet_in_fec!L64=0,0,RES_hhdet_in_fec!L64/0.086*1000000/RES_hhdet_in_new!L64)</f>
        <v>12443.507757252353</v>
      </c>
      <c r="M64" s="156">
        <f>IF(RES_hhdet_in_fec!M64=0,0,RES_hhdet_in_fec!M64/0.086*1000000/RES_hhdet_in_new!M64)</f>
        <v>11356.258273250533</v>
      </c>
      <c r="N64" s="156">
        <f>IF(RES_hhdet_in_fec!N64=0,0,RES_hhdet_in_fec!N64/0.086*1000000/RES_hhdet_in_new!N64)</f>
        <v>10810.638022166251</v>
      </c>
      <c r="O64" s="156">
        <f>IF(RES_hhdet_in_fec!O64=0,0,RES_hhdet_in_fec!O64/0.086*1000000/RES_hhdet_in_new!O64)</f>
        <v>10525.809644769473</v>
      </c>
      <c r="P64" s="156">
        <f>IF(RES_hhdet_in_fec!P64=0,0,RES_hhdet_in_fec!P64/0.086*1000000/RES_hhdet_in_new!P64)</f>
        <v>8996.2826979006677</v>
      </c>
      <c r="Q64" s="156">
        <f>IF(RES_hhdet_in_fec!Q64=0,0,RES_hhdet_in_fec!Q64/0.086*1000000/RES_hhdet_in_new!Q64)</f>
        <v>0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213.94225636425924</v>
      </c>
      <c r="D65" s="156">
        <f>IF(RES_hhdet_in_fec!D65=0,0,RES_hhdet_in_fec!D65/0.086*1000000/RES_hhdet_in_new!D64)</f>
        <v>280.12052660606025</v>
      </c>
      <c r="E65" s="156">
        <f>IF(RES_hhdet_in_fec!E65=0,0,RES_hhdet_in_fec!E65/0.086*1000000/RES_hhdet_in_new!E64)</f>
        <v>49.963713394455787</v>
      </c>
      <c r="F65" s="156">
        <f>IF(RES_hhdet_in_fec!F65=0,0,RES_hhdet_in_fec!F65/0.086*1000000/RES_hhdet_in_new!F64)</f>
        <v>156.32494601433638</v>
      </c>
      <c r="G65" s="156">
        <f>IF(RES_hhdet_in_fec!G65=0,0,RES_hhdet_in_fec!G65/0.086*1000000/RES_hhdet_in_new!G64)</f>
        <v>215.34779113590218</v>
      </c>
      <c r="H65" s="156">
        <f>IF(RES_hhdet_in_fec!H65=0,0,RES_hhdet_in_fec!H65/0.086*1000000/RES_hhdet_in_new!H64)</f>
        <v>271.81291798150494</v>
      </c>
      <c r="I65" s="156">
        <f>IF(RES_hhdet_in_fec!I65=0,0,RES_hhdet_in_fec!I65/0.086*1000000/RES_hhdet_in_new!I64)</f>
        <v>126.90647128676001</v>
      </c>
      <c r="J65" s="156">
        <f>IF(RES_hhdet_in_fec!J65=0,0,RES_hhdet_in_fec!J65/0.086*1000000/RES_hhdet_in_new!J64)</f>
        <v>290.59378256804985</v>
      </c>
      <c r="K65" s="156">
        <f>IF(RES_hhdet_in_fec!K65=0,0,RES_hhdet_in_fec!K65/0.086*1000000/RES_hhdet_in_new!K64)</f>
        <v>199.8858813548255</v>
      </c>
      <c r="L65" s="156">
        <f>IF(RES_hhdet_in_fec!L65=0,0,RES_hhdet_in_fec!L65/0.086*1000000/RES_hhdet_in_new!L64)</f>
        <v>234.68996776414758</v>
      </c>
      <c r="M65" s="156">
        <f>IF(RES_hhdet_in_fec!M65=0,0,RES_hhdet_in_fec!M65/0.086*1000000/RES_hhdet_in_new!M64)</f>
        <v>208.15127061026578</v>
      </c>
      <c r="N65" s="156">
        <f>IF(RES_hhdet_in_fec!N65=0,0,RES_hhdet_in_fec!N65/0.086*1000000/RES_hhdet_in_new!N64)</f>
        <v>240.90560685076773</v>
      </c>
      <c r="O65" s="156">
        <f>IF(RES_hhdet_in_fec!O65=0,0,RES_hhdet_in_fec!O65/0.086*1000000/RES_hhdet_in_new!O64)</f>
        <v>213.9221805784002</v>
      </c>
      <c r="P65" s="156">
        <f>IF(RES_hhdet_in_fec!P65=0,0,RES_hhdet_in_fec!P65/0.086*1000000/RES_hhdet_in_new!P64)</f>
        <v>209.04984638650927</v>
      </c>
      <c r="Q65" s="156">
        <f>IF(RES_hhdet_in_fec!Q65=0,0,RES_hhdet_in_fec!Q65/0.086*1000000/RES_hhdet_in_new!Q64)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1370.02014176834</v>
      </c>
      <c r="D66" s="157">
        <f t="shared" si="67"/>
        <v>1341.6371827701294</v>
      </c>
      <c r="E66" s="157">
        <f t="shared" si="67"/>
        <v>1302.6927458638581</v>
      </c>
      <c r="F66" s="157">
        <f t="shared" si="67"/>
        <v>1265.1482009422539</v>
      </c>
      <c r="G66" s="157">
        <f t="shared" si="67"/>
        <v>1235.7246826028309</v>
      </c>
      <c r="H66" s="157">
        <f t="shared" si="67"/>
        <v>1196.4813183835765</v>
      </c>
      <c r="I66" s="157">
        <f t="shared" si="67"/>
        <v>1150.8829513771439</v>
      </c>
      <c r="J66" s="157">
        <f t="shared" si="67"/>
        <v>1106.7184071321076</v>
      </c>
      <c r="K66" s="157">
        <f t="shared" si="67"/>
        <v>1142.5378263187893</v>
      </c>
      <c r="L66" s="157">
        <f t="shared" si="67"/>
        <v>1018.9435717134589</v>
      </c>
      <c r="M66" s="157">
        <f t="shared" si="67"/>
        <v>959.71804552828814</v>
      </c>
      <c r="N66" s="157">
        <f t="shared" si="67"/>
        <v>827.19911294068379</v>
      </c>
      <c r="O66" s="157">
        <f t="shared" si="67"/>
        <v>828.41646599603678</v>
      </c>
      <c r="P66" s="157">
        <f t="shared" si="67"/>
        <v>763.97450432574681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1370.02014176834</v>
      </c>
      <c r="D67" s="156">
        <f>IF(RES_hhdet_in_fec!D67=0,0,RES_hhdet_in_fec!D67/0.086*1000000/RES_hhdet_in_new!D67)</f>
        <v>1341.6371827701294</v>
      </c>
      <c r="E67" s="156">
        <f>IF(RES_hhdet_in_fec!E67=0,0,RES_hhdet_in_fec!E67/0.086*1000000/RES_hhdet_in_new!E67)</f>
        <v>1302.6927458638581</v>
      </c>
      <c r="F67" s="156">
        <f>IF(RES_hhdet_in_fec!F67=0,0,RES_hhdet_in_fec!F67/0.086*1000000/RES_hhdet_in_new!F67)</f>
        <v>1265.1482009422539</v>
      </c>
      <c r="G67" s="156">
        <f>IF(RES_hhdet_in_fec!G67=0,0,RES_hhdet_in_fec!G67/0.086*1000000/RES_hhdet_in_new!G67)</f>
        <v>1235.7246826028309</v>
      </c>
      <c r="H67" s="156">
        <f>IF(RES_hhdet_in_fec!H67=0,0,RES_hhdet_in_fec!H67/0.086*1000000/RES_hhdet_in_new!H67)</f>
        <v>1196.4813183835765</v>
      </c>
      <c r="I67" s="156">
        <f>IF(RES_hhdet_in_fec!I67=0,0,RES_hhdet_in_fec!I67/0.086*1000000/RES_hhdet_in_new!I67)</f>
        <v>1150.8829513771439</v>
      </c>
      <c r="J67" s="156">
        <f>IF(RES_hhdet_in_fec!J67=0,0,RES_hhdet_in_fec!J67/0.086*1000000/RES_hhdet_in_new!J67)</f>
        <v>1106.7184071321076</v>
      </c>
      <c r="K67" s="156">
        <f>IF(RES_hhdet_in_fec!K67=0,0,RES_hhdet_in_fec!K67/0.086*1000000/RES_hhdet_in_new!K67)</f>
        <v>1142.5378263187893</v>
      </c>
      <c r="L67" s="156">
        <f>IF(RES_hhdet_in_fec!L67=0,0,RES_hhdet_in_fec!L67/0.086*1000000/RES_hhdet_in_new!L67)</f>
        <v>1018.9435717134589</v>
      </c>
      <c r="M67" s="156">
        <f>IF(RES_hhdet_in_fec!M67=0,0,RES_hhdet_in_fec!M67/0.086*1000000/RES_hhdet_in_new!M67)</f>
        <v>959.71804552828814</v>
      </c>
      <c r="N67" s="156">
        <f>IF(RES_hhdet_in_fec!N67=0,0,RES_hhdet_in_fec!N67/0.086*1000000/RES_hhdet_in_new!N67)</f>
        <v>827.19911294068379</v>
      </c>
      <c r="O67" s="156">
        <f>IF(RES_hhdet_in_fec!O67=0,0,RES_hhdet_in_fec!O67/0.086*1000000/RES_hhdet_in_new!O67)</f>
        <v>828.41646599603678</v>
      </c>
      <c r="P67" s="156">
        <f>IF(RES_hhdet_in_fec!P67=0,0,RES_hhdet_in_fec!P67/0.086*1000000/RES_hhdet_in_new!P67)</f>
        <v>763.97450432574681</v>
      </c>
      <c r="Q67" s="156">
        <f>IF(RES_hhdet_in_fec!Q67=0,0,RES_hhdet_in_fec!Q67/0.086*1000000/RES_hhdet_in_new!Q67)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2532.985108614851</v>
      </c>
      <c r="D68" s="157">
        <f>IF(SUM(RES_hhdet_in_fec!D69:D70,RES_hhdet_in_fec!D73:D74)=0,0,SUM(RES_hhdet_in_fec!D69:D70,RES_hhdet_in_fec!D73:D74)/0.086*1000000/SUM(RES_hhdet_in_new!D69:D70,RES_hhdet_in_new!D73:D74))</f>
        <v>2660.7999784562076</v>
      </c>
      <c r="E68" s="157">
        <f>IF(SUM(RES_hhdet_in_fec!E69:E70,RES_hhdet_in_fec!E73:E74)=0,0,SUM(RES_hhdet_in_fec!E69:E70,RES_hhdet_in_fec!E73:E74)/0.086*1000000/SUM(RES_hhdet_in_new!E69:E70,RES_hhdet_in_new!E73:E74))</f>
        <v>2727.7846826424197</v>
      </c>
      <c r="F68" s="157">
        <f>IF(SUM(RES_hhdet_in_fec!F69:F70,RES_hhdet_in_fec!F73:F74)=0,0,SUM(RES_hhdet_in_fec!F69:F70,RES_hhdet_in_fec!F73:F74)/0.086*1000000/SUM(RES_hhdet_in_new!F69:F70,RES_hhdet_in_new!F73:F74))</f>
        <v>2678.7171794527276</v>
      </c>
      <c r="G68" s="157">
        <f>IF(SUM(RES_hhdet_in_fec!G69:G70,RES_hhdet_in_fec!G73:G74)=0,0,SUM(RES_hhdet_in_fec!G69:G70,RES_hhdet_in_fec!G73:G74)/0.086*1000000/SUM(RES_hhdet_in_new!G69:G70,RES_hhdet_in_new!G73:G74))</f>
        <v>2710.5792705179333</v>
      </c>
      <c r="H68" s="157">
        <f>IF(SUM(RES_hhdet_in_fec!H69:H70,RES_hhdet_in_fec!H73:H74)=0,0,SUM(RES_hhdet_in_fec!H69:H70,RES_hhdet_in_fec!H73:H74)/0.086*1000000/SUM(RES_hhdet_in_new!H69:H70,RES_hhdet_in_new!H73:H74))</f>
        <v>2695.9590740271497</v>
      </c>
      <c r="I68" s="157">
        <f>IF(SUM(RES_hhdet_in_fec!I69:I70,RES_hhdet_in_fec!I73:I74)=0,0,SUM(RES_hhdet_in_fec!I69:I70,RES_hhdet_in_fec!I73:I74)/0.086*1000000/SUM(RES_hhdet_in_new!I69:I70,RES_hhdet_in_new!I73:I74))</f>
        <v>2657.9229265465206</v>
      </c>
      <c r="J68" s="157">
        <f>IF(SUM(RES_hhdet_in_fec!J69:J70,RES_hhdet_in_fec!J73:J74)=0,0,SUM(RES_hhdet_in_fec!J69:J70,RES_hhdet_in_fec!J73:J74)/0.086*1000000/SUM(RES_hhdet_in_new!J69:J70,RES_hhdet_in_new!J73:J74))</f>
        <v>2690.3423944931501</v>
      </c>
      <c r="K68" s="157">
        <f>IF(SUM(RES_hhdet_in_fec!K69:K70,RES_hhdet_in_fec!K73:K74)=0,0,SUM(RES_hhdet_in_fec!K69:K70,RES_hhdet_in_fec!K73:K74)/0.086*1000000/SUM(RES_hhdet_in_new!K69:K70,RES_hhdet_in_new!K73:K74))</f>
        <v>2696.9310026283197</v>
      </c>
      <c r="L68" s="157">
        <f>IF(SUM(RES_hhdet_in_fec!L69:L70,RES_hhdet_in_fec!L73:L74)=0,0,SUM(RES_hhdet_in_fec!L69:L70,RES_hhdet_in_fec!L73:L74)/0.086*1000000/SUM(RES_hhdet_in_new!L69:L70,RES_hhdet_in_new!L73:L74))</f>
        <v>2742.9812322523017</v>
      </c>
      <c r="M68" s="157">
        <f>IF(SUM(RES_hhdet_in_fec!M69:M70,RES_hhdet_in_fec!M73:M74)=0,0,SUM(RES_hhdet_in_fec!M69:M70,RES_hhdet_in_fec!M73:M74)/0.086*1000000/SUM(RES_hhdet_in_new!M69:M70,RES_hhdet_in_new!M73:M74))</f>
        <v>2457.1998280111511</v>
      </c>
      <c r="N68" s="157">
        <f>IF(SUM(RES_hhdet_in_fec!N69:N70,RES_hhdet_in_fec!N73:N74)=0,0,SUM(RES_hhdet_in_fec!N69:N70,RES_hhdet_in_fec!N73:N74)/0.086*1000000/SUM(RES_hhdet_in_new!N69:N70,RES_hhdet_in_new!N73:N74))</f>
        <v>2445.0276779891742</v>
      </c>
      <c r="O68" s="157">
        <f>IF(SUM(RES_hhdet_in_fec!O69:O70,RES_hhdet_in_fec!O73:O74)=0,0,SUM(RES_hhdet_in_fec!O69:O70,RES_hhdet_in_fec!O73:O74)/0.086*1000000/SUM(RES_hhdet_in_new!O69:O70,RES_hhdet_in_new!O73:O74))</f>
        <v>2390.7402443906053</v>
      </c>
      <c r="P68" s="157">
        <f>IF(SUM(RES_hhdet_in_fec!P69:P70,RES_hhdet_in_fec!P73:P74)=0,0,SUM(RES_hhdet_in_fec!P69:P70,RES_hhdet_in_fec!P73:P74)/0.086*1000000/SUM(RES_hhdet_in_new!P69:P70,RES_hhdet_in_new!P73:P74))</f>
        <v>2316.3092412781525</v>
      </c>
      <c r="Q68" s="157">
        <f>IF(SUM(RES_hhdet_in_fec!Q69:Q70,RES_hhdet_in_fec!Q73:Q74)=0,0,SUM(RES_hhdet_in_fec!Q69:Q70,RES_hhdet_in_fec!Q73:Q74)/0.086*1000000/SUM(RES_hhdet_in_new!Q69:Q70,RES_hhdet_in_new!Q73:Q74))</f>
        <v>0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2709.4300172025237</v>
      </c>
      <c r="D69" s="132">
        <f>IF(RES_hhdet_in_fec!D69=0,0,RES_hhdet_in_fec!D69/0.086*1000000/RES_hhdet_in_new!D69)</f>
        <v>2801.9518472078198</v>
      </c>
      <c r="E69" s="132">
        <f>IF(RES_hhdet_in_fec!E69=0,0,RES_hhdet_in_fec!E69/0.086*1000000/RES_hhdet_in_new!E69)</f>
        <v>2849.37673080374</v>
      </c>
      <c r="F69" s="132">
        <f>IF(RES_hhdet_in_fec!F69=0,0,RES_hhdet_in_fec!F69/0.086*1000000/RES_hhdet_in_new!F69)</f>
        <v>2862.2120086627065</v>
      </c>
      <c r="G69" s="132">
        <f>IF(RES_hhdet_in_fec!G69=0,0,RES_hhdet_in_fec!G69/0.086*1000000/RES_hhdet_in_new!G69)</f>
        <v>2844.3306997056829</v>
      </c>
      <c r="H69" s="132">
        <f>IF(RES_hhdet_in_fec!H69=0,0,RES_hhdet_in_fec!H69/0.086*1000000/RES_hhdet_in_new!H69)</f>
        <v>2818.3346546240923</v>
      </c>
      <c r="I69" s="132">
        <f>IF(RES_hhdet_in_fec!I69=0,0,RES_hhdet_in_fec!I69/0.086*1000000/RES_hhdet_in_new!I69)</f>
        <v>2807.7978843990945</v>
      </c>
      <c r="J69" s="132">
        <f>IF(RES_hhdet_in_fec!J69=0,0,RES_hhdet_in_fec!J69/0.086*1000000/RES_hhdet_in_new!J69)</f>
        <v>2828.930026848981</v>
      </c>
      <c r="K69" s="132">
        <f>IF(RES_hhdet_in_fec!K69=0,0,RES_hhdet_in_fec!K69/0.086*1000000/RES_hhdet_in_new!K69)</f>
        <v>2819.8682698340954</v>
      </c>
      <c r="L69" s="132">
        <f>IF(RES_hhdet_in_fec!L69=0,0,RES_hhdet_in_fec!L69/0.086*1000000/RES_hhdet_in_new!L69)</f>
        <v>2877.6502250767971</v>
      </c>
      <c r="M69" s="132">
        <f>IF(RES_hhdet_in_fec!M69=0,0,RES_hhdet_in_fec!M69/0.086*1000000/RES_hhdet_in_new!M69)</f>
        <v>0</v>
      </c>
      <c r="N69" s="132">
        <f>IF(RES_hhdet_in_fec!N69=0,0,RES_hhdet_in_fec!N69/0.086*1000000/RES_hhdet_in_new!N69)</f>
        <v>0</v>
      </c>
      <c r="O69" s="132">
        <f>IF(RES_hhdet_in_fec!O69=0,0,RES_hhdet_in_fec!O69/0.086*1000000/RES_hhdet_in_new!O69)</f>
        <v>0</v>
      </c>
      <c r="P69" s="132">
        <f>IF(RES_hhdet_in_fec!P69=0,0,RES_hhdet_in_fec!P69/0.086*1000000/RES_hhdet_in_new!P69)</f>
        <v>0</v>
      </c>
      <c r="Q69" s="132">
        <f>IF(RES_hhdet_in_fec!Q69=0,0,RES_hhdet_in_fec!Q69/0.086*1000000/RES_hhdet_in_new!Q69)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2298.2227086322382</v>
      </c>
      <c r="D70" s="132">
        <f>IF(RES_hhdet_in_fec!D70=0,0,RES_hhdet_in_fec!D70/0.086*1000000/RES_hhdet_in_new!D70)</f>
        <v>2396.1421010021954</v>
      </c>
      <c r="E70" s="132">
        <f>IF(RES_hhdet_in_fec!E70=0,0,RES_hhdet_in_fec!E70/0.086*1000000/RES_hhdet_in_new!E70)</f>
        <v>2464.8660037454583</v>
      </c>
      <c r="F70" s="132">
        <f>IF(RES_hhdet_in_fec!F70=0,0,RES_hhdet_in_fec!F70/0.086*1000000/RES_hhdet_in_new!F70)</f>
        <v>2493.7836146676555</v>
      </c>
      <c r="G70" s="132">
        <f>IF(RES_hhdet_in_fec!G70=0,0,RES_hhdet_in_fec!G70/0.086*1000000/RES_hhdet_in_new!G70)</f>
        <v>2492.6764781416532</v>
      </c>
      <c r="H70" s="132">
        <f>IF(RES_hhdet_in_fec!H70=0,0,RES_hhdet_in_fec!H70/0.086*1000000/RES_hhdet_in_new!H70)</f>
        <v>2481.3319485618331</v>
      </c>
      <c r="I70" s="132">
        <f>IF(RES_hhdet_in_fec!I70=0,0,RES_hhdet_in_fec!I70/0.086*1000000/RES_hhdet_in_new!I70)</f>
        <v>2477.3398808433844</v>
      </c>
      <c r="J70" s="132">
        <f>IF(RES_hhdet_in_fec!J70=0,0,RES_hhdet_in_fec!J70/0.086*1000000/RES_hhdet_in_new!J70)</f>
        <v>2494.6042596950706</v>
      </c>
      <c r="K70" s="132">
        <f>IF(RES_hhdet_in_fec!K70=0,0,RES_hhdet_in_fec!K70/0.086*1000000/RES_hhdet_in_new!K70)</f>
        <v>2483.6167532907725</v>
      </c>
      <c r="L70" s="132">
        <f>IF(RES_hhdet_in_fec!L70=0,0,RES_hhdet_in_fec!L70/0.086*1000000/RES_hhdet_in_new!L70)</f>
        <v>2528.7340459270949</v>
      </c>
      <c r="M70" s="132">
        <f>IF(RES_hhdet_in_fec!M70=0,0,RES_hhdet_in_fec!M70/0.086*1000000/RES_hhdet_in_new!M70)</f>
        <v>2457.1998280111511</v>
      </c>
      <c r="N70" s="132">
        <f>IF(RES_hhdet_in_fec!N70=0,0,RES_hhdet_in_fec!N70/0.086*1000000/RES_hhdet_in_new!N70)</f>
        <v>2377.0458122488408</v>
      </c>
      <c r="O70" s="132">
        <f>IF(RES_hhdet_in_fec!O70=0,0,RES_hhdet_in_fec!O70/0.086*1000000/RES_hhdet_in_new!O70)</f>
        <v>2340.7193973109684</v>
      </c>
      <c r="P70" s="132">
        <f>IF(RES_hhdet_in_fec!P70=0,0,RES_hhdet_in_fec!P70/0.086*1000000/RES_hhdet_in_new!P70)</f>
        <v>2258.1694541877564</v>
      </c>
      <c r="Q70" s="132">
        <f>IF(RES_hhdet_in_fec!Q70=0,0,RES_hhdet_in_fec!Q70/0.086*1000000/RES_hhdet_in_new!Q70)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1805.1228604523101</v>
      </c>
      <c r="D71" s="165">
        <f>IF(RES_hhdet_in_fec!D71=0,0,RES_hhdet_in_fec!D71/0.086*1000000/RES_hhdet_in_new!D70)</f>
        <v>1878.640622357758</v>
      </c>
      <c r="E71" s="165">
        <f>IF(RES_hhdet_in_fec!E71=0,0,RES_hhdet_in_fec!E71/0.086*1000000/RES_hhdet_in_new!E70)</f>
        <v>1929.1372753307585</v>
      </c>
      <c r="F71" s="165">
        <f>IF(RES_hhdet_in_fec!F71=0,0,RES_hhdet_in_fec!F71/0.086*1000000/RES_hhdet_in_new!F70)</f>
        <v>1948.3166507919573</v>
      </c>
      <c r="G71" s="165">
        <f>IF(RES_hhdet_in_fec!G71=0,0,RES_hhdet_in_fec!G71/0.086*1000000/RES_hhdet_in_new!G70)</f>
        <v>1943.9487889575737</v>
      </c>
      <c r="H71" s="165">
        <f>IF(RES_hhdet_in_fec!H71=0,0,RES_hhdet_in_fec!H71/0.086*1000000/RES_hhdet_in_new!H70)</f>
        <v>1932.0561654768649</v>
      </c>
      <c r="I71" s="165">
        <f>IF(RES_hhdet_in_fec!I71=0,0,RES_hhdet_in_fec!I71/0.086*1000000/RES_hhdet_in_new!I70)</f>
        <v>1925.8684011849807</v>
      </c>
      <c r="J71" s="165">
        <f>IF(RES_hhdet_in_fec!J71=0,0,RES_hhdet_in_fec!J71/0.086*1000000/RES_hhdet_in_new!J70)</f>
        <v>1936.2382666835922</v>
      </c>
      <c r="K71" s="165">
        <f>IF(RES_hhdet_in_fec!K71=0,0,RES_hhdet_in_fec!K71/0.086*1000000/RES_hhdet_in_new!K70)</f>
        <v>1924.612779421569</v>
      </c>
      <c r="L71" s="165">
        <f>IF(RES_hhdet_in_fec!L71=0,0,RES_hhdet_in_fec!L71/0.086*1000000/RES_hhdet_in_new!L70)</f>
        <v>1956.5155168544443</v>
      </c>
      <c r="M71" s="165">
        <f>IF(RES_hhdet_in_fec!M71=0,0,RES_hhdet_in_fec!M71/0.086*1000000/RES_hhdet_in_new!M70)</f>
        <v>1900.7007007805071</v>
      </c>
      <c r="N71" s="165">
        <f>IF(RES_hhdet_in_fec!N71=0,0,RES_hhdet_in_fec!N71/0.086*1000000/RES_hhdet_in_new!N70)</f>
        <v>1836.8810260309153</v>
      </c>
      <c r="O71" s="165">
        <f>IF(RES_hhdet_in_fec!O71=0,0,RES_hhdet_in_fec!O71/0.086*1000000/RES_hhdet_in_new!O70)</f>
        <v>1806.6843373486361</v>
      </c>
      <c r="P71" s="165">
        <f>IF(RES_hhdet_in_fec!P71=0,0,RES_hhdet_in_fec!P71/0.086*1000000/RES_hhdet_in_new!P70)</f>
        <v>1740.8415096840879</v>
      </c>
      <c r="Q71" s="165">
        <f>IF(RES_hhdet_in_fec!Q71=0,0,RES_hhdet_in_fec!Q71/0.086*1000000/RES_hhdet_in_new!Q70)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493.09984817992876</v>
      </c>
      <c r="D72" s="164">
        <f>IF(RES_hhdet_in_fec!D72=0,0,RES_hhdet_in_fec!D72/0.086*1000000/RES_hhdet_in_new!D70)</f>
        <v>517.50147864443693</v>
      </c>
      <c r="E72" s="164">
        <f>IF(RES_hhdet_in_fec!E72=0,0,RES_hhdet_in_fec!E72/0.086*1000000/RES_hhdet_in_new!E70)</f>
        <v>535.72872841470019</v>
      </c>
      <c r="F72" s="164">
        <f>IF(RES_hhdet_in_fec!F72=0,0,RES_hhdet_in_fec!F72/0.086*1000000/RES_hhdet_in_new!F70)</f>
        <v>545.46696387569853</v>
      </c>
      <c r="G72" s="164">
        <f>IF(RES_hhdet_in_fec!G72=0,0,RES_hhdet_in_fec!G72/0.086*1000000/RES_hhdet_in_new!G70)</f>
        <v>548.72768918407962</v>
      </c>
      <c r="H72" s="164">
        <f>IF(RES_hhdet_in_fec!H72=0,0,RES_hhdet_in_fec!H72/0.086*1000000/RES_hhdet_in_new!H70)</f>
        <v>549.27578308496845</v>
      </c>
      <c r="I72" s="164">
        <f>IF(RES_hhdet_in_fec!I72=0,0,RES_hhdet_in_fec!I72/0.086*1000000/RES_hhdet_in_new!I70)</f>
        <v>551.47147965840384</v>
      </c>
      <c r="J72" s="164">
        <f>IF(RES_hhdet_in_fec!J72=0,0,RES_hhdet_in_fec!J72/0.086*1000000/RES_hhdet_in_new!J70)</f>
        <v>558.36599301147828</v>
      </c>
      <c r="K72" s="164">
        <f>IF(RES_hhdet_in_fec!K72=0,0,RES_hhdet_in_fec!K72/0.086*1000000/RES_hhdet_in_new!K70)</f>
        <v>559.00397386920395</v>
      </c>
      <c r="L72" s="164">
        <f>IF(RES_hhdet_in_fec!L72=0,0,RES_hhdet_in_fec!L72/0.086*1000000/RES_hhdet_in_new!L70)</f>
        <v>572.2185290726502</v>
      </c>
      <c r="M72" s="164">
        <f>IF(RES_hhdet_in_fec!M72=0,0,RES_hhdet_in_fec!M72/0.086*1000000/RES_hhdet_in_new!M70)</f>
        <v>556.49912723064381</v>
      </c>
      <c r="N72" s="164">
        <f>IF(RES_hhdet_in_fec!N72=0,0,RES_hhdet_in_fec!N72/0.086*1000000/RES_hhdet_in_new!N70)</f>
        <v>540.16478621792521</v>
      </c>
      <c r="O72" s="164">
        <f>IF(RES_hhdet_in_fec!O72=0,0,RES_hhdet_in_fec!O72/0.086*1000000/RES_hhdet_in_new!O70)</f>
        <v>534.03505996233218</v>
      </c>
      <c r="P72" s="164">
        <f>IF(RES_hhdet_in_fec!P72=0,0,RES_hhdet_in_fec!P72/0.086*1000000/RES_hhdet_in_new!P70)</f>
        <v>517.32794450366805</v>
      </c>
      <c r="Q72" s="164">
        <f>IF(RES_hhdet_in_fec!Q72=0,0,RES_hhdet_in_fec!Q72/0.086*1000000/RES_hhdet_in_new!Q70)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2361.6139689375327</v>
      </c>
      <c r="D73" s="162">
        <f>IF(RES_hhdet_in_fec!D73=0,0,RES_hhdet_in_fec!D73/0.086*1000000/RES_hhdet_in_new!D73)</f>
        <v>2501.0131362818779</v>
      </c>
      <c r="E73" s="162">
        <f>IF(RES_hhdet_in_fec!E73=0,0,RES_hhdet_in_fec!E73/0.086*1000000/RES_hhdet_in_new!E73)</f>
        <v>2386.9756033627773</v>
      </c>
      <c r="F73" s="162">
        <f>IF(RES_hhdet_in_fec!F73=0,0,RES_hhdet_in_fec!F73/0.086*1000000/RES_hhdet_in_new!F73)</f>
        <v>2508.3951120430224</v>
      </c>
      <c r="G73" s="162">
        <f>IF(RES_hhdet_in_fec!G73=0,0,RES_hhdet_in_fec!G73/0.086*1000000/RES_hhdet_in_new!G73)</f>
        <v>2569.0386502629867</v>
      </c>
      <c r="H73" s="162">
        <f>IF(RES_hhdet_in_fec!H73=0,0,RES_hhdet_in_fec!H73/0.086*1000000/RES_hhdet_in_new!H73)</f>
        <v>2654.7926564197437</v>
      </c>
      <c r="I73" s="162">
        <f>IF(RES_hhdet_in_fec!I73=0,0,RES_hhdet_in_fec!I73/0.086*1000000/RES_hhdet_in_new!I73)</f>
        <v>2534.1714035650343</v>
      </c>
      <c r="J73" s="162">
        <f>IF(RES_hhdet_in_fec!J73=0,0,RES_hhdet_in_fec!J73/0.086*1000000/RES_hhdet_in_new!J73)</f>
        <v>2717.078520315838</v>
      </c>
      <c r="K73" s="162">
        <f>IF(RES_hhdet_in_fec!K73=0,0,RES_hhdet_in_fec!K73/0.086*1000000/RES_hhdet_in_new!K73)</f>
        <v>0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0</v>
      </c>
      <c r="N73" s="162">
        <f>IF(RES_hhdet_in_fec!N73=0,0,RES_hhdet_in_fec!N73/0.086*1000000/RES_hhdet_in_new!N73)</f>
        <v>2586.5705018102612</v>
      </c>
      <c r="O73" s="162">
        <f>IF(RES_hhdet_in_fec!O73=0,0,RES_hhdet_in_fec!O73/0.086*1000000/RES_hhdet_in_new!O73)</f>
        <v>2514.6824455604315</v>
      </c>
      <c r="P73" s="162">
        <f>IF(RES_hhdet_in_fec!P73=0,0,RES_hhdet_in_fec!P73/0.086*1000000/RES_hhdet_in_new!P73)</f>
        <v>2453.3206811731511</v>
      </c>
      <c r="Q73" s="162">
        <f>IF(RES_hhdet_in_fec!Q73=0,0,RES_hhdet_in_fec!Q73/0.086*1000000/RES_hhdet_in_new!Q73)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2064.0969872767173</v>
      </c>
      <c r="D74" s="160">
        <f>IF(RES_hhdet_in_fec!D74=0,0,RES_hhdet_in_fec!D74/0.086*1000000/RES_hhdet_in_new!D74)</f>
        <v>2195.3280362703649</v>
      </c>
      <c r="E74" s="160">
        <f>IF(RES_hhdet_in_fec!E74=0,0,RES_hhdet_in_fec!E74/0.086*1000000/RES_hhdet_in_new!E74)</f>
        <v>2110.8132321834846</v>
      </c>
      <c r="F74" s="160">
        <f>IF(RES_hhdet_in_fec!F74=0,0,RES_hhdet_in_fec!F74/0.086*1000000/RES_hhdet_in_new!F74)</f>
        <v>2223.1739120886082</v>
      </c>
      <c r="G74" s="160">
        <f>IF(RES_hhdet_in_fec!G74=0,0,RES_hhdet_in_fec!G74/0.086*1000000/RES_hhdet_in_new!G74)</f>
        <v>2275.5156937342754</v>
      </c>
      <c r="H74" s="160">
        <f>IF(RES_hhdet_in_fec!H74=0,0,RES_hhdet_in_fec!H74/0.086*1000000/RES_hhdet_in_new!H74)</f>
        <v>2326.6375888817292</v>
      </c>
      <c r="I74" s="160">
        <f>IF(RES_hhdet_in_fec!I74=0,0,RES_hhdet_in_fec!I74/0.086*1000000/RES_hhdet_in_new!I74)</f>
        <v>2213.4546830064114</v>
      </c>
      <c r="J74" s="160">
        <f>IF(RES_hhdet_in_fec!J74=0,0,RES_hhdet_in_fec!J74/0.086*1000000/RES_hhdet_in_new!J74)</f>
        <v>2343.4891737159223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2231.434180702925</v>
      </c>
      <c r="O74" s="160">
        <f>IF(RES_hhdet_in_fec!O74=0,0,RES_hhdet_in_fec!O74/0.086*1000000/RES_hhdet_in_new!O74)</f>
        <v>2177.6936396074343</v>
      </c>
      <c r="P74" s="160">
        <f>IF(RES_hhdet_in_fec!P74=0,0,RES_hhdet_in_fec!P74/0.086*1000000/RES_hhdet_in_new!P74)</f>
        <v>2121.6550379712971</v>
      </c>
      <c r="Q74" s="160">
        <f>IF(RES_hhdet_in_fec!Q74=0,0,RES_hhdet_in_fec!Q74/0.086*1000000/RES_hhdet_in_new!Q74)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1576.0396635637626</v>
      </c>
      <c r="D75" s="156">
        <f>IF(RES_hhdet_in_fec!D75=0,0,RES_hhdet_in_fec!D75/0.086*1000000/RES_hhdet_in_new!D74)</f>
        <v>1679.6367033943334</v>
      </c>
      <c r="E75" s="156">
        <f>IF(RES_hhdet_in_fec!E75=0,0,RES_hhdet_in_fec!E75/0.086*1000000/RES_hhdet_in_new!E74)</f>
        <v>1584.0139690022102</v>
      </c>
      <c r="F75" s="156">
        <f>IF(RES_hhdet_in_fec!F75=0,0,RES_hhdet_in_fec!F75/0.086*1000000/RES_hhdet_in_new!F74)</f>
        <v>1678.705606663194</v>
      </c>
      <c r="G75" s="156">
        <f>IF(RES_hhdet_in_fec!G75=0,0,RES_hhdet_in_fec!G75/0.086*1000000/RES_hhdet_in_new!G74)</f>
        <v>1722.4897500278801</v>
      </c>
      <c r="H75" s="156">
        <f>IF(RES_hhdet_in_fec!H75=0,0,RES_hhdet_in_fec!H75/0.086*1000000/RES_hhdet_in_new!H74)</f>
        <v>1769.2853813927684</v>
      </c>
      <c r="I75" s="156">
        <f>IF(RES_hhdet_in_fec!I75=0,0,RES_hhdet_in_fec!I75/0.086*1000000/RES_hhdet_in_new!I74)</f>
        <v>1658.5623099606257</v>
      </c>
      <c r="J75" s="156">
        <f>IF(RES_hhdet_in_fec!J75=0,0,RES_hhdet_in_fec!J75/0.086*1000000/RES_hhdet_in_new!J74)</f>
        <v>1781.7157434091991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1689.5154206095574</v>
      </c>
      <c r="O75" s="156">
        <f>IF(RES_hhdet_in_fec!O75=0,0,RES_hhdet_in_fec!O75/0.086*1000000/RES_hhdet_in_new!O74)</f>
        <v>1638.9723619811425</v>
      </c>
      <c r="P75" s="156">
        <f>IF(RES_hhdet_in_fec!P75=0,0,RES_hhdet_in_fec!P75/0.086*1000000/RES_hhdet_in_new!P74)</f>
        <v>1595.2865511004265</v>
      </c>
      <c r="Q75" s="156">
        <f>IF(RES_hhdet_in_fec!Q75=0,0,RES_hhdet_in_fec!Q75/0.086*1000000/RES_hhdet_in_new!Q74)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488.05732371295488</v>
      </c>
      <c r="D76" s="156">
        <f>IF(RES_hhdet_in_fec!D76=0,0,RES_hhdet_in_fec!D76/0.086*1000000/RES_hhdet_in_new!D74)</f>
        <v>515.69133287603177</v>
      </c>
      <c r="E76" s="156">
        <f>IF(RES_hhdet_in_fec!E76=0,0,RES_hhdet_in_fec!E76/0.086*1000000/RES_hhdet_in_new!E74)</f>
        <v>526.79926318127445</v>
      </c>
      <c r="F76" s="156">
        <f>IF(RES_hhdet_in_fec!F76=0,0,RES_hhdet_in_fec!F76/0.086*1000000/RES_hhdet_in_new!F74)</f>
        <v>544.46830542541454</v>
      </c>
      <c r="G76" s="156">
        <f>IF(RES_hhdet_in_fec!G76=0,0,RES_hhdet_in_fec!G76/0.086*1000000/RES_hhdet_in_new!G74)</f>
        <v>553.02594370639474</v>
      </c>
      <c r="H76" s="156">
        <f>IF(RES_hhdet_in_fec!H76=0,0,RES_hhdet_in_fec!H76/0.086*1000000/RES_hhdet_in_new!H74)</f>
        <v>557.35220748896074</v>
      </c>
      <c r="I76" s="156">
        <f>IF(RES_hhdet_in_fec!I76=0,0,RES_hhdet_in_fec!I76/0.086*1000000/RES_hhdet_in_new!I74)</f>
        <v>554.89237304578569</v>
      </c>
      <c r="J76" s="156">
        <f>IF(RES_hhdet_in_fec!J76=0,0,RES_hhdet_in_fec!J76/0.086*1000000/RES_hhdet_in_new!J74)</f>
        <v>561.7734303067233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541.91876009336761</v>
      </c>
      <c r="O76" s="156">
        <f>IF(RES_hhdet_in_fec!O76=0,0,RES_hhdet_in_fec!O76/0.086*1000000/RES_hhdet_in_new!O74)</f>
        <v>538.72127762629191</v>
      </c>
      <c r="P76" s="156">
        <f>IF(RES_hhdet_in_fec!P76=0,0,RES_hhdet_in_fec!P76/0.086*1000000/RES_hhdet_in_new!P74)</f>
        <v>526.36848687087058</v>
      </c>
      <c r="Q76" s="156">
        <f>IF(RES_hhdet_in_fec!Q76=0,0,RES_hhdet_in_fec!Q76/0.086*1000000/RES_hhdet_in_new!Q74)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1816.8569675054086</v>
      </c>
      <c r="D77" s="157">
        <f>IF(SUM(RES_hhdet_in_fec!D78:D79)=0,0,SUM(RES_hhdet_in_fec!D78:D79)/0.086*1000000/SUM(RES_hhdet_in_new!D78:D79))</f>
        <v>1962.715481574214</v>
      </c>
      <c r="E77" s="157">
        <f>IF(SUM(RES_hhdet_in_fec!E78:E79)=0,0,SUM(RES_hhdet_in_fec!E78:E79)/0.086*1000000/SUM(RES_hhdet_in_new!E78:E79))</f>
        <v>1960.173778617861</v>
      </c>
      <c r="F77" s="157">
        <f>IF(SUM(RES_hhdet_in_fec!F78:F79)=0,0,SUM(RES_hhdet_in_fec!F78:F79)/0.086*1000000/SUM(RES_hhdet_in_new!F78:F79))</f>
        <v>1923.2815067196675</v>
      </c>
      <c r="G77" s="157">
        <f>IF(SUM(RES_hhdet_in_fec!G78:G79)=0,0,SUM(RES_hhdet_in_fec!G78:G79)/0.086*1000000/SUM(RES_hhdet_in_new!G78:G79))</f>
        <v>1949.1803603284284</v>
      </c>
      <c r="H77" s="157">
        <f>IF(SUM(RES_hhdet_in_fec!H78:H79)=0,0,SUM(RES_hhdet_in_fec!H78:H79)/0.086*1000000/SUM(RES_hhdet_in_new!H78:H79))</f>
        <v>1895.0771526038232</v>
      </c>
      <c r="I77" s="157">
        <f>IF(SUM(RES_hhdet_in_fec!I78:I79)=0,0,SUM(RES_hhdet_in_fec!I78:I79)/0.086*1000000/SUM(RES_hhdet_in_new!I78:I79))</f>
        <v>2104.6481650892729</v>
      </c>
      <c r="J77" s="157">
        <f>IF(SUM(RES_hhdet_in_fec!J78:J79)=0,0,SUM(RES_hhdet_in_fec!J78:J79)/0.086*1000000/SUM(RES_hhdet_in_new!J78:J79))</f>
        <v>1938.5102297145074</v>
      </c>
      <c r="K77" s="157">
        <f>IF(SUM(RES_hhdet_in_fec!K78:K79)=0,0,SUM(RES_hhdet_in_fec!K78:K79)/0.086*1000000/SUM(RES_hhdet_in_new!K78:K79))</f>
        <v>2088.0612794044077</v>
      </c>
      <c r="L77" s="157">
        <f>IF(SUM(RES_hhdet_in_fec!L78:L79)=0,0,SUM(RES_hhdet_in_fec!L78:L79)/0.086*1000000/SUM(RES_hhdet_in_new!L78:L79))</f>
        <v>2076.271081067418</v>
      </c>
      <c r="M77" s="157">
        <f>IF(SUM(RES_hhdet_in_fec!M78:M79)=0,0,SUM(RES_hhdet_in_fec!M78:M79)/0.086*1000000/SUM(RES_hhdet_in_new!M78:M79))</f>
        <v>2087.8444308787243</v>
      </c>
      <c r="N77" s="157">
        <f>IF(SUM(RES_hhdet_in_fec!N78:N79)=0,0,SUM(RES_hhdet_in_fec!N78:N79)/0.086*1000000/SUM(RES_hhdet_in_new!N78:N79))</f>
        <v>2106.3410385731468</v>
      </c>
      <c r="O77" s="157">
        <f>IF(SUM(RES_hhdet_in_fec!O78:O79)=0,0,SUM(RES_hhdet_in_fec!O78:O79)/0.086*1000000/SUM(RES_hhdet_in_new!O78:O79))</f>
        <v>2039.7733433352898</v>
      </c>
      <c r="P77" s="157">
        <f>IF(SUM(RES_hhdet_in_fec!P78:P79)=0,0,SUM(RES_hhdet_in_fec!P78:P79)/0.086*1000000/SUM(RES_hhdet_in_new!P78:P79))</f>
        <v>1983.670993771791</v>
      </c>
      <c r="Q77" s="157">
        <f>IF(SUM(RES_hhdet_in_fec!Q78:Q79)=0,0,SUM(RES_hhdet_in_fec!Q78:Q79)/0.086*1000000/SUM(RES_hhdet_in_new!Q78:Q79))</f>
        <v>0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2106.0045152177495</v>
      </c>
      <c r="D78" s="156">
        <f>IF(RES_hhdet_in_fec!D78=0,0,RES_hhdet_in_fec!D78/0.086*1000000/RES_hhdet_in_new!D78)</f>
        <v>2078.2876504821079</v>
      </c>
      <c r="E78" s="156">
        <f>IF(RES_hhdet_in_fec!E78=0,0,RES_hhdet_in_fec!E78/0.086*1000000/RES_hhdet_in_new!E78)</f>
        <v>2103.9113037979341</v>
      </c>
      <c r="F78" s="156">
        <f>IF(RES_hhdet_in_fec!F78=0,0,RES_hhdet_in_fec!F78/0.086*1000000/RES_hhdet_in_new!F78)</f>
        <v>2089.7935505893533</v>
      </c>
      <c r="G78" s="156">
        <f>IF(RES_hhdet_in_fec!G78=0,0,RES_hhdet_in_fec!G78/0.086*1000000/RES_hhdet_in_new!G78)</f>
        <v>2092.6323743527323</v>
      </c>
      <c r="H78" s="156">
        <f>IF(RES_hhdet_in_fec!H78=0,0,RES_hhdet_in_fec!H78/0.086*1000000/RES_hhdet_in_new!H78)</f>
        <v>2084.6886175945087</v>
      </c>
      <c r="I78" s="156">
        <f>IF(RES_hhdet_in_fec!I78=0,0,RES_hhdet_in_fec!I78/0.086*1000000/RES_hhdet_in_new!I78)</f>
        <v>2104.6481650892729</v>
      </c>
      <c r="J78" s="156">
        <f>IF(RES_hhdet_in_fec!J78=0,0,RES_hhdet_in_fec!J78/0.086*1000000/RES_hhdet_in_new!J78)</f>
        <v>2079.1812922506592</v>
      </c>
      <c r="K78" s="156">
        <f>IF(RES_hhdet_in_fec!K78=0,0,RES_hhdet_in_fec!K78/0.086*1000000/RES_hhdet_in_new!K78)</f>
        <v>2088.0612794044077</v>
      </c>
      <c r="L78" s="156">
        <f>IF(RES_hhdet_in_fec!L78=0,0,RES_hhdet_in_fec!L78/0.086*1000000/RES_hhdet_in_new!L78)</f>
        <v>2076.271081067418</v>
      </c>
      <c r="M78" s="156">
        <f>IF(RES_hhdet_in_fec!M78=0,0,RES_hhdet_in_fec!M78/0.086*1000000/RES_hhdet_in_new!M78)</f>
        <v>2087.8444308787243</v>
      </c>
      <c r="N78" s="156">
        <f>IF(RES_hhdet_in_fec!N78=0,0,RES_hhdet_in_fec!N78/0.086*1000000/RES_hhdet_in_new!N78)</f>
        <v>2106.3410385731468</v>
      </c>
      <c r="O78" s="156">
        <f>IF(RES_hhdet_in_fec!O78=0,0,RES_hhdet_in_fec!O78/0.086*1000000/RES_hhdet_in_new!O78)</f>
        <v>2039.7733433352898</v>
      </c>
      <c r="P78" s="156">
        <f>IF(RES_hhdet_in_fec!P78=0,0,RES_hhdet_in_fec!P78/0.086*1000000/RES_hhdet_in_new!P78)</f>
        <v>1983.670993771791</v>
      </c>
      <c r="Q78" s="156">
        <f>IF(RES_hhdet_in_fec!Q78=0,0,RES_hhdet_in_fec!Q78/0.086*1000000/RES_hhdet_in_new!Q78)</f>
        <v>0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1340.8128892430311</v>
      </c>
      <c r="D79" s="57">
        <f>IF(RES_hhdet_in_fec!D79=0,0,RES_hhdet_in_fec!D79/0.086*1000000/RES_hhdet_in_new!D79)</f>
        <v>1357.9101500567588</v>
      </c>
      <c r="E79" s="57">
        <f>IF(RES_hhdet_in_fec!E79=0,0,RES_hhdet_in_fec!E79/0.086*1000000/RES_hhdet_in_new!E79)</f>
        <v>1262.7271233391846</v>
      </c>
      <c r="F79" s="57">
        <f>IF(RES_hhdet_in_fec!F79=0,0,RES_hhdet_in_fec!F79/0.086*1000000/RES_hhdet_in_new!F79)</f>
        <v>1295.4138662956602</v>
      </c>
      <c r="G79" s="57">
        <f>IF(RES_hhdet_in_fec!G79=0,0,RES_hhdet_in_fec!G79/0.086*1000000/RES_hhdet_in_new!G79)</f>
        <v>1331.303270734076</v>
      </c>
      <c r="H79" s="57">
        <f>IF(RES_hhdet_in_fec!H79=0,0,RES_hhdet_in_fec!H79/0.086*1000000/RES_hhdet_in_new!H79)</f>
        <v>1352.3274371422694</v>
      </c>
      <c r="I79" s="57">
        <f>IF(RES_hhdet_in_fec!I79=0,0,RES_hhdet_in_fec!I79/0.086*1000000/RES_hhdet_in_new!I79)</f>
        <v>0</v>
      </c>
      <c r="J79" s="57">
        <f>IF(RES_hhdet_in_fec!J79=0,0,RES_hhdet_in_fec!J79/0.086*1000000/RES_hhdet_in_new!J79)</f>
        <v>1371.7973141528978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19743.33209818515</v>
      </c>
      <c r="E81" s="168">
        <f t="shared" ref="E81" si="70">SUM(E82,E85,E87,E100)</f>
        <v>22032.416470859665</v>
      </c>
      <c r="F81" s="168">
        <f t="shared" ref="F81" si="71">SUM(F82,F85,F87,F100)</f>
        <v>21621.144501331943</v>
      </c>
      <c r="G81" s="168">
        <f t="shared" ref="G81" si="72">SUM(G82,G85,G87,G100)</f>
        <v>22513.421274726141</v>
      </c>
      <c r="H81" s="168">
        <f t="shared" ref="H81" si="73">SUM(H82,H85,H87,H100)</f>
        <v>21163.170242846638</v>
      </c>
      <c r="I81" s="168">
        <f t="shared" ref="I81" si="74">SUM(I82,I85,I87,I100)</f>
        <v>19866.252006933551</v>
      </c>
      <c r="J81" s="168">
        <f t="shared" ref="J81" si="75">SUM(J82,J85,J87,J100)</f>
        <v>19963.606105578154</v>
      </c>
      <c r="K81" s="168">
        <f t="shared" ref="K81" si="76">SUM(K82,K85,K87,K100)</f>
        <v>21176.278386623748</v>
      </c>
      <c r="L81" s="168">
        <f t="shared" ref="L81" si="77">SUM(L82,L85,L87,L100)</f>
        <v>21548.548865184668</v>
      </c>
      <c r="M81" s="168">
        <f t="shared" ref="M81" si="78">SUM(M82,M85,M87,M100)</f>
        <v>20324.328632564422</v>
      </c>
      <c r="N81" s="168">
        <f t="shared" ref="N81" si="79">SUM(N82,N85,N87,N100)</f>
        <v>19435.85715355154</v>
      </c>
      <c r="O81" s="168">
        <f t="shared" ref="O81" si="80">SUM(O82,O85,O87,O100)</f>
        <v>18743.756781801734</v>
      </c>
      <c r="P81" s="168">
        <f t="shared" ref="P81" si="81">SUM(P82,P85,P87,P100)</f>
        <v>16443.065173930489</v>
      </c>
      <c r="Q81" s="168">
        <f t="shared" ref="Q81" si="82">SUM(Q82,Q85,Q87,Q100)</f>
        <v>18483.474025348867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14014.388244050646</v>
      </c>
      <c r="E82" s="157">
        <f t="shared" si="83"/>
        <v>16322.938791898656</v>
      </c>
      <c r="F82" s="157">
        <f t="shared" si="83"/>
        <v>16087.76457344526</v>
      </c>
      <c r="G82" s="157">
        <f t="shared" si="83"/>
        <v>16919.292074493838</v>
      </c>
      <c r="H82" s="157">
        <f t="shared" si="83"/>
        <v>15648.709058992412</v>
      </c>
      <c r="I82" s="157">
        <f t="shared" si="83"/>
        <v>14531.460918641778</v>
      </c>
      <c r="J82" s="157">
        <f t="shared" si="83"/>
        <v>14664.727272491891</v>
      </c>
      <c r="K82" s="157">
        <f t="shared" si="83"/>
        <v>14938.799162827489</v>
      </c>
      <c r="L82" s="157">
        <f t="shared" si="83"/>
        <v>15992.649071256763</v>
      </c>
      <c r="M82" s="157">
        <f t="shared" si="83"/>
        <v>14969.829494859881</v>
      </c>
      <c r="N82" s="157">
        <f t="shared" si="83"/>
        <v>14270.7666149992</v>
      </c>
      <c r="O82" s="157">
        <f t="shared" si="83"/>
        <v>13881.453554423309</v>
      </c>
      <c r="P82" s="157">
        <f t="shared" si="83"/>
        <v>11836.879239851389</v>
      </c>
      <c r="Q82" s="157">
        <f t="shared" si="83"/>
        <v>13764.423268990451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0</v>
      </c>
      <c r="D83" s="156">
        <f>IF(RES_hhdet_in_fec!D83=0,0,RES_hhdet_in_fec!D83/0.086*1000000/RES_hhdet_in_new!D83)</f>
        <v>13907.503114886389</v>
      </c>
      <c r="E83" s="156">
        <f>IF(RES_hhdet_in_fec!E83=0,0,RES_hhdet_in_fec!E83/0.086*1000000/RES_hhdet_in_new!E83)</f>
        <v>16303.673826500601</v>
      </c>
      <c r="F83" s="156">
        <f>IF(RES_hhdet_in_fec!F83=0,0,RES_hhdet_in_fec!F83/0.086*1000000/RES_hhdet_in_new!F83)</f>
        <v>16026.971638018293</v>
      </c>
      <c r="G83" s="156">
        <f>IF(RES_hhdet_in_fec!G83=0,0,RES_hhdet_in_fec!G83/0.086*1000000/RES_hhdet_in_new!G83)</f>
        <v>16835.675545777751</v>
      </c>
      <c r="H83" s="156">
        <f>IF(RES_hhdet_in_fec!H83=0,0,RES_hhdet_in_fec!H83/0.086*1000000/RES_hhdet_in_new!H83)</f>
        <v>15542.099470349562</v>
      </c>
      <c r="I83" s="156">
        <f>IF(RES_hhdet_in_fec!I83=0,0,RES_hhdet_in_fec!I83/0.086*1000000/RES_hhdet_in_new!I83)</f>
        <v>14481.118523178704</v>
      </c>
      <c r="J83" s="156">
        <f>IF(RES_hhdet_in_fec!J83=0,0,RES_hhdet_in_fec!J83/0.086*1000000/RES_hhdet_in_new!J83)</f>
        <v>14549.93612070655</v>
      </c>
      <c r="K83" s="156">
        <f>IF(RES_hhdet_in_fec!K83=0,0,RES_hhdet_in_fec!K83/0.086*1000000/RES_hhdet_in_new!K83)</f>
        <v>14860.039650953757</v>
      </c>
      <c r="L83" s="156">
        <f>IF(RES_hhdet_in_fec!L83=0,0,RES_hhdet_in_fec!L83/0.086*1000000/RES_hhdet_in_new!L83)</f>
        <v>15899.058574264891</v>
      </c>
      <c r="M83" s="156">
        <f>IF(RES_hhdet_in_fec!M83=0,0,RES_hhdet_in_fec!M83/0.086*1000000/RES_hhdet_in_new!M83)</f>
        <v>14884.084008285769</v>
      </c>
      <c r="N83" s="156">
        <f>IF(RES_hhdet_in_fec!N83=0,0,RES_hhdet_in_fec!N83/0.086*1000000/RES_hhdet_in_new!N83)</f>
        <v>14170.995897365792</v>
      </c>
      <c r="O83" s="156">
        <f>IF(RES_hhdet_in_fec!O83=0,0,RES_hhdet_in_fec!O83/0.086*1000000/RES_hhdet_in_new!O83)</f>
        <v>13792.584284071427</v>
      </c>
      <c r="P83" s="156">
        <f>IF(RES_hhdet_in_fec!P83=0,0,RES_hhdet_in_fec!P83/0.086*1000000/RES_hhdet_in_new!P83)</f>
        <v>11750.237185444561</v>
      </c>
      <c r="Q83" s="156">
        <f>IF(RES_hhdet_in_fec!Q83=0,0,RES_hhdet_in_fec!Q83/0.086*1000000/RES_hhdet_in_new!Q83)</f>
        <v>13643.979595833291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0</v>
      </c>
      <c r="D84" s="156">
        <f>IF(RES_hhdet_in_fec!D84=0,0,RES_hhdet_in_fec!D84/0.086*1000000/RES_hhdet_in_new!D83)</f>
        <v>106.88512916425685</v>
      </c>
      <c r="E84" s="156">
        <f>IF(RES_hhdet_in_fec!E84=0,0,RES_hhdet_in_fec!E84/0.086*1000000/RES_hhdet_in_new!E83)</f>
        <v>19.264965398054919</v>
      </c>
      <c r="F84" s="156">
        <f>IF(RES_hhdet_in_fec!F84=0,0,RES_hhdet_in_fec!F84/0.086*1000000/RES_hhdet_in_new!F83)</f>
        <v>60.792935426966736</v>
      </c>
      <c r="G84" s="156">
        <f>IF(RES_hhdet_in_fec!G84=0,0,RES_hhdet_in_fec!G84/0.086*1000000/RES_hhdet_in_new!G83)</f>
        <v>83.616528716085796</v>
      </c>
      <c r="H84" s="156">
        <f>IF(RES_hhdet_in_fec!H84=0,0,RES_hhdet_in_fec!H84/0.086*1000000/RES_hhdet_in_new!H83)</f>
        <v>106.60958864285031</v>
      </c>
      <c r="I84" s="156">
        <f>IF(RES_hhdet_in_fec!I84=0,0,RES_hhdet_in_fec!I84/0.086*1000000/RES_hhdet_in_new!I83)</f>
        <v>50.342395463074958</v>
      </c>
      <c r="J84" s="156">
        <f>IF(RES_hhdet_in_fec!J84=0,0,RES_hhdet_in_fec!J84/0.086*1000000/RES_hhdet_in_new!J83)</f>
        <v>114.79115178534083</v>
      </c>
      <c r="K84" s="156">
        <f>IF(RES_hhdet_in_fec!K84=0,0,RES_hhdet_in_fec!K84/0.086*1000000/RES_hhdet_in_new!K83)</f>
        <v>78.759511873731782</v>
      </c>
      <c r="L84" s="156">
        <f>IF(RES_hhdet_in_fec!L84=0,0,RES_hhdet_in_fec!L84/0.086*1000000/RES_hhdet_in_new!L83)</f>
        <v>93.590496991871149</v>
      </c>
      <c r="M84" s="156">
        <f>IF(RES_hhdet_in_fec!M84=0,0,RES_hhdet_in_fec!M84/0.086*1000000/RES_hhdet_in_new!M83)</f>
        <v>85.745486574112959</v>
      </c>
      <c r="N84" s="156">
        <f>IF(RES_hhdet_in_fec!N84=0,0,RES_hhdet_in_fec!N84/0.086*1000000/RES_hhdet_in_new!N83)</f>
        <v>99.770717633408808</v>
      </c>
      <c r="O84" s="156">
        <f>IF(RES_hhdet_in_fec!O84=0,0,RES_hhdet_in_fec!O84/0.086*1000000/RES_hhdet_in_new!O83)</f>
        <v>88.869270351882392</v>
      </c>
      <c r="P84" s="156">
        <f>IF(RES_hhdet_in_fec!P84=0,0,RES_hhdet_in_fec!P84/0.086*1000000/RES_hhdet_in_new!P83)</f>
        <v>86.64205440682737</v>
      </c>
      <c r="Q84" s="156">
        <f>IF(RES_hhdet_in_fec!Q84=0,0,RES_hhdet_in_fec!Q84/0.086*1000000/RES_hhdet_in_new!Q83)</f>
        <v>120.44367315715981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1809.0975262681143</v>
      </c>
      <c r="E85" s="157">
        <f t="shared" si="84"/>
        <v>1677.5806921455915</v>
      </c>
      <c r="F85" s="157">
        <f t="shared" si="84"/>
        <v>1585.0088314232557</v>
      </c>
      <c r="G85" s="157">
        <f t="shared" si="84"/>
        <v>1513.6514786113514</v>
      </c>
      <c r="H85" s="157">
        <f t="shared" si="84"/>
        <v>1442.9335230822685</v>
      </c>
      <c r="I85" s="157">
        <f t="shared" si="84"/>
        <v>1369.7358655889864</v>
      </c>
      <c r="J85" s="157">
        <f t="shared" si="84"/>
        <v>1265.0094512267726</v>
      </c>
      <c r="K85" s="157">
        <f t="shared" si="84"/>
        <v>1127.4951927669968</v>
      </c>
      <c r="L85" s="157">
        <f t="shared" si="84"/>
        <v>1034.64560964672</v>
      </c>
      <c r="M85" s="157">
        <f t="shared" si="84"/>
        <v>994.71637628387862</v>
      </c>
      <c r="N85" s="157">
        <f t="shared" si="84"/>
        <v>895.63491238263077</v>
      </c>
      <c r="O85" s="157">
        <f t="shared" si="84"/>
        <v>869.88736379102954</v>
      </c>
      <c r="P85" s="157">
        <f t="shared" si="84"/>
        <v>814.16609491169129</v>
      </c>
      <c r="Q85" s="157">
        <f t="shared" si="84"/>
        <v>881.64735207914134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0</v>
      </c>
      <c r="D86" s="156">
        <f>IF(RES_hhdet_in_fec!D86=0,0,RES_hhdet_in_fec!D86/0.086*1000000/RES_hhdet_in_new!D86)</f>
        <v>1809.0975262681143</v>
      </c>
      <c r="E86" s="156">
        <f>IF(RES_hhdet_in_fec!E86=0,0,RES_hhdet_in_fec!E86/0.086*1000000/RES_hhdet_in_new!E86)</f>
        <v>1677.5806921455915</v>
      </c>
      <c r="F86" s="156">
        <f>IF(RES_hhdet_in_fec!F86=0,0,RES_hhdet_in_fec!F86/0.086*1000000/RES_hhdet_in_new!F86)</f>
        <v>1585.0088314232557</v>
      </c>
      <c r="G86" s="156">
        <f>IF(RES_hhdet_in_fec!G86=0,0,RES_hhdet_in_fec!G86/0.086*1000000/RES_hhdet_in_new!G86)</f>
        <v>1513.6514786113514</v>
      </c>
      <c r="H86" s="156">
        <f>IF(RES_hhdet_in_fec!H86=0,0,RES_hhdet_in_fec!H86/0.086*1000000/RES_hhdet_in_new!H86)</f>
        <v>1442.9335230822685</v>
      </c>
      <c r="I86" s="156">
        <f>IF(RES_hhdet_in_fec!I86=0,0,RES_hhdet_in_fec!I86/0.086*1000000/RES_hhdet_in_new!I86)</f>
        <v>1369.7358655889864</v>
      </c>
      <c r="J86" s="156">
        <f>IF(RES_hhdet_in_fec!J86=0,0,RES_hhdet_in_fec!J86/0.086*1000000/RES_hhdet_in_new!J86)</f>
        <v>1265.0094512267726</v>
      </c>
      <c r="K86" s="156">
        <f>IF(RES_hhdet_in_fec!K86=0,0,RES_hhdet_in_fec!K86/0.086*1000000/RES_hhdet_in_new!K86)</f>
        <v>1127.4951927669968</v>
      </c>
      <c r="L86" s="156">
        <f>IF(RES_hhdet_in_fec!L86=0,0,RES_hhdet_in_fec!L86/0.086*1000000/RES_hhdet_in_new!L86)</f>
        <v>1034.64560964672</v>
      </c>
      <c r="M86" s="156">
        <f>IF(RES_hhdet_in_fec!M86=0,0,RES_hhdet_in_fec!M86/0.086*1000000/RES_hhdet_in_new!M86)</f>
        <v>994.71637628387862</v>
      </c>
      <c r="N86" s="156">
        <f>IF(RES_hhdet_in_fec!N86=0,0,RES_hhdet_in_fec!N86/0.086*1000000/RES_hhdet_in_new!N86)</f>
        <v>895.63491238263077</v>
      </c>
      <c r="O86" s="156">
        <f>IF(RES_hhdet_in_fec!O86=0,0,RES_hhdet_in_fec!O86/0.086*1000000/RES_hhdet_in_new!O86)</f>
        <v>869.88736379102954</v>
      </c>
      <c r="P86" s="156">
        <f>IF(RES_hhdet_in_fec!P86=0,0,RES_hhdet_in_fec!P86/0.086*1000000/RES_hhdet_in_new!P86)</f>
        <v>814.16609491169129</v>
      </c>
      <c r="Q86" s="156">
        <f>IF(RES_hhdet_in_fec!Q86=0,0,RES_hhdet_in_fec!Q86/0.086*1000000/RES_hhdet_in_new!Q86)</f>
        <v>881.64735207914134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0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2563.5389855858321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2774.9003842651778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2659.0660769640085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2757.6771631456281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2729.8841460295671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2674.2742019381303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2675.1743632226166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3311.538365221666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3175.7403154262624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3007.8972900232366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2873.1771859627311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2652.4242319779778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2495.8731191767911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2480.9065486740778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0</v>
      </c>
      <c r="D88" s="132">
        <f>IF(RES_hhdet_in_fec!D88=0,0,RES_hhdet_in_fec!D88/0.086*1000000/RES_hhdet_in_new!D88)</f>
        <v>3348.9248280651154</v>
      </c>
      <c r="E88" s="132">
        <f>IF(RES_hhdet_in_fec!E88=0,0,RES_hhdet_in_fec!E88/0.086*1000000/RES_hhdet_in_new!E88)</f>
        <v>3422.7467366153819</v>
      </c>
      <c r="F88" s="132">
        <f>IF(RES_hhdet_in_fec!F88=0,0,RES_hhdet_in_fec!F88/0.086*1000000/RES_hhdet_in_new!F88)</f>
        <v>3443.9947140238005</v>
      </c>
      <c r="G88" s="132">
        <f>IF(RES_hhdet_in_fec!G88=0,0,RES_hhdet_in_fec!G88/0.086*1000000/RES_hhdet_in_new!G88)</f>
        <v>3436.1009939854785</v>
      </c>
      <c r="H88" s="132">
        <f>IF(RES_hhdet_in_fec!H88=0,0,RES_hhdet_in_fec!H88/0.086*1000000/RES_hhdet_in_new!H88)</f>
        <v>3409.1164707996286</v>
      </c>
      <c r="I88" s="132">
        <f>IF(RES_hhdet_in_fec!I88=0,0,RES_hhdet_in_fec!I88/0.086*1000000/RES_hhdet_in_new!I88)</f>
        <v>3414.2249945415197</v>
      </c>
      <c r="J88" s="132">
        <f>IF(RES_hhdet_in_fec!J88=0,0,RES_hhdet_in_fec!J88/0.086*1000000/RES_hhdet_in_new!J88)</f>
        <v>3426.5179282729177</v>
      </c>
      <c r="K88" s="132">
        <f>IF(RES_hhdet_in_fec!K88=0,0,RES_hhdet_in_fec!K88/0.086*1000000/RES_hhdet_in_new!K88)</f>
        <v>3448.2957579888048</v>
      </c>
      <c r="L88" s="132">
        <f>IF(RES_hhdet_in_fec!L88=0,0,RES_hhdet_in_fec!L88/0.086*1000000/RES_hhdet_in_new!L88)</f>
        <v>3539.2869698936906</v>
      </c>
      <c r="M88" s="132">
        <f>IF(RES_hhdet_in_fec!M88=0,0,RES_hhdet_in_fec!M88/0.086*1000000/RES_hhdet_in_new!M88)</f>
        <v>3465.4535955566398</v>
      </c>
      <c r="N88" s="132">
        <f>IF(RES_hhdet_in_fec!N88=0,0,RES_hhdet_in_fec!N88/0.086*1000000/RES_hhdet_in_new!N88)</f>
        <v>3367.2718332488989</v>
      </c>
      <c r="O88" s="132">
        <f>IF(RES_hhdet_in_fec!O88=0,0,RES_hhdet_in_fec!O88/0.086*1000000/RES_hhdet_in_new!O88)</f>
        <v>3319.7913405385334</v>
      </c>
      <c r="P88" s="132">
        <f>IF(RES_hhdet_in_fec!P88=0,0,RES_hhdet_in_fec!P88/0.086*1000000/RES_hhdet_in_new!P88)</f>
        <v>0</v>
      </c>
      <c r="Q88" s="132">
        <f>IF(RES_hhdet_in_fec!Q88=0,0,RES_hhdet_in_fec!Q88/0.086*1000000/RES_hhdet_in_new!Q88)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2768.0854910863191</v>
      </c>
      <c r="E89" s="132">
        <f>IF(RES_hhdet_in_fec!E89=0,0,RES_hhdet_in_fec!E89/0.086*1000000/RES_hhdet_in_new!E89)</f>
        <v>2877.3194286460307</v>
      </c>
      <c r="F89" s="132">
        <f>IF(RES_hhdet_in_fec!F89=0,0,RES_hhdet_in_fec!F89/0.086*1000000/RES_hhdet_in_new!F89)</f>
        <v>2925.6146178428385</v>
      </c>
      <c r="G89" s="132">
        <f>IF(RES_hhdet_in_fec!G89=0,0,RES_hhdet_in_fec!G89/0.086*1000000/RES_hhdet_in_new!G89)</f>
        <v>2941.2425948692871</v>
      </c>
      <c r="H89" s="132">
        <f>IF(RES_hhdet_in_fec!H89=0,0,RES_hhdet_in_fec!H89/0.086*1000000/RES_hhdet_in_new!H89)</f>
        <v>2935.2249664797587</v>
      </c>
      <c r="I89" s="132">
        <f>IF(RES_hhdet_in_fec!I89=0,0,RES_hhdet_in_fec!I89/0.086*1000000/RES_hhdet_in_new!I89)</f>
        <v>2947.3725111578719</v>
      </c>
      <c r="J89" s="132">
        <f>IF(RES_hhdet_in_fec!J89=0,0,RES_hhdet_in_fec!J89/0.086*1000000/RES_hhdet_in_new!J89)</f>
        <v>2960.8579069969433</v>
      </c>
      <c r="K89" s="132">
        <f>IF(RES_hhdet_in_fec!K89=0,0,RES_hhdet_in_fec!K89/0.086*1000000/RES_hhdet_in_new!K89)</f>
        <v>2968.3340748764972</v>
      </c>
      <c r="L89" s="132">
        <f>IF(RES_hhdet_in_fec!L89=0,0,RES_hhdet_in_fec!L89/0.086*1000000/RES_hhdet_in_new!L89)</f>
        <v>3027.6452161480847</v>
      </c>
      <c r="M89" s="132">
        <f>IF(RES_hhdet_in_fec!M89=0,0,RES_hhdet_in_fec!M89/0.086*1000000/RES_hhdet_in_new!M89)</f>
        <v>2946.6913264074924</v>
      </c>
      <c r="N89" s="132">
        <f>IF(RES_hhdet_in_fec!N89=0,0,RES_hhdet_in_fec!N89/0.086*1000000/RES_hhdet_in_new!N89)</f>
        <v>2847.5011341785716</v>
      </c>
      <c r="O89" s="132">
        <f>IF(RES_hhdet_in_fec!O89=0,0,RES_hhdet_in_fec!O89/0.086*1000000/RES_hhdet_in_new!O89)</f>
        <v>2797.5072925670152</v>
      </c>
      <c r="P89" s="132">
        <f>IF(RES_hhdet_in_fec!P89=0,0,RES_hhdet_in_fec!P89/0.086*1000000/RES_hhdet_in_new!P89)</f>
        <v>2691.3828292194853</v>
      </c>
      <c r="Q89" s="132">
        <f>IF(RES_hhdet_in_fec!Q89=0,0,RES_hhdet_in_fec!Q89/0.086*1000000/RES_hhdet_in_new!Q89)</f>
        <v>2697.4262794921401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2268.2291937344062</v>
      </c>
      <c r="E90" s="165">
        <f>IF(RES_hhdet_in_fec!E90=0,0,RES_hhdet_in_fec!E90/0.086*1000000/RES_hhdet_in_new!E89)</f>
        <v>2354.2844603906433</v>
      </c>
      <c r="F90" s="165">
        <f>IF(RES_hhdet_in_fec!F90=0,0,RES_hhdet_in_fec!F90/0.086*1000000/RES_hhdet_in_new!F89)</f>
        <v>2390.2574824658682</v>
      </c>
      <c r="G90" s="165">
        <f>IF(RES_hhdet_in_fec!G90=0,0,RES_hhdet_in_fec!G90/0.086*1000000/RES_hhdet_in_new!G89)</f>
        <v>2399.409293871026</v>
      </c>
      <c r="H90" s="165">
        <f>IF(RES_hhdet_in_fec!H90=0,0,RES_hhdet_in_fec!H90/0.086*1000000/RES_hhdet_in_new!H89)</f>
        <v>2391.3446580525761</v>
      </c>
      <c r="I90" s="165">
        <f>IF(RES_hhdet_in_fec!I90=0,0,RES_hhdet_in_fec!I90/0.086*1000000/RES_hhdet_in_new!I89)</f>
        <v>2398.0326147155256</v>
      </c>
      <c r="J90" s="165">
        <f>IF(RES_hhdet_in_fec!J90=0,0,RES_hhdet_in_fec!J90/0.086*1000000/RES_hhdet_in_new!J89)</f>
        <v>2405.8290639859279</v>
      </c>
      <c r="K90" s="165">
        <f>IF(RES_hhdet_in_fec!K90=0,0,RES_hhdet_in_fec!K90/0.086*1000000/RES_hhdet_in_new!K89)</f>
        <v>2408.6569658569179</v>
      </c>
      <c r="L90" s="165">
        <f>IF(RES_hhdet_in_fec!L90=0,0,RES_hhdet_in_fec!L90/0.086*1000000/RES_hhdet_in_new!L89)</f>
        <v>2453.5710068019148</v>
      </c>
      <c r="M90" s="165">
        <f>IF(RES_hhdet_in_fec!M90=0,0,RES_hhdet_in_fec!M90/0.086*1000000/RES_hhdet_in_new!M89)</f>
        <v>2387.0500631365385</v>
      </c>
      <c r="N90" s="165">
        <f>IF(RES_hhdet_in_fec!N90=0,0,RES_hhdet_in_fec!N90/0.086*1000000/RES_hhdet_in_new!N89)</f>
        <v>2303.174200555859</v>
      </c>
      <c r="O90" s="165">
        <f>IF(RES_hhdet_in_fec!O90=0,0,RES_hhdet_in_fec!O90/0.086*1000000/RES_hhdet_in_new!O89)</f>
        <v>2258.7521580638772</v>
      </c>
      <c r="P90" s="165">
        <f>IF(RES_hhdet_in_fec!P90=0,0,RES_hhdet_in_fec!P90/0.086*1000000/RES_hhdet_in_new!P89)</f>
        <v>2169.2438330596447</v>
      </c>
      <c r="Q90" s="165">
        <f>IF(RES_hhdet_in_fec!Q90=0,0,RES_hhdet_in_fec!Q90/0.086*1000000/RES_hhdet_in_new!Q89)</f>
        <v>2170.2790972850803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499.85629735191327</v>
      </c>
      <c r="E91" s="164">
        <f>IF(RES_hhdet_in_fec!E91=0,0,RES_hhdet_in_fec!E91/0.086*1000000/RES_hhdet_in_new!E89)</f>
        <v>523.03496825538707</v>
      </c>
      <c r="F91" s="164">
        <f>IF(RES_hhdet_in_fec!F91=0,0,RES_hhdet_in_fec!F91/0.086*1000000/RES_hhdet_in_new!F89)</f>
        <v>535.35713537697097</v>
      </c>
      <c r="G91" s="164">
        <f>IF(RES_hhdet_in_fec!G91=0,0,RES_hhdet_in_fec!G91/0.086*1000000/RES_hhdet_in_new!G89)</f>
        <v>541.83330099826105</v>
      </c>
      <c r="H91" s="164">
        <f>IF(RES_hhdet_in_fec!H91=0,0,RES_hhdet_in_fec!H91/0.086*1000000/RES_hhdet_in_new!H89)</f>
        <v>543.88030842718285</v>
      </c>
      <c r="I91" s="164">
        <f>IF(RES_hhdet_in_fec!I91=0,0,RES_hhdet_in_fec!I91/0.086*1000000/RES_hhdet_in_new!I89)</f>
        <v>549.339896442346</v>
      </c>
      <c r="J91" s="164">
        <f>IF(RES_hhdet_in_fec!J91=0,0,RES_hhdet_in_fec!J91/0.086*1000000/RES_hhdet_in_new!J89)</f>
        <v>555.02884301101528</v>
      </c>
      <c r="K91" s="164">
        <f>IF(RES_hhdet_in_fec!K91=0,0,RES_hhdet_in_fec!K91/0.086*1000000/RES_hhdet_in_new!K89)</f>
        <v>559.67710901957935</v>
      </c>
      <c r="L91" s="164">
        <f>IF(RES_hhdet_in_fec!L91=0,0,RES_hhdet_in_fec!L91/0.086*1000000/RES_hhdet_in_new!L89)</f>
        <v>574.07420934616994</v>
      </c>
      <c r="M91" s="164">
        <f>IF(RES_hhdet_in_fec!M91=0,0,RES_hhdet_in_fec!M91/0.086*1000000/RES_hhdet_in_new!M89)</f>
        <v>559.64126327095391</v>
      </c>
      <c r="N91" s="164">
        <f>IF(RES_hhdet_in_fec!N91=0,0,RES_hhdet_in_fec!N91/0.086*1000000/RES_hhdet_in_new!N89)</f>
        <v>544.32693362271266</v>
      </c>
      <c r="O91" s="164">
        <f>IF(RES_hhdet_in_fec!O91=0,0,RES_hhdet_in_fec!O91/0.086*1000000/RES_hhdet_in_new!O89)</f>
        <v>538.75513450313838</v>
      </c>
      <c r="P91" s="164">
        <f>IF(RES_hhdet_in_fec!P91=0,0,RES_hhdet_in_fec!P91/0.086*1000000/RES_hhdet_in_new!P89)</f>
        <v>522.13899615984064</v>
      </c>
      <c r="Q91" s="164">
        <f>IF(RES_hhdet_in_fec!Q91=0,0,RES_hhdet_in_fec!Q91/0.086*1000000/RES_hhdet_in_new!Q89)</f>
        <v>527.14718220705959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2992.6266178177243</v>
      </c>
      <c r="I92" s="162">
        <f>IF(RES_hhdet_in_fec!I92=0,0,RES_hhdet_in_fec!I92/0.086*1000000/RES_hhdet_in_new!I92)</f>
        <v>2978.7184856809135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2734.5245994784832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2582.8018121433224</v>
      </c>
      <c r="I93" s="160">
        <f>IF(RES_hhdet_in_fec!I93=0,0,RES_hhdet_in_fec!I93/0.086*1000000/RES_hhdet_in_new!I93)</f>
        <v>2572.4255174395134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2442.4834625274634</v>
      </c>
      <c r="O93" s="160">
        <f>IF(RES_hhdet_in_fec!O93=0,0,RES_hhdet_in_fec!O93/0.086*1000000/RES_hhdet_in_new!O93)</f>
        <v>2409.2400983089647</v>
      </c>
      <c r="P93" s="160">
        <f>IF(RES_hhdet_in_fec!P93=0,0,RES_hhdet_in_fec!P93/0.086*1000000/RES_hhdet_in_new!P93)</f>
        <v>2330.1577093300771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2029.0337512527381</v>
      </c>
      <c r="I94" s="156">
        <f>IF(RES_hhdet_in_fec!I94=0,0,RES_hhdet_in_fec!I94/0.086*1000000/RES_hhdet_in_new!I93)</f>
        <v>2017.7556053315336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1903.6116816044685</v>
      </c>
      <c r="O94" s="156">
        <f>IF(RES_hhdet_in_fec!O94=0,0,RES_hhdet_in_fec!O94/0.086*1000000/RES_hhdet_in_new!O93)</f>
        <v>1874.5111424948029</v>
      </c>
      <c r="P94" s="156">
        <f>IF(RES_hhdet_in_fec!P94=0,0,RES_hhdet_in_fec!P94/0.086*1000000/RES_hhdet_in_new!P93)</f>
        <v>1809.6565566121071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553.76806089058493</v>
      </c>
      <c r="I95" s="156">
        <f>IF(RES_hhdet_in_fec!I95=0,0,RES_hhdet_in_fec!I95/0.086*1000000/RES_hhdet_in_new!I93)</f>
        <v>554.66991210797994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538.87178092299496</v>
      </c>
      <c r="O95" s="156">
        <f>IF(RES_hhdet_in_fec!O95=0,0,RES_hhdet_in_fec!O95/0.086*1000000/RES_hhdet_in_new!O93)</f>
        <v>534.72895581416242</v>
      </c>
      <c r="P95" s="156">
        <f>IF(RES_hhdet_in_fec!P95=0,0,RES_hhdet_in_fec!P95/0.086*1000000/RES_hhdet_in_new!P93)</f>
        <v>520.50115271796983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0</v>
      </c>
      <c r="D96" s="162">
        <f>IF(RES_hhdet_in_fec!D96=0,0,RES_hhdet_in_fec!D96/0.086*1000000/RES_hhdet_in_new!D96)</f>
        <v>2472.4506634172762</v>
      </c>
      <c r="E96" s="162">
        <f>IF(RES_hhdet_in_fec!E96=0,0,RES_hhdet_in_fec!E96/0.086*1000000/RES_hhdet_in_new!E96)</f>
        <v>2336.1240300272771</v>
      </c>
      <c r="F96" s="162">
        <f>IF(RES_hhdet_in_fec!F96=0,0,RES_hhdet_in_fec!F96/0.086*1000000/RES_hhdet_in_new!F96)</f>
        <v>2436.7380267110734</v>
      </c>
      <c r="G96" s="162">
        <f>IF(RES_hhdet_in_fec!G96=0,0,RES_hhdet_in_fec!G96/0.086*1000000/RES_hhdet_in_new!G96)</f>
        <v>2474.7606905063803</v>
      </c>
      <c r="H96" s="162">
        <f>IF(RES_hhdet_in_fec!H96=0,0,RES_hhdet_in_fec!H96/0.086*1000000/RES_hhdet_in_new!H96)</f>
        <v>2528.0665931700132</v>
      </c>
      <c r="I96" s="162">
        <f>IF(RES_hhdet_in_fec!I96=0,0,RES_hhdet_in_fec!I96/0.086*1000000/RES_hhdet_in_new!I96)</f>
        <v>2408.4865470271175</v>
      </c>
      <c r="J96" s="162">
        <f>IF(RES_hhdet_in_fec!J96=0,0,RES_hhdet_in_fec!J96/0.086*1000000/RES_hhdet_in_new!J96)</f>
        <v>2594.3199492420586</v>
      </c>
      <c r="K96" s="162">
        <f>IF(RES_hhdet_in_fec!K96=0,0,RES_hhdet_in_fec!K96/0.086*1000000/RES_hhdet_in_new!K96)</f>
        <v>0</v>
      </c>
      <c r="L96" s="162">
        <f>IF(RES_hhdet_in_fec!L96=0,0,RES_hhdet_in_fec!L96/0.086*1000000/RES_hhdet_in_new!L96)</f>
        <v>2649.9498566838524</v>
      </c>
      <c r="M96" s="162">
        <f>IF(RES_hhdet_in_fec!M96=0,0,RES_hhdet_in_fec!M96/0.086*1000000/RES_hhdet_in_new!M96)</f>
        <v>2579.2242288980301</v>
      </c>
      <c r="N96" s="162">
        <f>IF(RES_hhdet_in_fec!N96=0,0,RES_hhdet_in_fec!N96/0.086*1000000/RES_hhdet_in_new!N96)</f>
        <v>2573.4569660298616</v>
      </c>
      <c r="O96" s="162">
        <f>IF(RES_hhdet_in_fec!O96=0,0,RES_hhdet_in_fec!O96/0.086*1000000/RES_hhdet_in_new!O96)</f>
        <v>2508.3834307507818</v>
      </c>
      <c r="P96" s="162">
        <f>IF(RES_hhdet_in_fec!P96=0,0,RES_hhdet_in_fec!P96/0.086*1000000/RES_hhdet_in_new!P96)</f>
        <v>2422.4428361257728</v>
      </c>
      <c r="Q96" s="162">
        <f>IF(RES_hhdet_in_fec!Q96=0,0,RES_hhdet_in_fec!Q96/0.086*1000000/RES_hhdet_in_new!Q96)</f>
        <v>2518.475408035792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2177.2329715218157</v>
      </c>
      <c r="E97" s="160">
        <f>IF(RES_hhdet_in_fec!E97=0,0,RES_hhdet_in_fec!E97/0.086*1000000/RES_hhdet_in_new!E97)</f>
        <v>2105.8015317977874</v>
      </c>
      <c r="F97" s="160">
        <f>IF(RES_hhdet_in_fec!F97=0,0,RES_hhdet_in_fec!F97/0.086*1000000/RES_hhdet_in_new!F97)</f>
        <v>2197.0689989174075</v>
      </c>
      <c r="G97" s="160">
        <f>IF(RES_hhdet_in_fec!G97=0,0,RES_hhdet_in_fec!G97/0.086*1000000/RES_hhdet_in_new!G97)</f>
        <v>2232.6241494788751</v>
      </c>
      <c r="H97" s="160">
        <f>IF(RES_hhdet_in_fec!H97=0,0,RES_hhdet_in_fec!H97/0.086*1000000/RES_hhdet_in_new!H97)</f>
        <v>2274.2365860643972</v>
      </c>
      <c r="I97" s="160">
        <f>IF(RES_hhdet_in_fec!I97=0,0,RES_hhdet_in_fec!I97/0.086*1000000/RES_hhdet_in_new!I97)</f>
        <v>2185.7527457225269</v>
      </c>
      <c r="J97" s="160">
        <f>IF(RES_hhdet_in_fec!J97=0,0,RES_hhdet_in_fec!J97/0.086*1000000/RES_hhdet_in_new!J97)</f>
        <v>2322.2880549344495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2339.1199042063859</v>
      </c>
      <c r="M97" s="160">
        <f>IF(RES_hhdet_in_fec!M97=0,0,RES_hhdet_in_fec!M97/0.086*1000000/RES_hhdet_in_new!M97)</f>
        <v>2264.3837141605618</v>
      </c>
      <c r="N97" s="160">
        <f>IF(RES_hhdet_in_fec!N97=0,0,RES_hhdet_in_fec!N97/0.086*1000000/RES_hhdet_in_new!N97)</f>
        <v>2234.7215426546181</v>
      </c>
      <c r="O97" s="160">
        <f>IF(RES_hhdet_in_fec!O97=0,0,RES_hhdet_in_fec!O97/0.086*1000000/RES_hhdet_in_new!O97)</f>
        <v>2172.3243937717721</v>
      </c>
      <c r="P97" s="160">
        <f>IF(RES_hhdet_in_fec!P97=0,0,RES_hhdet_in_fec!P97/0.086*1000000/RES_hhdet_in_new!P97)</f>
        <v>2104.1126616736447</v>
      </c>
      <c r="Q97" s="160">
        <f>IF(RES_hhdet_in_fec!Q97=0,0,RES_hhdet_in_fec!Q97/0.086*1000000/RES_hhdet_in_new!Q97)</f>
        <v>2175.9596646541681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1665.7922417012214</v>
      </c>
      <c r="E98" s="156">
        <f>IF(RES_hhdet_in_fec!E98=0,0,RES_hhdet_in_fec!E98/0.086*1000000/RES_hhdet_in_new!E97)</f>
        <v>1580.2530472407025</v>
      </c>
      <c r="F98" s="156">
        <f>IF(RES_hhdet_in_fec!F98=0,0,RES_hhdet_in_fec!F98/0.086*1000000/RES_hhdet_in_new!F97)</f>
        <v>1658.9939395445467</v>
      </c>
      <c r="G98" s="156">
        <f>IF(RES_hhdet_in_fec!G98=0,0,RES_hhdet_in_fec!G98/0.086*1000000/RES_hhdet_in_new!G97)</f>
        <v>1690.0222765904412</v>
      </c>
      <c r="H98" s="156">
        <f>IF(RES_hhdet_in_fec!H98=0,0,RES_hhdet_in_fec!H98/0.086*1000000/RES_hhdet_in_new!H97)</f>
        <v>1729.4371778315133</v>
      </c>
      <c r="I98" s="156">
        <f>IF(RES_hhdet_in_fec!I98=0,0,RES_hhdet_in_fec!I98/0.086*1000000/RES_hhdet_in_new!I97)</f>
        <v>1637.8049890881064</v>
      </c>
      <c r="J98" s="156">
        <f>IF(RES_hhdet_in_fec!J98=0,0,RES_hhdet_in_fec!J98/0.086*1000000/RES_hhdet_in_new!J97)</f>
        <v>1765.5968863073583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1767.7676645274914</v>
      </c>
      <c r="M98" s="156">
        <f>IF(RES_hhdet_in_fec!M98=0,0,RES_hhdet_in_fec!M98/0.086*1000000/RES_hhdet_in_new!M97)</f>
        <v>1707.3899540148163</v>
      </c>
      <c r="N98" s="156">
        <f>IF(RES_hhdet_in_fec!N98=0,0,RES_hhdet_in_fec!N98/0.086*1000000/RES_hhdet_in_new!N97)</f>
        <v>1692.0044246584066</v>
      </c>
      <c r="O98" s="156">
        <f>IF(RES_hhdet_in_fec!O98=0,0,RES_hhdet_in_fec!O98/0.086*1000000/RES_hhdet_in_new!O97)</f>
        <v>1634.9313686250159</v>
      </c>
      <c r="P98" s="156">
        <f>IF(RES_hhdet_in_fec!P98=0,0,RES_hhdet_in_fec!P98/0.086*1000000/RES_hhdet_in_new!P97)</f>
        <v>1582.0963215479599</v>
      </c>
      <c r="Q98" s="156">
        <f>IF(RES_hhdet_in_fec!Q98=0,0,RES_hhdet_in_fec!Q98/0.086*1000000/RES_hhdet_in_new!Q97)</f>
        <v>1646.6680574591132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511.4407298205947</v>
      </c>
      <c r="E99" s="156">
        <f>IF(RES_hhdet_in_fec!E99=0,0,RES_hhdet_in_fec!E99/0.086*1000000/RES_hhdet_in_new!E97)</f>
        <v>525.54848455708532</v>
      </c>
      <c r="F99" s="156">
        <f>IF(RES_hhdet_in_fec!F99=0,0,RES_hhdet_in_fec!F99/0.086*1000000/RES_hhdet_in_new!F97)</f>
        <v>538.07505937286078</v>
      </c>
      <c r="G99" s="156">
        <f>IF(RES_hhdet_in_fec!G99=0,0,RES_hhdet_in_fec!G99/0.086*1000000/RES_hhdet_in_new!G97)</f>
        <v>542.60187288843406</v>
      </c>
      <c r="H99" s="156">
        <f>IF(RES_hhdet_in_fec!H99=0,0,RES_hhdet_in_fec!H99/0.086*1000000/RES_hhdet_in_new!H97)</f>
        <v>544.79940823288382</v>
      </c>
      <c r="I99" s="156">
        <f>IF(RES_hhdet_in_fec!I99=0,0,RES_hhdet_in_fec!I99/0.086*1000000/RES_hhdet_in_new!I97)</f>
        <v>547.94775663442033</v>
      </c>
      <c r="J99" s="156">
        <f>IF(RES_hhdet_in_fec!J99=0,0,RES_hhdet_in_fec!J99/0.086*1000000/RES_hhdet_in_new!J97)</f>
        <v>556.69116862709154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571.35223967889453</v>
      </c>
      <c r="M99" s="156">
        <f>IF(RES_hhdet_in_fec!M99=0,0,RES_hhdet_in_fec!M99/0.086*1000000/RES_hhdet_in_new!M97)</f>
        <v>556.99376014574534</v>
      </c>
      <c r="N99" s="156">
        <f>IF(RES_hhdet_in_fec!N99=0,0,RES_hhdet_in_fec!N99/0.086*1000000/RES_hhdet_in_new!N97)</f>
        <v>542.71711799621119</v>
      </c>
      <c r="O99" s="156">
        <f>IF(RES_hhdet_in_fec!O99=0,0,RES_hhdet_in_fec!O99/0.086*1000000/RES_hhdet_in_new!O97)</f>
        <v>537.39302514675592</v>
      </c>
      <c r="P99" s="156">
        <f>IF(RES_hhdet_in_fec!P99=0,0,RES_hhdet_in_fec!P99/0.086*1000000/RES_hhdet_in_new!P97)</f>
        <v>522.01634012568445</v>
      </c>
      <c r="Q99" s="156">
        <f>IF(RES_hhdet_in_fec!Q99=0,0,RES_hhdet_in_fec!Q99/0.086*1000000/RES_hhdet_in_new!Q97)</f>
        <v>529.29160719505467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0</v>
      </c>
      <c r="D100" s="157">
        <f>IF(SUM(RES_hhdet_in_fec!D101:D103)=0,0,SUM(RES_hhdet_in_fec!D101:D103)/0.086*1000000/SUM(RES_hhdet_in_new!D101:D103))</f>
        <v>1356.3073422805583</v>
      </c>
      <c r="E100" s="157">
        <f>IF(SUM(RES_hhdet_in_fec!E101:E103)=0,0,SUM(RES_hhdet_in_fec!E101:E103)/0.086*1000000/SUM(RES_hhdet_in_new!E101:E103))</f>
        <v>1256.9966025502413</v>
      </c>
      <c r="F100" s="157">
        <f>IF(SUM(RES_hhdet_in_fec!F101:F103)=0,0,SUM(RES_hhdet_in_fec!F101:F103)/0.086*1000000/SUM(RES_hhdet_in_new!F101:F103))</f>
        <v>1289.3050194994189</v>
      </c>
      <c r="G100" s="157">
        <f>IF(SUM(RES_hhdet_in_fec!G101:G103)=0,0,SUM(RES_hhdet_in_fec!G101:G103)/0.086*1000000/SUM(RES_hhdet_in_new!G101:G103))</f>
        <v>1322.8005584753223</v>
      </c>
      <c r="H100" s="157">
        <f>IF(SUM(RES_hhdet_in_fec!H101:H103)=0,0,SUM(RES_hhdet_in_fec!H101:H103)/0.086*1000000/SUM(RES_hhdet_in_new!H101:H103))</f>
        <v>1341.6435147423924</v>
      </c>
      <c r="I100" s="157">
        <f>IF(SUM(RES_hhdet_in_fec!I101:I103)=0,0,SUM(RES_hhdet_in_fec!I101:I103)/0.086*1000000/SUM(RES_hhdet_in_new!I101:I103))</f>
        <v>1290.7810207646564</v>
      </c>
      <c r="J100" s="157">
        <f>IF(SUM(RES_hhdet_in_fec!J101:J103)=0,0,SUM(RES_hhdet_in_fec!J101:J103)/0.086*1000000/SUM(RES_hhdet_in_new!J101:J103))</f>
        <v>1358.6950186368751</v>
      </c>
      <c r="K100" s="157">
        <f>IF(SUM(RES_hhdet_in_fec!K101:K103)=0,0,SUM(RES_hhdet_in_fec!K101:K103)/0.086*1000000/SUM(RES_hhdet_in_new!K101:K103))</f>
        <v>1798.4456658075962</v>
      </c>
      <c r="L100" s="157">
        <f>IF(SUM(RES_hhdet_in_fec!L101:L103)=0,0,SUM(RES_hhdet_in_fec!L101:L103)/0.086*1000000/SUM(RES_hhdet_in_new!L101:L103))</f>
        <v>1345.5138688549223</v>
      </c>
      <c r="M100" s="157">
        <f>IF(SUM(RES_hhdet_in_fec!M101:M103)=0,0,SUM(RES_hhdet_in_fec!M101:M103)/0.086*1000000/SUM(RES_hhdet_in_new!M101:M103))</f>
        <v>1351.8854713974256</v>
      </c>
      <c r="N100" s="157">
        <f>IF(SUM(RES_hhdet_in_fec!N101:N103)=0,0,SUM(RES_hhdet_in_fec!N101:N103)/0.086*1000000/SUM(RES_hhdet_in_new!N101:N103))</f>
        <v>1396.2784402069776</v>
      </c>
      <c r="O100" s="157">
        <f>IF(SUM(RES_hhdet_in_fec!O101:O103)=0,0,SUM(RES_hhdet_in_fec!O101:O103)/0.086*1000000/SUM(RES_hhdet_in_new!O101:O103))</f>
        <v>1339.9916316094179</v>
      </c>
      <c r="P100" s="157">
        <f>IF(SUM(RES_hhdet_in_fec!P101:P103)=0,0,SUM(RES_hhdet_in_fec!P101:P103)/0.086*1000000/SUM(RES_hhdet_in_new!P101:P103))</f>
        <v>1296.146719990619</v>
      </c>
      <c r="Q100" s="157">
        <f>IF(SUM(RES_hhdet_in_fec!Q101:Q103)=0,0,SUM(RES_hhdet_in_fec!Q101:Q103)/0.086*1000000/SUM(RES_hhdet_in_new!Q101:Q103))</f>
        <v>1356.496855605197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3956.2330875732368</v>
      </c>
      <c r="L101" s="156">
        <f>IF(RES_hhdet_in_fec!L101=0,0,RES_hhdet_in_fec!L101/0.086*1000000/RES_hhdet_in_new!L101)</f>
        <v>3304.9122778538504</v>
      </c>
      <c r="M101" s="156">
        <f>IF(RES_hhdet_in_fec!M101=0,0,RES_hhdet_in_fec!M101/0.086*1000000/RES_hhdet_in_new!M101)</f>
        <v>2946.2731763175866</v>
      </c>
      <c r="N101" s="156">
        <f>IF(RES_hhdet_in_fec!N101=0,0,RES_hhdet_in_fec!N101/0.086*1000000/RES_hhdet_in_new!N101)</f>
        <v>1768.8790634176248</v>
      </c>
      <c r="O101" s="156">
        <f>IF(RES_hhdet_in_fec!O101=0,0,RES_hhdet_in_fec!O101/0.086*1000000/RES_hhdet_in_new!O101)</f>
        <v>2773.6507859475228</v>
      </c>
      <c r="P101" s="156">
        <f>IF(RES_hhdet_in_fec!P101=0,0,RES_hhdet_in_fec!P101/0.086*1000000/RES_hhdet_in_new!P101)</f>
        <v>2696.5562197349927</v>
      </c>
      <c r="Q101" s="156">
        <f>IF(RES_hhdet_in_fec!Q101=0,0,RES_hhdet_in_fec!Q101/0.086*1000000/RES_hhdet_in_new!Q101)</f>
        <v>2702.9281191710047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0</v>
      </c>
      <c r="D103" s="57">
        <f>IF(RES_hhdet_in_fec!D103=0,0,RES_hhdet_in_fec!D103/0.086*1000000/RES_hhdet_in_new!D103)</f>
        <v>1356.3073422805583</v>
      </c>
      <c r="E103" s="57">
        <f>IF(RES_hhdet_in_fec!E103=0,0,RES_hhdet_in_fec!E103/0.086*1000000/RES_hhdet_in_new!E103)</f>
        <v>1256.9966025502413</v>
      </c>
      <c r="F103" s="57">
        <f>IF(RES_hhdet_in_fec!F103=0,0,RES_hhdet_in_fec!F103/0.086*1000000/RES_hhdet_in_new!F103)</f>
        <v>1289.3050194994189</v>
      </c>
      <c r="G103" s="57">
        <f>IF(RES_hhdet_in_fec!G103=0,0,RES_hhdet_in_fec!G103/0.086*1000000/RES_hhdet_in_new!G103)</f>
        <v>1322.8005584753223</v>
      </c>
      <c r="H103" s="57">
        <f>IF(RES_hhdet_in_fec!H103=0,0,RES_hhdet_in_fec!H103/0.086*1000000/RES_hhdet_in_new!H103)</f>
        <v>1341.6435147423924</v>
      </c>
      <c r="I103" s="57">
        <f>IF(RES_hhdet_in_fec!I103=0,0,RES_hhdet_in_fec!I103/0.086*1000000/RES_hhdet_in_new!I103)</f>
        <v>1290.7810207646564</v>
      </c>
      <c r="J103" s="57">
        <f>IF(RES_hhdet_in_fec!J103=0,0,RES_hhdet_in_fec!J103/0.086*1000000/RES_hhdet_in_new!J103)</f>
        <v>1358.6950186368751</v>
      </c>
      <c r="K103" s="57">
        <f>IF(RES_hhdet_in_fec!K103=0,0,RES_hhdet_in_fec!K103/0.086*1000000/RES_hhdet_in_new!K103)</f>
        <v>1323.125787875869</v>
      </c>
      <c r="L103" s="57">
        <f>IF(RES_hhdet_in_fec!L103=0,0,RES_hhdet_in_fec!L103/0.086*1000000/RES_hhdet_in_new!L103)</f>
        <v>1345.3503193591562</v>
      </c>
      <c r="M103" s="57">
        <f>IF(RES_hhdet_in_fec!M103=0,0,RES_hhdet_in_fec!M103/0.086*1000000/RES_hhdet_in_new!M103)</f>
        <v>1350.3672583409143</v>
      </c>
      <c r="N103" s="57">
        <f>IF(RES_hhdet_in_fec!N103=0,0,RES_hhdet_in_fec!N103/0.086*1000000/RES_hhdet_in_new!N103)</f>
        <v>1396.08448719239</v>
      </c>
      <c r="O103" s="57">
        <f>IF(RES_hhdet_in_fec!O103=0,0,RES_hhdet_in_fec!O103/0.086*1000000/RES_hhdet_in_new!O103)</f>
        <v>1333.5347928872095</v>
      </c>
      <c r="P103" s="57">
        <f>IF(RES_hhdet_in_fec!P103=0,0,RES_hhdet_in_fec!P103/0.086*1000000/RES_hhdet_in_new!P103)</f>
        <v>1291.0643353069293</v>
      </c>
      <c r="Q103" s="57">
        <f>IF(RES_hhdet_in_fec!Q103=0,0,RES_hhdet_in_fec!Q103/0.086*1000000/RES_hhdet_in_new!Q103)</f>
        <v>1334.1204088098693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14801.452013997539</v>
      </c>
      <c r="D124" s="168">
        <f t="shared" ref="D124" si="103">SUM(D125,D128,D130,D139)</f>
        <v>14518.53280442727</v>
      </c>
      <c r="E124" s="168">
        <f t="shared" ref="E124" si="104">SUM(E125,E128,E130,E139)</f>
        <v>15474.207993713375</v>
      </c>
      <c r="F124" s="168">
        <f t="shared" ref="F124" si="105">SUM(F125,F128,F130,F139)</f>
        <v>15266.842280569945</v>
      </c>
      <c r="G124" s="168">
        <f t="shared" ref="G124" si="106">SUM(G125,G128,G130,G139)</f>
        <v>15884.465092422353</v>
      </c>
      <c r="H124" s="168">
        <f t="shared" ref="H124" si="107">SUM(H125,H128,H130,H139)</f>
        <v>14636.153893700302</v>
      </c>
      <c r="I124" s="168">
        <f t="shared" ref="I124" si="108">SUM(I125,I128,I130,I139)</f>
        <v>13686.159800665764</v>
      </c>
      <c r="J124" s="168">
        <f t="shared" ref="J124" si="109">SUM(J125,J128,J130,J139)</f>
        <v>13951.823139224049</v>
      </c>
      <c r="K124" s="168">
        <f t="shared" ref="K124" si="110">SUM(K125,K128,K130,K139)</f>
        <v>14061.417382550027</v>
      </c>
      <c r="L124" s="168">
        <f t="shared" ref="L124" si="111">SUM(L125,L128,L130,L139)</f>
        <v>14546.793191003133</v>
      </c>
      <c r="M124" s="168">
        <f t="shared" ref="M124" si="112">SUM(M125,M128,M130,M139)</f>
        <v>13695.37067517431</v>
      </c>
      <c r="N124" s="168">
        <f t="shared" ref="N124" si="113">SUM(N125,N128,N130,N139)</f>
        <v>12971.299351760392</v>
      </c>
      <c r="O124" s="168">
        <f t="shared" ref="O124" si="114">SUM(O125,O128,O130,O139)</f>
        <v>12885.679662622842</v>
      </c>
      <c r="P124" s="168">
        <f t="shared" ref="P124" si="115">SUM(P125,P128,P130,P139)</f>
        <v>11821.318816514109</v>
      </c>
      <c r="Q124" s="168">
        <f t="shared" ref="Q124" si="116">SUM(Q125,Q128,Q130,Q139)</f>
        <v>12689.081597262859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10097.065135378558</v>
      </c>
      <c r="D125" s="157">
        <f t="shared" si="117"/>
        <v>9708.1487553519437</v>
      </c>
      <c r="E125" s="157">
        <f t="shared" si="117"/>
        <v>10790.005423528326</v>
      </c>
      <c r="F125" s="157">
        <f t="shared" si="117"/>
        <v>10577.825989288398</v>
      </c>
      <c r="G125" s="157">
        <f t="shared" si="117"/>
        <v>11251.51020143915</v>
      </c>
      <c r="H125" s="157">
        <f t="shared" si="117"/>
        <v>9922.4276817293194</v>
      </c>
      <c r="I125" s="157">
        <f t="shared" si="117"/>
        <v>9265.9502154162801</v>
      </c>
      <c r="J125" s="157">
        <f t="shared" si="117"/>
        <v>9467.2638888343681</v>
      </c>
      <c r="K125" s="157">
        <f t="shared" si="117"/>
        <v>9700.0060956634206</v>
      </c>
      <c r="L125" s="157">
        <f t="shared" si="117"/>
        <v>10277.731909970697</v>
      </c>
      <c r="M125" s="157">
        <f t="shared" si="117"/>
        <v>9478.4241813584358</v>
      </c>
      <c r="N125" s="157">
        <f t="shared" si="117"/>
        <v>8647.2373018854869</v>
      </c>
      <c r="O125" s="157">
        <f t="shared" si="117"/>
        <v>8742.2605006150807</v>
      </c>
      <c r="P125" s="157">
        <f t="shared" si="117"/>
        <v>7453.6279895472453</v>
      </c>
      <c r="Q125" s="157">
        <f t="shared" si="117"/>
        <v>8282.9800626117922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10051.476775366562</v>
      </c>
      <c r="D126" s="156">
        <f>IF(RES_hhdet_in_fec!D126=0,0,RES_hhdet_in_fec!D126/0.086*1000000/RES_hhdet_in_new!D126)</f>
        <v>9648.8633556218902</v>
      </c>
      <c r="E126" s="156">
        <f>IF(RES_hhdet_in_fec!E126=0,0,RES_hhdet_in_fec!E126/0.086*1000000/RES_hhdet_in_new!E126)</f>
        <v>10779.906361958212</v>
      </c>
      <c r="F126" s="156">
        <f>IF(RES_hhdet_in_fec!F126=0,0,RES_hhdet_in_fec!F126/0.086*1000000/RES_hhdet_in_new!F126)</f>
        <v>10546.383840879886</v>
      </c>
      <c r="G126" s="156">
        <f>IF(RES_hhdet_in_fec!G126=0,0,RES_hhdet_in_fec!G126/0.086*1000000/RES_hhdet_in_new!G126)</f>
        <v>11208.241176398029</v>
      </c>
      <c r="H126" s="156">
        <f>IF(RES_hhdet_in_fec!H126=0,0,RES_hhdet_in_fec!H126/0.086*1000000/RES_hhdet_in_new!H126)</f>
        <v>9870.2192269870466</v>
      </c>
      <c r="I126" s="156">
        <f>IF(RES_hhdet_in_fec!I126=0,0,RES_hhdet_in_fec!I126/0.086*1000000/RES_hhdet_in_new!I126)</f>
        <v>9241.4401224917274</v>
      </c>
      <c r="J126" s="156">
        <f>IF(RES_hhdet_in_fec!J126=0,0,RES_hhdet_in_fec!J126/0.086*1000000/RES_hhdet_in_new!J126)</f>
        <v>9410.9787435671205</v>
      </c>
      <c r="K126" s="156">
        <f>IF(RES_hhdet_in_fec!K126=0,0,RES_hhdet_in_fec!K126/0.086*1000000/RES_hhdet_in_new!K126)</f>
        <v>9661.4257922948564</v>
      </c>
      <c r="L126" s="156">
        <f>IF(RES_hhdet_in_fec!L126=0,0,RES_hhdet_in_fec!L126/0.086*1000000/RES_hhdet_in_new!L126)</f>
        <v>10232.716420767772</v>
      </c>
      <c r="M126" s="156">
        <f>IF(RES_hhdet_in_fec!M126=0,0,RES_hhdet_in_fec!M126/0.086*1000000/RES_hhdet_in_new!M126)</f>
        <v>9438.1014656445404</v>
      </c>
      <c r="N126" s="156">
        <f>IF(RES_hhdet_in_fec!N126=0,0,RES_hhdet_in_fec!N126/0.086*1000000/RES_hhdet_in_new!N126)</f>
        <v>8602.6514406072401</v>
      </c>
      <c r="O126" s="156">
        <f>IF(RES_hhdet_in_fec!O126=0,0,RES_hhdet_in_fec!O126/0.086*1000000/RES_hhdet_in_new!O126)</f>
        <v>8701.2551885653083</v>
      </c>
      <c r="P126" s="156">
        <f>IF(RES_hhdet_in_fec!P126=0,0,RES_hhdet_in_fec!P126/0.086*1000000/RES_hhdet_in_new!P126)</f>
        <v>7413.8880004623525</v>
      </c>
      <c r="Q126" s="156">
        <f>IF(RES_hhdet_in_fec!Q126=0,0,RES_hhdet_in_fec!Q126/0.086*1000000/RES_hhdet_in_new!Q126)</f>
        <v>8230.5447132929912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45.588360011995249</v>
      </c>
      <c r="D127" s="156">
        <f>IF(RES_hhdet_in_fec!D127=0,0,RES_hhdet_in_fec!D127/0.086*1000000/RES_hhdet_in_new!D126)</f>
        <v>59.285399730053975</v>
      </c>
      <c r="E127" s="156">
        <f>IF(RES_hhdet_in_fec!E127=0,0,RES_hhdet_in_fec!E127/0.086*1000000/RES_hhdet_in_new!E126)</f>
        <v>10.099061570114298</v>
      </c>
      <c r="F127" s="156">
        <f>IF(RES_hhdet_in_fec!F127=0,0,RES_hhdet_in_fec!F127/0.086*1000000/RES_hhdet_in_new!F126)</f>
        <v>31.442148408512217</v>
      </c>
      <c r="G127" s="156">
        <f>IF(RES_hhdet_in_fec!G127=0,0,RES_hhdet_in_fec!G127/0.086*1000000/RES_hhdet_in_new!G126)</f>
        <v>43.269025041121701</v>
      </c>
      <c r="H127" s="156">
        <f>IF(RES_hhdet_in_fec!H127=0,0,RES_hhdet_in_fec!H127/0.086*1000000/RES_hhdet_in_new!H126)</f>
        <v>52.208454742273283</v>
      </c>
      <c r="I127" s="156">
        <f>IF(RES_hhdet_in_fec!I127=0,0,RES_hhdet_in_fec!I127/0.086*1000000/RES_hhdet_in_new!I126)</f>
        <v>24.510092924553124</v>
      </c>
      <c r="J127" s="156">
        <f>IF(RES_hhdet_in_fec!J127=0,0,RES_hhdet_in_fec!J127/0.086*1000000/RES_hhdet_in_new!J126)</f>
        <v>56.28514526724701</v>
      </c>
      <c r="K127" s="156">
        <f>IF(RES_hhdet_in_fec!K127=0,0,RES_hhdet_in_fec!K127/0.086*1000000/RES_hhdet_in_new!K126)</f>
        <v>38.580303368563939</v>
      </c>
      <c r="L127" s="156">
        <f>IF(RES_hhdet_in_fec!L127=0,0,RES_hhdet_in_fec!L127/0.086*1000000/RES_hhdet_in_new!L126)</f>
        <v>45.015489202924883</v>
      </c>
      <c r="M127" s="156">
        <f>IF(RES_hhdet_in_fec!M127=0,0,RES_hhdet_in_fec!M127/0.086*1000000/RES_hhdet_in_new!M126)</f>
        <v>40.322715713895533</v>
      </c>
      <c r="N127" s="156">
        <f>IF(RES_hhdet_in_fec!N127=0,0,RES_hhdet_in_fec!N127/0.086*1000000/RES_hhdet_in_new!N126)</f>
        <v>44.585861278247506</v>
      </c>
      <c r="O127" s="156">
        <f>IF(RES_hhdet_in_fec!O127=0,0,RES_hhdet_in_fec!O127/0.086*1000000/RES_hhdet_in_new!O126)</f>
        <v>41.005312049773067</v>
      </c>
      <c r="P127" s="156">
        <f>IF(RES_hhdet_in_fec!P127=0,0,RES_hhdet_in_fec!P127/0.086*1000000/RES_hhdet_in_new!P126)</f>
        <v>39.739989084892571</v>
      </c>
      <c r="Q127" s="156">
        <f>IF(RES_hhdet_in_fec!Q127=0,0,RES_hhdet_in_fec!Q127/0.086*1000000/RES_hhdet_in_new!Q126)</f>
        <v>52.435349318801613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1370.152946436584</v>
      </c>
      <c r="D128" s="157">
        <f t="shared" si="118"/>
        <v>1390.9264549587945</v>
      </c>
      <c r="E128" s="157">
        <f t="shared" si="118"/>
        <v>1344.9726050750896</v>
      </c>
      <c r="F128" s="157">
        <f t="shared" si="118"/>
        <v>1301.0429543932742</v>
      </c>
      <c r="G128" s="157">
        <f t="shared" si="118"/>
        <v>1264.3382886131824</v>
      </c>
      <c r="H128" s="157">
        <f t="shared" si="118"/>
        <v>1221.0090633185262</v>
      </c>
      <c r="I128" s="157">
        <f t="shared" si="118"/>
        <v>1174.2405791168983</v>
      </c>
      <c r="J128" s="157">
        <f t="shared" si="118"/>
        <v>1109.1251258846596</v>
      </c>
      <c r="K128" s="157">
        <f t="shared" si="118"/>
        <v>1147.8986258472867</v>
      </c>
      <c r="L128" s="157">
        <f t="shared" si="118"/>
        <v>996.88958167178373</v>
      </c>
      <c r="M128" s="157">
        <f t="shared" si="118"/>
        <v>960.59265846473011</v>
      </c>
      <c r="N128" s="157">
        <f t="shared" si="118"/>
        <v>871.58487288293918</v>
      </c>
      <c r="O128" s="157">
        <f t="shared" si="118"/>
        <v>818.60473509205326</v>
      </c>
      <c r="P128" s="157">
        <f t="shared" si="118"/>
        <v>813.07257482581065</v>
      </c>
      <c r="Q128" s="157">
        <f t="shared" si="118"/>
        <v>883.4046287445625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1370.152946436584</v>
      </c>
      <c r="D129" s="156">
        <f>IF(RES_hhdet_in_fec!D129=0,0,RES_hhdet_in_fec!D129/0.086*1000000/RES_hhdet_in_new!D129)</f>
        <v>1390.9264549587945</v>
      </c>
      <c r="E129" s="156">
        <f>IF(RES_hhdet_in_fec!E129=0,0,RES_hhdet_in_fec!E129/0.086*1000000/RES_hhdet_in_new!E129)</f>
        <v>1344.9726050750896</v>
      </c>
      <c r="F129" s="156">
        <f>IF(RES_hhdet_in_fec!F129=0,0,RES_hhdet_in_fec!F129/0.086*1000000/RES_hhdet_in_new!F129)</f>
        <v>1301.0429543932742</v>
      </c>
      <c r="G129" s="156">
        <f>IF(RES_hhdet_in_fec!G129=0,0,RES_hhdet_in_fec!G129/0.086*1000000/RES_hhdet_in_new!G129)</f>
        <v>1264.3382886131824</v>
      </c>
      <c r="H129" s="156">
        <f>IF(RES_hhdet_in_fec!H129=0,0,RES_hhdet_in_fec!H129/0.086*1000000/RES_hhdet_in_new!H129)</f>
        <v>1221.0090633185262</v>
      </c>
      <c r="I129" s="156">
        <f>IF(RES_hhdet_in_fec!I129=0,0,RES_hhdet_in_fec!I129/0.086*1000000/RES_hhdet_in_new!I129)</f>
        <v>1174.2405791168983</v>
      </c>
      <c r="J129" s="156">
        <f>IF(RES_hhdet_in_fec!J129=0,0,RES_hhdet_in_fec!J129/0.086*1000000/RES_hhdet_in_new!J129)</f>
        <v>1109.1251258846596</v>
      </c>
      <c r="K129" s="156">
        <f>IF(RES_hhdet_in_fec!K129=0,0,RES_hhdet_in_fec!K129/0.086*1000000/RES_hhdet_in_new!K129)</f>
        <v>1147.8986258472867</v>
      </c>
      <c r="L129" s="156">
        <f>IF(RES_hhdet_in_fec!L129=0,0,RES_hhdet_in_fec!L129/0.086*1000000/RES_hhdet_in_new!L129)</f>
        <v>996.88958167178373</v>
      </c>
      <c r="M129" s="156">
        <f>IF(RES_hhdet_in_fec!M129=0,0,RES_hhdet_in_fec!M129/0.086*1000000/RES_hhdet_in_new!M129)</f>
        <v>960.59265846473011</v>
      </c>
      <c r="N129" s="156">
        <f>IF(RES_hhdet_in_fec!N129=0,0,RES_hhdet_in_fec!N129/0.086*1000000/RES_hhdet_in_new!N129)</f>
        <v>871.58487288293918</v>
      </c>
      <c r="O129" s="156">
        <f>IF(RES_hhdet_in_fec!O129=0,0,RES_hhdet_in_fec!O129/0.086*1000000/RES_hhdet_in_new!O129)</f>
        <v>818.60473509205326</v>
      </c>
      <c r="P129" s="156">
        <f>IF(RES_hhdet_in_fec!P129=0,0,RES_hhdet_in_fec!P129/0.086*1000000/RES_hhdet_in_new!P129)</f>
        <v>813.07257482581065</v>
      </c>
      <c r="Q129" s="156">
        <f>IF(RES_hhdet_in_fec!Q129=0,0,RES_hhdet_in_fec!Q129/0.086*1000000/RES_hhdet_in_new!Q129)</f>
        <v>883.4046287445625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1996.5386680627048</v>
      </c>
      <c r="D130" s="157">
        <f>IF(SUM(RES_hhdet_in_fec!D131:D132,RES_hhdet_in_fec!D135:D136)=0,0,SUM(RES_hhdet_in_fec!D131:D132,RES_hhdet_in_fec!D135:D136)/0.086*1000000/SUM(RES_hhdet_in_new!D131:D132,RES_hhdet_in_new!D135:D136))</f>
        <v>2064.7344225027814</v>
      </c>
      <c r="E130" s="157">
        <f>IF(SUM(RES_hhdet_in_fec!E131:E132,RES_hhdet_in_fec!E135:E136)=0,0,SUM(RES_hhdet_in_fec!E131:E132,RES_hhdet_in_fec!E135:E136)/0.086*1000000/SUM(RES_hhdet_in_new!E131:E132,RES_hhdet_in_new!E135:E136))</f>
        <v>2083.3244437235644</v>
      </c>
      <c r="F130" s="157">
        <f>IF(SUM(RES_hhdet_in_fec!F131:F132,RES_hhdet_in_fec!F135:F136)=0,0,SUM(RES_hhdet_in_fec!F131:F132,RES_hhdet_in_fec!F135:F136)/0.086*1000000/SUM(RES_hhdet_in_new!F131:F132,RES_hhdet_in_new!F135:F136))</f>
        <v>2099.4900075705827</v>
      </c>
      <c r="G130" s="157">
        <f>IF(SUM(RES_hhdet_in_fec!G131:G132,RES_hhdet_in_fec!G135:G136)=0,0,SUM(RES_hhdet_in_fec!G131:G132,RES_hhdet_in_fec!G135:G136)/0.086*1000000/SUM(RES_hhdet_in_new!G131:G132,RES_hhdet_in_new!G135:G136))</f>
        <v>2046.6820548863386</v>
      </c>
      <c r="H130" s="157">
        <f>IF(SUM(RES_hhdet_in_fec!H131:H132,RES_hhdet_in_fec!H135:H136)=0,0,SUM(RES_hhdet_in_fec!H131:H132,RES_hhdet_in_fec!H135:H136)/0.086*1000000/SUM(RES_hhdet_in_new!H131:H132,RES_hhdet_in_new!H135:H136))</f>
        <v>2151.9700821777947</v>
      </c>
      <c r="I130" s="157">
        <f>IF(SUM(RES_hhdet_in_fec!I131:I132,RES_hhdet_in_fec!I135:I136)=0,0,SUM(RES_hhdet_in_fec!I131:I132,RES_hhdet_in_fec!I135:I136)/0.086*1000000/SUM(RES_hhdet_in_new!I131:I132,RES_hhdet_in_new!I135:I136))</f>
        <v>1956.692125222678</v>
      </c>
      <c r="J130" s="157">
        <f>IF(SUM(RES_hhdet_in_fec!J131:J132,RES_hhdet_in_fec!J135:J136)=0,0,SUM(RES_hhdet_in_fec!J131:J132,RES_hhdet_in_fec!J135:J136)/0.086*1000000/SUM(RES_hhdet_in_new!J131:J132,RES_hhdet_in_new!J135:J136))</f>
        <v>2018.6466700229394</v>
      </c>
      <c r="K130" s="157">
        <f>IF(SUM(RES_hhdet_in_fec!K131:K132,RES_hhdet_in_fec!K135:K136)=0,0,SUM(RES_hhdet_in_fec!K131:K132,RES_hhdet_in_fec!K135:K136)/0.086*1000000/SUM(RES_hhdet_in_new!K131:K132,RES_hhdet_in_new!K135:K136))</f>
        <v>1891.4997176809552</v>
      </c>
      <c r="L130" s="157">
        <f>IF(SUM(RES_hhdet_in_fec!L131:L132,RES_hhdet_in_fec!L135:L136)=0,0,SUM(RES_hhdet_in_fec!L131:L132,RES_hhdet_in_fec!L135:L136)/0.086*1000000/SUM(RES_hhdet_in_new!L131:L132,RES_hhdet_in_new!L135:L136))</f>
        <v>1929.7009026211363</v>
      </c>
      <c r="M130" s="157">
        <f>IF(SUM(RES_hhdet_in_fec!M131:M132,RES_hhdet_in_fec!M135:M136)=0,0,SUM(RES_hhdet_in_fec!M131:M132,RES_hhdet_in_fec!M135:M136)/0.086*1000000/SUM(RES_hhdet_in_new!M131:M132,RES_hhdet_in_new!M135:M136))</f>
        <v>1909.7509424215323</v>
      </c>
      <c r="N130" s="157">
        <f>IF(SUM(RES_hhdet_in_fec!N131:N132,RES_hhdet_in_fec!N135:N136)=0,0,SUM(RES_hhdet_in_fec!N131:N132,RES_hhdet_in_fec!N135:N136)/0.086*1000000/SUM(RES_hhdet_in_new!N131:N132,RES_hhdet_in_new!N135:N136))</f>
        <v>2060.4663476399373</v>
      </c>
      <c r="O130" s="157">
        <f>IF(SUM(RES_hhdet_in_fec!O131:O132,RES_hhdet_in_fec!O135:O136)=0,0,SUM(RES_hhdet_in_fec!O131:O132,RES_hhdet_in_fec!O135:O136)/0.086*1000000/SUM(RES_hhdet_in_new!O131:O132,RES_hhdet_in_new!O135:O136))</f>
        <v>1993.8385801367731</v>
      </c>
      <c r="P130" s="157">
        <f>IF(SUM(RES_hhdet_in_fec!P131:P132,RES_hhdet_in_fec!P135:P136)=0,0,SUM(RES_hhdet_in_fec!P131:P132,RES_hhdet_in_fec!P135:P136)/0.086*1000000/SUM(RES_hhdet_in_new!P131:P132,RES_hhdet_in_new!P135:P136))</f>
        <v>2263.5117385918438</v>
      </c>
      <c r="Q130" s="157">
        <f>IF(SUM(RES_hhdet_in_fec!Q131:Q132,RES_hhdet_in_fec!Q135:Q136)=0,0,SUM(RES_hhdet_in_fec!Q131:Q132,RES_hhdet_in_fec!Q135:Q136)/0.086*1000000/SUM(RES_hhdet_in_new!Q131:Q132,RES_hhdet_in_new!Q135:Q136))</f>
        <v>2187.1209097305286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1856.475238237839</v>
      </c>
      <c r="D131" s="132">
        <f>IF(RES_hhdet_in_fec!D131=0,0,RES_hhdet_in_fec!D131/0.086*1000000/RES_hhdet_in_new!D131)</f>
        <v>1922.8097807422082</v>
      </c>
      <c r="E131" s="132">
        <f>IF(RES_hhdet_in_fec!E131=0,0,RES_hhdet_in_fec!E131/0.086*1000000/RES_hhdet_in_new!E131)</f>
        <v>1949.6718680391994</v>
      </c>
      <c r="F131" s="132">
        <f>IF(RES_hhdet_in_fec!F131=0,0,RES_hhdet_in_fec!F131/0.086*1000000/RES_hhdet_in_new!F131)</f>
        <v>1959.42831378295</v>
      </c>
      <c r="G131" s="132">
        <f>IF(RES_hhdet_in_fec!G131=0,0,RES_hhdet_in_fec!G131/0.086*1000000/RES_hhdet_in_new!G131)</f>
        <v>1964.5936083062354</v>
      </c>
      <c r="H131" s="132">
        <f>IF(RES_hhdet_in_fec!H131=0,0,RES_hhdet_in_fec!H131/0.086*1000000/RES_hhdet_in_new!H131)</f>
        <v>1907.3031876385942</v>
      </c>
      <c r="I131" s="132">
        <f>IF(RES_hhdet_in_fec!I131=0,0,RES_hhdet_in_fec!I131/0.086*1000000/RES_hhdet_in_new!I131)</f>
        <v>1918.8464629079672</v>
      </c>
      <c r="J131" s="132">
        <f>IF(RES_hhdet_in_fec!J131=0,0,RES_hhdet_in_fec!J131/0.086*1000000/RES_hhdet_in_new!J131)</f>
        <v>1925.8299294514009</v>
      </c>
      <c r="K131" s="132">
        <f>IF(RES_hhdet_in_fec!K131=0,0,RES_hhdet_in_fec!K131/0.086*1000000/RES_hhdet_in_new!K131)</f>
        <v>1918.6355046662452</v>
      </c>
      <c r="L131" s="132">
        <f>IF(RES_hhdet_in_fec!L131=0,0,RES_hhdet_in_fec!L131/0.086*1000000/RES_hhdet_in_new!L131)</f>
        <v>1958.0905216752674</v>
      </c>
      <c r="M131" s="132">
        <f>IF(RES_hhdet_in_fec!M131=0,0,RES_hhdet_in_fec!M131/0.086*1000000/RES_hhdet_in_new!M131)</f>
        <v>1907.540298302896</v>
      </c>
      <c r="N131" s="132">
        <f>IF(RES_hhdet_in_fec!N131=0,0,RES_hhdet_in_fec!N131/0.086*1000000/RES_hhdet_in_new!N131)</f>
        <v>0</v>
      </c>
      <c r="O131" s="132">
        <f>IF(RES_hhdet_in_fec!O131=0,0,RES_hhdet_in_fec!O131/0.086*1000000/RES_hhdet_in_new!O131)</f>
        <v>0</v>
      </c>
      <c r="P131" s="132">
        <f>IF(RES_hhdet_in_fec!P131=0,0,RES_hhdet_in_fec!P131/0.086*1000000/RES_hhdet_in_new!P131)</f>
        <v>0</v>
      </c>
      <c r="Q131" s="132">
        <f>IF(RES_hhdet_in_fec!Q131=0,0,RES_hhdet_in_fec!Q131/0.086*1000000/RES_hhdet_in_new!Q131)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1730.3079358056741</v>
      </c>
      <c r="D132" s="132">
        <f>IF(RES_hhdet_in_fec!D132=0,0,RES_hhdet_in_fec!D132/0.086*1000000/RES_hhdet_in_new!D132)</f>
        <v>1798.0404386037667</v>
      </c>
      <c r="E132" s="132">
        <f>IF(RES_hhdet_in_fec!E132=0,0,RES_hhdet_in_fec!E132/0.086*1000000/RES_hhdet_in_new!E132)</f>
        <v>1830.3196456530691</v>
      </c>
      <c r="F132" s="132">
        <f>IF(RES_hhdet_in_fec!F132=0,0,RES_hhdet_in_fec!F132/0.086*1000000/RES_hhdet_in_new!F132)</f>
        <v>1846.0782018623856</v>
      </c>
      <c r="G132" s="132">
        <f>IF(RES_hhdet_in_fec!G132=0,0,RES_hhdet_in_fec!G132/0.086*1000000/RES_hhdet_in_new!G132)</f>
        <v>1852.0513224266876</v>
      </c>
      <c r="H132" s="132">
        <f>IF(RES_hhdet_in_fec!H132=0,0,RES_hhdet_in_fec!H132/0.086*1000000/RES_hhdet_in_new!H132)</f>
        <v>1812.9381129313667</v>
      </c>
      <c r="I132" s="132">
        <f>IF(RES_hhdet_in_fec!I132=0,0,RES_hhdet_in_fec!I132/0.086*1000000/RES_hhdet_in_new!I132)</f>
        <v>1824.9042869080888</v>
      </c>
      <c r="J132" s="132">
        <f>IF(RES_hhdet_in_fec!J132=0,0,RES_hhdet_in_fec!J132/0.086*1000000/RES_hhdet_in_new!J132)</f>
        <v>1835.8465986081183</v>
      </c>
      <c r="K132" s="132">
        <f>IF(RES_hhdet_in_fec!K132=0,0,RES_hhdet_in_fec!K132/0.086*1000000/RES_hhdet_in_new!K132)</f>
        <v>1831.8413812299684</v>
      </c>
      <c r="L132" s="132">
        <f>IF(RES_hhdet_in_fec!L132=0,0,RES_hhdet_in_fec!L132/0.086*1000000/RES_hhdet_in_new!L132)</f>
        <v>1870.9390125892405</v>
      </c>
      <c r="M132" s="132">
        <f>IF(RES_hhdet_in_fec!M132=0,0,RES_hhdet_in_fec!M132/0.086*1000000/RES_hhdet_in_new!M132)</f>
        <v>1822.4505694239031</v>
      </c>
      <c r="N132" s="132">
        <f>IF(RES_hhdet_in_fec!N132=0,0,RES_hhdet_in_fec!N132/0.086*1000000/RES_hhdet_in_new!N132)</f>
        <v>1750.9219961799829</v>
      </c>
      <c r="O132" s="132">
        <f>IF(RES_hhdet_in_fec!O132=0,0,RES_hhdet_in_fec!O132/0.086*1000000/RES_hhdet_in_new!O132)</f>
        <v>1771.6897475589692</v>
      </c>
      <c r="P132" s="132">
        <f>IF(RES_hhdet_in_fec!P132=0,0,RES_hhdet_in_fec!P132/0.086*1000000/RES_hhdet_in_new!P132)</f>
        <v>1700.9405033132964</v>
      </c>
      <c r="Q132" s="132">
        <f>IF(RES_hhdet_in_fec!Q132=0,0,RES_hhdet_in_fec!Q132/0.086*1000000/RES_hhdet_in_new!Q132)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1213.507762802046</v>
      </c>
      <c r="D133" s="165">
        <f>IF(RES_hhdet_in_fec!D133=0,0,RES_hhdet_in_fec!D133/0.086*1000000/RES_hhdet_in_new!D132)</f>
        <v>1259.1059787094453</v>
      </c>
      <c r="E133" s="165">
        <f>IF(RES_hhdet_in_fec!E133=0,0,RES_hhdet_in_fec!E133/0.086*1000000/RES_hhdet_in_new!E132)</f>
        <v>1279.8390107413468</v>
      </c>
      <c r="F133" s="165">
        <f>IF(RES_hhdet_in_fec!F133=0,0,RES_hhdet_in_fec!F133/0.086*1000000/RES_hhdet_in_new!F132)</f>
        <v>1288.9636455890898</v>
      </c>
      <c r="G133" s="165">
        <f>IF(RES_hhdet_in_fec!G133=0,0,RES_hhdet_in_fec!G133/0.086*1000000/RES_hhdet_in_new!G132)</f>
        <v>1295.3449371133047</v>
      </c>
      <c r="H133" s="165">
        <f>IF(RES_hhdet_in_fec!H133=0,0,RES_hhdet_in_fec!H133/0.086*1000000/RES_hhdet_in_new!H132)</f>
        <v>1258.7703253610457</v>
      </c>
      <c r="I133" s="165">
        <f>IF(RES_hhdet_in_fec!I133=0,0,RES_hhdet_in_fec!I133/0.086*1000000/RES_hhdet_in_new!I132)</f>
        <v>1268.9762028788098</v>
      </c>
      <c r="J133" s="165">
        <f>IF(RES_hhdet_in_fec!J133=0,0,RES_hhdet_in_fec!J133/0.086*1000000/RES_hhdet_in_new!J132)</f>
        <v>1274.9368697222212</v>
      </c>
      <c r="K133" s="165">
        <f>IF(RES_hhdet_in_fec!K133=0,0,RES_hhdet_in_fec!K133/0.086*1000000/RES_hhdet_in_new!K132)</f>
        <v>1270.4859063364868</v>
      </c>
      <c r="L133" s="165">
        <f>IF(RES_hhdet_in_fec!L133=0,0,RES_hhdet_in_fec!L133/0.086*1000000/RES_hhdet_in_new!L132)</f>
        <v>1295.9478440433966</v>
      </c>
      <c r="M133" s="165">
        <f>IF(RES_hhdet_in_fec!M133=0,0,RES_hhdet_in_fec!M133/0.086*1000000/RES_hhdet_in_new!M132)</f>
        <v>1262.3671176977141</v>
      </c>
      <c r="N133" s="165">
        <f>IF(RES_hhdet_in_fec!N133=0,0,RES_hhdet_in_fec!N133/0.086*1000000/RES_hhdet_in_new!N132)</f>
        <v>1206.5842260670149</v>
      </c>
      <c r="O133" s="165">
        <f>IF(RES_hhdet_in_fec!O133=0,0,RES_hhdet_in_fec!O133/0.086*1000000/RES_hhdet_in_new!O132)</f>
        <v>1231.8142303129518</v>
      </c>
      <c r="P133" s="165">
        <f>IF(RES_hhdet_in_fec!P133=0,0,RES_hhdet_in_fec!P133/0.086*1000000/RES_hhdet_in_new!P132)</f>
        <v>1177.7251733762985</v>
      </c>
      <c r="Q133" s="165">
        <f>IF(RES_hhdet_in_fec!Q133=0,0,RES_hhdet_in_fec!Q133/0.086*1000000/RES_hhdet_in_new!Q132)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516.80017300362829</v>
      </c>
      <c r="D134" s="164">
        <f>IF(RES_hhdet_in_fec!D134=0,0,RES_hhdet_in_fec!D134/0.086*1000000/RES_hhdet_in_new!D132)</f>
        <v>538.93445989432155</v>
      </c>
      <c r="E134" s="164">
        <f>IF(RES_hhdet_in_fec!E134=0,0,RES_hhdet_in_fec!E134/0.086*1000000/RES_hhdet_in_new!E132)</f>
        <v>550.48063491172206</v>
      </c>
      <c r="F134" s="164">
        <f>IF(RES_hhdet_in_fec!F134=0,0,RES_hhdet_in_fec!F134/0.086*1000000/RES_hhdet_in_new!F132)</f>
        <v>557.11455627329599</v>
      </c>
      <c r="G134" s="164">
        <f>IF(RES_hhdet_in_fec!G134=0,0,RES_hhdet_in_fec!G134/0.086*1000000/RES_hhdet_in_new!G132)</f>
        <v>556.70638531338261</v>
      </c>
      <c r="H134" s="164">
        <f>IF(RES_hhdet_in_fec!H134=0,0,RES_hhdet_in_fec!H134/0.086*1000000/RES_hhdet_in_new!H132)</f>
        <v>554.16778757032057</v>
      </c>
      <c r="I134" s="164">
        <f>IF(RES_hhdet_in_fec!I134=0,0,RES_hhdet_in_fec!I134/0.086*1000000/RES_hhdet_in_new!I132)</f>
        <v>555.92808402927903</v>
      </c>
      <c r="J134" s="164">
        <f>IF(RES_hhdet_in_fec!J134=0,0,RES_hhdet_in_fec!J134/0.086*1000000/RES_hhdet_in_new!J132)</f>
        <v>560.90972888589704</v>
      </c>
      <c r="K134" s="164">
        <f>IF(RES_hhdet_in_fec!K134=0,0,RES_hhdet_in_fec!K134/0.086*1000000/RES_hhdet_in_new!K132)</f>
        <v>561.35547489348164</v>
      </c>
      <c r="L134" s="164">
        <f>IF(RES_hhdet_in_fec!L134=0,0,RES_hhdet_in_fec!L134/0.086*1000000/RES_hhdet_in_new!L132)</f>
        <v>574.99116854584395</v>
      </c>
      <c r="M134" s="164">
        <f>IF(RES_hhdet_in_fec!M134=0,0,RES_hhdet_in_fec!M134/0.086*1000000/RES_hhdet_in_new!M132)</f>
        <v>560.08345172618897</v>
      </c>
      <c r="N134" s="164">
        <f>IF(RES_hhdet_in_fec!N134=0,0,RES_hhdet_in_fec!N134/0.086*1000000/RES_hhdet_in_new!N132)</f>
        <v>544.33777011296797</v>
      </c>
      <c r="O134" s="164">
        <f>IF(RES_hhdet_in_fec!O134=0,0,RES_hhdet_in_fec!O134/0.086*1000000/RES_hhdet_in_new!O132)</f>
        <v>539.87551724601735</v>
      </c>
      <c r="P134" s="164">
        <f>IF(RES_hhdet_in_fec!P134=0,0,RES_hhdet_in_fec!P134/0.086*1000000/RES_hhdet_in_new!P132)</f>
        <v>523.21532993699782</v>
      </c>
      <c r="Q134" s="164">
        <f>IF(RES_hhdet_in_fec!Q134=0,0,RES_hhdet_in_fec!Q134/0.086*1000000/RES_hhdet_in_new!Q132)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2361.1838730420095</v>
      </c>
      <c r="D135" s="162">
        <f>IF(RES_hhdet_in_fec!D135=0,0,RES_hhdet_in_fec!D135/0.086*1000000/RES_hhdet_in_new!D135)</f>
        <v>2499.730803101475</v>
      </c>
      <c r="E135" s="162">
        <f>IF(RES_hhdet_in_fec!E135=0,0,RES_hhdet_in_fec!E135/0.086*1000000/RES_hhdet_in_new!E135)</f>
        <v>2378.3892127625281</v>
      </c>
      <c r="F135" s="162">
        <f>IF(RES_hhdet_in_fec!F135=0,0,RES_hhdet_in_fec!F135/0.086*1000000/RES_hhdet_in_new!F135)</f>
        <v>2494.7676227455631</v>
      </c>
      <c r="G135" s="162">
        <f>IF(RES_hhdet_in_fec!G135=0,0,RES_hhdet_in_fec!G135/0.086*1000000/RES_hhdet_in_new!G135)</f>
        <v>2551.4733894856686</v>
      </c>
      <c r="H135" s="162">
        <f>IF(RES_hhdet_in_fec!H135=0,0,RES_hhdet_in_fec!H135/0.086*1000000/RES_hhdet_in_new!H135)</f>
        <v>2625.2795040072488</v>
      </c>
      <c r="I135" s="162">
        <f>IF(RES_hhdet_in_fec!I135=0,0,RES_hhdet_in_fec!I135/0.086*1000000/RES_hhdet_in_new!I135)</f>
        <v>2529.1978593158178</v>
      </c>
      <c r="J135" s="162">
        <f>IF(RES_hhdet_in_fec!J135=0,0,RES_hhdet_in_fec!J135/0.086*1000000/RES_hhdet_in_new!J135)</f>
        <v>2711.8928910932586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2618.09607282257</v>
      </c>
      <c r="N135" s="162">
        <f>IF(RES_hhdet_in_fec!N135=0,0,RES_hhdet_in_fec!N135/0.086*1000000/RES_hhdet_in_new!N135)</f>
        <v>2603.0892074205099</v>
      </c>
      <c r="O135" s="162">
        <f>IF(RES_hhdet_in_fec!O135=0,0,RES_hhdet_in_fec!O135/0.086*1000000/RES_hhdet_in_new!O135)</f>
        <v>2539.9010629899913</v>
      </c>
      <c r="P135" s="162">
        <f>IF(RES_hhdet_in_fec!P135=0,0,RES_hhdet_in_fec!P135/0.086*1000000/RES_hhdet_in_new!P135)</f>
        <v>2451.345231410653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2062.8763462561274</v>
      </c>
      <c r="D136" s="160">
        <f>IF(RES_hhdet_in_fec!D136=0,0,RES_hhdet_in_fec!D136/0.086*1000000/RES_hhdet_in_new!D136)</f>
        <v>2182.1434004302737</v>
      </c>
      <c r="E136" s="160">
        <f>IF(RES_hhdet_in_fec!E136=0,0,RES_hhdet_in_fec!E136/0.086*1000000/RES_hhdet_in_new!E136)</f>
        <v>2122.4037152805754</v>
      </c>
      <c r="F136" s="160">
        <f>IF(RES_hhdet_in_fec!F136=0,0,RES_hhdet_in_fec!F136/0.086*1000000/RES_hhdet_in_new!F136)</f>
        <v>2214.5423277151754</v>
      </c>
      <c r="G136" s="160">
        <f>IF(RES_hhdet_in_fec!G136=0,0,RES_hhdet_in_fec!G136/0.086*1000000/RES_hhdet_in_new!G136)</f>
        <v>2240.066557138699</v>
      </c>
      <c r="H136" s="160">
        <f>IF(RES_hhdet_in_fec!H136=0,0,RES_hhdet_in_fec!H136/0.086*1000000/RES_hhdet_in_new!H136)</f>
        <v>2299.4036635001371</v>
      </c>
      <c r="I136" s="160">
        <f>IF(RES_hhdet_in_fec!I136=0,0,RES_hhdet_in_fec!I136/0.086*1000000/RES_hhdet_in_new!I136)</f>
        <v>2206.9144578435644</v>
      </c>
      <c r="J136" s="160">
        <f>IF(RES_hhdet_in_fec!J136=0,0,RES_hhdet_in_fec!J136/0.086*1000000/RES_hhdet_in_new!J136)</f>
        <v>2339.2864504862623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2263.411454269718</v>
      </c>
      <c r="N136" s="160">
        <f>IF(RES_hhdet_in_fec!N136=0,0,RES_hhdet_in_fec!N136/0.086*1000000/RES_hhdet_in_new!N136)</f>
        <v>2254.4355858945919</v>
      </c>
      <c r="O136" s="160">
        <f>IF(RES_hhdet_in_fec!O136=0,0,RES_hhdet_in_fec!O136/0.086*1000000/RES_hhdet_in_new!O136)</f>
        <v>2193.4027756920632</v>
      </c>
      <c r="P136" s="160">
        <f>IF(RES_hhdet_in_fec!P136=0,0,RES_hhdet_in_fec!P136/0.086*1000000/RES_hhdet_in_new!P136)</f>
        <v>2122.7901585058976</v>
      </c>
      <c r="Q136" s="160">
        <f>IF(RES_hhdet_in_fec!Q136=0,0,RES_hhdet_in_fec!Q136/0.086*1000000/RES_hhdet_in_new!Q136)</f>
        <v>2187.1209097305286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1575.1076440534</v>
      </c>
      <c r="D137" s="156">
        <f>IF(RES_hhdet_in_fec!D137=0,0,RES_hhdet_in_fec!D137/0.086*1000000/RES_hhdet_in_new!D136)</f>
        <v>1669.5491912266625</v>
      </c>
      <c r="E137" s="156">
        <f>IF(RES_hhdet_in_fec!E137=0,0,RES_hhdet_in_fec!E137/0.086*1000000/RES_hhdet_in_new!E136)</f>
        <v>1592.7117954386515</v>
      </c>
      <c r="F137" s="156">
        <f>IF(RES_hhdet_in_fec!F137=0,0,RES_hhdet_in_fec!F137/0.086*1000000/RES_hhdet_in_new!F136)</f>
        <v>1672.1879478317014</v>
      </c>
      <c r="G137" s="156">
        <f>IF(RES_hhdet_in_fec!G137=0,0,RES_hhdet_in_fec!G137/0.086*1000000/RES_hhdet_in_new!G136)</f>
        <v>1695.6559318295037</v>
      </c>
      <c r="H137" s="156">
        <f>IF(RES_hhdet_in_fec!H137=0,0,RES_hhdet_in_fec!H137/0.086*1000000/RES_hhdet_in_new!H136)</f>
        <v>1748.5754150938265</v>
      </c>
      <c r="I137" s="156">
        <f>IF(RES_hhdet_in_fec!I137=0,0,RES_hhdet_in_fec!I137/0.086*1000000/RES_hhdet_in_new!I136)</f>
        <v>1653.6616580353646</v>
      </c>
      <c r="J137" s="156">
        <f>IF(RES_hhdet_in_fec!J137=0,0,RES_hhdet_in_fec!J137/0.086*1000000/RES_hhdet_in_new!J136)</f>
        <v>1778.5204830139473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1706.6568508927892</v>
      </c>
      <c r="N137" s="156">
        <f>IF(RES_hhdet_in_fec!N137=0,0,RES_hhdet_in_fec!N137/0.086*1000000/RES_hhdet_in_new!N136)</f>
        <v>1706.9307802482485</v>
      </c>
      <c r="O137" s="156">
        <f>IF(RES_hhdet_in_fec!O137=0,0,RES_hhdet_in_fec!O137/0.086*1000000/RES_hhdet_in_new!O136)</f>
        <v>1650.7953472739446</v>
      </c>
      <c r="P137" s="156">
        <f>IF(RES_hhdet_in_fec!P137=0,0,RES_hhdet_in_fec!P137/0.086*1000000/RES_hhdet_in_new!P136)</f>
        <v>1596.1400557891332</v>
      </c>
      <c r="Q137" s="156">
        <f>IF(RES_hhdet_in_fec!Q137=0,0,RES_hhdet_in_fec!Q137/0.086*1000000/RES_hhdet_in_new!Q136)</f>
        <v>1655.1143839454255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487.76870220272747</v>
      </c>
      <c r="D138" s="156">
        <f>IF(RES_hhdet_in_fec!D138=0,0,RES_hhdet_in_fec!D138/0.086*1000000/RES_hhdet_in_new!D136)</f>
        <v>512.59420920361094</v>
      </c>
      <c r="E138" s="156">
        <f>IF(RES_hhdet_in_fec!E138=0,0,RES_hhdet_in_fec!E138/0.086*1000000/RES_hhdet_in_new!E136)</f>
        <v>529.69191984192389</v>
      </c>
      <c r="F138" s="156">
        <f>IF(RES_hhdet_in_fec!F138=0,0,RES_hhdet_in_fec!F138/0.086*1000000/RES_hhdet_in_new!F136)</f>
        <v>542.35437988347439</v>
      </c>
      <c r="G138" s="156">
        <f>IF(RES_hhdet_in_fec!G138=0,0,RES_hhdet_in_fec!G138/0.086*1000000/RES_hhdet_in_new!G136)</f>
        <v>544.4106253091951</v>
      </c>
      <c r="H138" s="156">
        <f>IF(RES_hhdet_in_fec!H138=0,0,RES_hhdet_in_fec!H138/0.086*1000000/RES_hhdet_in_new!H136)</f>
        <v>550.82824840631054</v>
      </c>
      <c r="I138" s="156">
        <f>IF(RES_hhdet_in_fec!I138=0,0,RES_hhdet_in_fec!I138/0.086*1000000/RES_hhdet_in_new!I136)</f>
        <v>553.25279980819994</v>
      </c>
      <c r="J138" s="156">
        <f>IF(RES_hhdet_in_fec!J138=0,0,RES_hhdet_in_fec!J138/0.086*1000000/RES_hhdet_in_new!J136)</f>
        <v>560.76596747231542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556.75460337692857</v>
      </c>
      <c r="N138" s="156">
        <f>IF(RES_hhdet_in_fec!N138=0,0,RES_hhdet_in_fec!N138/0.086*1000000/RES_hhdet_in_new!N136)</f>
        <v>547.50480564634347</v>
      </c>
      <c r="O138" s="156">
        <f>IF(RES_hhdet_in_fec!O138=0,0,RES_hhdet_in_fec!O138/0.086*1000000/RES_hhdet_in_new!O136)</f>
        <v>542.60742841811862</v>
      </c>
      <c r="P138" s="156">
        <f>IF(RES_hhdet_in_fec!P138=0,0,RES_hhdet_in_fec!P138/0.086*1000000/RES_hhdet_in_new!P136)</f>
        <v>526.65010271676476</v>
      </c>
      <c r="Q138" s="156">
        <f>IF(RES_hhdet_in_fec!Q138=0,0,RES_hhdet_in_fec!Q138/0.086*1000000/RES_hhdet_in_new!Q136)</f>
        <v>532.00652578510301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1337.6952641196922</v>
      </c>
      <c r="D139" s="157">
        <f>IF(SUM(RES_hhdet_in_fec!D140:D141)=0,0,SUM(RES_hhdet_in_fec!D140:D141)/0.086*1000000/SUM(RES_hhdet_in_new!D140:D141))</f>
        <v>1354.7231716137503</v>
      </c>
      <c r="E139" s="157">
        <f>IF(SUM(RES_hhdet_in_fec!E140:E141)=0,0,SUM(RES_hhdet_in_fec!E140:E141)/0.086*1000000/SUM(RES_hhdet_in_new!E140:E141))</f>
        <v>1255.9055213863967</v>
      </c>
      <c r="F139" s="157">
        <f>IF(SUM(RES_hhdet_in_fec!F140:F141)=0,0,SUM(RES_hhdet_in_fec!F140:F141)/0.086*1000000/SUM(RES_hhdet_in_new!F140:F141))</f>
        <v>1288.483329317691</v>
      </c>
      <c r="G139" s="157">
        <f>IF(SUM(RES_hhdet_in_fec!G140:G141)=0,0,SUM(RES_hhdet_in_fec!G140:G141)/0.086*1000000/SUM(RES_hhdet_in_new!G140:G141))</f>
        <v>1321.9345474836832</v>
      </c>
      <c r="H139" s="157">
        <f>IF(SUM(RES_hhdet_in_fec!H140:H141)=0,0,SUM(RES_hhdet_in_fec!H140:H141)/0.086*1000000/SUM(RES_hhdet_in_new!H140:H141))</f>
        <v>1340.7470664746618</v>
      </c>
      <c r="I139" s="157">
        <f>IF(SUM(RES_hhdet_in_fec!I140:I141)=0,0,SUM(RES_hhdet_in_fec!I140:I141)/0.086*1000000/SUM(RES_hhdet_in_new!I140:I141))</f>
        <v>1289.2768809099075</v>
      </c>
      <c r="J139" s="157">
        <f>IF(SUM(RES_hhdet_in_fec!J140:J141)=0,0,SUM(RES_hhdet_in_fec!J140:J141)/0.086*1000000/SUM(RES_hhdet_in_new!J140:J141))</f>
        <v>1356.7874544820809</v>
      </c>
      <c r="K139" s="157">
        <f>IF(SUM(RES_hhdet_in_fec!K140:K141)=0,0,SUM(RES_hhdet_in_fec!K140:K141)/0.086*1000000/SUM(RES_hhdet_in_new!K140:K141))</f>
        <v>1322.0129433583645</v>
      </c>
      <c r="L139" s="157">
        <f>IF(SUM(RES_hhdet_in_fec!L140:L141)=0,0,SUM(RES_hhdet_in_fec!L140:L141)/0.086*1000000/SUM(RES_hhdet_in_new!L140:L141))</f>
        <v>1342.4707967395175</v>
      </c>
      <c r="M139" s="157">
        <f>IF(SUM(RES_hhdet_in_fec!M140:M141)=0,0,SUM(RES_hhdet_in_fec!M140:M141)/0.086*1000000/SUM(RES_hhdet_in_new!M140:M141))</f>
        <v>1346.6028929296135</v>
      </c>
      <c r="N139" s="157">
        <f>IF(SUM(RES_hhdet_in_fec!N140:N141)=0,0,SUM(RES_hhdet_in_fec!N140:N141)/0.086*1000000/SUM(RES_hhdet_in_new!N140:N141))</f>
        <v>1392.01082935203</v>
      </c>
      <c r="O139" s="157">
        <f>IF(SUM(RES_hhdet_in_fec!O140:O141)=0,0,SUM(RES_hhdet_in_fec!O140:O141)/0.086*1000000/SUM(RES_hhdet_in_new!O140:O141))</f>
        <v>1330.975846778937</v>
      </c>
      <c r="P139" s="157">
        <f>IF(SUM(RES_hhdet_in_fec!P140:P141)=0,0,SUM(RES_hhdet_in_fec!P140:P141)/0.086*1000000/SUM(RES_hhdet_in_new!P140:P141))</f>
        <v>1291.1065135492099</v>
      </c>
      <c r="Q139" s="157">
        <f>IF(SUM(RES_hhdet_in_fec!Q140:Q141)=0,0,SUM(RES_hhdet_in_fec!Q140:Q141)/0.086*1000000/SUM(RES_hhdet_in_new!Q140:Q141))</f>
        <v>1335.575996175975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1337.6952641196922</v>
      </c>
      <c r="D141" s="57">
        <f>IF(RES_hhdet_in_fec!D141=0,0,RES_hhdet_in_fec!D141/0.086*1000000/RES_hhdet_in_new!D141)</f>
        <v>1354.7231716137503</v>
      </c>
      <c r="E141" s="57">
        <f>IF(RES_hhdet_in_fec!E141=0,0,RES_hhdet_in_fec!E141/0.086*1000000/RES_hhdet_in_new!E141)</f>
        <v>1255.9055213863967</v>
      </c>
      <c r="F141" s="57">
        <f>IF(RES_hhdet_in_fec!F141=0,0,RES_hhdet_in_fec!F141/0.086*1000000/RES_hhdet_in_new!F141)</f>
        <v>1288.483329317691</v>
      </c>
      <c r="G141" s="57">
        <f>IF(RES_hhdet_in_fec!G141=0,0,RES_hhdet_in_fec!G141/0.086*1000000/RES_hhdet_in_new!G141)</f>
        <v>1321.9345474836832</v>
      </c>
      <c r="H141" s="57">
        <f>IF(RES_hhdet_in_fec!H141=0,0,RES_hhdet_in_fec!H141/0.086*1000000/RES_hhdet_in_new!H141)</f>
        <v>1340.7470664746618</v>
      </c>
      <c r="I141" s="57">
        <f>IF(RES_hhdet_in_fec!I141=0,0,RES_hhdet_in_fec!I141/0.086*1000000/RES_hhdet_in_new!I141)</f>
        <v>1289.2768809099075</v>
      </c>
      <c r="J141" s="57">
        <f>IF(RES_hhdet_in_fec!J141=0,0,RES_hhdet_in_fec!J141/0.086*1000000/RES_hhdet_in_new!J141)</f>
        <v>1356.7874544820809</v>
      </c>
      <c r="K141" s="57">
        <f>IF(RES_hhdet_in_fec!K141=0,0,RES_hhdet_in_fec!K141/0.086*1000000/RES_hhdet_in_new!K141)</f>
        <v>1322.0129433583645</v>
      </c>
      <c r="L141" s="57">
        <f>IF(RES_hhdet_in_fec!L141=0,0,RES_hhdet_in_fec!L141/0.086*1000000/RES_hhdet_in_new!L141)</f>
        <v>1342.4707967395175</v>
      </c>
      <c r="M141" s="57">
        <f>IF(RES_hhdet_in_fec!M141=0,0,RES_hhdet_in_fec!M141/0.086*1000000/RES_hhdet_in_new!M141)</f>
        <v>1346.6028929296135</v>
      </c>
      <c r="N141" s="57">
        <f>IF(RES_hhdet_in_fec!N141=0,0,RES_hhdet_in_fec!N141/0.086*1000000/RES_hhdet_in_new!N141)</f>
        <v>1392.01082935203</v>
      </c>
      <c r="O141" s="57">
        <f>IF(RES_hhdet_in_fec!O141=0,0,RES_hhdet_in_fec!O141/0.086*1000000/RES_hhdet_in_new!O141)</f>
        <v>1330.975846778937</v>
      </c>
      <c r="P141" s="57">
        <f>IF(RES_hhdet_in_fec!P141=0,0,RES_hhdet_in_fec!P141/0.086*1000000/RES_hhdet_in_new!P141)</f>
        <v>1291.1065135492099</v>
      </c>
      <c r="Q141" s="57">
        <f>IF(RES_hhdet_in_fec!Q141=0,0,RES_hhdet_in_fec!Q141/0.086*1000000/RES_hhdet_in_new!Q141)</f>
        <v>1335.575996175975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12169.28139237673</v>
      </c>
      <c r="D143" s="168">
        <f t="shared" ref="D143" si="120">SUM(D144,D146,D148,D157)</f>
        <v>11845.553598076885</v>
      </c>
      <c r="E143" s="168">
        <f t="shared" ref="E143" si="121">SUM(E144,E146,E148,E157)</f>
        <v>11977.454460130328</v>
      </c>
      <c r="F143" s="168">
        <f t="shared" ref="F143" si="122">SUM(F144,F146,F148,F157)</f>
        <v>11877.793718320225</v>
      </c>
      <c r="G143" s="168">
        <f t="shared" ref="G143" si="123">SUM(G144,G146,G148,G157)</f>
        <v>11871.625111561465</v>
      </c>
      <c r="H143" s="168">
        <f t="shared" ref="H143" si="124">SUM(H144,H146,H148,H157)</f>
        <v>11028.037945812344</v>
      </c>
      <c r="I143" s="168">
        <f t="shared" ref="I143" si="125">SUM(I144,I146,I148,I157)</f>
        <v>9897.8057654217155</v>
      </c>
      <c r="J143" s="168">
        <f t="shared" ref="J143" si="126">SUM(J144,J146,J148,J157)</f>
        <v>9877.8075370148235</v>
      </c>
      <c r="K143" s="168">
        <f t="shared" ref="K143" si="127">SUM(K144,K146,K148,K157)</f>
        <v>9425.0650210818476</v>
      </c>
      <c r="L143" s="168">
        <f t="shared" ref="L143" si="128">SUM(L144,L146,L148,L157)</f>
        <v>9328.0487094539494</v>
      </c>
      <c r="M143" s="168">
        <f t="shared" ref="M143" si="129">SUM(M144,M146,M148,M157)</f>
        <v>8600.0530701965072</v>
      </c>
      <c r="N143" s="168">
        <f t="shared" ref="N143" si="130">SUM(N144,N146,N148,N157)</f>
        <v>8142.2438913723408</v>
      </c>
      <c r="O143" s="168">
        <f t="shared" ref="O143" si="131">SUM(O144,O146,O148,O157)</f>
        <v>7708.5965243039427</v>
      </c>
      <c r="P143" s="168">
        <f t="shared" ref="P143" si="132">SUM(P144,P146,P148,P157)</f>
        <v>7060.0365587945125</v>
      </c>
      <c r="Q143" s="168">
        <f t="shared" ref="Q143" si="133">SUM(Q144,Q146,Q148,Q157)</f>
        <v>7433.7559797708063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7060.4431926192028</v>
      </c>
      <c r="D144" s="157">
        <f t="shared" si="134"/>
        <v>6634.4679964617844</v>
      </c>
      <c r="E144" s="157">
        <f t="shared" si="134"/>
        <v>7034.5509631268478</v>
      </c>
      <c r="F144" s="157">
        <f t="shared" si="134"/>
        <v>6648.2311965754916</v>
      </c>
      <c r="G144" s="157">
        <f t="shared" si="134"/>
        <v>6659.6415674601776</v>
      </c>
      <c r="H144" s="157">
        <f t="shared" si="134"/>
        <v>5752.8951637236478</v>
      </c>
      <c r="I144" s="157">
        <f t="shared" si="134"/>
        <v>4936.4069946372174</v>
      </c>
      <c r="J144" s="157">
        <f t="shared" si="134"/>
        <v>4700.7591987800306</v>
      </c>
      <c r="K144" s="157">
        <f t="shared" si="134"/>
        <v>4392.0160255949031</v>
      </c>
      <c r="L144" s="157">
        <f t="shared" si="134"/>
        <v>4256.7488247973051</v>
      </c>
      <c r="M144" s="157">
        <f t="shared" si="134"/>
        <v>3828.9722296049413</v>
      </c>
      <c r="N144" s="157">
        <f t="shared" si="134"/>
        <v>3414.4339245845931</v>
      </c>
      <c r="O144" s="157">
        <f t="shared" si="134"/>
        <v>3281.8457217747423</v>
      </c>
      <c r="P144" s="157">
        <f t="shared" si="134"/>
        <v>2794.0592540209714</v>
      </c>
      <c r="Q144" s="157">
        <f t="shared" si="134"/>
        <v>2864.4061428623859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7060.4431926192028</v>
      </c>
      <c r="D145" s="156">
        <f>IF(RES_hhdet_in_fec!D145=0,0,RES_hhdet_in_fec!D145/0.086*1000000/RES_hhdet_in_new!D145)</f>
        <v>6634.4679964617844</v>
      </c>
      <c r="E145" s="156">
        <f>IF(RES_hhdet_in_fec!E145=0,0,RES_hhdet_in_fec!E145/0.086*1000000/RES_hhdet_in_new!E145)</f>
        <v>7034.5509631268478</v>
      </c>
      <c r="F145" s="156">
        <f>IF(RES_hhdet_in_fec!F145=0,0,RES_hhdet_in_fec!F145/0.086*1000000/RES_hhdet_in_new!F145)</f>
        <v>6648.2311965754916</v>
      </c>
      <c r="G145" s="156">
        <f>IF(RES_hhdet_in_fec!G145=0,0,RES_hhdet_in_fec!G145/0.086*1000000/RES_hhdet_in_new!G145)</f>
        <v>6659.6415674601776</v>
      </c>
      <c r="H145" s="156">
        <f>IF(RES_hhdet_in_fec!H145=0,0,RES_hhdet_in_fec!H145/0.086*1000000/RES_hhdet_in_new!H145)</f>
        <v>5752.8951637236478</v>
      </c>
      <c r="I145" s="156">
        <f>IF(RES_hhdet_in_fec!I145=0,0,RES_hhdet_in_fec!I145/0.086*1000000/RES_hhdet_in_new!I145)</f>
        <v>4936.4069946372174</v>
      </c>
      <c r="J145" s="156">
        <f>IF(RES_hhdet_in_fec!J145=0,0,RES_hhdet_in_fec!J145/0.086*1000000/RES_hhdet_in_new!J145)</f>
        <v>4700.7591987800306</v>
      </c>
      <c r="K145" s="156">
        <f>IF(RES_hhdet_in_fec!K145=0,0,RES_hhdet_in_fec!K145/0.086*1000000/RES_hhdet_in_new!K145)</f>
        <v>4392.0160255949031</v>
      </c>
      <c r="L145" s="156">
        <f>IF(RES_hhdet_in_fec!L145=0,0,RES_hhdet_in_fec!L145/0.086*1000000/RES_hhdet_in_new!L145)</f>
        <v>4256.7488247973051</v>
      </c>
      <c r="M145" s="156">
        <f>IF(RES_hhdet_in_fec!M145=0,0,RES_hhdet_in_fec!M145/0.086*1000000/RES_hhdet_in_new!M145)</f>
        <v>3828.9722296049413</v>
      </c>
      <c r="N145" s="156">
        <f>IF(RES_hhdet_in_fec!N145=0,0,RES_hhdet_in_fec!N145/0.086*1000000/RES_hhdet_in_new!N145)</f>
        <v>3414.4339245845931</v>
      </c>
      <c r="O145" s="156">
        <f>IF(RES_hhdet_in_fec!O145=0,0,RES_hhdet_in_fec!O145/0.086*1000000/RES_hhdet_in_new!O145)</f>
        <v>3281.8457217747423</v>
      </c>
      <c r="P145" s="156">
        <f>IF(RES_hhdet_in_fec!P145=0,0,RES_hhdet_in_fec!P145/0.086*1000000/RES_hhdet_in_new!P145)</f>
        <v>2794.0592540209714</v>
      </c>
      <c r="Q145" s="156">
        <f>IF(RES_hhdet_in_fec!Q145=0,0,RES_hhdet_in_fec!Q145/0.086*1000000/RES_hhdet_in_new!Q145)</f>
        <v>2864.4061428623859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1430.0632731012563</v>
      </c>
      <c r="D146" s="157">
        <f t="shared" si="135"/>
        <v>1292.405995242787</v>
      </c>
      <c r="E146" s="157">
        <f t="shared" si="135"/>
        <v>1186.0597146331884</v>
      </c>
      <c r="F146" s="157">
        <f t="shared" si="135"/>
        <v>1350.1353117610313</v>
      </c>
      <c r="G146" s="157">
        <f t="shared" si="135"/>
        <v>1268.5110627523934</v>
      </c>
      <c r="H146" s="157">
        <f t="shared" si="135"/>
        <v>1273.8275050322163</v>
      </c>
      <c r="I146" s="157">
        <f t="shared" si="135"/>
        <v>1161.3484026255605</v>
      </c>
      <c r="J146" s="157">
        <f t="shared" si="135"/>
        <v>1159.355985995682</v>
      </c>
      <c r="K146" s="157">
        <f t="shared" si="135"/>
        <v>1159.7554295444734</v>
      </c>
      <c r="L146" s="157">
        <f t="shared" si="135"/>
        <v>1091.6457470561477</v>
      </c>
      <c r="M146" s="157">
        <f t="shared" si="135"/>
        <v>1028.4945078810929</v>
      </c>
      <c r="N146" s="157">
        <f t="shared" si="135"/>
        <v>904.65624155714409</v>
      </c>
      <c r="O146" s="157">
        <f t="shared" si="135"/>
        <v>869.35157589269647</v>
      </c>
      <c r="P146" s="157">
        <f t="shared" si="135"/>
        <v>867.46209779439971</v>
      </c>
      <c r="Q146" s="157">
        <f t="shared" si="135"/>
        <v>898.39941473201895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1430.0632731012563</v>
      </c>
      <c r="D147" s="156">
        <f>IF(RES_hhdet_in_fec!D147=0,0,RES_hhdet_in_fec!D147/0.086*1000000/RES_hhdet_in_new!D147)</f>
        <v>1292.405995242787</v>
      </c>
      <c r="E147" s="156">
        <f>IF(RES_hhdet_in_fec!E147=0,0,RES_hhdet_in_fec!E147/0.086*1000000/RES_hhdet_in_new!E147)</f>
        <v>1186.0597146331884</v>
      </c>
      <c r="F147" s="156">
        <f>IF(RES_hhdet_in_fec!F147=0,0,RES_hhdet_in_fec!F147/0.086*1000000/RES_hhdet_in_new!F147)</f>
        <v>1350.1353117610313</v>
      </c>
      <c r="G147" s="156">
        <f>IF(RES_hhdet_in_fec!G147=0,0,RES_hhdet_in_fec!G147/0.086*1000000/RES_hhdet_in_new!G147)</f>
        <v>1268.5110627523934</v>
      </c>
      <c r="H147" s="156">
        <f>IF(RES_hhdet_in_fec!H147=0,0,RES_hhdet_in_fec!H147/0.086*1000000/RES_hhdet_in_new!H147)</f>
        <v>1273.8275050322163</v>
      </c>
      <c r="I147" s="156">
        <f>IF(RES_hhdet_in_fec!I147=0,0,RES_hhdet_in_fec!I147/0.086*1000000/RES_hhdet_in_new!I147)</f>
        <v>1161.3484026255605</v>
      </c>
      <c r="J147" s="156">
        <f>IF(RES_hhdet_in_fec!J147=0,0,RES_hhdet_in_fec!J147/0.086*1000000/RES_hhdet_in_new!J147)</f>
        <v>1159.355985995682</v>
      </c>
      <c r="K147" s="156">
        <f>IF(RES_hhdet_in_fec!K147=0,0,RES_hhdet_in_fec!K147/0.086*1000000/RES_hhdet_in_new!K147)</f>
        <v>1159.7554295444734</v>
      </c>
      <c r="L147" s="156">
        <f>IF(RES_hhdet_in_fec!L147=0,0,RES_hhdet_in_fec!L147/0.086*1000000/RES_hhdet_in_new!L147)</f>
        <v>1091.6457470561477</v>
      </c>
      <c r="M147" s="156">
        <f>IF(RES_hhdet_in_fec!M147=0,0,RES_hhdet_in_fec!M147/0.086*1000000/RES_hhdet_in_new!M147)</f>
        <v>1028.4945078810929</v>
      </c>
      <c r="N147" s="156">
        <f>IF(RES_hhdet_in_fec!N147=0,0,RES_hhdet_in_fec!N147/0.086*1000000/RES_hhdet_in_new!N147)</f>
        <v>904.65624155714409</v>
      </c>
      <c r="O147" s="156">
        <f>IF(RES_hhdet_in_fec!O147=0,0,RES_hhdet_in_fec!O147/0.086*1000000/RES_hhdet_in_new!O147)</f>
        <v>869.35157589269647</v>
      </c>
      <c r="P147" s="156">
        <f>IF(RES_hhdet_in_fec!P147=0,0,RES_hhdet_in_fec!P147/0.086*1000000/RES_hhdet_in_new!P147)</f>
        <v>867.46209779439971</v>
      </c>
      <c r="Q147" s="156">
        <f>IF(RES_hhdet_in_fec!Q147=0,0,RES_hhdet_in_fec!Q147/0.086*1000000/RES_hhdet_in_new!Q147)</f>
        <v>898.39941473201895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2341.0742879058207</v>
      </c>
      <c r="D148" s="157">
        <f>IF(SUM(RES_hhdet_in_fec!D149:D150,RES_hhdet_in_fec!D153:D154)=0,0,SUM(RES_hhdet_in_fec!D149:D150,RES_hhdet_in_fec!D153:D154)/0.086*1000000/SUM(RES_hhdet_in_new!D149:D150,RES_hhdet_in_new!D153:D154))</f>
        <v>2561.6609092925196</v>
      </c>
      <c r="E148" s="157">
        <f>IF(SUM(RES_hhdet_in_fec!E149:E150,RES_hhdet_in_fec!E153:E154)=0,0,SUM(RES_hhdet_in_fec!E149:E150,RES_hhdet_in_fec!E153:E154)/0.086*1000000/SUM(RES_hhdet_in_new!E149:E150,RES_hhdet_in_new!E153:E154))</f>
        <v>2495.3217203732966</v>
      </c>
      <c r="F148" s="157">
        <f>IF(SUM(RES_hhdet_in_fec!F149:F150,RES_hhdet_in_fec!F153:F154)=0,0,SUM(RES_hhdet_in_fec!F149:F150,RES_hhdet_in_fec!F153:F154)/0.086*1000000/SUM(RES_hhdet_in_new!F149:F150,RES_hhdet_in_new!F153:F154))</f>
        <v>2582.4400581800301</v>
      </c>
      <c r="G148" s="157">
        <f>IF(SUM(RES_hhdet_in_fec!G149:G150,RES_hhdet_in_fec!G153:G154)=0,0,SUM(RES_hhdet_in_fec!G149:G150,RES_hhdet_in_fec!G153:G154)/0.086*1000000/SUM(RES_hhdet_in_new!G149:G150,RES_hhdet_in_new!G153:G154))</f>
        <v>2609.7278867466393</v>
      </c>
      <c r="H148" s="157">
        <f>IF(SUM(RES_hhdet_in_fec!H149:H150,RES_hhdet_in_fec!H153:H154)=0,0,SUM(RES_hhdet_in_fec!H149:H150,RES_hhdet_in_fec!H153:H154)/0.086*1000000/SUM(RES_hhdet_in_new!H149:H150,RES_hhdet_in_new!H153:H154))</f>
        <v>2644.9387631726572</v>
      </c>
      <c r="I148" s="157">
        <f>IF(SUM(RES_hhdet_in_fec!I149:I150,RES_hhdet_in_fec!I153:I154)=0,0,SUM(RES_hhdet_in_fec!I149:I150,RES_hhdet_in_fec!I153:I154)/0.086*1000000/SUM(RES_hhdet_in_new!I149:I150,RES_hhdet_in_new!I153:I154))</f>
        <v>2492.3674071355235</v>
      </c>
      <c r="J148" s="157">
        <f>IF(SUM(RES_hhdet_in_fec!J149:J150,RES_hhdet_in_fec!J153:J154)=0,0,SUM(RES_hhdet_in_fec!J149:J150,RES_hhdet_in_fec!J153:J154)/0.086*1000000/SUM(RES_hhdet_in_new!J149:J150,RES_hhdet_in_new!J153:J154))</f>
        <v>2638.1946604659624</v>
      </c>
      <c r="K148" s="157">
        <f>IF(SUM(RES_hhdet_in_fec!K149:K150,RES_hhdet_in_fec!K153:K154)=0,0,SUM(RES_hhdet_in_fec!K149:K150,RES_hhdet_in_fec!K153:K154)/0.086*1000000/SUM(RES_hhdet_in_new!K149:K150,RES_hhdet_in_new!K153:K154))</f>
        <v>2534.4653074099729</v>
      </c>
      <c r="L148" s="157">
        <f>IF(SUM(RES_hhdet_in_fec!L149:L150,RES_hhdet_in_fec!L153:L154)=0,0,SUM(RES_hhdet_in_fec!L149:L150,RES_hhdet_in_fec!L153:L154)/0.086*1000000/SUM(RES_hhdet_in_new!L149:L150,RES_hhdet_in_new!L153:L154))</f>
        <v>2625.9764599968248</v>
      </c>
      <c r="M148" s="157">
        <f>IF(SUM(RES_hhdet_in_fec!M149:M150,RES_hhdet_in_fec!M153:M154)=0,0,SUM(RES_hhdet_in_fec!M149:M150,RES_hhdet_in_fec!M153:M154)/0.086*1000000/SUM(RES_hhdet_in_new!M149:M150,RES_hhdet_in_new!M153:M154))</f>
        <v>2389.0664643533046</v>
      </c>
      <c r="N148" s="157">
        <f>IF(SUM(RES_hhdet_in_fec!N149:N150,RES_hhdet_in_fec!N153:N154)=0,0,SUM(RES_hhdet_in_fec!N149:N150,RES_hhdet_in_fec!N153:N154)/0.086*1000000/SUM(RES_hhdet_in_new!N149:N150,RES_hhdet_in_new!N153:N154))</f>
        <v>2427.2323096765085</v>
      </c>
      <c r="O148" s="157">
        <f>IF(SUM(RES_hhdet_in_fec!O149:O150,RES_hhdet_in_fec!O153:O154)=0,0,SUM(RES_hhdet_in_fec!O149:O150,RES_hhdet_in_fec!O153:O154)/0.086*1000000/SUM(RES_hhdet_in_new!O149:O150,RES_hhdet_in_new!O153:O154))</f>
        <v>2224.603888449954</v>
      </c>
      <c r="P148" s="157">
        <f>IF(SUM(RES_hhdet_in_fec!P149:P150,RES_hhdet_in_fec!P153:P154)=0,0,SUM(RES_hhdet_in_fec!P149:P150,RES_hhdet_in_fec!P153:P154)/0.086*1000000/SUM(RES_hhdet_in_new!P149:P150,RES_hhdet_in_new!P153:P154))</f>
        <v>2107.2281301521057</v>
      </c>
      <c r="Q148" s="157">
        <f>IF(SUM(RES_hhdet_in_fec!Q149:Q150,RES_hhdet_in_fec!Q153:Q154)=0,0,SUM(RES_hhdet_in_fec!Q149:Q150,RES_hhdet_in_fec!Q153:Q154)/0.086*1000000/SUM(RES_hhdet_in_new!Q149:Q150,RES_hhdet_in_new!Q153:Q154))</f>
        <v>2335.2121624691572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2356.5488091735369</v>
      </c>
      <c r="D153" s="162">
        <f>IF(RES_hhdet_in_fec!D153=0,0,RES_hhdet_in_fec!D153/0.086*1000000/RES_hhdet_in_new!D153)</f>
        <v>2578.9831506541482</v>
      </c>
      <c r="E153" s="162">
        <f>IF(RES_hhdet_in_fec!E153=0,0,RES_hhdet_in_fec!E153/0.086*1000000/RES_hhdet_in_new!E153)</f>
        <v>2517.9333213452287</v>
      </c>
      <c r="F153" s="162">
        <f>IF(RES_hhdet_in_fec!F153=0,0,RES_hhdet_in_fec!F153/0.086*1000000/RES_hhdet_in_new!F153)</f>
        <v>2617.1305460289614</v>
      </c>
      <c r="G153" s="162">
        <f>IF(RES_hhdet_in_fec!G153=0,0,RES_hhdet_in_fec!G153/0.086*1000000/RES_hhdet_in_new!G153)</f>
        <v>2649.1967165654014</v>
      </c>
      <c r="H153" s="162">
        <f>IF(RES_hhdet_in_fec!H153=0,0,RES_hhdet_in_fec!H153/0.086*1000000/RES_hhdet_in_new!H153)</f>
        <v>2696.5034834015955</v>
      </c>
      <c r="I153" s="162">
        <f>IF(RES_hhdet_in_fec!I153=0,0,RES_hhdet_in_fec!I153/0.086*1000000/RES_hhdet_in_new!I153)</f>
        <v>2549.2299909408903</v>
      </c>
      <c r="J153" s="162">
        <f>IF(RES_hhdet_in_fec!J153=0,0,RES_hhdet_in_fec!J153/0.086*1000000/RES_hhdet_in_new!J153)</f>
        <v>2726.8792799983958</v>
      </c>
      <c r="K153" s="162">
        <f>IF(RES_hhdet_in_fec!K153=0,0,RES_hhdet_in_fec!K153/0.086*1000000/RES_hhdet_in_new!K153)</f>
        <v>2631.667391761936</v>
      </c>
      <c r="L153" s="162">
        <f>IF(RES_hhdet_in_fec!L153=0,0,RES_hhdet_in_fec!L153/0.086*1000000/RES_hhdet_in_new!L153)</f>
        <v>2720.5436065081844</v>
      </c>
      <c r="M153" s="162">
        <f>IF(RES_hhdet_in_fec!M153=0,0,RES_hhdet_in_fec!M153/0.086*1000000/RES_hhdet_in_new!M153)</f>
        <v>2623.6737534576359</v>
      </c>
      <c r="N153" s="162">
        <f>IF(RES_hhdet_in_fec!N153=0,0,RES_hhdet_in_fec!N153/0.086*1000000/RES_hhdet_in_new!N153)</f>
        <v>2595.4529684389122</v>
      </c>
      <c r="O153" s="162">
        <f>IF(RES_hhdet_in_fec!O153=0,0,RES_hhdet_in_fec!O153/0.086*1000000/RES_hhdet_in_new!O153)</f>
        <v>2506.3375003952378</v>
      </c>
      <c r="P153" s="162">
        <f>IF(RES_hhdet_in_fec!P153=0,0,RES_hhdet_in_fec!P153/0.086*1000000/RES_hhdet_in_new!P153)</f>
        <v>0</v>
      </c>
      <c r="Q153" s="162">
        <f>IF(RES_hhdet_in_fec!Q153=0,0,RES_hhdet_in_fec!Q153/0.086*1000000/RES_hhdet_in_new!Q153)</f>
        <v>2520.7667217087255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2074.774970617962</v>
      </c>
      <c r="D154" s="160">
        <f>IF(RES_hhdet_in_fec!D154=0,0,RES_hhdet_in_fec!D154/0.086*1000000/RES_hhdet_in_new!D154)</f>
        <v>2287.5903981668753</v>
      </c>
      <c r="E154" s="160">
        <f>IF(RES_hhdet_in_fec!E154=0,0,RES_hhdet_in_fec!E154/0.086*1000000/RES_hhdet_in_new!E154)</f>
        <v>2228.0534015313074</v>
      </c>
      <c r="F154" s="160">
        <f>IF(RES_hhdet_in_fec!F154=0,0,RES_hhdet_in_fec!F154/0.086*1000000/RES_hhdet_in_new!F154)</f>
        <v>2295.5224199385852</v>
      </c>
      <c r="G154" s="160">
        <f>IF(RES_hhdet_in_fec!G154=0,0,RES_hhdet_in_fec!G154/0.086*1000000/RES_hhdet_in_new!G154)</f>
        <v>2308.9633184333147</v>
      </c>
      <c r="H154" s="160">
        <f>IF(RES_hhdet_in_fec!H154=0,0,RES_hhdet_in_fec!H154/0.086*1000000/RES_hhdet_in_new!H154)</f>
        <v>2334.594864721475</v>
      </c>
      <c r="I154" s="160">
        <f>IF(RES_hhdet_in_fec!I154=0,0,RES_hhdet_in_fec!I154/0.086*1000000/RES_hhdet_in_new!I154)</f>
        <v>2230.5455690261756</v>
      </c>
      <c r="J154" s="160">
        <f>IF(RES_hhdet_in_fec!J154=0,0,RES_hhdet_in_fec!J154/0.086*1000000/RES_hhdet_in_new!J154)</f>
        <v>2357.0744771240525</v>
      </c>
      <c r="K154" s="160">
        <f>IF(RES_hhdet_in_fec!K154=0,0,RES_hhdet_in_fec!K154/0.086*1000000/RES_hhdet_in_new!K154)</f>
        <v>2290.5527133613627</v>
      </c>
      <c r="L154" s="160">
        <f>IF(RES_hhdet_in_fec!L154=0,0,RES_hhdet_in_fec!L154/0.086*1000000/RES_hhdet_in_new!L154)</f>
        <v>2363.2873091284914</v>
      </c>
      <c r="M154" s="160">
        <f>IF(RES_hhdet_in_fec!M154=0,0,RES_hhdet_in_fec!M154/0.086*1000000/RES_hhdet_in_new!M154)</f>
        <v>2280.4451454522327</v>
      </c>
      <c r="N154" s="160">
        <f>IF(RES_hhdet_in_fec!N154=0,0,RES_hhdet_in_fec!N154/0.086*1000000/RES_hhdet_in_new!N154)</f>
        <v>2248.7421371341088</v>
      </c>
      <c r="O154" s="160">
        <f>IF(RES_hhdet_in_fec!O154=0,0,RES_hhdet_in_fec!O154/0.086*1000000/RES_hhdet_in_new!O154)</f>
        <v>2181.0994048678117</v>
      </c>
      <c r="P154" s="160">
        <f>IF(RES_hhdet_in_fec!P154=0,0,RES_hhdet_in_fec!P154/0.086*1000000/RES_hhdet_in_new!P154)</f>
        <v>2107.2281301521057</v>
      </c>
      <c r="Q154" s="160">
        <f>IF(RES_hhdet_in_fec!Q154=0,0,RES_hhdet_in_fec!Q154/0.086*1000000/RES_hhdet_in_new!Q154)</f>
        <v>2177.3533557099963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1584.1928295130419</v>
      </c>
      <c r="D155" s="156">
        <f>IF(RES_hhdet_in_fec!D155=0,0,RES_hhdet_in_fec!D155/0.086*1000000/RES_hhdet_in_new!D154)</f>
        <v>1750.2262676065693</v>
      </c>
      <c r="E155" s="156">
        <f>IF(RES_hhdet_in_fec!E155=0,0,RES_hhdet_in_fec!E155/0.086*1000000/RES_hhdet_in_new!E154)</f>
        <v>1671.9943090643351</v>
      </c>
      <c r="F155" s="156">
        <f>IF(RES_hhdet_in_fec!F155=0,0,RES_hhdet_in_fec!F155/0.086*1000000/RES_hhdet_in_new!F154)</f>
        <v>1733.3355414159691</v>
      </c>
      <c r="G155" s="156">
        <f>IF(RES_hhdet_in_fec!G155=0,0,RES_hhdet_in_fec!G155/0.086*1000000/RES_hhdet_in_new!G154)</f>
        <v>1747.8084902437861</v>
      </c>
      <c r="H155" s="156">
        <f>IF(RES_hhdet_in_fec!H155=0,0,RES_hhdet_in_fec!H155/0.086*1000000/RES_hhdet_in_new!H154)</f>
        <v>1775.3364706927307</v>
      </c>
      <c r="I155" s="156">
        <f>IF(RES_hhdet_in_fec!I155=0,0,RES_hhdet_in_fec!I155/0.086*1000000/RES_hhdet_in_new!I154)</f>
        <v>1671.3686708108569</v>
      </c>
      <c r="J155" s="156">
        <f>IF(RES_hhdet_in_fec!J155=0,0,RES_hhdet_in_fec!J155/0.086*1000000/RES_hhdet_in_new!J154)</f>
        <v>1792.0444230688861</v>
      </c>
      <c r="K155" s="156">
        <f>IF(RES_hhdet_in_fec!K155=0,0,RES_hhdet_in_fec!K155/0.086*1000000/RES_hhdet_in_new!K154)</f>
        <v>1727.2027826026133</v>
      </c>
      <c r="L155" s="156">
        <f>IF(RES_hhdet_in_fec!L155=0,0,RES_hhdet_in_fec!L155/0.086*1000000/RES_hhdet_in_new!L154)</f>
        <v>1786.0319513988115</v>
      </c>
      <c r="M155" s="156">
        <f>IF(RES_hhdet_in_fec!M155=0,0,RES_hhdet_in_fec!M155/0.086*1000000/RES_hhdet_in_new!M154)</f>
        <v>1719.5005897975259</v>
      </c>
      <c r="N155" s="156">
        <f>IF(RES_hhdet_in_fec!N155=0,0,RES_hhdet_in_fec!N155/0.086*1000000/RES_hhdet_in_new!N154)</f>
        <v>1702.6200237130702</v>
      </c>
      <c r="O155" s="156">
        <f>IF(RES_hhdet_in_fec!O155=0,0,RES_hhdet_in_fec!O155/0.086*1000000/RES_hhdet_in_new!O154)</f>
        <v>1641.5356036748458</v>
      </c>
      <c r="P155" s="156">
        <f>IF(RES_hhdet_in_fec!P155=0,0,RES_hhdet_in_fec!P155/0.086*1000000/RES_hhdet_in_new!P154)</f>
        <v>1584.4388630427447</v>
      </c>
      <c r="Q155" s="156">
        <f>IF(RES_hhdet_in_fec!Q155=0,0,RES_hhdet_in_fec!Q155/0.086*1000000/RES_hhdet_in_new!Q154)</f>
        <v>1647.7227399428366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490.58214110492031</v>
      </c>
      <c r="D156" s="156">
        <f>IF(RES_hhdet_in_fec!D156=0,0,RES_hhdet_in_fec!D156/0.086*1000000/RES_hhdet_in_new!D154)</f>
        <v>537.36413056030574</v>
      </c>
      <c r="E156" s="156">
        <f>IF(RES_hhdet_in_fec!E156=0,0,RES_hhdet_in_fec!E156/0.086*1000000/RES_hhdet_in_new!E154)</f>
        <v>556.05909246697217</v>
      </c>
      <c r="F156" s="156">
        <f>IF(RES_hhdet_in_fec!F156=0,0,RES_hhdet_in_fec!F156/0.086*1000000/RES_hhdet_in_new!F154)</f>
        <v>562.18687852261633</v>
      </c>
      <c r="G156" s="156">
        <f>IF(RES_hhdet_in_fec!G156=0,0,RES_hhdet_in_fec!G156/0.086*1000000/RES_hhdet_in_new!G154)</f>
        <v>561.15482818952864</v>
      </c>
      <c r="H156" s="156">
        <f>IF(RES_hhdet_in_fec!H156=0,0,RES_hhdet_in_fec!H156/0.086*1000000/RES_hhdet_in_new!H154)</f>
        <v>559.25839402874419</v>
      </c>
      <c r="I156" s="156">
        <f>IF(RES_hhdet_in_fec!I156=0,0,RES_hhdet_in_fec!I156/0.086*1000000/RES_hhdet_in_new!I154)</f>
        <v>559.17689821531894</v>
      </c>
      <c r="J156" s="156">
        <f>IF(RES_hhdet_in_fec!J156=0,0,RES_hhdet_in_fec!J156/0.086*1000000/RES_hhdet_in_new!J154)</f>
        <v>565.03005405516649</v>
      </c>
      <c r="K156" s="156">
        <f>IF(RES_hhdet_in_fec!K156=0,0,RES_hhdet_in_fec!K156/0.086*1000000/RES_hhdet_in_new!K154)</f>
        <v>563.34993075874968</v>
      </c>
      <c r="L156" s="156">
        <f>IF(RES_hhdet_in_fec!L156=0,0,RES_hhdet_in_fec!L156/0.086*1000000/RES_hhdet_in_new!L154)</f>
        <v>577.25535772967987</v>
      </c>
      <c r="M156" s="156">
        <f>IF(RES_hhdet_in_fec!M156=0,0,RES_hhdet_in_fec!M156/0.086*1000000/RES_hhdet_in_new!M154)</f>
        <v>560.94455565470651</v>
      </c>
      <c r="N156" s="156">
        <f>IF(RES_hhdet_in_fec!N156=0,0,RES_hhdet_in_fec!N156/0.086*1000000/RES_hhdet_in_new!N154)</f>
        <v>546.1221134210391</v>
      </c>
      <c r="O156" s="156">
        <f>IF(RES_hhdet_in_fec!O156=0,0,RES_hhdet_in_fec!O156/0.086*1000000/RES_hhdet_in_new!O154)</f>
        <v>539.56380119296591</v>
      </c>
      <c r="P156" s="156">
        <f>IF(RES_hhdet_in_fec!P156=0,0,RES_hhdet_in_fec!P156/0.086*1000000/RES_hhdet_in_new!P154)</f>
        <v>522.78926710936105</v>
      </c>
      <c r="Q156" s="156">
        <f>IF(RES_hhdet_in_fec!Q156=0,0,RES_hhdet_in_fec!Q156/0.086*1000000/RES_hhdet_in_new!Q154)</f>
        <v>529.63061576715972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1337.7006387504493</v>
      </c>
      <c r="D157" s="157">
        <f>IF(SUM(RES_hhdet_in_fec!D158:D159)=0,0,SUM(RES_hhdet_in_fec!D158:D159)/0.086*1000000/SUM(RES_hhdet_in_new!D158:D159))</f>
        <v>1357.0186970797945</v>
      </c>
      <c r="E157" s="157">
        <f>IF(SUM(RES_hhdet_in_fec!E158:E159)=0,0,SUM(RES_hhdet_in_fec!E158:E159)/0.086*1000000/SUM(RES_hhdet_in_new!E158:E159))</f>
        <v>1261.5220619969948</v>
      </c>
      <c r="F157" s="157">
        <f>IF(SUM(RES_hhdet_in_fec!F158:F159)=0,0,SUM(RES_hhdet_in_fec!F158:F159)/0.086*1000000/SUM(RES_hhdet_in_new!F158:F159))</f>
        <v>1296.9871518036728</v>
      </c>
      <c r="G157" s="157">
        <f>IF(SUM(RES_hhdet_in_fec!G158:G159)=0,0,SUM(RES_hhdet_in_fec!G158:G159)/0.086*1000000/SUM(RES_hhdet_in_new!G158:G159))</f>
        <v>1333.7445946022542</v>
      </c>
      <c r="H157" s="157">
        <f>IF(SUM(RES_hhdet_in_fec!H158:H159)=0,0,SUM(RES_hhdet_in_fec!H158:H159)/0.086*1000000/SUM(RES_hhdet_in_new!H158:H159))</f>
        <v>1356.3765138838219</v>
      </c>
      <c r="I157" s="157">
        <f>IF(SUM(RES_hhdet_in_fec!I158:I159)=0,0,SUM(RES_hhdet_in_fec!I158:I159)/0.086*1000000/SUM(RES_hhdet_in_new!I158:I159))</f>
        <v>1307.6829610234151</v>
      </c>
      <c r="J157" s="157">
        <f>IF(SUM(RES_hhdet_in_fec!J158:J159)=0,0,SUM(RES_hhdet_in_fec!J158:J159)/0.086*1000000/SUM(RES_hhdet_in_new!J158:J159))</f>
        <v>1379.4976917731494</v>
      </c>
      <c r="K157" s="157">
        <f>IF(SUM(RES_hhdet_in_fec!K158:K159)=0,0,SUM(RES_hhdet_in_fec!K158:K159)/0.086*1000000/SUM(RES_hhdet_in_new!K158:K159))</f>
        <v>1338.8282585324985</v>
      </c>
      <c r="L157" s="157">
        <f>IF(SUM(RES_hhdet_in_fec!L158:L159)=0,0,SUM(RES_hhdet_in_fec!L158:L159)/0.086*1000000/SUM(RES_hhdet_in_new!L158:L159))</f>
        <v>1353.6776776036716</v>
      </c>
      <c r="M157" s="157">
        <f>IF(SUM(RES_hhdet_in_fec!M158:M159)=0,0,SUM(RES_hhdet_in_fec!M158:M159)/0.086*1000000/SUM(RES_hhdet_in_new!M158:M159))</f>
        <v>1353.5198683571684</v>
      </c>
      <c r="N157" s="157">
        <f>IF(SUM(RES_hhdet_in_fec!N158:N159)=0,0,SUM(RES_hhdet_in_fec!N158:N159)/0.086*1000000/SUM(RES_hhdet_in_new!N158:N159))</f>
        <v>1395.9214155540951</v>
      </c>
      <c r="O157" s="157">
        <f>IF(SUM(RES_hhdet_in_fec!O158:O159)=0,0,SUM(RES_hhdet_in_fec!O158:O159)/0.086*1000000/SUM(RES_hhdet_in_new!O158:O159))</f>
        <v>1332.7953381865495</v>
      </c>
      <c r="P157" s="157">
        <f>IF(SUM(RES_hhdet_in_fec!P158:P159)=0,0,SUM(RES_hhdet_in_fec!P158:P159)/0.086*1000000/SUM(RES_hhdet_in_new!P158:P159))</f>
        <v>1291.2870768270363</v>
      </c>
      <c r="Q157" s="157">
        <f>IF(SUM(RES_hhdet_in_fec!Q158:Q159)=0,0,SUM(RES_hhdet_in_fec!Q158:Q159)/0.086*1000000/SUM(RES_hhdet_in_new!Q158:Q159))</f>
        <v>1335.738259707244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1337.7006387504493</v>
      </c>
      <c r="D159" s="57">
        <f>IF(RES_hhdet_in_fec!D159=0,0,RES_hhdet_in_fec!D159/0.086*1000000/RES_hhdet_in_new!D159)</f>
        <v>1357.0186970797945</v>
      </c>
      <c r="E159" s="57">
        <f>IF(RES_hhdet_in_fec!E159=0,0,RES_hhdet_in_fec!E159/0.086*1000000/RES_hhdet_in_new!E159)</f>
        <v>1261.5220619969948</v>
      </c>
      <c r="F159" s="57">
        <f>IF(RES_hhdet_in_fec!F159=0,0,RES_hhdet_in_fec!F159/0.086*1000000/RES_hhdet_in_new!F159)</f>
        <v>1296.9871518036728</v>
      </c>
      <c r="G159" s="57">
        <f>IF(RES_hhdet_in_fec!G159=0,0,RES_hhdet_in_fec!G159/0.086*1000000/RES_hhdet_in_new!G159)</f>
        <v>1333.7445946022542</v>
      </c>
      <c r="H159" s="57">
        <f>IF(RES_hhdet_in_fec!H159=0,0,RES_hhdet_in_fec!H159/0.086*1000000/RES_hhdet_in_new!H159)</f>
        <v>1356.3765138838219</v>
      </c>
      <c r="I159" s="57">
        <f>IF(RES_hhdet_in_fec!I159=0,0,RES_hhdet_in_fec!I159/0.086*1000000/RES_hhdet_in_new!I159)</f>
        <v>1307.6829610234151</v>
      </c>
      <c r="J159" s="57">
        <f>IF(RES_hhdet_in_fec!J159=0,0,RES_hhdet_in_fec!J159/0.086*1000000/RES_hhdet_in_new!J159)</f>
        <v>1379.4976917731494</v>
      </c>
      <c r="K159" s="57">
        <f>IF(RES_hhdet_in_fec!K159=0,0,RES_hhdet_in_fec!K159/0.086*1000000/RES_hhdet_in_new!K159)</f>
        <v>1338.8282585324985</v>
      </c>
      <c r="L159" s="57">
        <f>IF(RES_hhdet_in_fec!L159=0,0,RES_hhdet_in_fec!L159/0.086*1000000/RES_hhdet_in_new!L159)</f>
        <v>1353.6776776036716</v>
      </c>
      <c r="M159" s="57">
        <f>IF(RES_hhdet_in_fec!M159=0,0,RES_hhdet_in_fec!M159/0.086*1000000/RES_hhdet_in_new!M159)</f>
        <v>1353.5198683571684</v>
      </c>
      <c r="N159" s="57">
        <f>IF(RES_hhdet_in_fec!N159=0,0,RES_hhdet_in_fec!N159/0.086*1000000/RES_hhdet_in_new!N159)</f>
        <v>1395.9214155540951</v>
      </c>
      <c r="O159" s="57">
        <f>IF(RES_hhdet_in_fec!O159=0,0,RES_hhdet_in_fec!O159/0.086*1000000/RES_hhdet_in_new!O159)</f>
        <v>1332.7953381865495</v>
      </c>
      <c r="P159" s="57">
        <f>IF(RES_hhdet_in_fec!P159=0,0,RES_hhdet_in_fec!P159/0.086*1000000/RES_hhdet_in_new!P159)</f>
        <v>1291.2870768270363</v>
      </c>
      <c r="Q159" s="57">
        <f>IF(RES_hhdet_in_fec!Q159=0,0,RES_hhdet_in_fec!Q159/0.086*1000000/RES_hhdet_in_new!Q159)</f>
        <v>1335.738259707244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16611.47448106813</v>
      </c>
      <c r="D161" s="168">
        <f t="shared" ref="D161" si="137">SUM(D162,D164,D166,D175)</f>
        <v>16714.357133203808</v>
      </c>
      <c r="E161" s="168">
        <f t="shared" ref="E161" si="138">SUM(E162,E164,E166,E175)</f>
        <v>16539.281646326377</v>
      </c>
      <c r="F161" s="168">
        <f t="shared" ref="F161" si="139">SUM(F162,F164,F166,F175)</f>
        <v>16963.663537359713</v>
      </c>
      <c r="G161" s="168">
        <f t="shared" ref="G161" si="140">SUM(G162,G164,G166,G175)</f>
        <v>17908.854250781354</v>
      </c>
      <c r="H161" s="168">
        <f t="shared" ref="H161" si="141">SUM(H162,H164,H166,H175)</f>
        <v>17114.296912938913</v>
      </c>
      <c r="I161" s="168">
        <f t="shared" ref="I161" si="142">SUM(I162,I164,I166,I175)</f>
        <v>15188.06174575673</v>
      </c>
      <c r="J161" s="168">
        <f t="shared" ref="J161" si="143">SUM(J162,J164,J166,J175)</f>
        <v>16567.419943108838</v>
      </c>
      <c r="K161" s="168">
        <f t="shared" ref="K161" si="144">SUM(K162,K164,K166,K175)</f>
        <v>16079.007366419051</v>
      </c>
      <c r="L161" s="168">
        <f t="shared" ref="L161" si="145">SUM(L162,L164,L166,L175)</f>
        <v>17033.565970158717</v>
      </c>
      <c r="M161" s="168">
        <f t="shared" ref="M161" si="146">SUM(M162,M164,M166,M175)</f>
        <v>15840.2508649547</v>
      </c>
      <c r="N161" s="168">
        <f t="shared" ref="N161" si="147">SUM(N162,N164,N166,N175)</f>
        <v>15424.480447429138</v>
      </c>
      <c r="O161" s="168">
        <f t="shared" ref="O161" si="148">SUM(O162,O164,O166,O175)</f>
        <v>14645.22428987165</v>
      </c>
      <c r="P161" s="168">
        <f t="shared" ref="P161" si="149">SUM(P162,P164,P166,P175)</f>
        <v>13093.010993881035</v>
      </c>
      <c r="Q161" s="168">
        <f t="shared" ref="Q161" si="150">SUM(Q162,Q164,Q166,Q175)</f>
        <v>15110.681681146527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11558.616217046645</v>
      </c>
      <c r="D162" s="157">
        <f t="shared" si="151"/>
        <v>11576.402327956965</v>
      </c>
      <c r="E162" s="157">
        <f t="shared" si="151"/>
        <v>11671.549235385088</v>
      </c>
      <c r="F162" s="157">
        <f t="shared" si="151"/>
        <v>11999.198621834221</v>
      </c>
      <c r="G162" s="157">
        <f t="shared" si="151"/>
        <v>12912.727583924187</v>
      </c>
      <c r="H162" s="157">
        <f t="shared" si="151"/>
        <v>12112.962930514786</v>
      </c>
      <c r="I162" s="157">
        <f t="shared" si="151"/>
        <v>10422.981330754501</v>
      </c>
      <c r="J162" s="157">
        <f t="shared" si="151"/>
        <v>11448.873194346328</v>
      </c>
      <c r="K162" s="157">
        <f t="shared" si="151"/>
        <v>11160.877581624696</v>
      </c>
      <c r="L162" s="157">
        <f t="shared" si="151"/>
        <v>12067.617650554834</v>
      </c>
      <c r="M162" s="157">
        <f t="shared" si="151"/>
        <v>11081.33071612737</v>
      </c>
      <c r="N162" s="157">
        <f t="shared" si="151"/>
        <v>10773.91514847908</v>
      </c>
      <c r="O162" s="157">
        <f t="shared" si="151"/>
        <v>10246.864387330854</v>
      </c>
      <c r="P162" s="157">
        <f t="shared" si="151"/>
        <v>8828.2450317193816</v>
      </c>
      <c r="Q162" s="157">
        <f t="shared" si="151"/>
        <v>10633.211111266894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11558.616217046645</v>
      </c>
      <c r="D163" s="57">
        <f>IF(RES_hhdet_in_fec!D163=0,0,RES_hhdet_in_fec!D163/0.086*1000000/RES_hhdet_in_new!D163)</f>
        <v>11576.402327956965</v>
      </c>
      <c r="E163" s="57">
        <f>IF(RES_hhdet_in_fec!E163=0,0,RES_hhdet_in_fec!E163/0.086*1000000/RES_hhdet_in_new!E163)</f>
        <v>11671.549235385088</v>
      </c>
      <c r="F163" s="57">
        <f>IF(RES_hhdet_in_fec!F163=0,0,RES_hhdet_in_fec!F163/0.086*1000000/RES_hhdet_in_new!F163)</f>
        <v>11999.198621834221</v>
      </c>
      <c r="G163" s="57">
        <f>IF(RES_hhdet_in_fec!G163=0,0,RES_hhdet_in_fec!G163/0.086*1000000/RES_hhdet_in_new!G163)</f>
        <v>12912.727583924187</v>
      </c>
      <c r="H163" s="57">
        <f>IF(RES_hhdet_in_fec!H163=0,0,RES_hhdet_in_fec!H163/0.086*1000000/RES_hhdet_in_new!H163)</f>
        <v>12112.962930514786</v>
      </c>
      <c r="I163" s="57">
        <f>IF(RES_hhdet_in_fec!I163=0,0,RES_hhdet_in_fec!I163/0.086*1000000/RES_hhdet_in_new!I163)</f>
        <v>10422.981330754501</v>
      </c>
      <c r="J163" s="57">
        <f>IF(RES_hhdet_in_fec!J163=0,0,RES_hhdet_in_fec!J163/0.086*1000000/RES_hhdet_in_new!J163)</f>
        <v>11448.873194346328</v>
      </c>
      <c r="K163" s="57">
        <f>IF(RES_hhdet_in_fec!K163=0,0,RES_hhdet_in_fec!K163/0.086*1000000/RES_hhdet_in_new!K163)</f>
        <v>11160.877581624696</v>
      </c>
      <c r="L163" s="57">
        <f>IF(RES_hhdet_in_fec!L163=0,0,RES_hhdet_in_fec!L163/0.086*1000000/RES_hhdet_in_new!L163)</f>
        <v>12067.617650554834</v>
      </c>
      <c r="M163" s="57">
        <f>IF(RES_hhdet_in_fec!M163=0,0,RES_hhdet_in_fec!M163/0.086*1000000/RES_hhdet_in_new!M163)</f>
        <v>11081.33071612737</v>
      </c>
      <c r="N163" s="57">
        <f>IF(RES_hhdet_in_fec!N163=0,0,RES_hhdet_in_fec!N163/0.086*1000000/RES_hhdet_in_new!N163)</f>
        <v>10773.91514847908</v>
      </c>
      <c r="O163" s="57">
        <f>IF(RES_hhdet_in_fec!O163=0,0,RES_hhdet_in_fec!O163/0.086*1000000/RES_hhdet_in_new!O163)</f>
        <v>10246.864387330854</v>
      </c>
      <c r="P163" s="57">
        <f>IF(RES_hhdet_in_fec!P163=0,0,RES_hhdet_in_fec!P163/0.086*1000000/RES_hhdet_in_new!P163)</f>
        <v>8828.2450317193816</v>
      </c>
      <c r="Q163" s="57">
        <f>IF(RES_hhdet_in_fec!Q163=0,0,RES_hhdet_in_fec!Q163/0.086*1000000/RES_hhdet_in_new!Q163)</f>
        <v>10633.211111266894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1370.6049508505887</v>
      </c>
      <c r="D164" s="157">
        <f t="shared" si="152"/>
        <v>1309.2983846190111</v>
      </c>
      <c r="E164" s="157">
        <f t="shared" si="152"/>
        <v>1275.0618074139109</v>
      </c>
      <c r="F164" s="157">
        <f t="shared" si="152"/>
        <v>1240.2507735605736</v>
      </c>
      <c r="G164" s="157">
        <f t="shared" si="152"/>
        <v>1210.0340694814474</v>
      </c>
      <c r="H164" s="157">
        <f t="shared" si="152"/>
        <v>1171.8451747679173</v>
      </c>
      <c r="I164" s="157">
        <f t="shared" si="152"/>
        <v>1128.6266960846758</v>
      </c>
      <c r="J164" s="157">
        <f t="shared" si="152"/>
        <v>1229.2230782354122</v>
      </c>
      <c r="K164" s="157">
        <f t="shared" si="152"/>
        <v>1141.7030596556403</v>
      </c>
      <c r="L164" s="157">
        <f t="shared" si="152"/>
        <v>1042.9647483953054</v>
      </c>
      <c r="M164" s="157">
        <f t="shared" si="152"/>
        <v>992.82062434295631</v>
      </c>
      <c r="N164" s="157">
        <f t="shared" si="152"/>
        <v>894.08529227312749</v>
      </c>
      <c r="O164" s="157">
        <f t="shared" si="152"/>
        <v>838.64394439386467</v>
      </c>
      <c r="P164" s="157">
        <f t="shared" si="152"/>
        <v>829.54124399620912</v>
      </c>
      <c r="Q164" s="157">
        <f t="shared" si="152"/>
        <v>879.50476964100801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1370.6049508505887</v>
      </c>
      <c r="D165" s="156">
        <f>IF(RES_hhdet_in_fec!D165=0,0,RES_hhdet_in_fec!D165/0.086*1000000/RES_hhdet_in_new!D165)</f>
        <v>1309.2983846190111</v>
      </c>
      <c r="E165" s="156">
        <f>IF(RES_hhdet_in_fec!E165=0,0,RES_hhdet_in_fec!E165/0.086*1000000/RES_hhdet_in_new!E165)</f>
        <v>1275.0618074139109</v>
      </c>
      <c r="F165" s="156">
        <f>IF(RES_hhdet_in_fec!F165=0,0,RES_hhdet_in_fec!F165/0.086*1000000/RES_hhdet_in_new!F165)</f>
        <v>1240.2507735605736</v>
      </c>
      <c r="G165" s="156">
        <f>IF(RES_hhdet_in_fec!G165=0,0,RES_hhdet_in_fec!G165/0.086*1000000/RES_hhdet_in_new!G165)</f>
        <v>1210.0340694814474</v>
      </c>
      <c r="H165" s="156">
        <f>IF(RES_hhdet_in_fec!H165=0,0,RES_hhdet_in_fec!H165/0.086*1000000/RES_hhdet_in_new!H165)</f>
        <v>1171.8451747679173</v>
      </c>
      <c r="I165" s="156">
        <f>IF(RES_hhdet_in_fec!I165=0,0,RES_hhdet_in_fec!I165/0.086*1000000/RES_hhdet_in_new!I165)</f>
        <v>1128.6266960846758</v>
      </c>
      <c r="J165" s="156">
        <f>IF(RES_hhdet_in_fec!J165=0,0,RES_hhdet_in_fec!J165/0.086*1000000/RES_hhdet_in_new!J165)</f>
        <v>1229.2230782354122</v>
      </c>
      <c r="K165" s="156">
        <f>IF(RES_hhdet_in_fec!K165=0,0,RES_hhdet_in_fec!K165/0.086*1000000/RES_hhdet_in_new!K165)</f>
        <v>1141.7030596556403</v>
      </c>
      <c r="L165" s="156">
        <f>IF(RES_hhdet_in_fec!L165=0,0,RES_hhdet_in_fec!L165/0.086*1000000/RES_hhdet_in_new!L165)</f>
        <v>1042.9647483953054</v>
      </c>
      <c r="M165" s="156">
        <f>IF(RES_hhdet_in_fec!M165=0,0,RES_hhdet_in_fec!M165/0.086*1000000/RES_hhdet_in_new!M165)</f>
        <v>992.82062434295631</v>
      </c>
      <c r="N165" s="156">
        <f>IF(RES_hhdet_in_fec!N165=0,0,RES_hhdet_in_fec!N165/0.086*1000000/RES_hhdet_in_new!N165)</f>
        <v>894.08529227312749</v>
      </c>
      <c r="O165" s="156">
        <f>IF(RES_hhdet_in_fec!O165=0,0,RES_hhdet_in_fec!O165/0.086*1000000/RES_hhdet_in_new!O165)</f>
        <v>838.64394439386467</v>
      </c>
      <c r="P165" s="156">
        <f>IF(RES_hhdet_in_fec!P165=0,0,RES_hhdet_in_fec!P165/0.086*1000000/RES_hhdet_in_new!P165)</f>
        <v>829.54124399620912</v>
      </c>
      <c r="Q165" s="156">
        <f>IF(RES_hhdet_in_fec!Q165=0,0,RES_hhdet_in_fec!Q165/0.086*1000000/RES_hhdet_in_new!Q165)</f>
        <v>879.50476964100801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2344.5506804534039</v>
      </c>
      <c r="D166" s="157">
        <f>IF(SUM(RES_hhdet_in_fec!D167:D168,RES_hhdet_in_fec!D171:D172)=0,0,SUM(RES_hhdet_in_fec!D167:D168,RES_hhdet_in_fec!D171:D172)/0.086*1000000/SUM(RES_hhdet_in_new!D167:D168,RES_hhdet_in_new!D171:D172))</f>
        <v>2473.7063046661347</v>
      </c>
      <c r="E166" s="157">
        <f>IF(SUM(RES_hhdet_in_fec!E167:E168,RES_hhdet_in_fec!E171:E172)=0,0,SUM(RES_hhdet_in_fec!E167:E168,RES_hhdet_in_fec!E171:E172)/0.086*1000000/SUM(RES_hhdet_in_new!E167:E168,RES_hhdet_in_new!E171:E172))</f>
        <v>2336.2313759841131</v>
      </c>
      <c r="F166" s="157">
        <f>IF(SUM(RES_hhdet_in_fec!F167:F168,RES_hhdet_in_fec!F171:F172)=0,0,SUM(RES_hhdet_in_fec!F167:F168,RES_hhdet_in_fec!F171:F172)/0.086*1000000/SUM(RES_hhdet_in_new!F167:F168,RES_hhdet_in_new!F171:F172))</f>
        <v>2434.7349106274569</v>
      </c>
      <c r="G166" s="157">
        <f>IF(SUM(RES_hhdet_in_fec!G167:G168,RES_hhdet_in_fec!G171:G172)=0,0,SUM(RES_hhdet_in_fec!G167:G168,RES_hhdet_in_fec!G171:G172)/0.086*1000000/SUM(RES_hhdet_in_new!G167:G168,RES_hhdet_in_new!G171:G172))</f>
        <v>2462.5915739632378</v>
      </c>
      <c r="H166" s="157">
        <f>IF(SUM(RES_hhdet_in_fec!H167:H168,RES_hhdet_in_fec!H171:H172)=0,0,SUM(RES_hhdet_in_fec!H167:H168,RES_hhdet_in_fec!H171:H172)/0.086*1000000/SUM(RES_hhdet_in_new!H167:H168,RES_hhdet_in_new!H171:H172))</f>
        <v>2486.6216603614307</v>
      </c>
      <c r="I166" s="157">
        <f>IF(SUM(RES_hhdet_in_fec!I167:I168,RES_hhdet_in_fec!I171:I172)=0,0,SUM(RES_hhdet_in_fec!I167:I168,RES_hhdet_in_fec!I171:I172)/0.086*1000000/SUM(RES_hhdet_in_new!I167:I168,RES_hhdet_in_new!I171:I172))</f>
        <v>2344.692696335037</v>
      </c>
      <c r="J166" s="157">
        <f>IF(SUM(RES_hhdet_in_fec!J167:J168,RES_hhdet_in_fec!J171:J172)=0,0,SUM(RES_hhdet_in_fec!J167:J168,RES_hhdet_in_fec!J171:J172)/0.086*1000000/SUM(RES_hhdet_in_new!J167:J168,RES_hhdet_in_new!J171:J172))</f>
        <v>2527.6290311226476</v>
      </c>
      <c r="K166" s="157">
        <f>IF(SUM(RES_hhdet_in_fec!K167:K168,RES_hhdet_in_fec!K171:K172)=0,0,SUM(RES_hhdet_in_fec!K167:K168,RES_hhdet_in_fec!K171:K172)/0.086*1000000/SUM(RES_hhdet_in_new!K167:K168,RES_hhdet_in_new!K171:K172))</f>
        <v>2450.4945816633322</v>
      </c>
      <c r="L166" s="157">
        <f>IF(SUM(RES_hhdet_in_fec!L167:L168,RES_hhdet_in_fec!L171:L172)=0,0,SUM(RES_hhdet_in_fec!L167:L168,RES_hhdet_in_fec!L171:L172)/0.086*1000000/SUM(RES_hhdet_in_new!L167:L168,RES_hhdet_in_new!L171:L172))</f>
        <v>2577.0413028279345</v>
      </c>
      <c r="M166" s="157">
        <f>IF(SUM(RES_hhdet_in_fec!M167:M168,RES_hhdet_in_fec!M171:M172)=0,0,SUM(RES_hhdet_in_fec!M167:M168,RES_hhdet_in_fec!M171:M172)/0.086*1000000/SUM(RES_hhdet_in_new!M167:M168,RES_hhdet_in_new!M171:M172))</f>
        <v>2416.9646537363005</v>
      </c>
      <c r="N166" s="157">
        <f>IF(SUM(RES_hhdet_in_fec!N167:N168,RES_hhdet_in_fec!N171:N172)=0,0,SUM(RES_hhdet_in_fec!N167:N168,RES_hhdet_in_fec!N171:N172)/0.086*1000000/SUM(RES_hhdet_in_new!N167:N168,RES_hhdet_in_new!N171:N172))</f>
        <v>2362.7329415088138</v>
      </c>
      <c r="O166" s="157">
        <f>IF(SUM(RES_hhdet_in_fec!O167:O168,RES_hhdet_in_fec!O171:O172)=0,0,SUM(RES_hhdet_in_fec!O167:O168,RES_hhdet_in_fec!O171:O172)/0.086*1000000/SUM(RES_hhdet_in_new!O167:O168,RES_hhdet_in_new!O171:O172))</f>
        <v>2227.8298836052199</v>
      </c>
      <c r="P166" s="157">
        <f>IF(SUM(RES_hhdet_in_fec!P167:P168,RES_hhdet_in_fec!P171:P172)=0,0,SUM(RES_hhdet_in_fec!P167:P168,RES_hhdet_in_fec!P171:P172)/0.086*1000000/SUM(RES_hhdet_in_new!P167:P168,RES_hhdet_in_new!P171:P172))</f>
        <v>2143.8954783624313</v>
      </c>
      <c r="Q166" s="157">
        <f>IF(SUM(RES_hhdet_in_fec!Q167:Q168,RES_hhdet_in_fec!Q171:Q172)=0,0,SUM(RES_hhdet_in_fec!Q167:Q168,RES_hhdet_in_fec!Q171:Q172)/0.086*1000000/SUM(RES_hhdet_in_new!Q167:Q168,RES_hhdet_in_new!Q171:Q172))</f>
        <v>2262.4146555108168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2358.8227736448152</v>
      </c>
      <c r="D171" s="162">
        <f>IF(RES_hhdet_in_fec!D171=0,0,RES_hhdet_in_fec!D171/0.086*1000000/RES_hhdet_in_new!D171)</f>
        <v>2495.0087034965773</v>
      </c>
      <c r="E171" s="162">
        <f>IF(RES_hhdet_in_fec!E171=0,0,RES_hhdet_in_fec!E171/0.086*1000000/RES_hhdet_in_new!E171)</f>
        <v>2365.5293564625522</v>
      </c>
      <c r="F171" s="162">
        <f>IF(RES_hhdet_in_fec!F171=0,0,RES_hhdet_in_fec!F171/0.086*1000000/RES_hhdet_in_new!F171)</f>
        <v>2465.9153691573615</v>
      </c>
      <c r="G171" s="162">
        <f>IF(RES_hhdet_in_fec!G171=0,0,RES_hhdet_in_fec!G171/0.086*1000000/RES_hhdet_in_new!G171)</f>
        <v>2498.6025032224625</v>
      </c>
      <c r="H171" s="162">
        <f>IF(RES_hhdet_in_fec!H171=0,0,RES_hhdet_in_fec!H171/0.086*1000000/RES_hhdet_in_new!H171)</f>
        <v>2546.7240146587637</v>
      </c>
      <c r="I171" s="162">
        <f>IF(RES_hhdet_in_fec!I171=0,0,RES_hhdet_in_fec!I171/0.086*1000000/RES_hhdet_in_new!I171)</f>
        <v>2414.1007169087152</v>
      </c>
      <c r="J171" s="162">
        <f>IF(RES_hhdet_in_fec!J171=0,0,RES_hhdet_in_fec!J171/0.086*1000000/RES_hhdet_in_new!J171)</f>
        <v>2606.407629249577</v>
      </c>
      <c r="K171" s="162">
        <f>IF(RES_hhdet_in_fec!K171=0,0,RES_hhdet_in_fec!K171/0.086*1000000/RES_hhdet_in_new!K171)</f>
        <v>2542.6642286278766</v>
      </c>
      <c r="L171" s="162">
        <f>IF(RES_hhdet_in_fec!L171=0,0,RES_hhdet_in_fec!L171/0.086*1000000/RES_hhdet_in_new!L171)</f>
        <v>2654.8236789759567</v>
      </c>
      <c r="M171" s="162">
        <f>IF(RES_hhdet_in_fec!M171=0,0,RES_hhdet_in_fec!M171/0.086*1000000/RES_hhdet_in_new!M171)</f>
        <v>2579.1386986236603</v>
      </c>
      <c r="N171" s="162">
        <f>IF(RES_hhdet_in_fec!N171=0,0,RES_hhdet_in_fec!N171/0.086*1000000/RES_hhdet_in_new!N171)</f>
        <v>2566.0512553632298</v>
      </c>
      <c r="O171" s="162">
        <f>IF(RES_hhdet_in_fec!O171=0,0,RES_hhdet_in_fec!O171/0.086*1000000/RES_hhdet_in_new!O171)</f>
        <v>2490.2873866929599</v>
      </c>
      <c r="P171" s="162">
        <f>IF(RES_hhdet_in_fec!P171=0,0,RES_hhdet_in_fec!P171/0.086*1000000/RES_hhdet_in_new!P171)</f>
        <v>2414.05124240229</v>
      </c>
      <c r="Q171" s="162">
        <f>IF(RES_hhdet_in_fec!Q171=0,0,RES_hhdet_in_fec!Q171/0.086*1000000/RES_hhdet_in_new!Q171)</f>
        <v>2510.6438333014876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2075.79263747605</v>
      </c>
      <c r="D172" s="160">
        <f>IF(RES_hhdet_in_fec!D172=0,0,RES_hhdet_in_fec!D172/0.086*1000000/RES_hhdet_in_new!D172)</f>
        <v>2203.3255503492892</v>
      </c>
      <c r="E172" s="160">
        <f>IF(RES_hhdet_in_fec!E172=0,0,RES_hhdet_in_fec!E172/0.086*1000000/RES_hhdet_in_new!E172)</f>
        <v>2132.5272510519926</v>
      </c>
      <c r="F172" s="160">
        <f>IF(RES_hhdet_in_fec!F172=0,0,RES_hhdet_in_fec!F172/0.086*1000000/RES_hhdet_in_new!F172)</f>
        <v>2221.5227516297209</v>
      </c>
      <c r="G172" s="160">
        <f>IF(RES_hhdet_in_fec!G172=0,0,RES_hhdet_in_fec!G172/0.086*1000000/RES_hhdet_in_new!G172)</f>
        <v>2250.0263064578653</v>
      </c>
      <c r="H172" s="160">
        <f>IF(RES_hhdet_in_fec!H172=0,0,RES_hhdet_in_fec!H172/0.086*1000000/RES_hhdet_in_new!H172)</f>
        <v>2287.0957361907153</v>
      </c>
      <c r="I172" s="160">
        <f>IF(RES_hhdet_in_fec!I172=0,0,RES_hhdet_in_fec!I172/0.086*1000000/RES_hhdet_in_new!I172)</f>
        <v>2190.2490287098094</v>
      </c>
      <c r="J172" s="160">
        <f>IF(RES_hhdet_in_fec!J172=0,0,RES_hhdet_in_fec!J172/0.086*1000000/RES_hhdet_in_new!J172)</f>
        <v>2333.6394174949614</v>
      </c>
      <c r="K172" s="160">
        <f>IF(RES_hhdet_in_fec!K172=0,0,RES_hhdet_in_fec!K172/0.086*1000000/RES_hhdet_in_new!K172)</f>
        <v>2276.9386663272808</v>
      </c>
      <c r="L172" s="160">
        <f>IF(RES_hhdet_in_fec!L172=0,0,RES_hhdet_in_fec!L172/0.086*1000000/RES_hhdet_in_new!L172)</f>
        <v>2352.7615004610511</v>
      </c>
      <c r="M172" s="160">
        <f>IF(RES_hhdet_in_fec!M172=0,0,RES_hhdet_in_fec!M172/0.086*1000000/RES_hhdet_in_new!M172)</f>
        <v>2275.6724079727474</v>
      </c>
      <c r="N172" s="160">
        <f>IF(RES_hhdet_in_fec!N172=0,0,RES_hhdet_in_fec!N172/0.086*1000000/RES_hhdet_in_new!N172)</f>
        <v>2243.9508540457964</v>
      </c>
      <c r="O172" s="160">
        <f>IF(RES_hhdet_in_fec!O172=0,0,RES_hhdet_in_fec!O172/0.086*1000000/RES_hhdet_in_new!O172)</f>
        <v>2178.2988756875047</v>
      </c>
      <c r="P172" s="160">
        <f>IF(RES_hhdet_in_fec!P172=0,0,RES_hhdet_in_fec!P172/0.086*1000000/RES_hhdet_in_new!P172)</f>
        <v>2106.7257980342515</v>
      </c>
      <c r="Q172" s="160">
        <f>IF(RES_hhdet_in_fec!Q172=0,0,RES_hhdet_in_fec!Q172/0.086*1000000/RES_hhdet_in_new!Q172)</f>
        <v>2174.0715718620677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1584.9698682580849</v>
      </c>
      <c r="D173" s="156">
        <f>IF(RES_hhdet_in_fec!D173=0,0,RES_hhdet_in_fec!D173/0.086*1000000/RES_hhdet_in_new!D172)</f>
        <v>1685.7555694412024</v>
      </c>
      <c r="E173" s="156">
        <f>IF(RES_hhdet_in_fec!E173=0,0,RES_hhdet_in_fec!E173/0.086*1000000/RES_hhdet_in_new!E172)</f>
        <v>1600.3087830987254</v>
      </c>
      <c r="F173" s="156">
        <f>IF(RES_hhdet_in_fec!F173=0,0,RES_hhdet_in_fec!F173/0.086*1000000/RES_hhdet_in_new!F172)</f>
        <v>1677.4588250665033</v>
      </c>
      <c r="G173" s="156">
        <f>IF(RES_hhdet_in_fec!G173=0,0,RES_hhdet_in_fec!G173/0.086*1000000/RES_hhdet_in_new!G172)</f>
        <v>1703.1951310371162</v>
      </c>
      <c r="H173" s="156">
        <f>IF(RES_hhdet_in_fec!H173=0,0,RES_hhdet_in_fec!H173/0.086*1000000/RES_hhdet_in_new!H172)</f>
        <v>1739.2158844269677</v>
      </c>
      <c r="I173" s="156">
        <f>IF(RES_hhdet_in_fec!I173=0,0,RES_hhdet_in_fec!I173/0.086*1000000/RES_hhdet_in_new!I172)</f>
        <v>1641.1740960117211</v>
      </c>
      <c r="J173" s="156">
        <f>IF(RES_hhdet_in_fec!J173=0,0,RES_hhdet_in_fec!J173/0.086*1000000/RES_hhdet_in_new!J172)</f>
        <v>1774.2271379893582</v>
      </c>
      <c r="K173" s="156">
        <f>IF(RES_hhdet_in_fec!K173=0,0,RES_hhdet_in_fec!K173/0.086*1000000/RES_hhdet_in_new!K172)</f>
        <v>1716.937042031534</v>
      </c>
      <c r="L173" s="156">
        <f>IF(RES_hhdet_in_fec!L173=0,0,RES_hhdet_in_fec!L173/0.086*1000000/RES_hhdet_in_new!L172)</f>
        <v>1778.0771714100463</v>
      </c>
      <c r="M173" s="156">
        <f>IF(RES_hhdet_in_fec!M173=0,0,RES_hhdet_in_fec!M173/0.086*1000000/RES_hhdet_in_new!M172)</f>
        <v>1715.9018516619958</v>
      </c>
      <c r="N173" s="156">
        <f>IF(RES_hhdet_in_fec!N173=0,0,RES_hhdet_in_fec!N173/0.086*1000000/RES_hhdet_in_new!N172)</f>
        <v>1698.9923358645046</v>
      </c>
      <c r="O173" s="156">
        <f>IF(RES_hhdet_in_fec!O173=0,0,RES_hhdet_in_fec!O173/0.086*1000000/RES_hhdet_in_new!O172)</f>
        <v>1639.4278738078146</v>
      </c>
      <c r="P173" s="156">
        <f>IF(RES_hhdet_in_fec!P173=0,0,RES_hhdet_in_fec!P173/0.086*1000000/RES_hhdet_in_new!P172)</f>
        <v>1584.061156178313</v>
      </c>
      <c r="Q173" s="156">
        <f>IF(RES_hhdet_in_fec!Q173=0,0,RES_hhdet_in_fec!Q173/0.086*1000000/RES_hhdet_in_new!Q172)</f>
        <v>1645.2392340572953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490.82276921796489</v>
      </c>
      <c r="D174" s="57">
        <f>IF(RES_hhdet_in_fec!D174=0,0,RES_hhdet_in_fec!D174/0.086*1000000/RES_hhdet_in_new!D172)</f>
        <v>517.56998090808713</v>
      </c>
      <c r="E174" s="57">
        <f>IF(RES_hhdet_in_fec!E174=0,0,RES_hhdet_in_fec!E174/0.086*1000000/RES_hhdet_in_new!E172)</f>
        <v>532.21846795326724</v>
      </c>
      <c r="F174" s="57">
        <f>IF(RES_hhdet_in_fec!F174=0,0,RES_hhdet_in_fec!F174/0.086*1000000/RES_hhdet_in_new!F172)</f>
        <v>544.06392656321771</v>
      </c>
      <c r="G174" s="57">
        <f>IF(RES_hhdet_in_fec!G174=0,0,RES_hhdet_in_fec!G174/0.086*1000000/RES_hhdet_in_new!G172)</f>
        <v>546.8311754207491</v>
      </c>
      <c r="H174" s="57">
        <f>IF(RES_hhdet_in_fec!H174=0,0,RES_hhdet_in_fec!H174/0.086*1000000/RES_hhdet_in_new!H172)</f>
        <v>547.87985176374752</v>
      </c>
      <c r="I174" s="57">
        <f>IF(RES_hhdet_in_fec!I174=0,0,RES_hhdet_in_fec!I174/0.086*1000000/RES_hhdet_in_new!I172)</f>
        <v>549.07493269808822</v>
      </c>
      <c r="J174" s="57">
        <f>IF(RES_hhdet_in_fec!J174=0,0,RES_hhdet_in_fec!J174/0.086*1000000/RES_hhdet_in_new!J172)</f>
        <v>559.41227950560381</v>
      </c>
      <c r="K174" s="57">
        <f>IF(RES_hhdet_in_fec!K174=0,0,RES_hhdet_in_fec!K174/0.086*1000000/RES_hhdet_in_new!K172)</f>
        <v>560.00162429574686</v>
      </c>
      <c r="L174" s="57">
        <f>IF(RES_hhdet_in_fec!L174=0,0,RES_hhdet_in_fec!L174/0.086*1000000/RES_hhdet_in_new!L172)</f>
        <v>574.68432905100508</v>
      </c>
      <c r="M174" s="57">
        <f>IF(RES_hhdet_in_fec!M174=0,0,RES_hhdet_in_fec!M174/0.086*1000000/RES_hhdet_in_new!M172)</f>
        <v>559.77055631075143</v>
      </c>
      <c r="N174" s="57">
        <f>IF(RES_hhdet_in_fec!N174=0,0,RES_hhdet_in_fec!N174/0.086*1000000/RES_hhdet_in_new!N172)</f>
        <v>544.95851818129211</v>
      </c>
      <c r="O174" s="57">
        <f>IF(RES_hhdet_in_fec!O174=0,0,RES_hhdet_in_fec!O174/0.086*1000000/RES_hhdet_in_new!O172)</f>
        <v>538.87100187969043</v>
      </c>
      <c r="P174" s="57">
        <f>IF(RES_hhdet_in_fec!P174=0,0,RES_hhdet_in_fec!P174/0.086*1000000/RES_hhdet_in_new!P172)</f>
        <v>522.66464185593895</v>
      </c>
      <c r="Q174" s="57">
        <f>IF(RES_hhdet_in_fec!Q174=0,0,RES_hhdet_in_fec!Q174/0.086*1000000/RES_hhdet_in_new!Q172)</f>
        <v>528.83233780477258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1337.7026327174899</v>
      </c>
      <c r="D175" s="157">
        <f>IF(SUM(RES_hhdet_in_fec!D176:D177)=0,0,SUM(RES_hhdet_in_fec!D176:D177)/0.086*1000000/SUM(RES_hhdet_in_new!D176:D177))</f>
        <v>1354.9501159616971</v>
      </c>
      <c r="E175" s="157">
        <f>IF(SUM(RES_hhdet_in_fec!E176:E177)=0,0,SUM(RES_hhdet_in_fec!E176:E177)/0.086*1000000/SUM(RES_hhdet_in_new!E176:E177))</f>
        <v>1256.4392275432663</v>
      </c>
      <c r="F175" s="157">
        <f>IF(SUM(RES_hhdet_in_fec!F176:F177)=0,0,SUM(RES_hhdet_in_fec!F176:F177)/0.086*1000000/SUM(RES_hhdet_in_new!F176:F177))</f>
        <v>1289.4792313374587</v>
      </c>
      <c r="G175" s="157">
        <f>IF(SUM(RES_hhdet_in_fec!G176:G177)=0,0,SUM(RES_hhdet_in_fec!G176:G177)/0.086*1000000/SUM(RES_hhdet_in_new!G176:G177))</f>
        <v>1323.5010234124838</v>
      </c>
      <c r="H175" s="157">
        <f>IF(SUM(RES_hhdet_in_fec!H176:H177)=0,0,SUM(RES_hhdet_in_fec!H176:H177)/0.086*1000000/SUM(RES_hhdet_in_new!H176:H177))</f>
        <v>1342.8671472947794</v>
      </c>
      <c r="I175" s="157">
        <f>IF(SUM(RES_hhdet_in_fec!I176:I177)=0,0,SUM(RES_hhdet_in_fec!I176:I177)/0.086*1000000/SUM(RES_hhdet_in_new!I176:I177))</f>
        <v>1291.7610225825174</v>
      </c>
      <c r="J175" s="157">
        <f>IF(SUM(RES_hhdet_in_fec!J176:J177)=0,0,SUM(RES_hhdet_in_fec!J176:J177)/0.086*1000000/SUM(RES_hhdet_in_new!J176:J177))</f>
        <v>1361.6946394044508</v>
      </c>
      <c r="K175" s="157">
        <f>IF(SUM(RES_hhdet_in_fec!K176:K177)=0,0,SUM(RES_hhdet_in_fec!K176:K177)/0.086*1000000/SUM(RES_hhdet_in_new!K176:K177))</f>
        <v>1325.9321434753845</v>
      </c>
      <c r="L175" s="157">
        <f>IF(SUM(RES_hhdet_in_fec!L176:L177)=0,0,SUM(RES_hhdet_in_fec!L176:L177)/0.086*1000000/SUM(RES_hhdet_in_new!L176:L177))</f>
        <v>1345.9422683806447</v>
      </c>
      <c r="M175" s="157">
        <f>IF(SUM(RES_hhdet_in_fec!M176:M177)=0,0,SUM(RES_hhdet_in_fec!M176:M177)/0.086*1000000/SUM(RES_hhdet_in_new!M176:M177))</f>
        <v>1349.1348707480731</v>
      </c>
      <c r="N175" s="157">
        <f>IF(SUM(RES_hhdet_in_fec!N176:N177)=0,0,SUM(RES_hhdet_in_fec!N176:N177)/0.086*1000000/SUM(RES_hhdet_in_new!N176:N177))</f>
        <v>1393.7470651681165</v>
      </c>
      <c r="O175" s="157">
        <f>IF(SUM(RES_hhdet_in_fec!O176:O177)=0,0,SUM(RES_hhdet_in_fec!O176:O177)/0.086*1000000/SUM(RES_hhdet_in_new!O176:O177))</f>
        <v>1331.8860745417112</v>
      </c>
      <c r="P175" s="157">
        <f>IF(SUM(RES_hhdet_in_fec!P176:P177)=0,0,SUM(RES_hhdet_in_fec!P176:P177)/0.086*1000000/SUM(RES_hhdet_in_new!P176:P177))</f>
        <v>1291.3292398030128</v>
      </c>
      <c r="Q175" s="157">
        <f>IF(SUM(RES_hhdet_in_fec!Q176:Q177)=0,0,SUM(RES_hhdet_in_fec!Q176:Q177)/0.086*1000000/SUM(RES_hhdet_in_new!Q176:Q177))</f>
        <v>1335.5511447278095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1337.7026327174899</v>
      </c>
      <c r="D177" s="57">
        <f>IF(RES_hhdet_in_fec!D177=0,0,RES_hhdet_in_fec!D177/0.086*1000000/RES_hhdet_in_new!D177)</f>
        <v>1354.9501159616971</v>
      </c>
      <c r="E177" s="57">
        <f>IF(RES_hhdet_in_fec!E177=0,0,RES_hhdet_in_fec!E177/0.086*1000000/RES_hhdet_in_new!E177)</f>
        <v>1256.4392275432663</v>
      </c>
      <c r="F177" s="57">
        <f>IF(RES_hhdet_in_fec!F177=0,0,RES_hhdet_in_fec!F177/0.086*1000000/RES_hhdet_in_new!F177)</f>
        <v>1289.4792313374587</v>
      </c>
      <c r="G177" s="57">
        <f>IF(RES_hhdet_in_fec!G177=0,0,RES_hhdet_in_fec!G177/0.086*1000000/RES_hhdet_in_new!G177)</f>
        <v>1323.5010234124838</v>
      </c>
      <c r="H177" s="57">
        <f>IF(RES_hhdet_in_fec!H177=0,0,RES_hhdet_in_fec!H177/0.086*1000000/RES_hhdet_in_new!H177)</f>
        <v>1342.8671472947794</v>
      </c>
      <c r="I177" s="57">
        <f>IF(RES_hhdet_in_fec!I177=0,0,RES_hhdet_in_fec!I177/0.086*1000000/RES_hhdet_in_new!I177)</f>
        <v>1291.7610225825174</v>
      </c>
      <c r="J177" s="57">
        <f>IF(RES_hhdet_in_fec!J177=0,0,RES_hhdet_in_fec!J177/0.086*1000000/RES_hhdet_in_new!J177)</f>
        <v>1361.6946394044508</v>
      </c>
      <c r="K177" s="57">
        <f>IF(RES_hhdet_in_fec!K177=0,0,RES_hhdet_in_fec!K177/0.086*1000000/RES_hhdet_in_new!K177)</f>
        <v>1325.9321434753845</v>
      </c>
      <c r="L177" s="57">
        <f>IF(RES_hhdet_in_fec!L177=0,0,RES_hhdet_in_fec!L177/0.086*1000000/RES_hhdet_in_new!L177)</f>
        <v>1345.9422683806447</v>
      </c>
      <c r="M177" s="57">
        <f>IF(RES_hhdet_in_fec!M177=0,0,RES_hhdet_in_fec!M177/0.086*1000000/RES_hhdet_in_new!M177)</f>
        <v>1349.1348707480731</v>
      </c>
      <c r="N177" s="57">
        <f>IF(RES_hhdet_in_fec!N177=0,0,RES_hhdet_in_fec!N177/0.086*1000000/RES_hhdet_in_new!N177)</f>
        <v>1393.7470651681165</v>
      </c>
      <c r="O177" s="57">
        <f>IF(RES_hhdet_in_fec!O177=0,0,RES_hhdet_in_fec!O177/0.086*1000000/RES_hhdet_in_new!O177)</f>
        <v>1331.8860745417112</v>
      </c>
      <c r="P177" s="57">
        <f>IF(RES_hhdet_in_fec!P177=0,0,RES_hhdet_in_fec!P177/0.086*1000000/RES_hhdet_in_new!P177)</f>
        <v>1291.3292398030128</v>
      </c>
      <c r="Q177" s="57">
        <f>IF(RES_hhdet_in_fec!Q177=0,0,RES_hhdet_in_fec!Q177/0.086*1000000/RES_hhdet_in_new!Q177)</f>
        <v>1335.5511447278095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13147.737226563353</v>
      </c>
      <c r="E3" s="168">
        <f t="shared" ref="E3" si="2">SUM(E4,E7,E9,E19)</f>
        <v>15141.093351676611</v>
      </c>
      <c r="F3" s="168">
        <f t="shared" ref="F3" si="3">SUM(F4,F7,F9,F19)</f>
        <v>11872.857034502729</v>
      </c>
      <c r="G3" s="168">
        <f t="shared" ref="G3" si="4">SUM(G4,G7,G9,G19)</f>
        <v>15228.757841598574</v>
      </c>
      <c r="H3" s="168">
        <f t="shared" ref="H3" si="5">SUM(H4,H7,H9,H19)</f>
        <v>13197.079513976847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14812.166422992892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7169.7280656363382</v>
      </c>
      <c r="E4" s="157">
        <f t="shared" si="15"/>
        <v>9439.4478444690176</v>
      </c>
      <c r="F4" s="157">
        <f t="shared" si="15"/>
        <v>6058.9547620176772</v>
      </c>
      <c r="G4" s="157">
        <f t="shared" si="15"/>
        <v>9383.1970996725249</v>
      </c>
      <c r="H4" s="157">
        <f t="shared" si="15"/>
        <v>7177.0571034198929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9080.9951603476838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0</v>
      </c>
      <c r="D5" s="156">
        <f>IF(RES_hhdet_in_tes!D5=0,0,RES_hhdet_in_tes!D5/0.086*1000000/RES_hhdet_in_new!D5)</f>
        <v>7048.9769778078225</v>
      </c>
      <c r="E5" s="156">
        <f>IF(RES_hhdet_in_tes!E5=0,0,RES_hhdet_in_tes!E5/0.086*1000000/RES_hhdet_in_new!E5)</f>
        <v>9414.9186891205118</v>
      </c>
      <c r="F5" s="156">
        <f>IF(RES_hhdet_in_tes!F5=0,0,RES_hhdet_in_tes!F5/0.086*1000000/RES_hhdet_in_new!F5)</f>
        <v>6009.271224957798</v>
      </c>
      <c r="G5" s="156">
        <f>IF(RES_hhdet_in_tes!G5=0,0,RES_hhdet_in_tes!G5/0.086*1000000/RES_hhdet_in_new!G5)</f>
        <v>9284.1149613465514</v>
      </c>
      <c r="H5" s="156">
        <f>IF(RES_hhdet_in_tes!H5=0,0,RES_hhdet_in_tes!H5/0.086*1000000/RES_hhdet_in_new!H5)</f>
        <v>7073.9664545950291</v>
      </c>
      <c r="I5" s="156">
        <f>IF(RES_hhdet_in_tes!I5=0,0,RES_hhdet_in_tes!I5/0.086*1000000/RES_hhdet_in_new!I5)</f>
        <v>0</v>
      </c>
      <c r="J5" s="156">
        <f>IF(RES_hhdet_in_tes!J5=0,0,RES_hhdet_in_tes!J5/0.086*1000000/RES_hhdet_in_new!J5)</f>
        <v>0</v>
      </c>
      <c r="K5" s="156">
        <f>IF(RES_hhdet_in_tes!K5=0,0,RES_hhdet_in_tes!K5/0.086*1000000/RES_hhdet_in_new!K5)</f>
        <v>0</v>
      </c>
      <c r="L5" s="156">
        <f>IF(RES_hhdet_in_tes!L5=0,0,RES_hhdet_in_tes!L5/0.086*1000000/RES_hhdet_in_new!L5)</f>
        <v>8974.082319749532</v>
      </c>
      <c r="M5" s="156">
        <f>IF(RES_hhdet_in_tes!M5=0,0,RES_hhdet_in_tes!M5/0.086*1000000/RES_hhdet_in_new!M5)</f>
        <v>0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0</v>
      </c>
      <c r="D6" s="156">
        <f>IF(RES_hhdet_in_tes!D6=0,0,RES_hhdet_in_tes!D6/0.086*1000000/RES_hhdet_in_new!D5)</f>
        <v>120.75108782851557</v>
      </c>
      <c r="E6" s="156">
        <f>IF(RES_hhdet_in_tes!E6=0,0,RES_hhdet_in_tes!E6/0.086*1000000/RES_hhdet_in_new!E5)</f>
        <v>24.529155348505682</v>
      </c>
      <c r="F6" s="156">
        <f>IF(RES_hhdet_in_tes!F6=0,0,RES_hhdet_in_tes!F6/0.086*1000000/RES_hhdet_in_new!F5)</f>
        <v>49.683537059879193</v>
      </c>
      <c r="G6" s="156">
        <f>IF(RES_hhdet_in_tes!G6=0,0,RES_hhdet_in_tes!G6/0.086*1000000/RES_hhdet_in_new!G5)</f>
        <v>99.082138325973091</v>
      </c>
      <c r="H6" s="156">
        <f>IF(RES_hhdet_in_tes!H6=0,0,RES_hhdet_in_tes!H6/0.086*1000000/RES_hhdet_in_new!H5)</f>
        <v>103.09064882486361</v>
      </c>
      <c r="I6" s="156">
        <f>IF(RES_hhdet_in_tes!I6=0,0,RES_hhdet_in_tes!I6/0.086*1000000/RES_hhdet_in_new!I5)</f>
        <v>0</v>
      </c>
      <c r="J6" s="156">
        <f>IF(RES_hhdet_in_tes!J6=0,0,RES_hhdet_in_tes!J6/0.086*1000000/RES_hhdet_in_new!J5)</f>
        <v>0</v>
      </c>
      <c r="K6" s="156">
        <f>IF(RES_hhdet_in_tes!K6=0,0,RES_hhdet_in_tes!K6/0.086*1000000/RES_hhdet_in_new!K5)</f>
        <v>0</v>
      </c>
      <c r="L6" s="156">
        <f>IF(RES_hhdet_in_tes!L6=0,0,RES_hhdet_in_tes!L6/0.086*1000000/RES_hhdet_in_new!L5)</f>
        <v>106.9128405981525</v>
      </c>
      <c r="M6" s="156">
        <f>IF(RES_hhdet_in_tes!M6=0,0,RES_hhdet_in_tes!M6/0.086*1000000/RES_hhdet_in_new!M5)</f>
        <v>0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3107.0103289648878</v>
      </c>
      <c r="E7" s="157">
        <f t="shared" si="16"/>
        <v>2978.5633966028104</v>
      </c>
      <c r="F7" s="157">
        <f t="shared" si="16"/>
        <v>2932.1714655511091</v>
      </c>
      <c r="G7" s="157">
        <f t="shared" si="16"/>
        <v>2937.9735782592184</v>
      </c>
      <c r="H7" s="157">
        <f t="shared" si="16"/>
        <v>3110.6871407026842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2658.9142100514628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3107.0103289648878</v>
      </c>
      <c r="E8" s="156">
        <f>IF(RES_hhdet_in_tes!E8=0,0,RES_hhdet_in_tes!E8/0.086*1000000/RES_hhdet_in_new!E8)</f>
        <v>2978.5633966028104</v>
      </c>
      <c r="F8" s="156">
        <f>IF(RES_hhdet_in_tes!F8=0,0,RES_hhdet_in_tes!F8/0.086*1000000/RES_hhdet_in_new!F8)</f>
        <v>2932.1714655511091</v>
      </c>
      <c r="G8" s="156">
        <f>IF(RES_hhdet_in_tes!G8=0,0,RES_hhdet_in_tes!G8/0.086*1000000/RES_hhdet_in_new!G8)</f>
        <v>2937.9735782592184</v>
      </c>
      <c r="H8" s="156">
        <f>IF(RES_hhdet_in_tes!H8=0,0,RES_hhdet_in_tes!H8/0.086*1000000/RES_hhdet_in_new!H8)</f>
        <v>3110.6871407026842</v>
      </c>
      <c r="I8" s="156">
        <f>IF(RES_hhdet_in_tes!I8=0,0,RES_hhdet_in_tes!I8/0.086*1000000/RES_hhdet_in_new!I8)</f>
        <v>0</v>
      </c>
      <c r="J8" s="156">
        <f>IF(RES_hhdet_in_tes!J8=0,0,RES_hhdet_in_tes!J8/0.086*1000000/RES_hhdet_in_new!J8)</f>
        <v>0</v>
      </c>
      <c r="K8" s="156">
        <f>IF(RES_hhdet_in_tes!K8=0,0,RES_hhdet_in_tes!K8/0.086*1000000/RES_hhdet_in_new!K8)</f>
        <v>0</v>
      </c>
      <c r="L8" s="156">
        <f>IF(RES_hhdet_in_tes!L8=0,0,RES_hhdet_in_tes!L8/0.086*1000000/RES_hhdet_in_new!L8)</f>
        <v>2658.9142100514628</v>
      </c>
      <c r="M8" s="156">
        <f>IF(RES_hhdet_in_tes!M8=0,0,RES_hhdet_in_tes!M8/0.086*1000000/RES_hhdet_in_new!M8)</f>
        <v>0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0</v>
      </c>
      <c r="D9" s="157">
        <f>IF(SUM(RES_hhdet_in_tes!D10:D12,RES_hhdet_in_tes!D15:D16)=0,0,SUM(RES_hhdet_in_tes!D10:D12,RES_hhdet_in_tes!D15:D16)/0.086*1000000/SUM(RES_hhdet_in_new!D10:D12,RES_hhdet_in_new!D15:D16))</f>
        <v>1754.6177511887645</v>
      </c>
      <c r="E9" s="157">
        <f>IF(SUM(RES_hhdet_in_tes!E10:E12,RES_hhdet_in_tes!E15:E16)=0,0,SUM(RES_hhdet_in_tes!E10:E12,RES_hhdet_in_tes!E15:E16)/0.086*1000000/SUM(RES_hhdet_in_new!E10:E12,RES_hhdet_in_new!E15:E16))</f>
        <v>1683.2498763083786</v>
      </c>
      <c r="F9" s="157">
        <f>IF(SUM(RES_hhdet_in_tes!F10:F12,RES_hhdet_in_tes!F15:F16)=0,0,SUM(RES_hhdet_in_tes!F10:F12,RES_hhdet_in_tes!F15:F16)/0.086*1000000/SUM(RES_hhdet_in_new!F10:F12,RES_hhdet_in_new!F15:F16))</f>
        <v>1809.6078173181879</v>
      </c>
      <c r="G9" s="157">
        <f>IF(SUM(RES_hhdet_in_tes!G10:G12,RES_hhdet_in_tes!G15:G16)=0,0,SUM(RES_hhdet_in_tes!G10:G12,RES_hhdet_in_tes!G15:G16)/0.086*1000000/SUM(RES_hhdet_in_new!G10:G12,RES_hhdet_in_new!G15:G16))</f>
        <v>1801.9545614227668</v>
      </c>
      <c r="H9" s="157">
        <f>IF(SUM(RES_hhdet_in_tes!H10:H12,RES_hhdet_in_tes!H15:H16)=0,0,SUM(RES_hhdet_in_tes!H10:H12,RES_hhdet_in_tes!H15:H16)/0.086*1000000/SUM(RES_hhdet_in_new!H10:H12,RES_hhdet_in_new!H15:H16))</f>
        <v>1782.2075878706305</v>
      </c>
      <c r="I9" s="157">
        <f>IF(SUM(RES_hhdet_in_tes!I10:I12,RES_hhdet_in_tes!I15:I16)=0,0,SUM(RES_hhdet_in_tes!I10:I12,RES_hhdet_in_tes!I15:I16)/0.086*1000000/SUM(RES_hhdet_in_new!I10:I12,RES_hhdet_in_new!I15:I16))</f>
        <v>0</v>
      </c>
      <c r="J9" s="157">
        <f>IF(SUM(RES_hhdet_in_tes!J10:J12,RES_hhdet_in_tes!J15:J16)=0,0,SUM(RES_hhdet_in_tes!J10:J12,RES_hhdet_in_tes!J15:J16)/0.086*1000000/SUM(RES_hhdet_in_new!J10:J12,RES_hhdet_in_new!J15:J16))</f>
        <v>0</v>
      </c>
      <c r="K9" s="157">
        <f>IF(SUM(RES_hhdet_in_tes!K10:K12,RES_hhdet_in_tes!K15:K16)=0,0,SUM(RES_hhdet_in_tes!K10:K12,RES_hhdet_in_tes!K15:K16)/0.086*1000000/SUM(RES_hhdet_in_new!K10:K12,RES_hhdet_in_new!K15:K16))</f>
        <v>0</v>
      </c>
      <c r="L9" s="157">
        <f>IF(SUM(RES_hhdet_in_tes!L10:L12,RES_hhdet_in_tes!L15:L16)=0,0,SUM(RES_hhdet_in_tes!L10:L12,RES_hhdet_in_tes!L15:L16)/0.086*1000000/SUM(RES_hhdet_in_new!L10:L12,RES_hhdet_in_new!L15:L16))</f>
        <v>1936.9762365495503</v>
      </c>
      <c r="M9" s="157">
        <f>IF(SUM(RES_hhdet_in_tes!M10:M12,RES_hhdet_in_tes!M15:M16)=0,0,SUM(RES_hhdet_in_tes!M10:M12,RES_hhdet_in_tes!M15:M16)/0.086*1000000/SUM(RES_hhdet_in_new!M10:M12,RES_hhdet_in_new!M15:M16))</f>
        <v>0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0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0</v>
      </c>
      <c r="M10" s="132">
        <f>IF(RES_hhdet_in_tes!M10=0,0,RES_hhdet_in_tes!M10/0.086*1000000/RES_hhdet_in_new!M10)</f>
        <v>0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1754.7855405352309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1814.017685690045</v>
      </c>
      <c r="G11" s="132">
        <f>IF(RES_hhdet_in_tes!G11=0,0,RES_hhdet_in_tes!G11/0.086*1000000/RES_hhdet_in_new!G11)</f>
        <v>1803.3732950904694</v>
      </c>
      <c r="H11" s="132">
        <f>IF(RES_hhdet_in_tes!H11=0,0,RES_hhdet_in_tes!H11/0.086*1000000/RES_hhdet_in_new!H11)</f>
        <v>1784.475462118462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1691.5329698475991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1742.9863301335499</v>
      </c>
      <c r="G12" s="132">
        <f>IF(RES_hhdet_in_tes!G12=0,0,RES_hhdet_in_tes!G12/0.086*1000000/RES_hhdet_in_new!G12)</f>
        <v>1735.4913497735752</v>
      </c>
      <c r="H12" s="132">
        <f>IF(RES_hhdet_in_tes!H12=0,0,RES_hhdet_in_tes!H12/0.086*1000000/RES_hhdet_in_new!H12)</f>
        <v>1720.40801461723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1146.9185451899477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1179.946093026045</v>
      </c>
      <c r="G13" s="165">
        <f>IF(RES_hhdet_in_tes!G13=0,0,RES_hhdet_in_tes!G13/0.086*1000000/RES_hhdet_in_new!G12)</f>
        <v>1173.0845495481467</v>
      </c>
      <c r="H13" s="165">
        <f>IF(RES_hhdet_in_tes!H13=0,0,RES_hhdet_in_tes!H13/0.086*1000000/RES_hhdet_in_new!H12)</f>
        <v>1160.3726599571607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544.6144246576514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563.04023710750459</v>
      </c>
      <c r="G14" s="164">
        <f>IF(RES_hhdet_in_tes!G14=0,0,RES_hhdet_in_tes!G14/0.086*1000000/RES_hhdet_in_new!G12)</f>
        <v>562.40680022542824</v>
      </c>
      <c r="H14" s="164">
        <f>IF(RES_hhdet_in_tes!H14=0,0,RES_hhdet_in_tes!H14/0.086*1000000/RES_hhdet_in_new!H12)</f>
        <v>560.03535466006895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1757.0472007628703</v>
      </c>
      <c r="E15" s="162">
        <f>IF(RES_hhdet_in_tes!E15=0,0,RES_hhdet_in_tes!E15/0.086*1000000/RES_hhdet_in_new!E15)</f>
        <v>1681.5692480369185</v>
      </c>
      <c r="F15" s="162">
        <f>IF(RES_hhdet_in_tes!F15=0,0,RES_hhdet_in_tes!F15/0.086*1000000/RES_hhdet_in_new!F15)</f>
        <v>0</v>
      </c>
      <c r="G15" s="162">
        <f>IF(RES_hhdet_in_tes!G15=0,0,RES_hhdet_in_tes!G15/0.086*1000000/RES_hhdet_in_new!G15)</f>
        <v>1808.6886778862179</v>
      </c>
      <c r="H15" s="162">
        <f>IF(RES_hhdet_in_tes!H15=0,0,RES_hhdet_in_tes!H15/0.086*1000000/RES_hhdet_in_new!H15)</f>
        <v>0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0</v>
      </c>
      <c r="L15" s="162">
        <f>IF(RES_hhdet_in_tes!L15=0,0,RES_hhdet_in_tes!L15/0.086*1000000/RES_hhdet_in_new!L15)</f>
        <v>1959.1082558511637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1728.6105570613304</v>
      </c>
      <c r="E16" s="160">
        <f>IF(RES_hhdet_in_tes!E16=0,0,RES_hhdet_in_tes!E16/0.086*1000000/RES_hhdet_in_new!E16)</f>
        <v>1698.5433614886517</v>
      </c>
      <c r="F16" s="160">
        <f>IF(RES_hhdet_in_tes!F16=0,0,RES_hhdet_in_tes!F16/0.086*1000000/RES_hhdet_in_new!F16)</f>
        <v>1767.7019124947228</v>
      </c>
      <c r="G16" s="160">
        <f>IF(RES_hhdet_in_tes!G16=0,0,RES_hhdet_in_tes!G16/0.086*1000000/RES_hhdet_in_new!G16)</f>
        <v>1785.6238848006624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1870.4711939820911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1184.1219439882288</v>
      </c>
      <c r="E17" s="156">
        <f>IF(RES_hhdet_in_tes!E17=0,0,RES_hhdet_in_tes!E17/0.086*1000000/RES_hhdet_in_new!E16)</f>
        <v>1142.4927157580992</v>
      </c>
      <c r="F17" s="156">
        <f>IF(RES_hhdet_in_tes!F17=0,0,RES_hhdet_in_tes!F17/0.086*1000000/RES_hhdet_in_new!F16)</f>
        <v>1204.9952862373364</v>
      </c>
      <c r="G17" s="156">
        <f>IF(RES_hhdet_in_tes!G17=0,0,RES_hhdet_in_tes!G17/0.086*1000000/RES_hhdet_in_new!G16)</f>
        <v>1223.5581559160157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1290.916124376203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544.48861307310142</v>
      </c>
      <c r="E18" s="156">
        <f>IF(RES_hhdet_in_tes!E18=0,0,RES_hhdet_in_tes!E18/0.086*1000000/RES_hhdet_in_new!E16)</f>
        <v>556.05064573055256</v>
      </c>
      <c r="F18" s="156">
        <f>IF(RES_hhdet_in_tes!F18=0,0,RES_hhdet_in_tes!F18/0.086*1000000/RES_hhdet_in_new!F16)</f>
        <v>562.70662625738635</v>
      </c>
      <c r="G18" s="156">
        <f>IF(RES_hhdet_in_tes!G18=0,0,RES_hhdet_in_tes!G18/0.086*1000000/RES_hhdet_in_new!G16)</f>
        <v>562.06572888464643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579.55506960588775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0</v>
      </c>
      <c r="D19" s="157">
        <f>IF(SUM(RES_hhdet_in_tes!D20:D22)=0,0,SUM(RES_hhdet_in_tes!D20:D22)/0.086*1000000/SUM(RES_hhdet_in_new!D20:D22))</f>
        <v>1116.3810807733614</v>
      </c>
      <c r="E19" s="157">
        <f>IF(SUM(RES_hhdet_in_tes!E20:E22)=0,0,SUM(RES_hhdet_in_tes!E20:E22)/0.086*1000000/SUM(RES_hhdet_in_new!E20:E22))</f>
        <v>1039.8322342964041</v>
      </c>
      <c r="F19" s="157">
        <f>IF(SUM(RES_hhdet_in_tes!F20:F22)=0,0,SUM(RES_hhdet_in_tes!F20:F22)/0.086*1000000/SUM(RES_hhdet_in_new!F20:F22))</f>
        <v>1072.1229896157552</v>
      </c>
      <c r="G19" s="157">
        <f>IF(SUM(RES_hhdet_in_tes!G20:G22)=0,0,SUM(RES_hhdet_in_tes!G20:G22)/0.086*1000000/SUM(RES_hhdet_in_new!G20:G22))</f>
        <v>1105.6326022440644</v>
      </c>
      <c r="H19" s="157">
        <f>IF(SUM(RES_hhdet_in_tes!H20:H22)=0,0,SUM(RES_hhdet_in_tes!H20:H22)/0.086*1000000/SUM(RES_hhdet_in_new!H20:H22))</f>
        <v>1127.127681983638</v>
      </c>
      <c r="I19" s="157">
        <f>IF(SUM(RES_hhdet_in_tes!I20:I22)=0,0,SUM(RES_hhdet_in_tes!I20:I22)/0.086*1000000/SUM(RES_hhdet_in_new!I20:I22))</f>
        <v>0</v>
      </c>
      <c r="J19" s="157">
        <f>IF(SUM(RES_hhdet_in_tes!J20:J22)=0,0,SUM(RES_hhdet_in_tes!J20:J22)/0.086*1000000/SUM(RES_hhdet_in_new!J20:J22))</f>
        <v>0</v>
      </c>
      <c r="K19" s="157">
        <f>IF(SUM(RES_hhdet_in_tes!K20:K22)=0,0,SUM(RES_hhdet_in_tes!K20:K22)/0.086*1000000/SUM(RES_hhdet_in_new!K20:K22))</f>
        <v>0</v>
      </c>
      <c r="L19" s="157">
        <f>IF(SUM(RES_hhdet_in_tes!L20:L22)=0,0,SUM(RES_hhdet_in_tes!L20:L22)/0.086*1000000/SUM(RES_hhdet_in_new!L20:L22))</f>
        <v>1135.2808160441971</v>
      </c>
      <c r="M19" s="157">
        <f>IF(SUM(RES_hhdet_in_tes!M20:M22)=0,0,SUM(RES_hhdet_in_tes!M20:M22)/0.086*1000000/SUM(RES_hhdet_in_new!M20:M22))</f>
        <v>0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0</v>
      </c>
      <c r="D22" s="57">
        <f>IF(RES_hhdet_in_tes!D22=0,0,RES_hhdet_in_tes!D22/0.086*1000000/RES_hhdet_in_new!D22)</f>
        <v>1116.3810807733614</v>
      </c>
      <c r="E22" s="57">
        <f>IF(RES_hhdet_in_tes!E22=0,0,RES_hhdet_in_tes!E22/0.086*1000000/RES_hhdet_in_new!E22)</f>
        <v>1039.8322342964041</v>
      </c>
      <c r="F22" s="57">
        <f>IF(RES_hhdet_in_tes!F22=0,0,RES_hhdet_in_tes!F22/0.086*1000000/RES_hhdet_in_new!F22)</f>
        <v>1072.1229896157552</v>
      </c>
      <c r="G22" s="57">
        <f>IF(RES_hhdet_in_tes!G22=0,0,RES_hhdet_in_tes!G22/0.086*1000000/RES_hhdet_in_new!G22)</f>
        <v>1105.6326022440644</v>
      </c>
      <c r="H22" s="57">
        <f>IF(RES_hhdet_in_tes!H22=0,0,RES_hhdet_in_tes!H22/0.086*1000000/RES_hhdet_in_new!H22)</f>
        <v>1127.127681983638</v>
      </c>
      <c r="I22" s="57">
        <f>IF(RES_hhdet_in_tes!I22=0,0,RES_hhdet_in_tes!I22/0.086*1000000/RES_hhdet_in_new!I22)</f>
        <v>0</v>
      </c>
      <c r="J22" s="57">
        <f>IF(RES_hhdet_in_tes!J22=0,0,RES_hhdet_in_tes!J22/0.086*1000000/RES_hhdet_in_new!J22)</f>
        <v>0</v>
      </c>
      <c r="K22" s="57">
        <f>IF(RES_hhdet_in_tes!K22=0,0,RES_hhdet_in_tes!K22/0.086*1000000/RES_hhdet_in_new!K22)</f>
        <v>0</v>
      </c>
      <c r="L22" s="57">
        <f>IF(RES_hhdet_in_tes!L22=0,0,RES_hhdet_in_tes!L22/0.086*1000000/RES_hhdet_in_new!L22)</f>
        <v>1135.2808160441971</v>
      </c>
      <c r="M22" s="57">
        <f>IF(RES_hhdet_in_tes!M22=0,0,RES_hhdet_in_tes!M22/0.086*1000000/RES_hhdet_in_new!M22)</f>
        <v>0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13520.331174592209</v>
      </c>
      <c r="E24" s="168">
        <f t="shared" ref="E24" si="19">SUM(E25,E28,E30,E39)</f>
        <v>0</v>
      </c>
      <c r="F24" s="168">
        <f t="shared" ref="F24" si="20">SUM(F25,F28,F30,F39)</f>
        <v>14657.147513042941</v>
      </c>
      <c r="G24" s="168">
        <f t="shared" ref="G24" si="21">SUM(G25,G28,G30,G39)</f>
        <v>14742.054622515101</v>
      </c>
      <c r="H24" s="168">
        <f t="shared" ref="H24" si="22">SUM(H25,H28,H30,H39)</f>
        <v>14374.253389825883</v>
      </c>
      <c r="I24" s="168">
        <f t="shared" ref="I24" si="23">SUM(I25,I28,I30,I39)</f>
        <v>13532.404960281205</v>
      </c>
      <c r="J24" s="168">
        <f t="shared" ref="J24" si="24">SUM(J25,J28,J30,J39)</f>
        <v>13296.470237415386</v>
      </c>
      <c r="K24" s="168">
        <f t="shared" ref="K24" si="25">SUM(K25,K28,K30,K39)</f>
        <v>13349.360148699787</v>
      </c>
      <c r="L24" s="168">
        <f t="shared" ref="L24" si="26">SUM(L25,L28,L30,L39)</f>
        <v>13900.103090914776</v>
      </c>
      <c r="M24" s="168">
        <f t="shared" ref="M24" si="27">SUM(M25,M28,M30,M39)</f>
        <v>13755.795881336075</v>
      </c>
      <c r="N24" s="168">
        <f t="shared" ref="N24" si="28">SUM(N25,N28,N30,N39)</f>
        <v>12963.402568624377</v>
      </c>
      <c r="O24" s="168">
        <f t="shared" ref="O24" si="29">SUM(O25,O28,O30,O39)</f>
        <v>12852.277766751331</v>
      </c>
      <c r="P24" s="168">
        <f t="shared" ref="P24" si="30">SUM(P25,P28,P30,P39)</f>
        <v>12215.79128893698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7458.9263954867192</v>
      </c>
      <c r="E25" s="157">
        <f t="shared" si="32"/>
        <v>0</v>
      </c>
      <c r="F25" s="157">
        <f t="shared" si="32"/>
        <v>8068.8876223851876</v>
      </c>
      <c r="G25" s="157">
        <f t="shared" si="32"/>
        <v>8247.2056298045172</v>
      </c>
      <c r="H25" s="157">
        <f t="shared" si="32"/>
        <v>8011.5356304412635</v>
      </c>
      <c r="I25" s="157">
        <f t="shared" si="32"/>
        <v>7301.8376079722211</v>
      </c>
      <c r="J25" s="157">
        <f t="shared" si="32"/>
        <v>7084.4505077895155</v>
      </c>
      <c r="K25" s="157">
        <f t="shared" si="32"/>
        <v>7174.5573132621967</v>
      </c>
      <c r="L25" s="157">
        <f t="shared" si="32"/>
        <v>7693.0212019838737</v>
      </c>
      <c r="M25" s="157">
        <f t="shared" si="32"/>
        <v>7729.1447206276962</v>
      </c>
      <c r="N25" s="157">
        <f t="shared" si="32"/>
        <v>7334.9679272495414</v>
      </c>
      <c r="O25" s="157">
        <f t="shared" si="32"/>
        <v>7220.75297045974</v>
      </c>
      <c r="P25" s="157">
        <f t="shared" si="32"/>
        <v>6557.2308829733065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7152.610492994123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7905.4849240801977</v>
      </c>
      <c r="G26" s="156">
        <f>IF(RES_hhdet_in_tes!G26=0,0,RES_hhdet_in_tes!G26/0.086*1000000/RES_hhdet_in_new!G26)</f>
        <v>8032.8838259196154</v>
      </c>
      <c r="H26" s="156">
        <f>IF(RES_hhdet_in_tes!H26=0,0,RES_hhdet_in_tes!H26/0.086*1000000/RES_hhdet_in_new!H26)</f>
        <v>7729.9109096604425</v>
      </c>
      <c r="I26" s="156">
        <f>IF(RES_hhdet_in_tes!I26=0,0,RES_hhdet_in_tes!I26/0.086*1000000/RES_hhdet_in_new!I26)</f>
        <v>7171.3228045645756</v>
      </c>
      <c r="J26" s="156">
        <f>IF(RES_hhdet_in_tes!J26=0,0,RES_hhdet_in_tes!J26/0.086*1000000/RES_hhdet_in_new!J26)</f>
        <v>6806.3624579160014</v>
      </c>
      <c r="K26" s="156">
        <f>IF(RES_hhdet_in_tes!K26=0,0,RES_hhdet_in_tes!K26/0.086*1000000/RES_hhdet_in_new!K26)</f>
        <v>6984.9038528300589</v>
      </c>
      <c r="L26" s="156">
        <f>IF(RES_hhdet_in_tes!L26=0,0,RES_hhdet_in_tes!L26/0.086*1000000/RES_hhdet_in_new!L26)</f>
        <v>7470.5208459771602</v>
      </c>
      <c r="M26" s="156">
        <f>IF(RES_hhdet_in_tes!M26=0,0,RES_hhdet_in_tes!M26/0.086*1000000/RES_hhdet_in_new!M26)</f>
        <v>7512.8334563291755</v>
      </c>
      <c r="N26" s="156">
        <f>IF(RES_hhdet_in_tes!N26=0,0,RES_hhdet_in_tes!N26/0.086*1000000/RES_hhdet_in_new!N26)</f>
        <v>7088.5280658281717</v>
      </c>
      <c r="O26" s="156">
        <f>IF(RES_hhdet_in_tes!O26=0,0,RES_hhdet_in_tes!O26/0.086*1000000/RES_hhdet_in_new!O26)</f>
        <v>7000.4811700686141</v>
      </c>
      <c r="P26" s="156">
        <f>IF(RES_hhdet_in_tes!P26=0,0,RES_hhdet_in_tes!P26/0.086*1000000/RES_hhdet_in_new!P26)</f>
        <v>6331.5546941938237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306.31590249259654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163.40269830499005</v>
      </c>
      <c r="G27" s="156">
        <f>IF(RES_hhdet_in_tes!G27=0,0,RES_hhdet_in_tes!G27/0.086*1000000/RES_hhdet_in_new!G26)</f>
        <v>214.32180388490178</v>
      </c>
      <c r="H27" s="156">
        <f>IF(RES_hhdet_in_tes!H27=0,0,RES_hhdet_in_tes!H27/0.086*1000000/RES_hhdet_in_new!H26)</f>
        <v>281.62472078082078</v>
      </c>
      <c r="I27" s="156">
        <f>IF(RES_hhdet_in_tes!I27=0,0,RES_hhdet_in_tes!I27/0.086*1000000/RES_hhdet_in_new!I26)</f>
        <v>130.51480340764516</v>
      </c>
      <c r="J27" s="156">
        <f>IF(RES_hhdet_in_tes!J27=0,0,RES_hhdet_in_tes!J27/0.086*1000000/RES_hhdet_in_new!J26)</f>
        <v>278.08804987351368</v>
      </c>
      <c r="K27" s="156">
        <f>IF(RES_hhdet_in_tes!K27=0,0,RES_hhdet_in_tes!K27/0.086*1000000/RES_hhdet_in_new!K26)</f>
        <v>189.65346043213739</v>
      </c>
      <c r="L27" s="156">
        <f>IF(RES_hhdet_in_tes!L27=0,0,RES_hhdet_in_tes!L27/0.086*1000000/RES_hhdet_in_new!L26)</f>
        <v>222.50035600671384</v>
      </c>
      <c r="M27" s="156">
        <f>IF(RES_hhdet_in_tes!M27=0,0,RES_hhdet_in_tes!M27/0.086*1000000/RES_hhdet_in_new!M26)</f>
        <v>216.31126429852043</v>
      </c>
      <c r="N27" s="156">
        <f>IF(RES_hhdet_in_tes!N27=0,0,RES_hhdet_in_tes!N27/0.086*1000000/RES_hhdet_in_new!N26)</f>
        <v>246.43986142136956</v>
      </c>
      <c r="O27" s="156">
        <f>IF(RES_hhdet_in_tes!O27=0,0,RES_hhdet_in_tes!O27/0.086*1000000/RES_hhdet_in_new!O26)</f>
        <v>220.27180039112559</v>
      </c>
      <c r="P27" s="156">
        <f>IF(RES_hhdet_in_tes!P27=0,0,RES_hhdet_in_tes!P27/0.086*1000000/RES_hhdet_in_new!P26)</f>
        <v>225.67618877948266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3354.7263620570511</v>
      </c>
      <c r="E28" s="157">
        <f t="shared" si="33"/>
        <v>0</v>
      </c>
      <c r="F28" s="157">
        <f t="shared" si="33"/>
        <v>3746.0224859163827</v>
      </c>
      <c r="G28" s="157">
        <f t="shared" si="33"/>
        <v>3657.1363353878128</v>
      </c>
      <c r="H28" s="157">
        <f t="shared" si="33"/>
        <v>3472.2003433908835</v>
      </c>
      <c r="I28" s="157">
        <f t="shared" si="33"/>
        <v>3366.7892120876591</v>
      </c>
      <c r="J28" s="157">
        <f t="shared" si="33"/>
        <v>3338.0144646455387</v>
      </c>
      <c r="K28" s="157">
        <f t="shared" si="33"/>
        <v>3300.0294691460012</v>
      </c>
      <c r="L28" s="157">
        <f t="shared" si="33"/>
        <v>3301.8273369293665</v>
      </c>
      <c r="M28" s="157">
        <f t="shared" si="33"/>
        <v>3079.6212941484473</v>
      </c>
      <c r="N28" s="157">
        <f t="shared" si="33"/>
        <v>2791.8643514062501</v>
      </c>
      <c r="O28" s="157">
        <f t="shared" si="33"/>
        <v>2862.2597675967427</v>
      </c>
      <c r="P28" s="157">
        <f t="shared" si="33"/>
        <v>2918.6364075077536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3354.7263620570511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3746.0224859163827</v>
      </c>
      <c r="G29" s="156">
        <f>IF(RES_hhdet_in_tes!G29=0,0,RES_hhdet_in_tes!G29/0.086*1000000/RES_hhdet_in_new!G29)</f>
        <v>3657.1363353878128</v>
      </c>
      <c r="H29" s="156">
        <f>IF(RES_hhdet_in_tes!H29=0,0,RES_hhdet_in_tes!H29/0.086*1000000/RES_hhdet_in_new!H29)</f>
        <v>3472.2003433908835</v>
      </c>
      <c r="I29" s="156">
        <f>IF(RES_hhdet_in_tes!I29=0,0,RES_hhdet_in_tes!I29/0.086*1000000/RES_hhdet_in_new!I29)</f>
        <v>3366.7892120876591</v>
      </c>
      <c r="J29" s="156">
        <f>IF(RES_hhdet_in_tes!J29=0,0,RES_hhdet_in_tes!J29/0.086*1000000/RES_hhdet_in_new!J29)</f>
        <v>3338.0144646455387</v>
      </c>
      <c r="K29" s="156">
        <f>IF(RES_hhdet_in_tes!K29=0,0,RES_hhdet_in_tes!K29/0.086*1000000/RES_hhdet_in_new!K29)</f>
        <v>3300.0294691460012</v>
      </c>
      <c r="L29" s="156">
        <f>IF(RES_hhdet_in_tes!L29=0,0,RES_hhdet_in_tes!L29/0.086*1000000/RES_hhdet_in_new!L29)</f>
        <v>3301.8273369293665</v>
      </c>
      <c r="M29" s="156">
        <f>IF(RES_hhdet_in_tes!M29=0,0,RES_hhdet_in_tes!M29/0.086*1000000/RES_hhdet_in_new!M29)</f>
        <v>3079.6212941484473</v>
      </c>
      <c r="N29" s="156">
        <f>IF(RES_hhdet_in_tes!N29=0,0,RES_hhdet_in_tes!N29/0.086*1000000/RES_hhdet_in_new!N29)</f>
        <v>2791.8643514062501</v>
      </c>
      <c r="O29" s="156">
        <f>IF(RES_hhdet_in_tes!O29=0,0,RES_hhdet_in_tes!O29/0.086*1000000/RES_hhdet_in_new!O29)</f>
        <v>2862.2597675967427</v>
      </c>
      <c r="P29" s="156">
        <f>IF(RES_hhdet_in_tes!P29=0,0,RES_hhdet_in_tes!P29/0.086*1000000/RES_hhdet_in_new!P29)</f>
        <v>2918.6364075077536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1677.7852017477521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1764.7412223817496</v>
      </c>
      <c r="G30" s="157">
        <f>IF(SUM(RES_hhdet_in_tes!G31:G32,RES_hhdet_in_tes!G35:G36)=0,0,SUM(RES_hhdet_in_tes!G31:G32,RES_hhdet_in_tes!G35:G36)/0.086*1000000/SUM(RES_hhdet_in_new!G31:G32,RES_hhdet_in_new!G35:G36))</f>
        <v>1790.5349703470151</v>
      </c>
      <c r="H30" s="157">
        <f>IF(SUM(RES_hhdet_in_tes!H31:H32,RES_hhdet_in_tes!H35:H36)=0,0,SUM(RES_hhdet_in_tes!H31:H32,RES_hhdet_in_tes!H35:H36)/0.086*1000000/SUM(RES_hhdet_in_new!H31:H32,RES_hhdet_in_new!H35:H36))</f>
        <v>1827.2120358352392</v>
      </c>
      <c r="I30" s="157">
        <f>IF(SUM(RES_hhdet_in_tes!I31:I32,RES_hhdet_in_tes!I35:I36)=0,0,SUM(RES_hhdet_in_tes!I31:I32,RES_hhdet_in_tes!I35:I36)/0.086*1000000/SUM(RES_hhdet_in_new!I31:I32,RES_hhdet_in_new!I35:I36))</f>
        <v>1780.5324249190446</v>
      </c>
      <c r="J30" s="157">
        <f>IF(SUM(RES_hhdet_in_tes!J31:J32,RES_hhdet_in_tes!J35:J36)=0,0,SUM(RES_hhdet_in_tes!J31:J32,RES_hhdet_in_tes!J35:J36)/0.086*1000000/SUM(RES_hhdet_in_new!J31:J32,RES_hhdet_in_new!J35:J36))</f>
        <v>1794.0749149368282</v>
      </c>
      <c r="K30" s="157">
        <f>IF(SUM(RES_hhdet_in_tes!K31:K32,RES_hhdet_in_tes!K35:K36)=0,0,SUM(RES_hhdet_in_tes!K31:K32,RES_hhdet_in_tes!K35:K36)/0.086*1000000/SUM(RES_hhdet_in_new!K31:K32,RES_hhdet_in_new!K35:K36))</f>
        <v>1791.4682875767396</v>
      </c>
      <c r="L30" s="157">
        <f>IF(SUM(RES_hhdet_in_tes!L31:L32,RES_hhdet_in_tes!L35:L36)=0,0,SUM(RES_hhdet_in_tes!L31:L32,RES_hhdet_in_tes!L35:L36)/0.086*1000000/SUM(RES_hhdet_in_new!L31:L32,RES_hhdet_in_new!L35:L36))</f>
        <v>1830.681450944672</v>
      </c>
      <c r="M30" s="157">
        <f>IF(SUM(RES_hhdet_in_tes!M31:M32,RES_hhdet_in_tes!M35:M36)=0,0,SUM(RES_hhdet_in_tes!M31:M32,RES_hhdet_in_tes!M35:M36)/0.086*1000000/SUM(RES_hhdet_in_new!M31:M32,RES_hhdet_in_new!M35:M36))</f>
        <v>1809.4967597562083</v>
      </c>
      <c r="N30" s="157">
        <f>IF(SUM(RES_hhdet_in_tes!N31:N32,RES_hhdet_in_tes!N35:N36)=0,0,SUM(RES_hhdet_in_tes!N31:N32,RES_hhdet_in_tes!N35:N36)/0.086*1000000/SUM(RES_hhdet_in_new!N31:N32,RES_hhdet_in_new!N35:N36))</f>
        <v>1748.6046681859273</v>
      </c>
      <c r="O30" s="157">
        <f>IF(SUM(RES_hhdet_in_tes!O31:O32,RES_hhdet_in_tes!O35:O36)=0,0,SUM(RES_hhdet_in_tes!O31:O32,RES_hhdet_in_tes!O35:O36)/0.086*1000000/SUM(RES_hhdet_in_new!O31:O32,RES_hhdet_in_new!O35:O36))</f>
        <v>1718.8310212267186</v>
      </c>
      <c r="P30" s="157">
        <f>IF(SUM(RES_hhdet_in_tes!P31:P32,RES_hhdet_in_tes!P35:P36)=0,0,SUM(RES_hhdet_in_tes!P31:P32,RES_hhdet_in_tes!P35:P36)/0.086*1000000/SUM(RES_hhdet_in_new!P31:P32,RES_hhdet_in_new!P35:P36))</f>
        <v>1697.208615773063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1651.5816167915416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1804.7536953379222</v>
      </c>
      <c r="G31" s="132">
        <f>IF(RES_hhdet_in_tes!G31=0,0,RES_hhdet_in_tes!G31/0.086*1000000/RES_hhdet_in_new!G31)</f>
        <v>1803.6489111653439</v>
      </c>
      <c r="H31" s="132">
        <f>IF(RES_hhdet_in_tes!H31=0,0,RES_hhdet_in_tes!H31/0.086*1000000/RES_hhdet_in_new!H31)</f>
        <v>1793.6513186754312</v>
      </c>
      <c r="I31" s="132">
        <f>IF(RES_hhdet_in_tes!I31=0,0,RES_hhdet_in_tes!I31/0.086*1000000/RES_hhdet_in_new!I31)</f>
        <v>1793.3594908789642</v>
      </c>
      <c r="J31" s="132">
        <f>IF(RES_hhdet_in_tes!J31=0,0,RES_hhdet_in_tes!J31/0.086*1000000/RES_hhdet_in_new!J31)</f>
        <v>1799.5132308792345</v>
      </c>
      <c r="K31" s="132">
        <f>IF(RES_hhdet_in_tes!K31=0,0,RES_hhdet_in_tes!K31/0.086*1000000/RES_hhdet_in_new!K31)</f>
        <v>1796.2058795092064</v>
      </c>
      <c r="L31" s="132">
        <f>IF(RES_hhdet_in_tes!L31=0,0,RES_hhdet_in_tes!L31/0.086*1000000/RES_hhdet_in_new!L31)</f>
        <v>1835.6302207506501</v>
      </c>
      <c r="M31" s="132">
        <f>IF(RES_hhdet_in_tes!M31=0,0,RES_hhdet_in_tes!M31/0.086*1000000/RES_hhdet_in_new!M31)</f>
        <v>1794.3859943677817</v>
      </c>
      <c r="N31" s="132">
        <f>IF(RES_hhdet_in_tes!N31=0,0,RES_hhdet_in_tes!N31/0.086*1000000/RES_hhdet_in_new!N31)</f>
        <v>1741.9350069534323</v>
      </c>
      <c r="O31" s="132">
        <f>IF(RES_hhdet_in_tes!O31=0,0,RES_hhdet_in_tes!O31/0.086*1000000/RES_hhdet_in_new!O31)</f>
        <v>1718.3875102298134</v>
      </c>
      <c r="P31" s="132">
        <f>IF(RES_hhdet_in_tes!P31=0,0,RES_hhdet_in_tes!P31/0.086*1000000/RES_hhdet_in_new!P31)</f>
        <v>1658.1600388589227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1631.7368088269534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1738.4845518527677</v>
      </c>
      <c r="G32" s="132">
        <f>IF(RES_hhdet_in_tes!G32=0,0,RES_hhdet_in_tes!G32/0.086*1000000/RES_hhdet_in_new!G32)</f>
        <v>1735.6748209151747</v>
      </c>
      <c r="H32" s="132">
        <f>IF(RES_hhdet_in_tes!H32=0,0,RES_hhdet_in_tes!H32/0.086*1000000/RES_hhdet_in_new!H32)</f>
        <v>1727.642869762687</v>
      </c>
      <c r="I32" s="132">
        <f>IF(RES_hhdet_in_tes!I32=0,0,RES_hhdet_in_tes!I32/0.086*1000000/RES_hhdet_in_new!I32)</f>
        <v>1728.3736813010767</v>
      </c>
      <c r="J32" s="132">
        <f>IF(RES_hhdet_in_tes!J32=0,0,RES_hhdet_in_tes!J32/0.086*1000000/RES_hhdet_in_new!J32)</f>
        <v>1737.3892172122057</v>
      </c>
      <c r="K32" s="132">
        <f>IF(RES_hhdet_in_tes!K32=0,0,RES_hhdet_in_tes!K32/0.086*1000000/RES_hhdet_in_new!K32)</f>
        <v>1735.6360743703156</v>
      </c>
      <c r="L32" s="132">
        <f>IF(RES_hhdet_in_tes!L32=0,0,RES_hhdet_in_tes!L32/0.086*1000000/RES_hhdet_in_new!L32)</f>
        <v>1774.4008460335081</v>
      </c>
      <c r="M32" s="132">
        <f>IF(RES_hhdet_in_tes!M32=0,0,RES_hhdet_in_tes!M32/0.086*1000000/RES_hhdet_in_new!M32)</f>
        <v>1733.1941774493403</v>
      </c>
      <c r="N32" s="132">
        <f>IF(RES_hhdet_in_tes!N32=0,0,RES_hhdet_in_tes!N32/0.086*1000000/RES_hhdet_in_new!N32)</f>
        <v>1682.0113107117945</v>
      </c>
      <c r="O32" s="132">
        <f>IF(RES_hhdet_in_tes!O32=0,0,RES_hhdet_in_tes!O32/0.086*1000000/RES_hhdet_in_new!O32)</f>
        <v>1660.8378201872631</v>
      </c>
      <c r="P32" s="132">
        <f>IF(RES_hhdet_in_tes!P32=0,0,RES_hhdet_in_tes!P32/0.086*1000000/RES_hhdet_in_new!P32)</f>
        <v>1605.4564475408606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1087.2283647491049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1175.5627153154994</v>
      </c>
      <c r="G33" s="165">
        <f>IF(RES_hhdet_in_tes!G33=0,0,RES_hhdet_in_tes!G33/0.086*1000000/RES_hhdet_in_new!G32)</f>
        <v>1173.2637136574485</v>
      </c>
      <c r="H33" s="165">
        <f>IF(RES_hhdet_in_tes!H33=0,0,RES_hhdet_in_tes!H33/0.086*1000000/RES_hhdet_in_new!H32)</f>
        <v>1167.5182062511042</v>
      </c>
      <c r="I33" s="165">
        <f>IF(RES_hhdet_in_tes!I33=0,0,RES_hhdet_in_tes!I33/0.086*1000000/RES_hhdet_in_new!I32)</f>
        <v>1167.1133815106809</v>
      </c>
      <c r="J33" s="165">
        <f>IF(RES_hhdet_in_tes!J33=0,0,RES_hhdet_in_tes!J33/0.086*1000000/RES_hhdet_in_new!J32)</f>
        <v>1171.8073530429842</v>
      </c>
      <c r="K33" s="165">
        <f>IF(RES_hhdet_in_tes!K33=0,0,RES_hhdet_in_tes!K33/0.086*1000000/RES_hhdet_in_new!K32)</f>
        <v>1169.7523215780971</v>
      </c>
      <c r="L33" s="165">
        <f>IF(RES_hhdet_in_tes!L33=0,0,RES_hhdet_in_tes!L33/0.086*1000000/RES_hhdet_in_new!L32)</f>
        <v>1194.5948786697395</v>
      </c>
      <c r="M33" s="165">
        <f>IF(RES_hhdet_in_tes!M33=0,0,RES_hhdet_in_tes!M33/0.086*1000000/RES_hhdet_in_new!M32)</f>
        <v>1168.7853404497821</v>
      </c>
      <c r="N33" s="165">
        <f>IF(RES_hhdet_in_tes!N33=0,0,RES_hhdet_in_tes!N33/0.086*1000000/RES_hhdet_in_new!N32)</f>
        <v>1133.4827303856571</v>
      </c>
      <c r="O33" s="165">
        <f>IF(RES_hhdet_in_tes!O33=0,0,RES_hhdet_in_tes!O33/0.086*1000000/RES_hhdet_in_new!O32)</f>
        <v>1117.6795919337148</v>
      </c>
      <c r="P33" s="165">
        <f>IF(RES_hhdet_in_tes!P33=0,0,RES_hhdet_in_tes!P33/0.086*1000000/RES_hhdet_in_new!P32)</f>
        <v>1078.7976687256387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544.50844407784894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562.9218365372684</v>
      </c>
      <c r="G34" s="164">
        <f>IF(RES_hhdet_in_tes!G34=0,0,RES_hhdet_in_tes!G34/0.086*1000000/RES_hhdet_in_new!G32)</f>
        <v>562.41110725772603</v>
      </c>
      <c r="H34" s="164">
        <f>IF(RES_hhdet_in_tes!H34=0,0,RES_hhdet_in_tes!H34/0.086*1000000/RES_hhdet_in_new!H32)</f>
        <v>560.12466351158309</v>
      </c>
      <c r="I34" s="164">
        <f>IF(RES_hhdet_in_tes!I34=0,0,RES_hhdet_in_tes!I34/0.086*1000000/RES_hhdet_in_new!I32)</f>
        <v>561.26029979039583</v>
      </c>
      <c r="J34" s="164">
        <f>IF(RES_hhdet_in_tes!J34=0,0,RES_hhdet_in_tes!J34/0.086*1000000/RES_hhdet_in_new!J32)</f>
        <v>565.58186416922138</v>
      </c>
      <c r="K34" s="164">
        <f>IF(RES_hhdet_in_tes!K34=0,0,RES_hhdet_in_tes!K34/0.086*1000000/RES_hhdet_in_new!K32)</f>
        <v>565.88375279221884</v>
      </c>
      <c r="L34" s="164">
        <f>IF(RES_hhdet_in_tes!L34=0,0,RES_hhdet_in_tes!L34/0.086*1000000/RES_hhdet_in_new!L32)</f>
        <v>579.80596736376901</v>
      </c>
      <c r="M34" s="164">
        <f>IF(RES_hhdet_in_tes!M34=0,0,RES_hhdet_in_tes!M34/0.086*1000000/RES_hhdet_in_new!M32)</f>
        <v>564.40883699955873</v>
      </c>
      <c r="N34" s="164">
        <f>IF(RES_hhdet_in_tes!N34=0,0,RES_hhdet_in_tes!N34/0.086*1000000/RES_hhdet_in_new!N32)</f>
        <v>548.52858032613767</v>
      </c>
      <c r="O34" s="164">
        <f>IF(RES_hhdet_in_tes!O34=0,0,RES_hhdet_in_tes!O34/0.086*1000000/RES_hhdet_in_new!O32)</f>
        <v>543.15822825354826</v>
      </c>
      <c r="P34" s="164">
        <f>IF(RES_hhdet_in_tes!P34=0,0,RES_hhdet_in_tes!P34/0.086*1000000/RES_hhdet_in_new!P32)</f>
        <v>526.65877881522204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1714.8802879797192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1726.2021324842744</v>
      </c>
      <c r="G35" s="162">
        <f>IF(RES_hhdet_in_tes!G35=0,0,RES_hhdet_in_tes!G35/0.086*1000000/RES_hhdet_in_new!G35)</f>
        <v>1776.0809073073319</v>
      </c>
      <c r="H35" s="162">
        <f>IF(RES_hhdet_in_tes!H35=0,0,RES_hhdet_in_tes!H35/0.086*1000000/RES_hhdet_in_new!H35)</f>
        <v>1850.163607343728</v>
      </c>
      <c r="I35" s="162">
        <f>IF(RES_hhdet_in_tes!I35=0,0,RES_hhdet_in_tes!I35/0.086*1000000/RES_hhdet_in_new!I35)</f>
        <v>1784.6570665587797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1891.2977868383991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1779.6355933721102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1671.0655923505255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1714.0293656871263</v>
      </c>
      <c r="G36" s="160">
        <f>IF(RES_hhdet_in_tes!G36=0,0,RES_hhdet_in_tes!G36/0.086*1000000/RES_hhdet_in_new!G36)</f>
        <v>1752.2810969196555</v>
      </c>
      <c r="H36" s="160">
        <f>IF(RES_hhdet_in_tes!H36=0,0,RES_hhdet_in_tes!H36/0.086*1000000/RES_hhdet_in_new!H36)</f>
        <v>1812.0460547904693</v>
      </c>
      <c r="I36" s="160">
        <f>IF(RES_hhdet_in_tes!I36=0,0,RES_hhdet_in_tes!I36/0.086*1000000/RES_hhdet_in_new!I36)</f>
        <v>1750.8836391173234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1805.6257672398142</v>
      </c>
      <c r="N36" s="160">
        <f>IF(RES_hhdet_in_tes!N36=0,0,RES_hhdet_in_tes!N36/0.086*1000000/RES_hhdet_in_new!N36)</f>
        <v>1784.1031152572409</v>
      </c>
      <c r="O36" s="160">
        <f>IF(RES_hhdet_in_tes!O36=0,0,RES_hhdet_in_tes!O36/0.086*1000000/RES_hhdet_in_new!O36)</f>
        <v>1743.3824183797751</v>
      </c>
      <c r="P36" s="160">
        <f>IF(RES_hhdet_in_tes!P36=0,0,RES_hhdet_in_tes!P36/0.086*1000000/RES_hhdet_in_new!P36)</f>
        <v>1695.5244223178613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1126.6910788857097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1151.4763845300024</v>
      </c>
      <c r="G37" s="156">
        <f>IF(RES_hhdet_in_tes!G37=0,0,RES_hhdet_in_tes!G37/0.086*1000000/RES_hhdet_in_new!G36)</f>
        <v>1190.3699043875899</v>
      </c>
      <c r="H37" s="156">
        <f>IF(RES_hhdet_in_tes!H37=0,0,RES_hhdet_in_tes!H37/0.086*1000000/RES_hhdet_in_new!H36)</f>
        <v>1252.2959781415161</v>
      </c>
      <c r="I37" s="156">
        <f>IF(RES_hhdet_in_tes!I37=0,0,RES_hhdet_in_tes!I37/0.086*1000000/RES_hhdet_in_new!I36)</f>
        <v>1189.8870281518141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1241.4740763647064</v>
      </c>
      <c r="N37" s="156">
        <f>IF(RES_hhdet_in_tes!N37=0,0,RES_hhdet_in_tes!N37/0.086*1000000/RES_hhdet_in_new!N36)</f>
        <v>1235.7523838739073</v>
      </c>
      <c r="O37" s="156">
        <f>IF(RES_hhdet_in_tes!O37=0,0,RES_hhdet_in_tes!O37/0.086*1000000/RES_hhdet_in_new!O36)</f>
        <v>1200.3472213848011</v>
      </c>
      <c r="P37" s="156">
        <f>IF(RES_hhdet_in_tes!P37=0,0,RES_hhdet_in_tes!P37/0.086*1000000/RES_hhdet_in_new!P36)</f>
        <v>1168.9164587479922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544.37451346481566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562.55298115712412</v>
      </c>
      <c r="G38" s="156">
        <f>IF(RES_hhdet_in_tes!G38=0,0,RES_hhdet_in_tes!G38/0.086*1000000/RES_hhdet_in_new!G36)</f>
        <v>561.91119253206568</v>
      </c>
      <c r="H38" s="156">
        <f>IF(RES_hhdet_in_tes!H38=0,0,RES_hhdet_in_tes!H38/0.086*1000000/RES_hhdet_in_new!H36)</f>
        <v>559.75007664895304</v>
      </c>
      <c r="I38" s="156">
        <f>IF(RES_hhdet_in_tes!I38=0,0,RES_hhdet_in_tes!I38/0.086*1000000/RES_hhdet_in_new!I36)</f>
        <v>560.99661096550915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564.15169087510776</v>
      </c>
      <c r="N38" s="156">
        <f>IF(RES_hhdet_in_tes!N38=0,0,RES_hhdet_in_tes!N38/0.086*1000000/RES_hhdet_in_new!N36)</f>
        <v>548.35073138333337</v>
      </c>
      <c r="O38" s="156">
        <f>IF(RES_hhdet_in_tes!O38=0,0,RES_hhdet_in_tes!O38/0.086*1000000/RES_hhdet_in_new!O36)</f>
        <v>543.03519699497417</v>
      </c>
      <c r="P38" s="156">
        <f>IF(RES_hhdet_in_tes!P38=0,0,RES_hhdet_in_tes!P38/0.086*1000000/RES_hhdet_in_new!P36)</f>
        <v>526.60796356986907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1028.8932153006867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1077.4961823596207</v>
      </c>
      <c r="G39" s="157">
        <f>IF(SUM(RES_hhdet_in_tes!G40:G41)=0,0,SUM(RES_hhdet_in_tes!G40:G41)/0.086*1000000/SUM(RES_hhdet_in_new!G40:G41))</f>
        <v>1047.1776869757553</v>
      </c>
      <c r="H39" s="157">
        <f>IF(SUM(RES_hhdet_in_tes!H40:H41)=0,0,SUM(RES_hhdet_in_tes!H40:H41)/0.086*1000000/SUM(RES_hhdet_in_new!H40:H41))</f>
        <v>1063.3053801584981</v>
      </c>
      <c r="I39" s="157">
        <f>IF(SUM(RES_hhdet_in_tes!I40:I41)=0,0,SUM(RES_hhdet_in_tes!I40:I41)/0.086*1000000/SUM(RES_hhdet_in_new!I40:I41))</f>
        <v>1083.2457153022785</v>
      </c>
      <c r="J39" s="157">
        <f>IF(SUM(RES_hhdet_in_tes!J40:J41)=0,0,SUM(RES_hhdet_in_tes!J40:J41)/0.086*1000000/SUM(RES_hhdet_in_new!J40:J41))</f>
        <v>1079.930350043503</v>
      </c>
      <c r="K39" s="157">
        <f>IF(SUM(RES_hhdet_in_tes!K40:K41)=0,0,SUM(RES_hhdet_in_tes!K40:K41)/0.086*1000000/SUM(RES_hhdet_in_new!K40:K41))</f>
        <v>1083.30507871485</v>
      </c>
      <c r="L39" s="157">
        <f>IF(SUM(RES_hhdet_in_tes!L40:L41)=0,0,SUM(RES_hhdet_in_tes!L40:L41)/0.086*1000000/SUM(RES_hhdet_in_new!L40:L41))</f>
        <v>1074.5731010568632</v>
      </c>
      <c r="M39" s="157">
        <f>IF(SUM(RES_hhdet_in_tes!M40:M41)=0,0,SUM(RES_hhdet_in_tes!M40:M41)/0.086*1000000/SUM(RES_hhdet_in_new!M40:M41))</f>
        <v>1137.5331068037233</v>
      </c>
      <c r="N39" s="157">
        <f>IF(SUM(RES_hhdet_in_tes!N40:N41)=0,0,SUM(RES_hhdet_in_tes!N40:N41)/0.086*1000000/SUM(RES_hhdet_in_new!N40:N41))</f>
        <v>1087.9656217826582</v>
      </c>
      <c r="O39" s="157">
        <f>IF(SUM(RES_hhdet_in_tes!O40:O41)=0,0,SUM(RES_hhdet_in_tes!O40:O41)/0.086*1000000/SUM(RES_hhdet_in_new!O40:O41))</f>
        <v>1050.4340074681295</v>
      </c>
      <c r="P39" s="157">
        <f>IF(SUM(RES_hhdet_in_tes!P40:P41)=0,0,SUM(RES_hhdet_in_tes!P40:P41)/0.086*1000000/SUM(RES_hhdet_in_new!P40:P41))</f>
        <v>1042.7153826828576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1028.8932153006867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1077.4961823596207</v>
      </c>
      <c r="G40" s="156">
        <f>IF(RES_hhdet_in_tes!G40=0,0,RES_hhdet_in_tes!G40/0.086*1000000/RES_hhdet_in_new!G40)</f>
        <v>1047.1776869757553</v>
      </c>
      <c r="H40" s="156">
        <f>IF(RES_hhdet_in_tes!H40=0,0,RES_hhdet_in_tes!H40/0.086*1000000/RES_hhdet_in_new!H40)</f>
        <v>1063.3053801584981</v>
      </c>
      <c r="I40" s="156">
        <f>IF(RES_hhdet_in_tes!I40=0,0,RES_hhdet_in_tes!I40/0.086*1000000/RES_hhdet_in_new!I40)</f>
        <v>1083.2457153022785</v>
      </c>
      <c r="J40" s="156">
        <f>IF(RES_hhdet_in_tes!J40=0,0,RES_hhdet_in_tes!J40/0.086*1000000/RES_hhdet_in_new!J40)</f>
        <v>1079.930350043503</v>
      </c>
      <c r="K40" s="156">
        <f>IF(RES_hhdet_in_tes!K40=0,0,RES_hhdet_in_tes!K40/0.086*1000000/RES_hhdet_in_new!K40)</f>
        <v>1083.30507871485</v>
      </c>
      <c r="L40" s="156">
        <f>IF(RES_hhdet_in_tes!L40=0,0,RES_hhdet_in_tes!L40/0.086*1000000/RES_hhdet_in_new!L40)</f>
        <v>1074.5731010568632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1087.9656217826582</v>
      </c>
      <c r="O40" s="156">
        <f>IF(RES_hhdet_in_tes!O40=0,0,RES_hhdet_in_tes!O40/0.086*1000000/RES_hhdet_in_new!O40)</f>
        <v>1050.4340074681295</v>
      </c>
      <c r="P40" s="156">
        <f>IF(RES_hhdet_in_tes!P40=0,0,RES_hhdet_in_tes!P40/0.086*1000000/RES_hhdet_in_new!P40)</f>
        <v>1018.0677070705434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1137.5331068037233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1091.1825310672832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12431.395837415977</v>
      </c>
      <c r="D43" s="168">
        <f t="shared" ref="D43" si="35">SUM(D44,D47,D49,D58)</f>
        <v>13427.566145826875</v>
      </c>
      <c r="E43" s="168">
        <f t="shared" ref="E43" si="36">SUM(E44,E47,E49,E58)</f>
        <v>13401.528812396939</v>
      </c>
      <c r="F43" s="168">
        <f t="shared" ref="F43" si="37">SUM(F44,F47,F49,F58)</f>
        <v>13601.828762561443</v>
      </c>
      <c r="G43" s="168">
        <f t="shared" ref="G43" si="38">SUM(G44,G47,G49,G58)</f>
        <v>0</v>
      </c>
      <c r="H43" s="168">
        <f t="shared" ref="H43" si="39">SUM(H44,H47,H49,H58)</f>
        <v>13606.062235743777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13809.80571334203</v>
      </c>
      <c r="L43" s="168">
        <f t="shared" ref="L43" si="43">SUM(L44,L47,L49,L58)</f>
        <v>14125.500511820515</v>
      </c>
      <c r="M43" s="168">
        <f t="shared" ref="M43" si="44">SUM(M44,M47,M49,M58)</f>
        <v>13798.94981969535</v>
      </c>
      <c r="N43" s="168">
        <f t="shared" ref="N43" si="45">SUM(N44,N47,N49,N58)</f>
        <v>0</v>
      </c>
      <c r="O43" s="168">
        <f t="shared" ref="O43" si="46">SUM(O44,O47,O49,O58)</f>
        <v>10795.260740615817</v>
      </c>
      <c r="P43" s="168">
        <f t="shared" ref="P43" si="47">SUM(P44,P47,P49,P58)</f>
        <v>0</v>
      </c>
      <c r="Q43" s="168">
        <f t="shared" ref="Q43" si="48">SUM(Q44,Q47,Q49,Q58)</f>
        <v>13595.746691415008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7275.0587294884299</v>
      </c>
      <c r="D44" s="157">
        <f t="shared" si="49"/>
        <v>8220.018020067193</v>
      </c>
      <c r="E44" s="157">
        <f t="shared" si="49"/>
        <v>8262.2265944397368</v>
      </c>
      <c r="F44" s="157">
        <f t="shared" si="49"/>
        <v>8330.2584794545292</v>
      </c>
      <c r="G44" s="157">
        <f t="shared" si="49"/>
        <v>0</v>
      </c>
      <c r="H44" s="157">
        <f t="shared" si="49"/>
        <v>8011.447997611599</v>
      </c>
      <c r="I44" s="157">
        <f t="shared" si="49"/>
        <v>0</v>
      </c>
      <c r="J44" s="157">
        <f t="shared" si="49"/>
        <v>0</v>
      </c>
      <c r="K44" s="157">
        <f t="shared" si="49"/>
        <v>8071.4652410546869</v>
      </c>
      <c r="L44" s="157">
        <f t="shared" si="49"/>
        <v>8437.4361866249092</v>
      </c>
      <c r="M44" s="157">
        <f t="shared" si="49"/>
        <v>8183.7031398806703</v>
      </c>
      <c r="N44" s="157">
        <f t="shared" si="49"/>
        <v>0</v>
      </c>
      <c r="O44" s="157">
        <f t="shared" si="49"/>
        <v>7907.6366535416573</v>
      </c>
      <c r="P44" s="157">
        <f t="shared" si="49"/>
        <v>0</v>
      </c>
      <c r="Q44" s="157">
        <f t="shared" si="49"/>
        <v>7829.9914359703926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7051.6943107406478</v>
      </c>
      <c r="D45" s="156">
        <f>IF(RES_hhdet_in_tes!D45=0,0,RES_hhdet_in_tes!D45/0.086*1000000/RES_hhdet_in_new!D45)</f>
        <v>7882.4463502561266</v>
      </c>
      <c r="E45" s="156">
        <f>IF(RES_hhdet_in_tes!E45=0,0,RES_hhdet_in_tes!E45/0.086*1000000/RES_hhdet_in_new!E45)</f>
        <v>8208.7598697888625</v>
      </c>
      <c r="F45" s="156">
        <f>IF(RES_hhdet_in_tes!F45=0,0,RES_hhdet_in_tes!F45/0.086*1000000/RES_hhdet_in_new!F45)</f>
        <v>8161.5627710963399</v>
      </c>
      <c r="G45" s="156">
        <f>IF(RES_hhdet_in_tes!G45=0,0,RES_hhdet_in_tes!G45/0.086*1000000/RES_hhdet_in_new!G45)</f>
        <v>0</v>
      </c>
      <c r="H45" s="156">
        <f>IF(RES_hhdet_in_tes!H45=0,0,RES_hhdet_in_tes!H45/0.086*1000000/RES_hhdet_in_new!H45)</f>
        <v>7729.8263573352315</v>
      </c>
      <c r="I45" s="156">
        <f>IF(RES_hhdet_in_tes!I45=0,0,RES_hhdet_in_tes!I45/0.086*1000000/RES_hhdet_in_new!I45)</f>
        <v>0</v>
      </c>
      <c r="J45" s="156">
        <f>IF(RES_hhdet_in_tes!J45=0,0,RES_hhdet_in_tes!J45/0.086*1000000/RES_hhdet_in_new!J45)</f>
        <v>0</v>
      </c>
      <c r="K45" s="156">
        <f>IF(RES_hhdet_in_tes!K45=0,0,RES_hhdet_in_tes!K45/0.086*1000000/RES_hhdet_in_new!K45)</f>
        <v>7858.1027648926965</v>
      </c>
      <c r="L45" s="156">
        <f>IF(RES_hhdet_in_tes!L45=0,0,RES_hhdet_in_tes!L45/0.086*1000000/RES_hhdet_in_new!L45)</f>
        <v>8193.4055897998478</v>
      </c>
      <c r="M45" s="156">
        <f>IF(RES_hhdet_in_tes!M45=0,0,RES_hhdet_in_tes!M45/0.086*1000000/RES_hhdet_in_new!M45)</f>
        <v>7954.6704025188064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7666.4112066055359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7512.803536823134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223.36441874778225</v>
      </c>
      <c r="D46" s="156">
        <f>IF(RES_hhdet_in_tes!D46=0,0,RES_hhdet_in_tes!D46/0.086*1000000/RES_hhdet_in_new!D45)</f>
        <v>337.57166981106604</v>
      </c>
      <c r="E46" s="156">
        <f>IF(RES_hhdet_in_tes!E46=0,0,RES_hhdet_in_tes!E46/0.086*1000000/RES_hhdet_in_new!E45)</f>
        <v>53.466724650874205</v>
      </c>
      <c r="F46" s="156">
        <f>IF(RES_hhdet_in_tes!F46=0,0,RES_hhdet_in_tes!F46/0.086*1000000/RES_hhdet_in_new!F45)</f>
        <v>168.69570835818911</v>
      </c>
      <c r="G46" s="156">
        <f>IF(RES_hhdet_in_tes!G46=0,0,RES_hhdet_in_tes!G46/0.086*1000000/RES_hhdet_in_new!G45)</f>
        <v>0</v>
      </c>
      <c r="H46" s="156">
        <f>IF(RES_hhdet_in_tes!H46=0,0,RES_hhdet_in_tes!H46/0.086*1000000/RES_hhdet_in_new!H45)</f>
        <v>281.62164027636766</v>
      </c>
      <c r="I46" s="156">
        <f>IF(RES_hhdet_in_tes!I46=0,0,RES_hhdet_in_tes!I46/0.086*1000000/RES_hhdet_in_new!I45)</f>
        <v>0</v>
      </c>
      <c r="J46" s="156">
        <f>IF(RES_hhdet_in_tes!J46=0,0,RES_hhdet_in_tes!J46/0.086*1000000/RES_hhdet_in_new!J45)</f>
        <v>0</v>
      </c>
      <c r="K46" s="156">
        <f>IF(RES_hhdet_in_tes!K46=0,0,RES_hhdet_in_tes!K46/0.086*1000000/RES_hhdet_in_new!K45)</f>
        <v>213.36247616199017</v>
      </c>
      <c r="L46" s="156">
        <f>IF(RES_hhdet_in_tes!L46=0,0,RES_hhdet_in_tes!L46/0.086*1000000/RES_hhdet_in_new!L45)</f>
        <v>244.03059682506097</v>
      </c>
      <c r="M46" s="156">
        <f>IF(RES_hhdet_in_tes!M46=0,0,RES_hhdet_in_tes!M46/0.086*1000000/RES_hhdet_in_new!M45)</f>
        <v>229.03273736186387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241.2254469361213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317.18789914725892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2479.2562358096898</v>
      </c>
      <c r="D47" s="157">
        <f t="shared" si="50"/>
        <v>2472.3680896092083</v>
      </c>
      <c r="E47" s="157">
        <f t="shared" si="50"/>
        <v>2474.8815501105055</v>
      </c>
      <c r="F47" s="157">
        <f t="shared" si="50"/>
        <v>2490.9101412865989</v>
      </c>
      <c r="G47" s="157">
        <f t="shared" si="50"/>
        <v>0</v>
      </c>
      <c r="H47" s="157">
        <f t="shared" si="50"/>
        <v>2762.2147752681835</v>
      </c>
      <c r="I47" s="157">
        <f t="shared" si="50"/>
        <v>0</v>
      </c>
      <c r="J47" s="157">
        <f t="shared" si="50"/>
        <v>0</v>
      </c>
      <c r="K47" s="157">
        <f t="shared" si="50"/>
        <v>2882.7009695699735</v>
      </c>
      <c r="L47" s="157">
        <f t="shared" si="50"/>
        <v>2843.8957487889652</v>
      </c>
      <c r="M47" s="157">
        <f t="shared" si="50"/>
        <v>2812.8589664303422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3054.46164039422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2479.2562358096898</v>
      </c>
      <c r="D48" s="156">
        <f>IF(RES_hhdet_in_tes!D48=0,0,RES_hhdet_in_tes!D48/0.086*1000000/RES_hhdet_in_new!D48)</f>
        <v>2472.3680896092083</v>
      </c>
      <c r="E48" s="156">
        <f>IF(RES_hhdet_in_tes!E48=0,0,RES_hhdet_in_tes!E48/0.086*1000000/RES_hhdet_in_new!E48)</f>
        <v>2474.8815501105055</v>
      </c>
      <c r="F48" s="156">
        <f>IF(RES_hhdet_in_tes!F48=0,0,RES_hhdet_in_tes!F48/0.086*1000000/RES_hhdet_in_new!F48)</f>
        <v>2490.9101412865989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2762.2147752681835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0</v>
      </c>
      <c r="K48" s="156">
        <f>IF(RES_hhdet_in_tes!K48=0,0,RES_hhdet_in_tes!K48/0.086*1000000/RES_hhdet_in_new!K48)</f>
        <v>2882.7009695699735</v>
      </c>
      <c r="L48" s="156">
        <f>IF(RES_hhdet_in_tes!L48=0,0,RES_hhdet_in_tes!L48/0.086*1000000/RES_hhdet_in_new!L48)</f>
        <v>2843.8957487889652</v>
      </c>
      <c r="M48" s="156">
        <f>IF(RES_hhdet_in_tes!M48=0,0,RES_hhdet_in_tes!M48/0.086*1000000/RES_hhdet_in_new!M48)</f>
        <v>2812.8589664303422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3054.46164039422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1579.8726441802414</v>
      </c>
      <c r="D49" s="157">
        <f>IF(SUM(RES_hhdet_in_tes!D50:D51,RES_hhdet_in_tes!D54:D55)=0,0,SUM(RES_hhdet_in_tes!D50:D51,RES_hhdet_in_tes!D54:D55)/0.086*1000000/SUM(RES_hhdet_in_new!D50:D51,RES_hhdet_in_new!D54:D55))</f>
        <v>1618.8347710266603</v>
      </c>
      <c r="E49" s="157">
        <f>IF(SUM(RES_hhdet_in_tes!E50:E51,RES_hhdet_in_tes!E54:E55)=0,0,SUM(RES_hhdet_in_tes!E50:E51,RES_hhdet_in_tes!E54:E55)/0.086*1000000/SUM(RES_hhdet_in_new!E50:E51,RES_hhdet_in_new!E54:E55))</f>
        <v>1624.6328959082537</v>
      </c>
      <c r="F49" s="157">
        <f>IF(SUM(RES_hhdet_in_tes!F50:F51,RES_hhdet_in_tes!F54:F55)=0,0,SUM(RES_hhdet_in_tes!F50:F51,RES_hhdet_in_tes!F54:F55)/0.086*1000000/SUM(RES_hhdet_in_new!F50:F51,RES_hhdet_in_new!F54:F55))</f>
        <v>1708.5901554769921</v>
      </c>
      <c r="G49" s="157">
        <f>IF(SUM(RES_hhdet_in_tes!G50:G51,RES_hhdet_in_tes!G54:G55)=0,0,SUM(RES_hhdet_in_tes!G50:G51,RES_hhdet_in_tes!G54:G55)/0.086*1000000/SUM(RES_hhdet_in_new!G50:G51,RES_hhdet_in_new!G54:G55))</f>
        <v>0</v>
      </c>
      <c r="H49" s="157">
        <f>IF(SUM(RES_hhdet_in_tes!H50:H51,RES_hhdet_in_tes!H54:H55)=0,0,SUM(RES_hhdet_in_tes!H50:H51,RES_hhdet_in_tes!H54:H55)/0.086*1000000/SUM(RES_hhdet_in_new!H50:H51,RES_hhdet_in_new!H54:H55))</f>
        <v>1705.370505784563</v>
      </c>
      <c r="I49" s="157">
        <f>IF(SUM(RES_hhdet_in_tes!I50:I51,RES_hhdet_in_tes!I54:I55)=0,0,SUM(RES_hhdet_in_tes!I50:I51,RES_hhdet_in_tes!I54:I55)/0.086*1000000/SUM(RES_hhdet_in_new!I50:I51,RES_hhdet_in_new!I54:I55))</f>
        <v>0</v>
      </c>
      <c r="J49" s="157">
        <f>IF(SUM(RES_hhdet_in_tes!J50:J51,RES_hhdet_in_tes!J54:J55)=0,0,SUM(RES_hhdet_in_tes!J50:J51,RES_hhdet_in_tes!J54:J55)/0.086*1000000/SUM(RES_hhdet_in_new!J50:J51,RES_hhdet_in_new!J54:J55))</f>
        <v>0</v>
      </c>
      <c r="K49" s="157">
        <f>IF(SUM(RES_hhdet_in_tes!K50:K51,RES_hhdet_in_tes!K54:K55)=0,0,SUM(RES_hhdet_in_tes!K50:K51,RES_hhdet_in_tes!K54:K55)/0.086*1000000/SUM(RES_hhdet_in_new!K50:K51,RES_hhdet_in_new!K54:K55))</f>
        <v>1735.4924181421768</v>
      </c>
      <c r="L49" s="157">
        <f>IF(SUM(RES_hhdet_in_tes!L50:L51,RES_hhdet_in_tes!L54:L55)=0,0,SUM(RES_hhdet_in_tes!L50:L51,RES_hhdet_in_tes!L54:L55)/0.086*1000000/SUM(RES_hhdet_in_new!L50:L51,RES_hhdet_in_new!L54:L55))</f>
        <v>1709.0214575244761</v>
      </c>
      <c r="M49" s="157">
        <f>IF(SUM(RES_hhdet_in_tes!M50:M51,RES_hhdet_in_tes!M54:M55)=0,0,SUM(RES_hhdet_in_tes!M50:M51,RES_hhdet_in_tes!M54:M55)/0.086*1000000/SUM(RES_hhdet_in_new!M50:M51,RES_hhdet_in_new!M54:M55))</f>
        <v>1664.9180488938359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1763.2545302038036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1581.0047691947595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1469.8867033140848</v>
      </c>
      <c r="D50" s="132">
        <f>IF(RES_hhdet_in_tes!D50=0,0,RES_hhdet_in_tes!D50/0.086*1000000/RES_hhdet_in_new!D50)</f>
        <v>1617.3074957083654</v>
      </c>
      <c r="E50" s="132">
        <f>IF(RES_hhdet_in_tes!E50=0,0,RES_hhdet_in_tes!E50/0.086*1000000/RES_hhdet_in_new!E50)</f>
        <v>1572.6569131095985</v>
      </c>
      <c r="F50" s="132">
        <f>IF(RES_hhdet_in_tes!F50=0,0,RES_hhdet_in_tes!F50/0.086*1000000/RES_hhdet_in_new!F50)</f>
        <v>1628.7452093404368</v>
      </c>
      <c r="G50" s="132">
        <f>IF(RES_hhdet_in_tes!G50=0,0,RES_hhdet_in_tes!G50/0.086*1000000/RES_hhdet_in_new!G50)</f>
        <v>0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0</v>
      </c>
      <c r="J50" s="132">
        <f>IF(RES_hhdet_in_tes!J50=0,0,RES_hhdet_in_tes!J50/0.086*1000000/RES_hhdet_in_new!J50)</f>
        <v>0</v>
      </c>
      <c r="K50" s="132">
        <f>IF(RES_hhdet_in_tes!K50=0,0,RES_hhdet_in_tes!K50/0.086*1000000/RES_hhdet_in_new!K50)</f>
        <v>1639.498827330948</v>
      </c>
      <c r="L50" s="132">
        <f>IF(RES_hhdet_in_tes!L50=0,0,RES_hhdet_in_tes!L50/0.086*1000000/RES_hhdet_in_new!L50)</f>
        <v>1663.9638631182461</v>
      </c>
      <c r="M50" s="132">
        <f>IF(RES_hhdet_in_tes!M50=0,0,RES_hhdet_in_tes!M50/0.086*1000000/RES_hhdet_in_new!M50)</f>
        <v>1638.8018246338818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1575.4613021766013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1487.8589177027454</v>
      </c>
      <c r="D51" s="132">
        <f>IF(RES_hhdet_in_tes!D51=0,0,RES_hhdet_in_tes!D51/0.086*1000000/RES_hhdet_in_new!D51)</f>
        <v>1632.4799346957229</v>
      </c>
      <c r="E51" s="132">
        <f>IF(RES_hhdet_in_tes!E51=0,0,RES_hhdet_in_tes!E51/0.086*1000000/RES_hhdet_in_new!E51)</f>
        <v>1624.7285647369413</v>
      </c>
      <c r="F51" s="132">
        <f>IF(RES_hhdet_in_tes!F51=0,0,RES_hhdet_in_tes!F51/0.086*1000000/RES_hhdet_in_new!F51)</f>
        <v>1677.1119170862066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1658.2178316887519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1681.1692148339341</v>
      </c>
      <c r="L51" s="132">
        <f>IF(RES_hhdet_in_tes!L51=0,0,RES_hhdet_in_tes!L51/0.086*1000000/RES_hhdet_in_new!L51)</f>
        <v>1709.4272567845667</v>
      </c>
      <c r="M51" s="132">
        <f>IF(RES_hhdet_in_tes!M51=0,0,RES_hhdet_in_tes!M51/0.086*1000000/RES_hhdet_in_new!M51)</f>
        <v>1684.0675516684466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1610.3554353063153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1583.6533437491066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966.20873382623483</v>
      </c>
      <c r="D52" s="165">
        <f>IF(RES_hhdet_in_tes!D52=0,0,RES_hhdet_in_tes!D52/0.086*1000000/RES_hhdet_in_new!D51)</f>
        <v>1088.0571147374344</v>
      </c>
      <c r="E52" s="165">
        <f>IF(RES_hhdet_in_tes!E52=0,0,RES_hhdet_in_tes!E52/0.086*1000000/RES_hhdet_in_new!E51)</f>
        <v>1068.7625911271</v>
      </c>
      <c r="F52" s="165">
        <f>IF(RES_hhdet_in_tes!F52=0,0,RES_hhdet_in_tes!F52/0.086*1000000/RES_hhdet_in_new!F51)</f>
        <v>1114.4595148139172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1098.6336551454901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1115.8163117575057</v>
      </c>
      <c r="L52" s="165">
        <f>IF(RES_hhdet_in_tes!L52=0,0,RES_hhdet_in_tes!L52/0.086*1000000/RES_hhdet_in_new!L51)</f>
        <v>1130.1539786292424</v>
      </c>
      <c r="M52" s="165">
        <f>IF(RES_hhdet_in_tes!M52=0,0,RES_hhdet_in_tes!M52/0.086*1000000/RES_hhdet_in_new!M51)</f>
        <v>1120.0376454729862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1067.4281107235552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1051.4927986275554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521.65018387651037</v>
      </c>
      <c r="D53" s="164">
        <f>IF(RES_hhdet_in_tes!D53=0,0,RES_hhdet_in_tes!D53/0.086*1000000/RES_hhdet_in_new!D51)</f>
        <v>544.42281995828841</v>
      </c>
      <c r="E53" s="164">
        <f>IF(RES_hhdet_in_tes!E53=0,0,RES_hhdet_in_tes!E53/0.086*1000000/RES_hhdet_in_new!E51)</f>
        <v>555.96597360984117</v>
      </c>
      <c r="F53" s="164">
        <f>IF(RES_hhdet_in_tes!F53=0,0,RES_hhdet_in_tes!F53/0.086*1000000/RES_hhdet_in_new!F51)</f>
        <v>562.65240227228946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559.58417654326172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565.35290307642856</v>
      </c>
      <c r="L53" s="164">
        <f>IF(RES_hhdet_in_tes!L53=0,0,RES_hhdet_in_tes!L53/0.086*1000000/RES_hhdet_in_new!L51)</f>
        <v>579.27327815532419</v>
      </c>
      <c r="M53" s="164">
        <f>IF(RES_hhdet_in_tes!M53=0,0,RES_hhdet_in_tes!M53/0.086*1000000/RES_hhdet_in_new!M51)</f>
        <v>564.02990619546051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542.92732458275987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532.16054512155142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1628.809191248228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1650.5861484479071</v>
      </c>
      <c r="F54" s="162">
        <f>IF(RES_hhdet_in_tes!F54=0,0,RES_hhdet_in_tes!F54/0.086*1000000/RES_hhdet_in_new!F54)</f>
        <v>1745.9892764935369</v>
      </c>
      <c r="G54" s="162">
        <f>IF(RES_hhdet_in_tes!G54=0,0,RES_hhdet_in_tes!G54/0.086*1000000/RES_hhdet_in_new!G54)</f>
        <v>0</v>
      </c>
      <c r="H54" s="162">
        <f>IF(RES_hhdet_in_tes!H54=0,0,RES_hhdet_in_tes!H54/0.086*1000000/RES_hhdet_in_new!H54)</f>
        <v>1833.0555504829181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0</v>
      </c>
      <c r="K54" s="162">
        <f>IF(RES_hhdet_in_tes!K54=0,0,RES_hhdet_in_tes!K54/0.086*1000000/RES_hhdet_in_new!K54)</f>
        <v>1880.5573268848591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1834.4212257741956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1593.0962754565562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1656.8257298051785</v>
      </c>
      <c r="F55" s="160">
        <f>IF(RES_hhdet_in_tes!F55=0,0,RES_hhdet_in_tes!F55/0.086*1000000/RES_hhdet_in_new!F55)</f>
        <v>1739.3410872953648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1782.6266911046032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1791.3917918786442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1731.1050560435262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1071.4399034027369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1100.888159313577</v>
      </c>
      <c r="F56" s="156">
        <f>IF(RES_hhdet_in_tes!F56=0,0,RES_hhdet_in_tes!F56/0.086*1000000/RES_hhdet_in_new!F55)</f>
        <v>1176.6730701822989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1223.0248130921134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1225.9952017513592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1188.063303595249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521.65637205381927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555.9375704916016</v>
      </c>
      <c r="F57" s="156">
        <f>IF(RES_hhdet_in_tes!F57=0,0,RES_hhdet_in_tes!F57/0.086*1000000/RES_hhdet_in_new!F55)</f>
        <v>562.66801711306653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559.60187801248958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565.39659012728498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543.04175244827718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1097.2082279376179</v>
      </c>
      <c r="D58" s="157">
        <f>IF(SUM(RES_hhdet_in_tes!D59:D60)=0,0,SUM(RES_hhdet_in_tes!D59:D60)/0.086*1000000/SUM(RES_hhdet_in_new!D59:D60))</f>
        <v>1116.3452651238138</v>
      </c>
      <c r="E58" s="157">
        <f>IF(SUM(RES_hhdet_in_tes!E59:E60)=0,0,SUM(RES_hhdet_in_tes!E59:E60)/0.086*1000000/SUM(RES_hhdet_in_new!E59:E60))</f>
        <v>1039.7877719384435</v>
      </c>
      <c r="F58" s="157">
        <f>IF(SUM(RES_hhdet_in_tes!F59:F60)=0,0,SUM(RES_hhdet_in_tes!F59:F60)/0.086*1000000/SUM(RES_hhdet_in_new!F59:F60))</f>
        <v>1072.0699863433238</v>
      </c>
      <c r="G58" s="157">
        <f>IF(SUM(RES_hhdet_in_tes!G59:G60)=0,0,SUM(RES_hhdet_in_tes!G59:G60)/0.086*1000000/SUM(RES_hhdet_in_new!G59:G60))</f>
        <v>0</v>
      </c>
      <c r="H58" s="157">
        <f>IF(SUM(RES_hhdet_in_tes!H59:H60)=0,0,SUM(RES_hhdet_in_tes!H59:H60)/0.086*1000000/SUM(RES_hhdet_in_new!H59:H60))</f>
        <v>1127.0289570794303</v>
      </c>
      <c r="I58" s="157">
        <f>IF(SUM(RES_hhdet_in_tes!I59:I60)=0,0,SUM(RES_hhdet_in_tes!I59:I60)/0.086*1000000/SUM(RES_hhdet_in_new!I59:I60))</f>
        <v>0</v>
      </c>
      <c r="J58" s="157">
        <f>IF(SUM(RES_hhdet_in_tes!J59:J60)=0,0,SUM(RES_hhdet_in_tes!J59:J60)/0.086*1000000/SUM(RES_hhdet_in_new!J59:J60))</f>
        <v>0</v>
      </c>
      <c r="K58" s="157">
        <f>IF(SUM(RES_hhdet_in_tes!K59:K60)=0,0,SUM(RES_hhdet_in_tes!K59:K60)/0.086*1000000/SUM(RES_hhdet_in_new!K59:K60))</f>
        <v>1120.1470845751919</v>
      </c>
      <c r="L58" s="157">
        <f>IF(SUM(RES_hhdet_in_tes!L59:L60)=0,0,SUM(RES_hhdet_in_tes!L59:L60)/0.086*1000000/SUM(RES_hhdet_in_new!L59:L60))</f>
        <v>1135.1471188821645</v>
      </c>
      <c r="M58" s="157">
        <f>IF(SUM(RES_hhdet_in_tes!M59:M60)=0,0,SUM(RES_hhdet_in_tes!M59:M60)/0.086*1000000/SUM(RES_hhdet_in_new!M59:M60))</f>
        <v>1137.4696644905025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1124.3695568703556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1130.2888458556358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1097.2082279376179</v>
      </c>
      <c r="D60" s="57">
        <f>IF(RES_hhdet_in_tes!D60=0,0,RES_hhdet_in_tes!D60/0.086*1000000/RES_hhdet_in_new!D60)</f>
        <v>1116.3452651238138</v>
      </c>
      <c r="E60" s="57">
        <f>IF(RES_hhdet_in_tes!E60=0,0,RES_hhdet_in_tes!E60/0.086*1000000/RES_hhdet_in_new!E60)</f>
        <v>1039.7877719384435</v>
      </c>
      <c r="F60" s="57">
        <f>IF(RES_hhdet_in_tes!F60=0,0,RES_hhdet_in_tes!F60/0.086*1000000/RES_hhdet_in_new!F60)</f>
        <v>1072.0699863433238</v>
      </c>
      <c r="G60" s="57">
        <f>IF(RES_hhdet_in_tes!G60=0,0,RES_hhdet_in_tes!G60/0.086*1000000/RES_hhdet_in_new!G60)</f>
        <v>0</v>
      </c>
      <c r="H60" s="57">
        <f>IF(RES_hhdet_in_tes!H60=0,0,RES_hhdet_in_tes!H60/0.086*1000000/RES_hhdet_in_new!H60)</f>
        <v>1127.0289570794303</v>
      </c>
      <c r="I60" s="57">
        <f>IF(RES_hhdet_in_tes!I60=0,0,RES_hhdet_in_tes!I60/0.086*1000000/RES_hhdet_in_new!I60)</f>
        <v>0</v>
      </c>
      <c r="J60" s="57">
        <f>IF(RES_hhdet_in_tes!J60=0,0,RES_hhdet_in_tes!J60/0.086*1000000/RES_hhdet_in_new!J60)</f>
        <v>0</v>
      </c>
      <c r="K60" s="57">
        <f>IF(RES_hhdet_in_tes!K60=0,0,RES_hhdet_in_tes!K60/0.086*1000000/RES_hhdet_in_new!K60)</f>
        <v>1120.1470845751919</v>
      </c>
      <c r="L60" s="57">
        <f>IF(RES_hhdet_in_tes!L60=0,0,RES_hhdet_in_tes!L60/0.086*1000000/RES_hhdet_in_new!L60)</f>
        <v>1135.1471188821645</v>
      </c>
      <c r="M60" s="57">
        <f>IF(RES_hhdet_in_tes!M60=0,0,RES_hhdet_in_tes!M60/0.086*1000000/RES_hhdet_in_new!M60)</f>
        <v>1137.4696644905025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1124.3695568703556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1130.2888458556358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12689.425636217513</v>
      </c>
      <c r="D62" s="168">
        <f t="shared" ref="D62" si="52">SUM(D63,D66,D68,D77)</f>
        <v>12587.750407637937</v>
      </c>
      <c r="E62" s="168">
        <f t="shared" ref="E62" si="53">SUM(E63,E66,E68,E77)</f>
        <v>13528.287401737978</v>
      </c>
      <c r="F62" s="168">
        <f t="shared" ref="F62" si="54">SUM(F63,F66,F68,F77)</f>
        <v>13518.476452594903</v>
      </c>
      <c r="G62" s="168">
        <f t="shared" ref="G62" si="55">SUM(G63,G66,G68,G77)</f>
        <v>14137.848179112316</v>
      </c>
      <c r="H62" s="168">
        <f t="shared" ref="H62" si="56">SUM(H63,H66,H68,H77)</f>
        <v>13527.310484225567</v>
      </c>
      <c r="I62" s="168">
        <f t="shared" ref="I62" si="57">SUM(I63,I66,I68,I77)</f>
        <v>12850.819588651959</v>
      </c>
      <c r="J62" s="168">
        <f t="shared" ref="J62" si="58">SUM(J63,J66,J68,J77)</f>
        <v>13209.887205496996</v>
      </c>
      <c r="K62" s="168">
        <f t="shared" ref="K62" si="59">SUM(K63,K66,K68,K77)</f>
        <v>13614.425958408483</v>
      </c>
      <c r="L62" s="168">
        <f t="shared" ref="L62" si="60">SUM(L63,L66,L68,L77)</f>
        <v>14189.916021640785</v>
      </c>
      <c r="M62" s="168">
        <f t="shared" ref="M62" si="61">SUM(M63,M66,M68,M77)</f>
        <v>13317.450930974943</v>
      </c>
      <c r="N62" s="168">
        <f t="shared" ref="N62" si="62">SUM(N63,N66,N68,N77)</f>
        <v>12914.342734270416</v>
      </c>
      <c r="O62" s="168">
        <f t="shared" ref="O62" si="63">SUM(O63,O66,O68,O77)</f>
        <v>12856.973007590008</v>
      </c>
      <c r="P62" s="168">
        <f t="shared" ref="P62" si="64">SUM(P63,P66,P68,P77)</f>
        <v>11731.795621147052</v>
      </c>
      <c r="Q62" s="168">
        <f t="shared" ref="Q62" si="65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7603.6186934265406</v>
      </c>
      <c r="D63" s="157">
        <f t="shared" si="66"/>
        <v>7428.1091117050719</v>
      </c>
      <c r="E63" s="157">
        <f t="shared" si="66"/>
        <v>8374.4680693154442</v>
      </c>
      <c r="F63" s="157">
        <f t="shared" si="66"/>
        <v>8278.7107280652472</v>
      </c>
      <c r="G63" s="157">
        <f t="shared" si="66"/>
        <v>8835.4793880994093</v>
      </c>
      <c r="H63" s="157">
        <f t="shared" si="66"/>
        <v>8151.3859149893397</v>
      </c>
      <c r="I63" s="157">
        <f t="shared" si="66"/>
        <v>7478.6131336045419</v>
      </c>
      <c r="J63" s="157">
        <f t="shared" si="66"/>
        <v>7710.7060743353204</v>
      </c>
      <c r="K63" s="157">
        <f t="shared" si="66"/>
        <v>7939.3978221609759</v>
      </c>
      <c r="L63" s="157">
        <f t="shared" si="66"/>
        <v>8496.6062028672895</v>
      </c>
      <c r="M63" s="157">
        <f t="shared" si="66"/>
        <v>7595.314219264912</v>
      </c>
      <c r="N63" s="157">
        <f t="shared" si="66"/>
        <v>7327.2602916224305</v>
      </c>
      <c r="O63" s="157">
        <f t="shared" si="66"/>
        <v>7167.1629188051675</v>
      </c>
      <c r="P63" s="157">
        <f t="shared" si="66"/>
        <v>6185.0454102028953</v>
      </c>
      <c r="Q63" s="157">
        <f t="shared" si="66"/>
        <v>0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7370.1665753078432</v>
      </c>
      <c r="D64" s="156">
        <f>IF(RES_hhdet_in_tes!D64=0,0,RES_hhdet_in_tes!D64/0.086*1000000/RES_hhdet_in_new!D64)</f>
        <v>7123.0587833170357</v>
      </c>
      <c r="E64" s="156">
        <f>IF(RES_hhdet_in_tes!E64=0,0,RES_hhdet_in_tes!E64/0.086*1000000/RES_hhdet_in_new!E64)</f>
        <v>8320.2750048622183</v>
      </c>
      <c r="F64" s="156">
        <f>IF(RES_hhdet_in_tes!F64=0,0,RES_hhdet_in_tes!F64/0.086*1000000/RES_hhdet_in_new!F64)</f>
        <v>8111.058911016833</v>
      </c>
      <c r="G64" s="156">
        <f>IF(RES_hhdet_in_tes!G64=0,0,RES_hhdet_in_tes!G64/0.086*1000000/RES_hhdet_in_new!G64)</f>
        <v>8605.8699948520843</v>
      </c>
      <c r="H64" s="156">
        <f>IF(RES_hhdet_in_tes!H64=0,0,RES_hhdet_in_tes!H64/0.086*1000000/RES_hhdet_in_new!H64)</f>
        <v>7864.8451207921671</v>
      </c>
      <c r="I64" s="156">
        <f>IF(RES_hhdet_in_tes!I64=0,0,RES_hhdet_in_tes!I64/0.086*1000000/RES_hhdet_in_new!I64)</f>
        <v>7344.9386018909709</v>
      </c>
      <c r="J64" s="156">
        <f>IF(RES_hhdet_in_tes!J64=0,0,RES_hhdet_in_tes!J64/0.086*1000000/RES_hhdet_in_new!J64)</f>
        <v>7408.035427825459</v>
      </c>
      <c r="K64" s="156">
        <f>IF(RES_hhdet_in_tes!K64=0,0,RES_hhdet_in_tes!K64/0.086*1000000/RES_hhdet_in_new!K64)</f>
        <v>7729.5264384678176</v>
      </c>
      <c r="L64" s="156">
        <f>IF(RES_hhdet_in_tes!L64=0,0,RES_hhdet_in_tes!L64/0.086*1000000/RES_hhdet_in_new!L64)</f>
        <v>8250.8642693211677</v>
      </c>
      <c r="M64" s="156">
        <f>IF(RES_hhdet_in_tes!M64=0,0,RES_hhdet_in_tes!M64/0.086*1000000/RES_hhdet_in_new!M64)</f>
        <v>7382.7483945975355</v>
      </c>
      <c r="N64" s="156">
        <f>IF(RES_hhdet_in_tes!N64=0,0,RES_hhdet_in_tes!N64/0.086*1000000/RES_hhdet_in_new!N64)</f>
        <v>7081.0793909319964</v>
      </c>
      <c r="O64" s="156">
        <f>IF(RES_hhdet_in_tes!O64=0,0,RES_hhdet_in_tes!O64/0.086*1000000/RES_hhdet_in_new!O64)</f>
        <v>6948.5259032085496</v>
      </c>
      <c r="P64" s="156">
        <f>IF(RES_hhdet_in_tes!P64=0,0,RES_hhdet_in_tes!P64/0.086*1000000/RES_hhdet_in_new!P64)</f>
        <v>5972.1785002963006</v>
      </c>
      <c r="Q64" s="156">
        <f>IF(RES_hhdet_in_tes!Q64=0,0,RES_hhdet_in_tes!Q64/0.086*1000000/RES_hhdet_in_new!Q64)</f>
        <v>0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233.452118118697</v>
      </c>
      <c r="D65" s="156">
        <f>IF(RES_hhdet_in_tes!D65=0,0,RES_hhdet_in_tes!D65/0.086*1000000/RES_hhdet_in_new!D64)</f>
        <v>305.05032838803658</v>
      </c>
      <c r="E65" s="156">
        <f>IF(RES_hhdet_in_tes!E65=0,0,RES_hhdet_in_tes!E65/0.086*1000000/RES_hhdet_in_new!E64)</f>
        <v>54.193064453225531</v>
      </c>
      <c r="F65" s="156">
        <f>IF(RES_hhdet_in_tes!F65=0,0,RES_hhdet_in_tes!F65/0.086*1000000/RES_hhdet_in_new!F64)</f>
        <v>167.65181704841353</v>
      </c>
      <c r="G65" s="156">
        <f>IF(RES_hhdet_in_tes!G65=0,0,RES_hhdet_in_tes!G65/0.086*1000000/RES_hhdet_in_new!G64)</f>
        <v>229.60939324732445</v>
      </c>
      <c r="H65" s="156">
        <f>IF(RES_hhdet_in_tes!H65=0,0,RES_hhdet_in_tes!H65/0.086*1000000/RES_hhdet_in_new!H64)</f>
        <v>286.54079419717289</v>
      </c>
      <c r="I65" s="156">
        <f>IF(RES_hhdet_in_tes!I65=0,0,RES_hhdet_in_tes!I65/0.086*1000000/RES_hhdet_in_new!I64)</f>
        <v>133.67453171357124</v>
      </c>
      <c r="J65" s="156">
        <f>IF(RES_hhdet_in_tes!J65=0,0,RES_hhdet_in_tes!J65/0.086*1000000/RES_hhdet_in_new!J64)</f>
        <v>302.670646509861</v>
      </c>
      <c r="K65" s="156">
        <f>IF(RES_hhdet_in_tes!K65=0,0,RES_hhdet_in_tes!K65/0.086*1000000/RES_hhdet_in_new!K64)</f>
        <v>209.87138369315824</v>
      </c>
      <c r="L65" s="156">
        <f>IF(RES_hhdet_in_tes!L65=0,0,RES_hhdet_in_tes!L65/0.086*1000000/RES_hhdet_in_new!L64)</f>
        <v>245.74193354612163</v>
      </c>
      <c r="M65" s="156">
        <f>IF(RES_hhdet_in_tes!M65=0,0,RES_hhdet_in_tes!M65/0.086*1000000/RES_hhdet_in_new!M64)</f>
        <v>212.56582466737615</v>
      </c>
      <c r="N65" s="156">
        <f>IF(RES_hhdet_in_tes!N65=0,0,RES_hhdet_in_tes!N65/0.086*1000000/RES_hhdet_in_new!N64)</f>
        <v>246.1809006904337</v>
      </c>
      <c r="O65" s="156">
        <f>IF(RES_hhdet_in_tes!O65=0,0,RES_hhdet_in_tes!O65/0.086*1000000/RES_hhdet_in_new!O64)</f>
        <v>218.6370155966176</v>
      </c>
      <c r="P65" s="156">
        <f>IF(RES_hhdet_in_tes!P65=0,0,RES_hhdet_in_tes!P65/0.086*1000000/RES_hhdet_in_new!P64)</f>
        <v>212.86690990659497</v>
      </c>
      <c r="Q65" s="156">
        <f>IF(RES_hhdet_in_tes!Q65=0,0,RES_hhdet_in_tes!Q65/0.086*1000000/RES_hhdet_in_new!Q64)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2479.1063845726849</v>
      </c>
      <c r="D66" s="157">
        <f t="shared" si="67"/>
        <v>2497.4534791416345</v>
      </c>
      <c r="E66" s="157">
        <f t="shared" si="67"/>
        <v>2498.1756275405219</v>
      </c>
      <c r="F66" s="157">
        <f t="shared" si="67"/>
        <v>2511.496730833981</v>
      </c>
      <c r="G66" s="157">
        <f t="shared" si="67"/>
        <v>2551.7644857609507</v>
      </c>
      <c r="H66" s="157">
        <f t="shared" si="67"/>
        <v>2587.6415270281268</v>
      </c>
      <c r="I66" s="157">
        <f t="shared" si="67"/>
        <v>2621.5304245202374</v>
      </c>
      <c r="J66" s="157">
        <f t="shared" si="67"/>
        <v>2676.8279084954575</v>
      </c>
      <c r="K66" s="157">
        <f t="shared" si="67"/>
        <v>2936.7640735043819</v>
      </c>
      <c r="L66" s="157">
        <f t="shared" si="67"/>
        <v>2923.6801715680685</v>
      </c>
      <c r="M66" s="157">
        <f t="shared" si="67"/>
        <v>2961.2086205254673</v>
      </c>
      <c r="N66" s="157">
        <f t="shared" si="67"/>
        <v>2757.4334018851946</v>
      </c>
      <c r="O66" s="157">
        <f t="shared" si="67"/>
        <v>2935.1796332379536</v>
      </c>
      <c r="P66" s="157">
        <f t="shared" si="67"/>
        <v>2864.4914698556854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2479.1063845726849</v>
      </c>
      <c r="D67" s="156">
        <f>IF(RES_hhdet_in_tes!D67=0,0,RES_hhdet_in_tes!D67/0.086*1000000/RES_hhdet_in_new!D67)</f>
        <v>2497.4534791416345</v>
      </c>
      <c r="E67" s="156">
        <f>IF(RES_hhdet_in_tes!E67=0,0,RES_hhdet_in_tes!E67/0.086*1000000/RES_hhdet_in_new!E67)</f>
        <v>2498.1756275405219</v>
      </c>
      <c r="F67" s="156">
        <f>IF(RES_hhdet_in_tes!F67=0,0,RES_hhdet_in_tes!F67/0.086*1000000/RES_hhdet_in_new!F67)</f>
        <v>2511.496730833981</v>
      </c>
      <c r="G67" s="156">
        <f>IF(RES_hhdet_in_tes!G67=0,0,RES_hhdet_in_tes!G67/0.086*1000000/RES_hhdet_in_new!G67)</f>
        <v>2551.7644857609507</v>
      </c>
      <c r="H67" s="156">
        <f>IF(RES_hhdet_in_tes!H67=0,0,RES_hhdet_in_tes!H67/0.086*1000000/RES_hhdet_in_new!H67)</f>
        <v>2587.6415270281268</v>
      </c>
      <c r="I67" s="156">
        <f>IF(RES_hhdet_in_tes!I67=0,0,RES_hhdet_in_tes!I67/0.086*1000000/RES_hhdet_in_new!I67)</f>
        <v>2621.5304245202374</v>
      </c>
      <c r="J67" s="156">
        <f>IF(RES_hhdet_in_tes!J67=0,0,RES_hhdet_in_tes!J67/0.086*1000000/RES_hhdet_in_new!J67)</f>
        <v>2676.8279084954575</v>
      </c>
      <c r="K67" s="156">
        <f>IF(RES_hhdet_in_tes!K67=0,0,RES_hhdet_in_tes!K67/0.086*1000000/RES_hhdet_in_new!K67)</f>
        <v>2936.7640735043819</v>
      </c>
      <c r="L67" s="156">
        <f>IF(RES_hhdet_in_tes!L67=0,0,RES_hhdet_in_tes!L67/0.086*1000000/RES_hhdet_in_new!L67)</f>
        <v>2923.6801715680685</v>
      </c>
      <c r="M67" s="156">
        <f>IF(RES_hhdet_in_tes!M67=0,0,RES_hhdet_in_tes!M67/0.086*1000000/RES_hhdet_in_new!M67)</f>
        <v>2961.2086205254673</v>
      </c>
      <c r="N67" s="156">
        <f>IF(RES_hhdet_in_tes!N67=0,0,RES_hhdet_in_tes!N67/0.086*1000000/RES_hhdet_in_new!N67)</f>
        <v>2757.4334018851946</v>
      </c>
      <c r="O67" s="156">
        <f>IF(RES_hhdet_in_tes!O67=0,0,RES_hhdet_in_tes!O67/0.086*1000000/RES_hhdet_in_new!O67)</f>
        <v>2935.1796332379536</v>
      </c>
      <c r="P67" s="156">
        <f>IF(RES_hhdet_in_tes!P67=0,0,RES_hhdet_in_tes!P67/0.086*1000000/RES_hhdet_in_new!P67)</f>
        <v>2864.4914698556854</v>
      </c>
      <c r="Q67" s="156">
        <f>IF(RES_hhdet_in_tes!Q67=0,0,RES_hhdet_in_tes!Q67/0.086*1000000/RES_hhdet_in_new!Q67)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1551.9086137363142</v>
      </c>
      <c r="D68" s="157">
        <f>IF(SUM(RES_hhdet_in_tes!D69:D70,RES_hhdet_in_tes!D73:D74)=0,0,SUM(RES_hhdet_in_tes!D69:D70,RES_hhdet_in_tes!D73:D74)/0.086*1000000/SUM(RES_hhdet_in_new!D69:D70,RES_hhdet_in_new!D73:D74))</f>
        <v>1620.580833271036</v>
      </c>
      <c r="E68" s="157">
        <f>IF(SUM(RES_hhdet_in_tes!E69:E70,RES_hhdet_in_tes!E73:E74)=0,0,SUM(RES_hhdet_in_tes!E69:E70,RES_hhdet_in_tes!E73:E74)/0.086*1000000/SUM(RES_hhdet_in_new!E69:E70,RES_hhdet_in_new!E73:E74))</f>
        <v>1606.0910417899408</v>
      </c>
      <c r="F68" s="157">
        <f>IF(SUM(RES_hhdet_in_tes!F69:F70,RES_hhdet_in_tes!F73:F74)=0,0,SUM(RES_hhdet_in_tes!F69:F70,RES_hhdet_in_tes!F73:F74)/0.086*1000000/SUM(RES_hhdet_in_new!F69:F70,RES_hhdet_in_new!F73:F74))</f>
        <v>1668.7225002638222</v>
      </c>
      <c r="G68" s="157">
        <f>IF(SUM(RES_hhdet_in_tes!G69:G70,RES_hhdet_in_tes!G73:G74)=0,0,SUM(RES_hhdet_in_tes!G69:G70,RES_hhdet_in_tes!G73:G74)/0.086*1000000/SUM(RES_hhdet_in_new!G69:G70,RES_hhdet_in_new!G73:G74))</f>
        <v>1675.0751884550214</v>
      </c>
      <c r="H68" s="157">
        <f>IF(SUM(RES_hhdet_in_tes!H69:H70,RES_hhdet_in_tes!H73:H74)=0,0,SUM(RES_hhdet_in_tes!H69:H70,RES_hhdet_in_tes!H73:H74)/0.086*1000000/SUM(RES_hhdet_in_new!H69:H70,RES_hhdet_in_new!H73:H74))</f>
        <v>1699.8758303927532</v>
      </c>
      <c r="I68" s="157">
        <f>IF(SUM(RES_hhdet_in_tes!I69:I70,RES_hhdet_in_tes!I73:I74)=0,0,SUM(RES_hhdet_in_tes!I69:I70,RES_hhdet_in_tes!I73:I74)/0.086*1000000/SUM(RES_hhdet_in_new!I69:I70,RES_hhdet_in_new!I73:I74))</f>
        <v>1654.0751353671592</v>
      </c>
      <c r="J68" s="157">
        <f>IF(SUM(RES_hhdet_in_tes!J69:J70,RES_hhdet_in_tes!J73:J74)=0,0,SUM(RES_hhdet_in_tes!J69:J70,RES_hhdet_in_tes!J73:J74)/0.086*1000000/SUM(RES_hhdet_in_new!J69:J70,RES_hhdet_in_new!J73:J74))</f>
        <v>1718.7408374391318</v>
      </c>
      <c r="K68" s="157">
        <f>IF(SUM(RES_hhdet_in_tes!K69:K70,RES_hhdet_in_tes!K73:K74)=0,0,SUM(RES_hhdet_in_tes!K69:K70,RES_hhdet_in_tes!K73:K74)/0.086*1000000/SUM(RES_hhdet_in_new!K69:K70,RES_hhdet_in_new!K73:K74))</f>
        <v>1643.2175881973528</v>
      </c>
      <c r="L68" s="157">
        <f>IF(SUM(RES_hhdet_in_tes!L69:L70,RES_hhdet_in_tes!L73:L74)=0,0,SUM(RES_hhdet_in_tes!L69:L70,RES_hhdet_in_tes!L73:L74)/0.086*1000000/SUM(RES_hhdet_in_new!L69:L70,RES_hhdet_in_new!L73:L74))</f>
        <v>1682.2753079438796</v>
      </c>
      <c r="M68" s="157">
        <f>IF(SUM(RES_hhdet_in_tes!M69:M70,RES_hhdet_in_tes!M73:M74)=0,0,SUM(RES_hhdet_in_tes!M69:M70,RES_hhdet_in_tes!M73:M74)/0.086*1000000/SUM(RES_hhdet_in_new!M69:M70,RES_hhdet_in_new!M73:M74))</f>
        <v>1665.4509458184746</v>
      </c>
      <c r="N68" s="157">
        <f>IF(SUM(RES_hhdet_in_tes!N69:N70,RES_hhdet_in_tes!N73:N74)=0,0,SUM(RES_hhdet_in_tes!N69:N70,RES_hhdet_in_tes!N73:N74)/0.086*1000000/SUM(RES_hhdet_in_new!N69:N70,RES_hhdet_in_new!N73:N74))</f>
        <v>1724.2862466179399</v>
      </c>
      <c r="O68" s="157">
        <f>IF(SUM(RES_hhdet_in_tes!O69:O70,RES_hhdet_in_tes!O73:O74)=0,0,SUM(RES_hhdet_in_tes!O69:O70,RES_hhdet_in_tes!O73:O74)/0.086*1000000/SUM(RES_hhdet_in_new!O69:O70,RES_hhdet_in_new!O73:O74))</f>
        <v>1684.2644162323195</v>
      </c>
      <c r="P68" s="157">
        <f>IF(SUM(RES_hhdet_in_tes!P69:P70,RES_hhdet_in_tes!P73:P74)=0,0,SUM(RES_hhdet_in_tes!P69:P70,RES_hhdet_in_tes!P73:P74)/0.086*1000000/SUM(RES_hhdet_in_new!P69:P70,RES_hhdet_in_new!P73:P74))</f>
        <v>1641.5967321811108</v>
      </c>
      <c r="Q68" s="157">
        <f>IF(SUM(RES_hhdet_in_tes!Q69:Q70,RES_hhdet_in_tes!Q73:Q74)=0,0,SUM(RES_hhdet_in_tes!Q69:Q70,RES_hhdet_in_tes!Q73:Q74)/0.086*1000000/SUM(RES_hhdet_in_new!Q69:Q70,RES_hhdet_in_new!Q73:Q74))</f>
        <v>0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1491.0865691751274</v>
      </c>
      <c r="D69" s="132">
        <f>IF(RES_hhdet_in_tes!D69=0,0,RES_hhdet_in_tes!D69/0.086*1000000/RES_hhdet_in_new!D69)</f>
        <v>1552.9092164981864</v>
      </c>
      <c r="E69" s="132">
        <f>IF(RES_hhdet_in_tes!E69=0,0,RES_hhdet_in_tes!E69/0.086*1000000/RES_hhdet_in_new!E69)</f>
        <v>1590.9512556887644</v>
      </c>
      <c r="F69" s="132">
        <f>IF(RES_hhdet_in_tes!F69=0,0,RES_hhdet_in_tes!F69/0.086*1000000/RES_hhdet_in_new!F69)</f>
        <v>1609.1558575696999</v>
      </c>
      <c r="G69" s="132">
        <f>IF(RES_hhdet_in_tes!G69=0,0,RES_hhdet_in_tes!G69/0.086*1000000/RES_hhdet_in_new!G69)</f>
        <v>1610.2919160829185</v>
      </c>
      <c r="H69" s="132">
        <f>IF(RES_hhdet_in_tes!H69=0,0,RES_hhdet_in_tes!H69/0.086*1000000/RES_hhdet_in_new!H69)</f>
        <v>1605.7250366928995</v>
      </c>
      <c r="I69" s="132">
        <f>IF(RES_hhdet_in_tes!I69=0,0,RES_hhdet_in_tes!I69/0.086*1000000/RES_hhdet_in_new!I69)</f>
        <v>1608.4195447754639</v>
      </c>
      <c r="J69" s="132">
        <f>IF(RES_hhdet_in_tes!J69=0,0,RES_hhdet_in_tes!J69/0.086*1000000/RES_hhdet_in_new!J69)</f>
        <v>1625.6545670715138</v>
      </c>
      <c r="K69" s="132">
        <f>IF(RES_hhdet_in_tes!K69=0,0,RES_hhdet_in_tes!K69/0.086*1000000/RES_hhdet_in_new!K69)</f>
        <v>1626.2460685069843</v>
      </c>
      <c r="L69" s="132">
        <f>IF(RES_hhdet_in_tes!L69=0,0,RES_hhdet_in_tes!L69/0.086*1000000/RES_hhdet_in_new!L69)</f>
        <v>1665.1344506214898</v>
      </c>
      <c r="M69" s="132">
        <f>IF(RES_hhdet_in_tes!M69=0,0,RES_hhdet_in_tes!M69/0.086*1000000/RES_hhdet_in_new!M69)</f>
        <v>0</v>
      </c>
      <c r="N69" s="132">
        <f>IF(RES_hhdet_in_tes!N69=0,0,RES_hhdet_in_tes!N69/0.086*1000000/RES_hhdet_in_new!N69)</f>
        <v>0</v>
      </c>
      <c r="O69" s="132">
        <f>IF(RES_hhdet_in_tes!O69=0,0,RES_hhdet_in_tes!O69/0.086*1000000/RES_hhdet_in_new!O69)</f>
        <v>0</v>
      </c>
      <c r="P69" s="132">
        <f>IF(RES_hhdet_in_tes!P69=0,0,RES_hhdet_in_tes!P69/0.086*1000000/RES_hhdet_in_new!P69)</f>
        <v>0</v>
      </c>
      <c r="Q69" s="132">
        <f>IF(RES_hhdet_in_tes!Q69=0,0,RES_hhdet_in_tes!Q69/0.086*1000000/RES_hhdet_in_new!Q69)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1499.5496337556751</v>
      </c>
      <c r="D70" s="132">
        <f>IF(RES_hhdet_in_tes!D70=0,0,RES_hhdet_in_tes!D70/0.086*1000000/RES_hhdet_in_new!D70)</f>
        <v>1570.9113348688252</v>
      </c>
      <c r="E70" s="132">
        <f>IF(RES_hhdet_in_tes!E70=0,0,RES_hhdet_in_tes!E70/0.086*1000000/RES_hhdet_in_new!E70)</f>
        <v>1623.6379454559728</v>
      </c>
      <c r="F70" s="132">
        <f>IF(RES_hhdet_in_tes!F70=0,0,RES_hhdet_in_tes!F70/0.086*1000000/RES_hhdet_in_new!F70)</f>
        <v>1650.8014703548183</v>
      </c>
      <c r="G70" s="132">
        <f>IF(RES_hhdet_in_tes!G70=0,0,RES_hhdet_in_tes!G70/0.086*1000000/RES_hhdet_in_new!G70)</f>
        <v>1659.5756520109035</v>
      </c>
      <c r="H70" s="132">
        <f>IF(RES_hhdet_in_tes!H70=0,0,RES_hhdet_in_tes!H70/0.086*1000000/RES_hhdet_in_new!H70)</f>
        <v>1660.6205994189977</v>
      </c>
      <c r="I70" s="132">
        <f>IF(RES_hhdet_in_tes!I70=0,0,RES_hhdet_in_tes!I70/0.086*1000000/RES_hhdet_in_new!I70)</f>
        <v>1662.0311865026963</v>
      </c>
      <c r="J70" s="132">
        <f>IF(RES_hhdet_in_tes!J70=0,0,RES_hhdet_in_tes!J70/0.086*1000000/RES_hhdet_in_new!J70)</f>
        <v>1675.183353807013</v>
      </c>
      <c r="K70" s="132">
        <f>IF(RES_hhdet_in_tes!K70=0,0,RES_hhdet_in_tes!K70/0.086*1000000/RES_hhdet_in_new!K70)</f>
        <v>1672.6656722905893</v>
      </c>
      <c r="L70" s="132">
        <f>IF(RES_hhdet_in_tes!L70=0,0,RES_hhdet_in_tes!L70/0.086*1000000/RES_hhdet_in_new!L70)</f>
        <v>1709.5449887776097</v>
      </c>
      <c r="M70" s="132">
        <f>IF(RES_hhdet_in_tes!M70=0,0,RES_hhdet_in_tes!M70/0.086*1000000/RES_hhdet_in_new!M70)</f>
        <v>1665.4509458184746</v>
      </c>
      <c r="N70" s="132">
        <f>IF(RES_hhdet_in_tes!N70=0,0,RES_hhdet_in_tes!N70/0.086*1000000/RES_hhdet_in_new!N70)</f>
        <v>1617.1391753516702</v>
      </c>
      <c r="O70" s="132">
        <f>IF(RES_hhdet_in_tes!O70=0,0,RES_hhdet_in_tes!O70/0.086*1000000/RES_hhdet_in_new!O70)</f>
        <v>1599.3693312405665</v>
      </c>
      <c r="P70" s="132">
        <f>IF(RES_hhdet_in_tes!P70=0,0,RES_hhdet_in_tes!P70/0.086*1000000/RES_hhdet_in_new!P70)</f>
        <v>1550.0185310099109</v>
      </c>
      <c r="Q70" s="132">
        <f>IF(RES_hhdet_in_tes!Q70=0,0,RES_hhdet_in_tes!Q70/0.086*1000000/RES_hhdet_in_new!Q70)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977.89814540409259</v>
      </c>
      <c r="D71" s="165">
        <f>IF(RES_hhdet_in_tes!D71=0,0,RES_hhdet_in_tes!D71/0.086*1000000/RES_hhdet_in_new!D70)</f>
        <v>1026.5206661049781</v>
      </c>
      <c r="E71" s="165">
        <f>IF(RES_hhdet_in_tes!E71=0,0,RES_hhdet_in_tes!E71/0.086*1000000/RES_hhdet_in_new!E70)</f>
        <v>1067.6600712450834</v>
      </c>
      <c r="F71" s="165">
        <f>IF(RES_hhdet_in_tes!F71=0,0,RES_hhdet_in_tes!F71/0.086*1000000/RES_hhdet_in_new!F70)</f>
        <v>1088.1180982390265</v>
      </c>
      <c r="G71" s="165">
        <f>IF(RES_hhdet_in_tes!G71=0,0,RES_hhdet_in_tes!G71/0.086*1000000/RES_hhdet_in_new!G70)</f>
        <v>1097.4926560647614</v>
      </c>
      <c r="H71" s="165">
        <f>IF(RES_hhdet_in_tes!H71=0,0,RES_hhdet_in_tes!H71/0.086*1000000/RES_hhdet_in_new!H70)</f>
        <v>1100.8055257031385</v>
      </c>
      <c r="I71" s="165">
        <f>IF(RES_hhdet_in_tes!I71=0,0,RES_hhdet_in_tes!I71/0.086*1000000/RES_hhdet_in_new!I70)</f>
        <v>1101.0382983102922</v>
      </c>
      <c r="J71" s="165">
        <f>IF(RES_hhdet_in_tes!J71=0,0,RES_hhdet_in_tes!J71/0.086*1000000/RES_hhdet_in_new!J70)</f>
        <v>1109.7871156733465</v>
      </c>
      <c r="K71" s="165">
        <f>IF(RES_hhdet_in_tes!K71=0,0,RES_hhdet_in_tes!K71/0.086*1000000/RES_hhdet_in_new!K70)</f>
        <v>1106.9423780222839</v>
      </c>
      <c r="L71" s="165">
        <f>IF(RES_hhdet_in_tes!L71=0,0,RES_hhdet_in_tes!L71/0.086*1000000/RES_hhdet_in_new!L70)</f>
        <v>1129.8889213840653</v>
      </c>
      <c r="M71" s="165">
        <f>IF(RES_hhdet_in_tes!M71=0,0,RES_hhdet_in_tes!M71/0.086*1000000/RES_hhdet_in_new!M70)</f>
        <v>1101.1645359433303</v>
      </c>
      <c r="N71" s="165">
        <f>IF(RES_hhdet_in_tes!N71=0,0,RES_hhdet_in_tes!N71/0.086*1000000/RES_hhdet_in_new!N70)</f>
        <v>1068.698933336351</v>
      </c>
      <c r="O71" s="165">
        <f>IF(RES_hhdet_in_tes!O71=0,0,RES_hhdet_in_tes!O71/0.086*1000000/RES_hhdet_in_new!O70)</f>
        <v>1056.2460023592259</v>
      </c>
      <c r="P71" s="165">
        <f>IF(RES_hhdet_in_tes!P71=0,0,RES_hhdet_in_tes!P71/0.086*1000000/RES_hhdet_in_new!P70)</f>
        <v>1023.3404093224426</v>
      </c>
      <c r="Q71" s="165">
        <f>IF(RES_hhdet_in_tes!Q71=0,0,RES_hhdet_in_tes!Q71/0.086*1000000/RES_hhdet_in_new!Q70)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521.65148835158243</v>
      </c>
      <c r="D72" s="164">
        <f>IF(RES_hhdet_in_tes!D72=0,0,RES_hhdet_in_tes!D72/0.086*1000000/RES_hhdet_in_new!D70)</f>
        <v>544.39066876384743</v>
      </c>
      <c r="E72" s="164">
        <f>IF(RES_hhdet_in_tes!E72=0,0,RES_hhdet_in_tes!E72/0.086*1000000/RES_hhdet_in_new!E70)</f>
        <v>555.97787421088947</v>
      </c>
      <c r="F72" s="164">
        <f>IF(RES_hhdet_in_tes!F72=0,0,RES_hhdet_in_tes!F72/0.086*1000000/RES_hhdet_in_new!F70)</f>
        <v>562.68337211579183</v>
      </c>
      <c r="G72" s="164">
        <f>IF(RES_hhdet_in_tes!G72=0,0,RES_hhdet_in_tes!G72/0.086*1000000/RES_hhdet_in_new!G70)</f>
        <v>562.08299594614198</v>
      </c>
      <c r="H72" s="164">
        <f>IF(RES_hhdet_in_tes!H72=0,0,RES_hhdet_in_tes!H72/0.086*1000000/RES_hhdet_in_new!H70)</f>
        <v>559.81507371585917</v>
      </c>
      <c r="I72" s="164">
        <f>IF(RES_hhdet_in_tes!I72=0,0,RES_hhdet_in_tes!I72/0.086*1000000/RES_hhdet_in_new!I70)</f>
        <v>560.99288819240394</v>
      </c>
      <c r="J72" s="164">
        <f>IF(RES_hhdet_in_tes!J72=0,0,RES_hhdet_in_tes!J72/0.086*1000000/RES_hhdet_in_new!J70)</f>
        <v>565.39623813366632</v>
      </c>
      <c r="K72" s="164">
        <f>IF(RES_hhdet_in_tes!K72=0,0,RES_hhdet_in_tes!K72/0.086*1000000/RES_hhdet_in_new!K70)</f>
        <v>565.72329426830538</v>
      </c>
      <c r="L72" s="164">
        <f>IF(RES_hhdet_in_tes!L72=0,0,RES_hhdet_in_tes!L72/0.086*1000000/RES_hhdet_in_new!L70)</f>
        <v>579.65606739354405</v>
      </c>
      <c r="M72" s="164">
        <f>IF(RES_hhdet_in_tes!M72=0,0,RES_hhdet_in_tes!M72/0.086*1000000/RES_hhdet_in_new!M70)</f>
        <v>564.28640987514405</v>
      </c>
      <c r="N72" s="164">
        <f>IF(RES_hhdet_in_tes!N72=0,0,RES_hhdet_in_tes!N72/0.086*1000000/RES_hhdet_in_new!N70)</f>
        <v>548.4402420153192</v>
      </c>
      <c r="O72" s="164">
        <f>IF(RES_hhdet_in_tes!O72=0,0,RES_hhdet_in_tes!O72/0.086*1000000/RES_hhdet_in_new!O70)</f>
        <v>543.12332888134051</v>
      </c>
      <c r="P72" s="164">
        <f>IF(RES_hhdet_in_tes!P72=0,0,RES_hhdet_in_tes!P72/0.086*1000000/RES_hhdet_in_new!P70)</f>
        <v>526.67812168746843</v>
      </c>
      <c r="Q72" s="164">
        <f>IF(RES_hhdet_in_tes!Q72=0,0,RES_hhdet_in_tes!Q72/0.086*1000000/RES_hhdet_in_new!Q70)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1627.5307279912699</v>
      </c>
      <c r="D73" s="162">
        <f>IF(RES_hhdet_in_tes!D73=0,0,RES_hhdet_in_tes!D73/0.086*1000000/RES_hhdet_in_new!D73)</f>
        <v>1737.481737443863</v>
      </c>
      <c r="E73" s="162">
        <f>IF(RES_hhdet_in_tes!E73=0,0,RES_hhdet_in_tes!E73/0.086*1000000/RES_hhdet_in_new!E73)</f>
        <v>1660.8238253519771</v>
      </c>
      <c r="F73" s="162">
        <f>IF(RES_hhdet_in_tes!F73=0,0,RES_hhdet_in_tes!F73/0.086*1000000/RES_hhdet_in_new!F73)</f>
        <v>1752.896552745389</v>
      </c>
      <c r="G73" s="162">
        <f>IF(RES_hhdet_in_tes!G73=0,0,RES_hhdet_in_tes!G73/0.086*1000000/RES_hhdet_in_new!G73)</f>
        <v>1798.6208728129855</v>
      </c>
      <c r="H73" s="162">
        <f>IF(RES_hhdet_in_tes!H73=0,0,RES_hhdet_in_tes!H73/0.086*1000000/RES_hhdet_in_new!H73)</f>
        <v>1862.1926044009065</v>
      </c>
      <c r="I73" s="162">
        <f>IF(RES_hhdet_in_tes!I73=0,0,RES_hhdet_in_tes!I73/0.086*1000000/RES_hhdet_in_new!I73)</f>
        <v>1792.5145844613148</v>
      </c>
      <c r="J73" s="162">
        <f>IF(RES_hhdet_in_tes!J73=0,0,RES_hhdet_in_tes!J73/0.086*1000000/RES_hhdet_in_new!J73)</f>
        <v>1943.3245445799789</v>
      </c>
      <c r="K73" s="162">
        <f>IF(RES_hhdet_in_tes!K73=0,0,RES_hhdet_in_tes!K73/0.086*1000000/RES_hhdet_in_new!K73)</f>
        <v>0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0</v>
      </c>
      <c r="N73" s="162">
        <f>IF(RES_hhdet_in_tes!N73=0,0,RES_hhdet_in_tes!N73/0.086*1000000/RES_hhdet_in_new!N73)</f>
        <v>1886.6578756044662</v>
      </c>
      <c r="O73" s="162">
        <f>IF(RES_hhdet_in_tes!O73=0,0,RES_hhdet_in_tes!O73/0.086*1000000/RES_hhdet_in_new!O73)</f>
        <v>1840.763751441862</v>
      </c>
      <c r="P73" s="162">
        <f>IF(RES_hhdet_in_tes!P73=0,0,RES_hhdet_in_tes!P73/0.086*1000000/RES_hhdet_in_new!P73)</f>
        <v>1801.3723555548736</v>
      </c>
      <c r="Q73" s="162">
        <f>IF(RES_hhdet_in_tes!Q73=0,0,RES_hhdet_in_tes!Q73/0.086*1000000/RES_hhdet_in_new!Q73)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1584.7160631706736</v>
      </c>
      <c r="D74" s="160">
        <f>IF(RES_hhdet_in_tes!D74=0,0,RES_hhdet_in_tes!D74/0.086*1000000/RES_hhdet_in_new!D74)</f>
        <v>1689.0373439846458</v>
      </c>
      <c r="E74" s="160">
        <f>IF(RES_hhdet_in_tes!E74=0,0,RES_hhdet_in_tes!E74/0.086*1000000/RES_hhdet_in_new!E74)</f>
        <v>1644.6483018317304</v>
      </c>
      <c r="F74" s="160">
        <f>IF(RES_hhdet_in_tes!F74=0,0,RES_hhdet_in_tes!F74/0.086*1000000/RES_hhdet_in_new!F74)</f>
        <v>1725.0307856355164</v>
      </c>
      <c r="G74" s="160">
        <f>IF(RES_hhdet_in_tes!G74=0,0,RES_hhdet_in_tes!G74/0.086*1000000/RES_hhdet_in_new!G74)</f>
        <v>1763.2131040553281</v>
      </c>
      <c r="H74" s="160">
        <f>IF(RES_hhdet_in_tes!H74=0,0,RES_hhdet_in_tes!H74/0.086*1000000/RES_hhdet_in_new!H74)</f>
        <v>1802.7097801314435</v>
      </c>
      <c r="I74" s="160">
        <f>IF(RES_hhdet_in_tes!I74=0,0,RES_hhdet_in_tes!I74/0.086*1000000/RES_hhdet_in_new!I74)</f>
        <v>1738.9422558289716</v>
      </c>
      <c r="J74" s="160">
        <f>IF(RES_hhdet_in_tes!J74=0,0,RES_hhdet_in_tes!J74/0.086*1000000/RES_hhdet_in_new!J74)</f>
        <v>1833.4687007265313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1775.2256910159506</v>
      </c>
      <c r="O74" s="160">
        <f>IF(RES_hhdet_in_tes!O74=0,0,RES_hhdet_in_tes!O74/0.086*1000000/RES_hhdet_in_new!O74)</f>
        <v>1740.8233091895127</v>
      </c>
      <c r="P74" s="160">
        <f>IF(RES_hhdet_in_tes!P74=0,0,RES_hhdet_in_tes!P74/0.086*1000000/RES_hhdet_in_new!P74)</f>
        <v>1697.5556641600349</v>
      </c>
      <c r="Q74" s="160">
        <f>IF(RES_hhdet_in_tes!Q74=0,0,RES_hhdet_in_tes!Q74/0.086*1000000/RES_hhdet_in_new!Q74)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1063.0605580946715</v>
      </c>
      <c r="D75" s="156">
        <f>IF(RES_hhdet_in_tes!D75=0,0,RES_hhdet_in_tes!D75/0.086*1000000/RES_hhdet_in_new!D74)</f>
        <v>1144.6318799494875</v>
      </c>
      <c r="E75" s="156">
        <f>IF(RES_hhdet_in_tes!E75=0,0,RES_hhdet_in_tes!E75/0.086*1000000/RES_hhdet_in_new!E74)</f>
        <v>1088.7254844640117</v>
      </c>
      <c r="F75" s="156">
        <f>IF(RES_hhdet_in_tes!F75=0,0,RES_hhdet_in_tes!F75/0.086*1000000/RES_hhdet_in_new!F74)</f>
        <v>1162.3380922455892</v>
      </c>
      <c r="G75" s="156">
        <f>IF(RES_hhdet_in_tes!G75=0,0,RES_hhdet_in_tes!G75/0.086*1000000/RES_hhdet_in_new!G74)</f>
        <v>1201.0757161973579</v>
      </c>
      <c r="H75" s="156">
        <f>IF(RES_hhdet_in_tes!H75=0,0,RES_hhdet_in_tes!H75/0.086*1000000/RES_hhdet_in_new!H74)</f>
        <v>1242.8131125319298</v>
      </c>
      <c r="I75" s="156">
        <f>IF(RES_hhdet_in_tes!I75=0,0,RES_hhdet_in_tes!I75/0.086*1000000/RES_hhdet_in_new!I74)</f>
        <v>1177.9104760960288</v>
      </c>
      <c r="J75" s="156">
        <f>IF(RES_hhdet_in_tes!J75=0,0,RES_hhdet_in_tes!J75/0.086*1000000/RES_hhdet_in_new!J74)</f>
        <v>1268.018497016327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1226.6999650221869</v>
      </c>
      <c r="O75" s="156">
        <f>IF(RES_hhdet_in_tes!O75=0,0,RES_hhdet_in_tes!O75/0.086*1000000/RES_hhdet_in_new!O74)</f>
        <v>1197.6328992380709</v>
      </c>
      <c r="P75" s="156">
        <f>IF(RES_hhdet_in_tes!P75=0,0,RES_hhdet_in_tes!P75/0.086*1000000/RES_hhdet_in_new!P74)</f>
        <v>1170.8920311106745</v>
      </c>
      <c r="Q75" s="156">
        <f>IF(RES_hhdet_in_tes!Q75=0,0,RES_hhdet_in_tes!Q75/0.086*1000000/RES_hhdet_in_new!Q74)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521.65550507600187</v>
      </c>
      <c r="D76" s="156">
        <f>IF(RES_hhdet_in_tes!D76=0,0,RES_hhdet_in_tes!D76/0.086*1000000/RES_hhdet_in_new!D74)</f>
        <v>544.40546403515839</v>
      </c>
      <c r="E76" s="156">
        <f>IF(RES_hhdet_in_tes!E76=0,0,RES_hhdet_in_tes!E76/0.086*1000000/RES_hhdet_in_new!E74)</f>
        <v>555.92281736771872</v>
      </c>
      <c r="F76" s="156">
        <f>IF(RES_hhdet_in_tes!F76=0,0,RES_hhdet_in_tes!F76/0.086*1000000/RES_hhdet_in_new!F74)</f>
        <v>562.69269338992717</v>
      </c>
      <c r="G76" s="156">
        <f>IF(RES_hhdet_in_tes!G76=0,0,RES_hhdet_in_tes!G76/0.086*1000000/RES_hhdet_in_new!G74)</f>
        <v>562.13738785797</v>
      </c>
      <c r="H76" s="156">
        <f>IF(RES_hhdet_in_tes!H76=0,0,RES_hhdet_in_tes!H76/0.086*1000000/RES_hhdet_in_new!H74)</f>
        <v>559.89666759951342</v>
      </c>
      <c r="I76" s="156">
        <f>IF(RES_hhdet_in_tes!I76=0,0,RES_hhdet_in_tes!I76/0.086*1000000/RES_hhdet_in_new!I74)</f>
        <v>561.03177973294305</v>
      </c>
      <c r="J76" s="156">
        <f>IF(RES_hhdet_in_tes!J76=0,0,RES_hhdet_in_tes!J76/0.086*1000000/RES_hhdet_in_new!J74)</f>
        <v>565.45020371020416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548.52572599376379</v>
      </c>
      <c r="O76" s="156">
        <f>IF(RES_hhdet_in_tes!O76=0,0,RES_hhdet_in_tes!O76/0.086*1000000/RES_hhdet_in_new!O74)</f>
        <v>543.19040995144167</v>
      </c>
      <c r="P76" s="156">
        <f>IF(RES_hhdet_in_tes!P76=0,0,RES_hhdet_in_tes!P76/0.086*1000000/RES_hhdet_in_new!P74)</f>
        <v>526.6636330493601</v>
      </c>
      <c r="Q76" s="156">
        <f>IF(RES_hhdet_in_tes!Q76=0,0,RES_hhdet_in_tes!Q76/0.086*1000000/RES_hhdet_in_new!Q74)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1054.7919444819743</v>
      </c>
      <c r="D77" s="157">
        <f>IF(SUM(RES_hhdet_in_tes!D78:D79)=0,0,SUM(RES_hhdet_in_tes!D78:D79)/0.086*1000000/SUM(RES_hhdet_in_new!D78:D79))</f>
        <v>1041.606983520194</v>
      </c>
      <c r="E77" s="157">
        <f>IF(SUM(RES_hhdet_in_tes!E78:E79)=0,0,SUM(RES_hhdet_in_tes!E78:E79)/0.086*1000000/SUM(RES_hhdet_in_new!E78:E79))</f>
        <v>1049.5526630920704</v>
      </c>
      <c r="F77" s="157">
        <f>IF(SUM(RES_hhdet_in_tes!F78:F79)=0,0,SUM(RES_hhdet_in_tes!F78:F79)/0.086*1000000/SUM(RES_hhdet_in_new!F78:F79))</f>
        <v>1059.546493431852</v>
      </c>
      <c r="G77" s="157">
        <f>IF(SUM(RES_hhdet_in_tes!G78:G79)=0,0,SUM(RES_hhdet_in_tes!G78:G79)/0.086*1000000/SUM(RES_hhdet_in_new!G78:G79))</f>
        <v>1075.5291167969349</v>
      </c>
      <c r="H77" s="157">
        <f>IF(SUM(RES_hhdet_in_tes!H78:H79)=0,0,SUM(RES_hhdet_in_tes!H78:H79)/0.086*1000000/SUM(RES_hhdet_in_new!H78:H79))</f>
        <v>1088.4072118153472</v>
      </c>
      <c r="I77" s="157">
        <f>IF(SUM(RES_hhdet_in_tes!I78:I79)=0,0,SUM(RES_hhdet_in_tes!I78:I79)/0.086*1000000/SUM(RES_hhdet_in_new!I78:I79))</f>
        <v>1096.600895160022</v>
      </c>
      <c r="J77" s="157">
        <f>IF(SUM(RES_hhdet_in_tes!J78:J79)=0,0,SUM(RES_hhdet_in_tes!J78:J79)/0.086*1000000/SUM(RES_hhdet_in_new!J78:J79))</f>
        <v>1103.6123852270866</v>
      </c>
      <c r="K77" s="157">
        <f>IF(SUM(RES_hhdet_in_tes!K78:K79)=0,0,SUM(RES_hhdet_in_tes!K78:K79)/0.086*1000000/SUM(RES_hhdet_in_new!K78:K79))</f>
        <v>1095.0464745457728</v>
      </c>
      <c r="L77" s="157">
        <f>IF(SUM(RES_hhdet_in_tes!L78:L79)=0,0,SUM(RES_hhdet_in_tes!L78:L79)/0.086*1000000/SUM(RES_hhdet_in_new!L78:L79))</f>
        <v>1087.3543392615477</v>
      </c>
      <c r="M77" s="157">
        <f>IF(SUM(RES_hhdet_in_tes!M78:M79)=0,0,SUM(RES_hhdet_in_tes!M78:M79)/0.086*1000000/SUM(RES_hhdet_in_new!M78:M79))</f>
        <v>1095.477145366089</v>
      </c>
      <c r="N77" s="157">
        <f>IF(SUM(RES_hhdet_in_tes!N78:N79)=0,0,SUM(RES_hhdet_in_tes!N78:N79)/0.086*1000000/SUM(RES_hhdet_in_new!N78:N79))</f>
        <v>1105.3627941448513</v>
      </c>
      <c r="O77" s="157">
        <f>IF(SUM(RES_hhdet_in_tes!O78:O79)=0,0,SUM(RES_hhdet_in_tes!O78:O79)/0.086*1000000/SUM(RES_hhdet_in_new!O78:O79))</f>
        <v>1070.3660393145672</v>
      </c>
      <c r="P77" s="157">
        <f>IF(SUM(RES_hhdet_in_tes!P78:P79)=0,0,SUM(RES_hhdet_in_tes!P78:P79)/0.086*1000000/SUM(RES_hhdet_in_new!P78:P79))</f>
        <v>1040.6620089073601</v>
      </c>
      <c r="Q77" s="157">
        <f>IF(SUM(RES_hhdet_in_tes!Q78:Q79)=0,0,SUM(RES_hhdet_in_tes!Q78:Q79)/0.086*1000000/SUM(RES_hhdet_in_new!Q78:Q79))</f>
        <v>0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1029.0275615474775</v>
      </c>
      <c r="D78" s="156">
        <f>IF(RES_hhdet_in_tes!D78=0,0,RES_hhdet_in_tes!D78/0.086*1000000/RES_hhdet_in_new!D78)</f>
        <v>1027.3253906140487</v>
      </c>
      <c r="E78" s="156">
        <f>IF(RES_hhdet_in_tes!E78=0,0,RES_hhdet_in_tes!E78/0.086*1000000/RES_hhdet_in_new!E78)</f>
        <v>1051.5640388874654</v>
      </c>
      <c r="F78" s="156">
        <f>IF(RES_hhdet_in_tes!F78=0,0,RES_hhdet_in_tes!F78/0.086*1000000/RES_hhdet_in_new!F78)</f>
        <v>1056.2223210952966</v>
      </c>
      <c r="G78" s="156">
        <f>IF(RES_hhdet_in_tes!G78=0,0,RES_hhdet_in_tes!G78/0.086*1000000/RES_hhdet_in_new!G78)</f>
        <v>1068.5478115331132</v>
      </c>
      <c r="H78" s="156">
        <f>IF(RES_hhdet_in_tes!H78=0,0,RES_hhdet_in_tes!H78/0.086*1000000/RES_hhdet_in_new!H78)</f>
        <v>1074.8823774866971</v>
      </c>
      <c r="I78" s="156">
        <f>IF(RES_hhdet_in_tes!I78=0,0,RES_hhdet_in_tes!I78/0.086*1000000/RES_hhdet_in_new!I78)</f>
        <v>1096.600895160022</v>
      </c>
      <c r="J78" s="156">
        <f>IF(RES_hhdet_in_tes!J78=0,0,RES_hhdet_in_tes!J78/0.086*1000000/RES_hhdet_in_new!J78)</f>
        <v>1091.7022280526528</v>
      </c>
      <c r="K78" s="156">
        <f>IF(RES_hhdet_in_tes!K78=0,0,RES_hhdet_in_tes!K78/0.086*1000000/RES_hhdet_in_new!K78)</f>
        <v>1095.0464745457728</v>
      </c>
      <c r="L78" s="156">
        <f>IF(RES_hhdet_in_tes!L78=0,0,RES_hhdet_in_tes!L78/0.086*1000000/RES_hhdet_in_new!L78)</f>
        <v>1087.3543392615477</v>
      </c>
      <c r="M78" s="156">
        <f>IF(RES_hhdet_in_tes!M78=0,0,RES_hhdet_in_tes!M78/0.086*1000000/RES_hhdet_in_new!M78)</f>
        <v>1095.477145366089</v>
      </c>
      <c r="N78" s="156">
        <f>IF(RES_hhdet_in_tes!N78=0,0,RES_hhdet_in_tes!N78/0.086*1000000/RES_hhdet_in_new!N78)</f>
        <v>1105.3627941448513</v>
      </c>
      <c r="O78" s="156">
        <f>IF(RES_hhdet_in_tes!O78=0,0,RES_hhdet_in_tes!O78/0.086*1000000/RES_hhdet_in_new!O78)</f>
        <v>1070.3660393145672</v>
      </c>
      <c r="P78" s="156">
        <f>IF(RES_hhdet_in_tes!P78=0,0,RES_hhdet_in_tes!P78/0.086*1000000/RES_hhdet_in_new!P78)</f>
        <v>1040.6620089073601</v>
      </c>
      <c r="Q78" s="156">
        <f>IF(RES_hhdet_in_tes!Q78=0,0,RES_hhdet_in_tes!Q78/0.086*1000000/RES_hhdet_in_new!Q78)</f>
        <v>0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1097.2096721199528</v>
      </c>
      <c r="D79" s="57">
        <f>IF(RES_hhdet_in_tes!D79=0,0,RES_hhdet_in_tes!D79/0.086*1000000/RES_hhdet_in_new!D79)</f>
        <v>1116.3445575730136</v>
      </c>
      <c r="E79" s="57">
        <f>IF(RES_hhdet_in_tes!E79=0,0,RES_hhdet_in_tes!E79/0.086*1000000/RES_hhdet_in_new!E79)</f>
        <v>1039.7930173819518</v>
      </c>
      <c r="F79" s="57">
        <f>IF(RES_hhdet_in_tes!F79=0,0,RES_hhdet_in_tes!F79/0.086*1000000/RES_hhdet_in_new!F79)</f>
        <v>1072.0809635687347</v>
      </c>
      <c r="G79" s="57">
        <f>IF(RES_hhdet_in_tes!G79=0,0,RES_hhdet_in_tes!G79/0.086*1000000/RES_hhdet_in_new!G79)</f>
        <v>1105.5990228022229</v>
      </c>
      <c r="H79" s="57">
        <f>IF(RES_hhdet_in_tes!H79=0,0,RES_hhdet_in_tes!H79/0.086*1000000/RES_hhdet_in_new!H79)</f>
        <v>1127.1211154492869</v>
      </c>
      <c r="I79" s="57">
        <f>IF(RES_hhdet_in_tes!I79=0,0,RES_hhdet_in_tes!I79/0.086*1000000/RES_hhdet_in_new!I79)</f>
        <v>0</v>
      </c>
      <c r="J79" s="57">
        <f>IF(RES_hhdet_in_tes!J79=0,0,RES_hhdet_in_tes!J79/0.086*1000000/RES_hhdet_in_new!J79)</f>
        <v>1151.5941078033679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13197.368344176228</v>
      </c>
      <c r="E81" s="168">
        <f t="shared" ref="E81" si="70">SUM(E82,E85,E87,E100)</f>
        <v>14032.938540164274</v>
      </c>
      <c r="F81" s="168">
        <f t="shared" ref="F81" si="71">SUM(F82,F85,F87,F100)</f>
        <v>14013.339627393576</v>
      </c>
      <c r="G81" s="168">
        <f t="shared" ref="G81" si="72">SUM(G82,G85,G87,G100)</f>
        <v>14541.041889478493</v>
      </c>
      <c r="H81" s="168">
        <f t="shared" ref="H81" si="73">SUM(H82,H85,H87,H100)</f>
        <v>13970.302831467054</v>
      </c>
      <c r="I81" s="168">
        <f t="shared" ref="I81" si="74">SUM(I82,I85,I87,I100)</f>
        <v>13310.801926810536</v>
      </c>
      <c r="J81" s="168">
        <f t="shared" ref="J81" si="75">SUM(J82,J85,J87,J100)</f>
        <v>13501.564110823452</v>
      </c>
      <c r="K81" s="168">
        <f t="shared" ref="K81" si="76">SUM(K82,K85,K87,K100)</f>
        <v>13602.428073877401</v>
      </c>
      <c r="L81" s="168">
        <f t="shared" ref="L81" si="77">SUM(L82,L85,L87,L100)</f>
        <v>14338.831114936949</v>
      </c>
      <c r="M81" s="168">
        <f t="shared" ref="M81" si="78">SUM(M82,M85,M87,M100)</f>
        <v>13756.745420216657</v>
      </c>
      <c r="N81" s="168">
        <f t="shared" ref="N81" si="79">SUM(N82,N85,N87,N100)</f>
        <v>13230.509581896096</v>
      </c>
      <c r="O81" s="168">
        <f t="shared" ref="O81" si="80">SUM(O82,O85,O87,O100)</f>
        <v>13043.597243423323</v>
      </c>
      <c r="P81" s="168">
        <f t="shared" ref="P81" si="81">SUM(P82,P85,P87,P100)</f>
        <v>11868.695048846523</v>
      </c>
      <c r="Q81" s="168">
        <f t="shared" ref="Q81" si="82">SUM(Q82,Q85,Q87,Q100)</f>
        <v>13450.290684990921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7138.4992727361514</v>
      </c>
      <c r="E82" s="157">
        <f t="shared" si="83"/>
        <v>8296.154531788221</v>
      </c>
      <c r="F82" s="157">
        <f t="shared" si="83"/>
        <v>8244.4447124050857</v>
      </c>
      <c r="G82" s="157">
        <f t="shared" si="83"/>
        <v>8736.3197249616824</v>
      </c>
      <c r="H82" s="157">
        <f t="shared" si="83"/>
        <v>8107.8978160576862</v>
      </c>
      <c r="I82" s="157">
        <f t="shared" si="83"/>
        <v>7530.7911075519451</v>
      </c>
      <c r="J82" s="157">
        <f t="shared" si="83"/>
        <v>7585.8419180534884</v>
      </c>
      <c r="K82" s="157">
        <f t="shared" si="83"/>
        <v>7886.6215346932686</v>
      </c>
      <c r="L82" s="157">
        <f t="shared" si="83"/>
        <v>8487.3652103770037</v>
      </c>
      <c r="M82" s="157">
        <f t="shared" si="83"/>
        <v>7892.1957672422914</v>
      </c>
      <c r="N82" s="157">
        <f t="shared" si="83"/>
        <v>7524.1270095318532</v>
      </c>
      <c r="O82" s="157">
        <f t="shared" si="83"/>
        <v>7319.7381465347071</v>
      </c>
      <c r="P82" s="157">
        <f t="shared" si="83"/>
        <v>6275.1950266293006</v>
      </c>
      <c r="Q82" s="157">
        <f t="shared" si="83"/>
        <v>7396.6786059917149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0</v>
      </c>
      <c r="D83" s="156">
        <f>IF(RES_hhdet_in_tes!D83=0,0,RES_hhdet_in_tes!D83/0.086*1000000/RES_hhdet_in_new!D83)</f>
        <v>7018.2741338250489</v>
      </c>
      <c r="E83" s="156">
        <f>IF(RES_hhdet_in_tes!E83=0,0,RES_hhdet_in_tes!E83/0.086*1000000/RES_hhdet_in_new!E83)</f>
        <v>8274.5963149668114</v>
      </c>
      <c r="F83" s="156">
        <f>IF(RES_hhdet_in_tes!F83=0,0,RES_hhdet_in_tes!F83/0.086*1000000/RES_hhdet_in_new!F83)</f>
        <v>8176.8401187918971</v>
      </c>
      <c r="G83" s="156">
        <f>IF(RES_hhdet_in_tes!G83=0,0,RES_hhdet_in_tes!G83/0.086*1000000/RES_hhdet_in_new!G83)</f>
        <v>8644.0683067879345</v>
      </c>
      <c r="H83" s="156">
        <f>IF(RES_hhdet_in_tes!H83=0,0,RES_hhdet_in_tes!H83/0.086*1000000/RES_hhdet_in_new!H83)</f>
        <v>7991.4366489778258</v>
      </c>
      <c r="I83" s="156">
        <f>IF(RES_hhdet_in_tes!I83=0,0,RES_hhdet_in_tes!I83/0.086*1000000/RES_hhdet_in_new!I83)</f>
        <v>7476.3645380345679</v>
      </c>
      <c r="J83" s="156">
        <f>IF(RES_hhdet_in_tes!J83=0,0,RES_hhdet_in_tes!J83/0.086*1000000/RES_hhdet_in_new!J83)</f>
        <v>7463.8613066403541</v>
      </c>
      <c r="K83" s="156">
        <f>IF(RES_hhdet_in_tes!K83=0,0,RES_hhdet_in_tes!K83/0.086*1000000/RES_hhdet_in_new!K83)</f>
        <v>7801.8870893481871</v>
      </c>
      <c r="L83" s="156">
        <f>IF(RES_hhdet_in_tes!L83=0,0,RES_hhdet_in_tes!L83/0.086*1000000/RES_hhdet_in_new!L83)</f>
        <v>8387.4413245238811</v>
      </c>
      <c r="M83" s="156">
        <f>IF(RES_hhdet_in_tes!M83=0,0,RES_hhdet_in_tes!M83/0.086*1000000/RES_hhdet_in_new!M83)</f>
        <v>7802.3370790199824</v>
      </c>
      <c r="N83" s="156">
        <f>IF(RES_hhdet_in_tes!N83=0,0,RES_hhdet_in_tes!N83/0.086*1000000/RES_hhdet_in_new!N83)</f>
        <v>7420.9285688323171</v>
      </c>
      <c r="O83" s="156">
        <f>IF(RES_hhdet_in_tes!O83=0,0,RES_hhdet_in_tes!O83/0.086*1000000/RES_hhdet_in_new!O83)</f>
        <v>7228.7563335141995</v>
      </c>
      <c r="P83" s="156">
        <f>IF(RES_hhdet_in_tes!P83=0,0,RES_hhdet_in_tes!P83/0.086*1000000/RES_hhdet_in_new!P83)</f>
        <v>6186.985705445144</v>
      </c>
      <c r="Q83" s="156">
        <f>IF(RES_hhdet_in_tes!Q83=0,0,RES_hhdet_in_tes!Q83/0.086*1000000/RES_hhdet_in_new!Q83)</f>
        <v>7273.8390447529755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0</v>
      </c>
      <c r="D84" s="156">
        <f>IF(RES_hhdet_in_tes!D84=0,0,RES_hhdet_in_tes!D84/0.086*1000000/RES_hhdet_in_new!D83)</f>
        <v>120.22513891110225</v>
      </c>
      <c r="E84" s="156">
        <f>IF(RES_hhdet_in_tes!E84=0,0,RES_hhdet_in_tes!E84/0.086*1000000/RES_hhdet_in_new!E83)</f>
        <v>21.55821682140877</v>
      </c>
      <c r="F84" s="156">
        <f>IF(RES_hhdet_in_tes!F84=0,0,RES_hhdet_in_tes!F84/0.086*1000000/RES_hhdet_in_new!F83)</f>
        <v>67.604593613189294</v>
      </c>
      <c r="G84" s="156">
        <f>IF(RES_hhdet_in_tes!G84=0,0,RES_hhdet_in_tes!G84/0.086*1000000/RES_hhdet_in_new!G83)</f>
        <v>92.251418173746984</v>
      </c>
      <c r="H84" s="156">
        <f>IF(RES_hhdet_in_tes!H84=0,0,RES_hhdet_in_tes!H84/0.086*1000000/RES_hhdet_in_new!H83)</f>
        <v>116.46116707986022</v>
      </c>
      <c r="I84" s="156">
        <f>IF(RES_hhdet_in_tes!I84=0,0,RES_hhdet_in_tes!I84/0.086*1000000/RES_hhdet_in_new!I83)</f>
        <v>54.426569517377494</v>
      </c>
      <c r="J84" s="156">
        <f>IF(RES_hhdet_in_tes!J84=0,0,RES_hhdet_in_tes!J84/0.086*1000000/RES_hhdet_in_new!J83)</f>
        <v>121.98061141313413</v>
      </c>
      <c r="K84" s="156">
        <f>IF(RES_hhdet_in_tes!K84=0,0,RES_hhdet_in_tes!K84/0.086*1000000/RES_hhdet_in_new!K83)</f>
        <v>84.734445345081809</v>
      </c>
      <c r="L84" s="156">
        <f>IF(RES_hhdet_in_tes!L84=0,0,RES_hhdet_in_tes!L84/0.086*1000000/RES_hhdet_in_new!L83)</f>
        <v>99.923885853122655</v>
      </c>
      <c r="M84" s="156">
        <f>IF(RES_hhdet_in_tes!M84=0,0,RES_hhdet_in_tes!M84/0.086*1000000/RES_hhdet_in_new!M83)</f>
        <v>89.858688222308928</v>
      </c>
      <c r="N84" s="156">
        <f>IF(RES_hhdet_in_tes!N84=0,0,RES_hhdet_in_tes!N84/0.086*1000000/RES_hhdet_in_new!N83)</f>
        <v>103.19844069953629</v>
      </c>
      <c r="O84" s="156">
        <f>IF(RES_hhdet_in_tes!O84=0,0,RES_hhdet_in_tes!O84/0.086*1000000/RES_hhdet_in_new!O83)</f>
        <v>90.981813020508014</v>
      </c>
      <c r="P84" s="156">
        <f>IF(RES_hhdet_in_tes!P84=0,0,RES_hhdet_in_tes!P84/0.086*1000000/RES_hhdet_in_new!P83)</f>
        <v>88.20932118415692</v>
      </c>
      <c r="Q84" s="156">
        <f>IF(RES_hhdet_in_tes!Q84=0,0,RES_hhdet_in_tes!Q84/0.086*1000000/RES_hhdet_in_new!Q83)</f>
        <v>122.83956123873899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3242.1121339977394</v>
      </c>
      <c r="E85" s="157">
        <f t="shared" si="84"/>
        <v>3065.2283538839565</v>
      </c>
      <c r="F85" s="157">
        <f t="shared" si="84"/>
        <v>2984.4066574890885</v>
      </c>
      <c r="G85" s="157">
        <f t="shared" si="84"/>
        <v>2959.7296112595268</v>
      </c>
      <c r="H85" s="157">
        <f t="shared" si="84"/>
        <v>2952.3223099458851</v>
      </c>
      <c r="I85" s="157">
        <f t="shared" si="84"/>
        <v>2952.4907477885349</v>
      </c>
      <c r="J85" s="157">
        <f t="shared" si="84"/>
        <v>2912.8150258147857</v>
      </c>
      <c r="K85" s="157">
        <f t="shared" si="84"/>
        <v>2844.4869426243304</v>
      </c>
      <c r="L85" s="157">
        <f t="shared" si="84"/>
        <v>2925.9172017035744</v>
      </c>
      <c r="M85" s="157">
        <f t="shared" si="84"/>
        <v>2979.7266626712822</v>
      </c>
      <c r="N85" s="157">
        <f t="shared" si="84"/>
        <v>2829.1103166883095</v>
      </c>
      <c r="O85" s="157">
        <f t="shared" si="84"/>
        <v>2886.7097913010862</v>
      </c>
      <c r="P85" s="157">
        <f t="shared" si="84"/>
        <v>2848.9787342464406</v>
      </c>
      <c r="Q85" s="157">
        <f t="shared" si="84"/>
        <v>3177.4625559313304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0</v>
      </c>
      <c r="D86" s="156">
        <f>IF(RES_hhdet_in_tes!D86=0,0,RES_hhdet_in_tes!D86/0.086*1000000/RES_hhdet_in_new!D86)</f>
        <v>3242.1121339977394</v>
      </c>
      <c r="E86" s="156">
        <f>IF(RES_hhdet_in_tes!E86=0,0,RES_hhdet_in_tes!E86/0.086*1000000/RES_hhdet_in_new!E86)</f>
        <v>3065.2283538839565</v>
      </c>
      <c r="F86" s="156">
        <f>IF(RES_hhdet_in_tes!F86=0,0,RES_hhdet_in_tes!F86/0.086*1000000/RES_hhdet_in_new!F86)</f>
        <v>2984.4066574890885</v>
      </c>
      <c r="G86" s="156">
        <f>IF(RES_hhdet_in_tes!G86=0,0,RES_hhdet_in_tes!G86/0.086*1000000/RES_hhdet_in_new!G86)</f>
        <v>2959.7296112595268</v>
      </c>
      <c r="H86" s="156">
        <f>IF(RES_hhdet_in_tes!H86=0,0,RES_hhdet_in_tes!H86/0.086*1000000/RES_hhdet_in_new!H86)</f>
        <v>2952.3223099458851</v>
      </c>
      <c r="I86" s="156">
        <f>IF(RES_hhdet_in_tes!I86=0,0,RES_hhdet_in_tes!I86/0.086*1000000/RES_hhdet_in_new!I86)</f>
        <v>2952.4907477885349</v>
      </c>
      <c r="J86" s="156">
        <f>IF(RES_hhdet_in_tes!J86=0,0,RES_hhdet_in_tes!J86/0.086*1000000/RES_hhdet_in_new!J86)</f>
        <v>2912.8150258147857</v>
      </c>
      <c r="K86" s="156">
        <f>IF(RES_hhdet_in_tes!K86=0,0,RES_hhdet_in_tes!K86/0.086*1000000/RES_hhdet_in_new!K86)</f>
        <v>2844.4869426243304</v>
      </c>
      <c r="L86" s="156">
        <f>IF(RES_hhdet_in_tes!L86=0,0,RES_hhdet_in_tes!L86/0.086*1000000/RES_hhdet_in_new!L86)</f>
        <v>2925.9172017035744</v>
      </c>
      <c r="M86" s="156">
        <f>IF(RES_hhdet_in_tes!M86=0,0,RES_hhdet_in_tes!M86/0.086*1000000/RES_hhdet_in_new!M86)</f>
        <v>2979.7266626712822</v>
      </c>
      <c r="N86" s="156">
        <f>IF(RES_hhdet_in_tes!N86=0,0,RES_hhdet_in_tes!N86/0.086*1000000/RES_hhdet_in_new!N86)</f>
        <v>2829.1103166883095</v>
      </c>
      <c r="O86" s="156">
        <f>IF(RES_hhdet_in_tes!O86=0,0,RES_hhdet_in_tes!O86/0.086*1000000/RES_hhdet_in_new!O86)</f>
        <v>2886.7097913010862</v>
      </c>
      <c r="P86" s="156">
        <f>IF(RES_hhdet_in_tes!P86=0,0,RES_hhdet_in_tes!P86/0.086*1000000/RES_hhdet_in_new!P86)</f>
        <v>2848.9787342464406</v>
      </c>
      <c r="Q86" s="156">
        <f>IF(RES_hhdet_in_tes!Q86=0,0,RES_hhdet_in_tes!Q86/0.086*1000000/RES_hhdet_in_new!Q86)</f>
        <v>3177.4625559313304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0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1700.4130591391638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1631.7669875709148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1712.4147102915385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1739.4078985053516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1782.9907154376799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1738.2925436826549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1851.347385423413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1699.5621039749713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1790.2583938382695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1747.2982825301883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1701.9218366704399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1713.2898090665835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1653.8071002644292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1748.5473709102107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0</v>
      </c>
      <c r="D88" s="132">
        <f>IF(RES_hhdet_in_tes!D88=0,0,RES_hhdet_in_tes!D88/0.086*1000000/RES_hhdet_in_new!D88)</f>
        <v>1554.6331459389139</v>
      </c>
      <c r="E88" s="132">
        <f>IF(RES_hhdet_in_tes!E88=0,0,RES_hhdet_in_tes!E88/0.086*1000000/RES_hhdet_in_new!E88)</f>
        <v>1604.2694688402228</v>
      </c>
      <c r="F88" s="132">
        <f>IF(RES_hhdet_in_tes!F88=0,0,RES_hhdet_in_tes!F88/0.086*1000000/RES_hhdet_in_new!F88)</f>
        <v>1628.7137592946972</v>
      </c>
      <c r="G88" s="132">
        <f>IF(RES_hhdet_in_tes!G88=0,0,RES_hhdet_in_tes!G88/0.086*1000000/RES_hhdet_in_new!G88)</f>
        <v>1639.3074408415739</v>
      </c>
      <c r="H88" s="132">
        <f>IF(RES_hhdet_in_tes!H88=0,0,RES_hhdet_in_tes!H88/0.086*1000000/RES_hhdet_in_new!H88)</f>
        <v>1639.1999150710467</v>
      </c>
      <c r="I88" s="132">
        <f>IF(RES_hhdet_in_tes!I88=0,0,RES_hhdet_in_tes!I88/0.086*1000000/RES_hhdet_in_new!I88)</f>
        <v>1653.2847702213894</v>
      </c>
      <c r="J88" s="132">
        <f>IF(RES_hhdet_in_tes!J88=0,0,RES_hhdet_in_tes!J88/0.086*1000000/RES_hhdet_in_new!J88)</f>
        <v>1668.9287801808443</v>
      </c>
      <c r="K88" s="132">
        <f>IF(RES_hhdet_in_tes!K88=0,0,RES_hhdet_in_tes!K88/0.086*1000000/RES_hhdet_in_new!K88)</f>
        <v>1687.0314095225285</v>
      </c>
      <c r="L88" s="132">
        <f>IF(RES_hhdet_in_tes!L88=0,0,RES_hhdet_in_tes!L88/0.086*1000000/RES_hhdet_in_new!L88)</f>
        <v>1732.1024742678194</v>
      </c>
      <c r="M88" s="132">
        <f>IF(RES_hhdet_in_tes!M88=0,0,RES_hhdet_in_tes!M88/0.086*1000000/RES_hhdet_in_new!M88)</f>
        <v>1702.7308441092202</v>
      </c>
      <c r="N88" s="132">
        <f>IF(RES_hhdet_in_tes!N88=0,0,RES_hhdet_in_tes!N88/0.086*1000000/RES_hhdet_in_new!N88)</f>
        <v>1658.423644345517</v>
      </c>
      <c r="O88" s="132">
        <f>IF(RES_hhdet_in_tes!O88=0,0,RES_hhdet_in_tes!O88/0.086*1000000/RES_hhdet_in_new!O88)</f>
        <v>1639.1447199971192</v>
      </c>
      <c r="P88" s="132">
        <f>IF(RES_hhdet_in_tes!P88=0,0,RES_hhdet_in_tes!P88/0.086*1000000/RES_hhdet_in_new!P88)</f>
        <v>0</v>
      </c>
      <c r="Q88" s="132">
        <f>IF(RES_hhdet_in_tes!Q88=0,0,RES_hhdet_in_tes!Q88/0.086*1000000/RES_hhdet_in_new!Q88)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1575.9090292132535</v>
      </c>
      <c r="E89" s="132">
        <f>IF(RES_hhdet_in_tes!E89=0,0,RES_hhdet_in_tes!E89/0.086*1000000/RES_hhdet_in_new!E89)</f>
        <v>1647.153979581934</v>
      </c>
      <c r="F89" s="132">
        <f>IF(RES_hhdet_in_tes!F89=0,0,RES_hhdet_in_tes!F89/0.086*1000000/RES_hhdet_in_new!F89)</f>
        <v>1683.0508547006586</v>
      </c>
      <c r="G89" s="132">
        <f>IF(RES_hhdet_in_tes!G89=0,0,RES_hhdet_in_tes!G89/0.086*1000000/RES_hhdet_in_new!G89)</f>
        <v>1703.0996791709022</v>
      </c>
      <c r="H89" s="132">
        <f>IF(RES_hhdet_in_tes!H89=0,0,RES_hhdet_in_tes!H89/0.086*1000000/RES_hhdet_in_new!H89)</f>
        <v>1708.4473399191668</v>
      </c>
      <c r="I89" s="132">
        <f>IF(RES_hhdet_in_tes!I89=0,0,RES_hhdet_in_tes!I89/0.086*1000000/RES_hhdet_in_new!I89)</f>
        <v>1718.5865020720187</v>
      </c>
      <c r="J89" s="132">
        <f>IF(RES_hhdet_in_tes!J89=0,0,RES_hhdet_in_tes!J89/0.086*1000000/RES_hhdet_in_new!J89)</f>
        <v>1728.7499622029632</v>
      </c>
      <c r="K89" s="132">
        <f>IF(RES_hhdet_in_tes!K89=0,0,RES_hhdet_in_tes!K89/0.086*1000000/RES_hhdet_in_new!K89)</f>
        <v>1731.0089457877975</v>
      </c>
      <c r="L89" s="132">
        <f>IF(RES_hhdet_in_tes!L89=0,0,RES_hhdet_in_tes!L89/0.086*1000000/RES_hhdet_in_new!L89)</f>
        <v>1769.0139459208724</v>
      </c>
      <c r="M89" s="132">
        <f>IF(RES_hhdet_in_tes!M89=0,0,RES_hhdet_in_tes!M89/0.086*1000000/RES_hhdet_in_new!M89)</f>
        <v>1726.7604660095712</v>
      </c>
      <c r="N89" s="132">
        <f>IF(RES_hhdet_in_tes!N89=0,0,RES_hhdet_in_tes!N89/0.086*1000000/RES_hhdet_in_new!N89)</f>
        <v>1674.8430247829367</v>
      </c>
      <c r="O89" s="132">
        <f>IF(RES_hhdet_in_tes!O89=0,0,RES_hhdet_in_tes!O89/0.086*1000000/RES_hhdet_in_new!O89)</f>
        <v>1651.3403726758477</v>
      </c>
      <c r="P89" s="132">
        <f>IF(RES_hhdet_in_tes!P89=0,0,RES_hhdet_in_tes!P89/0.086*1000000/RES_hhdet_in_new!P89)</f>
        <v>1593.6246487333533</v>
      </c>
      <c r="Q89" s="132">
        <f>IF(RES_hhdet_in_tes!Q89=0,0,RES_hhdet_in_tes!Q89/0.086*1000000/RES_hhdet_in_new!Q89)</f>
        <v>1602.1954269893122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1031.5345315487677</v>
      </c>
      <c r="E90" s="165">
        <f>IF(RES_hhdet_in_tes!E90=0,0,RES_hhdet_in_tes!E90/0.086*1000000/RES_hhdet_in_new!E89)</f>
        <v>1091.1896212269205</v>
      </c>
      <c r="F90" s="165">
        <f>IF(RES_hhdet_in_tes!F90=0,0,RES_hhdet_in_tes!F90/0.086*1000000/RES_hhdet_in_new!F89)</f>
        <v>1120.3810103258002</v>
      </c>
      <c r="G90" s="165">
        <f>IF(RES_hhdet_in_tes!G90=0,0,RES_hhdet_in_tes!G90/0.086*1000000/RES_hhdet_in_new!G89)</f>
        <v>1141.0239277640185</v>
      </c>
      <c r="H90" s="165">
        <f>IF(RES_hhdet_in_tes!H90=0,0,RES_hhdet_in_tes!H90/0.086*1000000/RES_hhdet_in_new!H89)</f>
        <v>1148.6460491805603</v>
      </c>
      <c r="I90" s="165">
        <f>IF(RES_hhdet_in_tes!I90=0,0,RES_hhdet_in_tes!I90/0.086*1000000/RES_hhdet_in_new!I89)</f>
        <v>1157.5756338674041</v>
      </c>
      <c r="J90" s="165">
        <f>IF(RES_hhdet_in_tes!J90=0,0,RES_hhdet_in_tes!J90/0.086*1000000/RES_hhdet_in_new!J89)</f>
        <v>1163.3706502778571</v>
      </c>
      <c r="K90" s="165">
        <f>IF(RES_hhdet_in_tes!K90=0,0,RES_hhdet_in_tes!K90/0.086*1000000/RES_hhdet_in_new!K89)</f>
        <v>1165.2502358912457</v>
      </c>
      <c r="L90" s="165">
        <f>IF(RES_hhdet_in_tes!L90=0,0,RES_hhdet_in_tes!L90/0.086*1000000/RES_hhdet_in_new!L89)</f>
        <v>1189.296431364937</v>
      </c>
      <c r="M90" s="165">
        <f>IF(RES_hhdet_in_tes!M90=0,0,RES_hhdet_in_tes!M90/0.086*1000000/RES_hhdet_in_new!M89)</f>
        <v>1162.3939095740748</v>
      </c>
      <c r="N90" s="165">
        <f>IF(RES_hhdet_in_tes!N90=0,0,RES_hhdet_in_tes!N90/0.086*1000000/RES_hhdet_in_new!N89)</f>
        <v>1126.3078472497236</v>
      </c>
      <c r="O90" s="165">
        <f>IF(RES_hhdet_in_tes!O90=0,0,RES_hhdet_in_tes!O90/0.086*1000000/RES_hhdet_in_new!O89)</f>
        <v>1108.1467946637808</v>
      </c>
      <c r="P90" s="165">
        <f>IF(RES_hhdet_in_tes!P90=0,0,RES_hhdet_in_tes!P90/0.086*1000000/RES_hhdet_in_new!P89)</f>
        <v>1066.8986970077156</v>
      </c>
      <c r="Q90" s="165">
        <f>IF(RES_hhdet_in_tes!Q90=0,0,RES_hhdet_in_tes!Q90/0.086*1000000/RES_hhdet_in_new!Q89)</f>
        <v>1069.8738066858907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544.37449766448594</v>
      </c>
      <c r="E91" s="164">
        <f>IF(RES_hhdet_in_tes!E91=0,0,RES_hhdet_in_tes!E91/0.086*1000000/RES_hhdet_in_new!E89)</f>
        <v>555.96435835501347</v>
      </c>
      <c r="F91" s="164">
        <f>IF(RES_hhdet_in_tes!F91=0,0,RES_hhdet_in_tes!F91/0.086*1000000/RES_hhdet_in_new!F89)</f>
        <v>562.66984437485826</v>
      </c>
      <c r="G91" s="164">
        <f>IF(RES_hhdet_in_tes!G91=0,0,RES_hhdet_in_tes!G91/0.086*1000000/RES_hhdet_in_new!G89)</f>
        <v>562.07575140688402</v>
      </c>
      <c r="H91" s="164">
        <f>IF(RES_hhdet_in_tes!H91=0,0,RES_hhdet_in_tes!H91/0.086*1000000/RES_hhdet_in_new!H89)</f>
        <v>559.80129073860633</v>
      </c>
      <c r="I91" s="164">
        <f>IF(RES_hhdet_in_tes!I91=0,0,RES_hhdet_in_tes!I91/0.086*1000000/RES_hhdet_in_new!I89)</f>
        <v>561.01086820461455</v>
      </c>
      <c r="J91" s="164">
        <f>IF(RES_hhdet_in_tes!J91=0,0,RES_hhdet_in_tes!J91/0.086*1000000/RES_hhdet_in_new!J89)</f>
        <v>565.37931192510609</v>
      </c>
      <c r="K91" s="164">
        <f>IF(RES_hhdet_in_tes!K91=0,0,RES_hhdet_in_tes!K91/0.086*1000000/RES_hhdet_in_new!K89)</f>
        <v>565.75870989655198</v>
      </c>
      <c r="L91" s="164">
        <f>IF(RES_hhdet_in_tes!L91=0,0,RES_hhdet_in_tes!L91/0.086*1000000/RES_hhdet_in_new!L89)</f>
        <v>579.71751455593551</v>
      </c>
      <c r="M91" s="164">
        <f>IF(RES_hhdet_in_tes!M91=0,0,RES_hhdet_in_tes!M91/0.086*1000000/RES_hhdet_in_new!M89)</f>
        <v>564.36655643549648</v>
      </c>
      <c r="N91" s="164">
        <f>IF(RES_hhdet_in_tes!N91=0,0,RES_hhdet_in_tes!N91/0.086*1000000/RES_hhdet_in_new!N89)</f>
        <v>548.53517753321307</v>
      </c>
      <c r="O91" s="164">
        <f>IF(RES_hhdet_in_tes!O91=0,0,RES_hhdet_in_tes!O91/0.086*1000000/RES_hhdet_in_new!O89)</f>
        <v>543.19357801206672</v>
      </c>
      <c r="P91" s="164">
        <f>IF(RES_hhdet_in_tes!P91=0,0,RES_hhdet_in_tes!P91/0.086*1000000/RES_hhdet_in_new!P89)</f>
        <v>526.72595172563786</v>
      </c>
      <c r="Q91" s="164">
        <f>IF(RES_hhdet_in_tes!Q91=0,0,RES_hhdet_in_tes!Q91/0.086*1000000/RES_hhdet_in_new!Q89)</f>
        <v>532.32162030342147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1743.4732097543006</v>
      </c>
      <c r="I92" s="162">
        <f>IF(RES_hhdet_in_tes!I92=0,0,RES_hhdet_in_tes!I92/0.086*1000000/RES_hhdet_in_new!I92)</f>
        <v>1749.7222583096457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1636.3555677049496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1722.3613210976498</v>
      </c>
      <c r="I93" s="160">
        <f>IF(RES_hhdet_in_tes!I93=0,0,RES_hhdet_in_tes!I93/0.086*1000000/RES_hhdet_in_new!I93)</f>
        <v>1721.1897072568352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1664.3040688026219</v>
      </c>
      <c r="O93" s="160">
        <f>IF(RES_hhdet_in_tes!O93=0,0,RES_hhdet_in_tes!O93/0.086*1000000/RES_hhdet_in_new!O93)</f>
        <v>1648.9728470753735</v>
      </c>
      <c r="P93" s="160">
        <f>IF(RES_hhdet_in_tes!P93=0,0,RES_hhdet_in_tes!P93/0.086*1000000/RES_hhdet_in_new!P93)</f>
        <v>1595.7071857901797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1162.7426358313267</v>
      </c>
      <c r="I94" s="156">
        <f>IF(RES_hhdet_in_tes!I94=0,0,RES_hhdet_in_tes!I94/0.086*1000000/RES_hhdet_in_new!I93)</f>
        <v>1160.3259650964967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1116.1180307044453</v>
      </c>
      <c r="O94" s="156">
        <f>IF(RES_hhdet_in_tes!O94=0,0,RES_hhdet_in_tes!O94/0.086*1000000/RES_hhdet_in_new!O93)</f>
        <v>1106.0766843993467</v>
      </c>
      <c r="P94" s="156">
        <f>IF(RES_hhdet_in_tes!P94=0,0,RES_hhdet_in_tes!P94/0.086*1000000/RES_hhdet_in_new!P93)</f>
        <v>1069.1826307061292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559.61868526632327</v>
      </c>
      <c r="I95" s="156">
        <f>IF(RES_hhdet_in_tes!I95=0,0,RES_hhdet_in_tes!I95/0.086*1000000/RES_hhdet_in_new!I93)</f>
        <v>560.86374216033835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548.18603809817671</v>
      </c>
      <c r="O95" s="156">
        <f>IF(RES_hhdet_in_tes!O95=0,0,RES_hhdet_in_tes!O95/0.086*1000000/RES_hhdet_in_new!O93)</f>
        <v>542.89616267602673</v>
      </c>
      <c r="P95" s="156">
        <f>IF(RES_hhdet_in_tes!P95=0,0,RES_hhdet_in_tes!P95/0.086*1000000/RES_hhdet_in_new!P93)</f>
        <v>526.52455508405069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0</v>
      </c>
      <c r="D96" s="162">
        <f>IF(RES_hhdet_in_tes!D96=0,0,RES_hhdet_in_tes!D96/0.086*1000000/RES_hhdet_in_new!D96)</f>
        <v>1725.1742793299843</v>
      </c>
      <c r="E96" s="162">
        <f>IF(RES_hhdet_in_tes!E96=0,0,RES_hhdet_in_tes!E96/0.086*1000000/RES_hhdet_in_new!E96)</f>
        <v>1648.8760763504204</v>
      </c>
      <c r="F96" s="162">
        <f>IF(RES_hhdet_in_tes!F96=0,0,RES_hhdet_in_tes!F96/0.086*1000000/RES_hhdet_in_new!F96)</f>
        <v>1740.0746148115441</v>
      </c>
      <c r="G96" s="162">
        <f>IF(RES_hhdet_in_tes!G96=0,0,RES_hhdet_in_tes!G96/0.086*1000000/RES_hhdet_in_new!G96)</f>
        <v>1788.2096200715614</v>
      </c>
      <c r="H96" s="162">
        <f>IF(RES_hhdet_in_tes!H96=0,0,RES_hhdet_in_tes!H96/0.086*1000000/RES_hhdet_in_new!H96)</f>
        <v>1847.8721481258492</v>
      </c>
      <c r="I96" s="162">
        <f>IF(RES_hhdet_in_tes!I96=0,0,RES_hhdet_in_tes!I96/0.086*1000000/RES_hhdet_in_new!I96)</f>
        <v>1778.8234168199513</v>
      </c>
      <c r="J96" s="162">
        <f>IF(RES_hhdet_in_tes!J96=0,0,RES_hhdet_in_tes!J96/0.086*1000000/RES_hhdet_in_new!J96)</f>
        <v>1939.0817509202559</v>
      </c>
      <c r="K96" s="162">
        <f>IF(RES_hhdet_in_tes!K96=0,0,RES_hhdet_in_tes!K96/0.086*1000000/RES_hhdet_in_new!K96)</f>
        <v>0</v>
      </c>
      <c r="L96" s="162">
        <f>IF(RES_hhdet_in_tes!L96=0,0,RES_hhdet_in_tes!L96/0.086*1000000/RES_hhdet_in_new!L96)</f>
        <v>1955.5374701454614</v>
      </c>
      <c r="M96" s="162">
        <f>IF(RES_hhdet_in_tes!M96=0,0,RES_hhdet_in_tes!M96/0.086*1000000/RES_hhdet_in_new!M96)</f>
        <v>1893.6172965911685</v>
      </c>
      <c r="N96" s="162">
        <f>IF(RES_hhdet_in_tes!N96=0,0,RES_hhdet_in_tes!N96/0.086*1000000/RES_hhdet_in_new!N96)</f>
        <v>1880.3663979056209</v>
      </c>
      <c r="O96" s="162">
        <f>IF(RES_hhdet_in_tes!O96=0,0,RES_hhdet_in_tes!O96/0.086*1000000/RES_hhdet_in_new!O96)</f>
        <v>1826.9993016827766</v>
      </c>
      <c r="P96" s="162">
        <f>IF(RES_hhdet_in_tes!P96=0,0,RES_hhdet_in_tes!P96/0.086*1000000/RES_hhdet_in_new!P96)</f>
        <v>1773.3477374188662</v>
      </c>
      <c r="Q96" s="162">
        <f>IF(RES_hhdet_in_tes!Q96=0,0,RES_hhdet_in_tes!Q96/0.086*1000000/RES_hhdet_in_new!Q96)</f>
        <v>1853.2472868991317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1681.1786324129</v>
      </c>
      <c r="E97" s="160">
        <f>IF(RES_hhdet_in_tes!E97=0,0,RES_hhdet_in_tes!E97/0.086*1000000/RES_hhdet_in_new!E97)</f>
        <v>1653.0167486317775</v>
      </c>
      <c r="F97" s="160">
        <f>IF(RES_hhdet_in_tes!F97=0,0,RES_hhdet_in_tes!F97/0.086*1000000/RES_hhdet_in_new!F97)</f>
        <v>1729.0185974769031</v>
      </c>
      <c r="G97" s="160">
        <f>IF(RES_hhdet_in_tes!G97=0,0,RES_hhdet_in_tes!G97/0.086*1000000/RES_hhdet_in_new!G97)</f>
        <v>1766.6793378518551</v>
      </c>
      <c r="H97" s="160">
        <f>IF(RES_hhdet_in_tes!H97=0,0,RES_hhdet_in_tes!H97/0.086*1000000/RES_hhdet_in_new!H97)</f>
        <v>1807.0857756302944</v>
      </c>
      <c r="I97" s="160">
        <f>IF(RES_hhdet_in_tes!I97=0,0,RES_hhdet_in_tes!I97/0.086*1000000/RES_hhdet_in_new!I97)</f>
        <v>1746.4363116783909</v>
      </c>
      <c r="J97" s="160">
        <f>IF(RES_hhdet_in_tes!J97=0,0,RES_hhdet_in_tes!J97/0.086*1000000/RES_hhdet_in_new!J97)</f>
        <v>1840.0811353578194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1861.5245463183144</v>
      </c>
      <c r="M97" s="160">
        <f>IF(RES_hhdet_in_tes!M97=0,0,RES_hhdet_in_tes!M97/0.086*1000000/RES_hhdet_in_new!M97)</f>
        <v>1805.8261621658758</v>
      </c>
      <c r="N97" s="160">
        <f>IF(RES_hhdet_in_tes!N97=0,0,RES_hhdet_in_tes!N97/0.086*1000000/RES_hhdet_in_new!N97)</f>
        <v>1780.7653102918357</v>
      </c>
      <c r="O97" s="160">
        <f>IF(RES_hhdet_in_tes!O97=0,0,RES_hhdet_in_tes!O97/0.086*1000000/RES_hhdet_in_new!O97)</f>
        <v>1739.69548346646</v>
      </c>
      <c r="P97" s="160">
        <f>IF(RES_hhdet_in_tes!P97=0,0,RES_hhdet_in_tes!P97/0.086*1000000/RES_hhdet_in_new!P97)</f>
        <v>1687.8640380606607</v>
      </c>
      <c r="Q97" s="160">
        <f>IF(RES_hhdet_in_tes!Q97=0,0,RES_hhdet_in_tes!Q97/0.086*1000000/RES_hhdet_in_new!Q97)</f>
        <v>1745.2100231876097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1136.7843562711112</v>
      </c>
      <c r="E98" s="156">
        <f>IF(RES_hhdet_in_tes!E98=0,0,RES_hhdet_in_tes!E98/0.086*1000000/RES_hhdet_in_new!E97)</f>
        <v>1097.0773747667847</v>
      </c>
      <c r="F98" s="156">
        <f>IF(RES_hhdet_in_tes!F98=0,0,RES_hhdet_in_tes!F98/0.086*1000000/RES_hhdet_in_new!F97)</f>
        <v>1166.3733595053995</v>
      </c>
      <c r="G98" s="156">
        <f>IF(RES_hhdet_in_tes!G98=0,0,RES_hhdet_in_tes!G98/0.086*1000000/RES_hhdet_in_new!G97)</f>
        <v>1204.6484762336204</v>
      </c>
      <c r="H98" s="156">
        <f>IF(RES_hhdet_in_tes!H98=0,0,RES_hhdet_in_tes!H98/0.086*1000000/RES_hhdet_in_new!H97)</f>
        <v>1247.3294518183618</v>
      </c>
      <c r="I98" s="156">
        <f>IF(RES_hhdet_in_tes!I98=0,0,RES_hhdet_in_tes!I98/0.086*1000000/RES_hhdet_in_new!I97)</f>
        <v>1185.4646766680939</v>
      </c>
      <c r="J98" s="156">
        <f>IF(RES_hhdet_in_tes!J98=0,0,RES_hhdet_in_tes!J98/0.086*1000000/RES_hhdet_in_new!J97)</f>
        <v>1274.7253796359873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1281.9636097746998</v>
      </c>
      <c r="M98" s="156">
        <f>IF(RES_hhdet_in_tes!M98=0,0,RES_hhdet_in_tes!M98/0.086*1000000/RES_hhdet_in_new!M97)</f>
        <v>1241.601030925485</v>
      </c>
      <c r="N98" s="156">
        <f>IF(RES_hhdet_in_tes!N98=0,0,RES_hhdet_in_tes!N98/0.086*1000000/RES_hhdet_in_new!N97)</f>
        <v>1232.3479213434896</v>
      </c>
      <c r="O98" s="156">
        <f>IF(RES_hhdet_in_tes!O98=0,0,RES_hhdet_in_tes!O98/0.086*1000000/RES_hhdet_in_new!O97)</f>
        <v>1196.5888644677009</v>
      </c>
      <c r="P98" s="156">
        <f>IF(RES_hhdet_in_tes!P98=0,0,RES_hhdet_in_tes!P98/0.086*1000000/RES_hhdet_in_new!P97)</f>
        <v>1161.1878641792844</v>
      </c>
      <c r="Q98" s="156">
        <f>IF(RES_hhdet_in_tes!Q98=0,0,RES_hhdet_in_tes!Q98/0.086*1000000/RES_hhdet_in_new!Q97)</f>
        <v>1212.9220498353973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544.39427614178896</v>
      </c>
      <c r="E99" s="156">
        <f>IF(RES_hhdet_in_tes!E99=0,0,RES_hhdet_in_tes!E99/0.086*1000000/RES_hhdet_in_new!E97)</f>
        <v>555.93937386499317</v>
      </c>
      <c r="F99" s="156">
        <f>IF(RES_hhdet_in_tes!F99=0,0,RES_hhdet_in_tes!F99/0.086*1000000/RES_hhdet_in_new!F97)</f>
        <v>562.64523797150343</v>
      </c>
      <c r="G99" s="156">
        <f>IF(RES_hhdet_in_tes!G99=0,0,RES_hhdet_in_tes!G99/0.086*1000000/RES_hhdet_in_new!G97)</f>
        <v>562.03086161823444</v>
      </c>
      <c r="H99" s="156">
        <f>IF(RES_hhdet_in_tes!H99=0,0,RES_hhdet_in_tes!H99/0.086*1000000/RES_hhdet_in_new!H97)</f>
        <v>559.75632381193282</v>
      </c>
      <c r="I99" s="156">
        <f>IF(RES_hhdet_in_tes!I99=0,0,RES_hhdet_in_tes!I99/0.086*1000000/RES_hhdet_in_new!I97)</f>
        <v>560.97163501029684</v>
      </c>
      <c r="J99" s="156">
        <f>IF(RES_hhdet_in_tes!J99=0,0,RES_hhdet_in_tes!J99/0.086*1000000/RES_hhdet_in_new!J97)</f>
        <v>565.35575572183211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579.5609365436145</v>
      </c>
      <c r="M99" s="156">
        <f>IF(RES_hhdet_in_tes!M99=0,0,RES_hhdet_in_tes!M99/0.086*1000000/RES_hhdet_in_new!M97)</f>
        <v>564.22513124039097</v>
      </c>
      <c r="N99" s="156">
        <f>IF(RES_hhdet_in_tes!N99=0,0,RES_hhdet_in_tes!N99/0.086*1000000/RES_hhdet_in_new!N97)</f>
        <v>548.417388948346</v>
      </c>
      <c r="O99" s="156">
        <f>IF(RES_hhdet_in_tes!O99=0,0,RES_hhdet_in_tes!O99/0.086*1000000/RES_hhdet_in_new!O97)</f>
        <v>543.10661899875925</v>
      </c>
      <c r="P99" s="156">
        <f>IF(RES_hhdet_in_tes!P99=0,0,RES_hhdet_in_tes!P99/0.086*1000000/RES_hhdet_in_new!P97)</f>
        <v>526.67617388137649</v>
      </c>
      <c r="Q99" s="156">
        <f>IF(RES_hhdet_in_tes!Q99=0,0,RES_hhdet_in_tes!Q99/0.086*1000000/RES_hhdet_in_new!Q97)</f>
        <v>532.28797335221248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0</v>
      </c>
      <c r="D100" s="157">
        <f>IF(SUM(RES_hhdet_in_tes!D101:D103)=0,0,SUM(RES_hhdet_in_tes!D101:D103)/0.086*1000000/SUM(RES_hhdet_in_new!D101:D103))</f>
        <v>1116.3438783031722</v>
      </c>
      <c r="E100" s="157">
        <f>IF(SUM(RES_hhdet_in_tes!E101:E103)=0,0,SUM(RES_hhdet_in_tes!E101:E103)/0.086*1000000/SUM(RES_hhdet_in_new!E101:E103))</f>
        <v>1039.7886669211825</v>
      </c>
      <c r="F100" s="157">
        <f>IF(SUM(RES_hhdet_in_tes!F101:F103)=0,0,SUM(RES_hhdet_in_tes!F101:F103)/0.086*1000000/SUM(RES_hhdet_in_new!F101:F103))</f>
        <v>1072.0735472078638</v>
      </c>
      <c r="G100" s="157">
        <f>IF(SUM(RES_hhdet_in_tes!G101:G103)=0,0,SUM(RES_hhdet_in_tes!G101:G103)/0.086*1000000/SUM(RES_hhdet_in_new!G101:G103))</f>
        <v>1105.5846547519316</v>
      </c>
      <c r="H100" s="157">
        <f>IF(SUM(RES_hhdet_in_tes!H101:H103)=0,0,SUM(RES_hhdet_in_tes!H101:H103)/0.086*1000000/SUM(RES_hhdet_in_new!H101:H103))</f>
        <v>1127.0919900258034</v>
      </c>
      <c r="I100" s="157">
        <f>IF(SUM(RES_hhdet_in_tes!I101:I103)=0,0,SUM(RES_hhdet_in_tes!I101:I103)/0.086*1000000/SUM(RES_hhdet_in_new!I101:I103))</f>
        <v>1089.2275277874014</v>
      </c>
      <c r="J100" s="157">
        <f>IF(SUM(RES_hhdet_in_tes!J101:J103)=0,0,SUM(RES_hhdet_in_tes!J101:J103)/0.086*1000000/SUM(RES_hhdet_in_new!J101:J103))</f>
        <v>1151.5597815317644</v>
      </c>
      <c r="K100" s="157">
        <f>IF(SUM(RES_hhdet_in_tes!K101:K103)=0,0,SUM(RES_hhdet_in_tes!K101:K103)/0.086*1000000/SUM(RES_hhdet_in_new!K101:K103))</f>
        <v>1171.7574925848305</v>
      </c>
      <c r="L100" s="157">
        <f>IF(SUM(RES_hhdet_in_tes!L101:L103)=0,0,SUM(RES_hhdet_in_tes!L101:L103)/0.086*1000000/SUM(RES_hhdet_in_new!L101:L103))</f>
        <v>1135.2903090181005</v>
      </c>
      <c r="M100" s="157">
        <f>IF(SUM(RES_hhdet_in_tes!M101:M103)=0,0,SUM(RES_hhdet_in_tes!M101:M103)/0.086*1000000/SUM(RES_hhdet_in_new!M101:M103))</f>
        <v>1137.524707772897</v>
      </c>
      <c r="N100" s="157">
        <f>IF(SUM(RES_hhdet_in_tes!N101:N103)=0,0,SUM(RES_hhdet_in_tes!N101:N103)/0.086*1000000/SUM(RES_hhdet_in_new!N101:N103))</f>
        <v>1175.3504190054939</v>
      </c>
      <c r="O100" s="157">
        <f>IF(SUM(RES_hhdet_in_tes!O101:O103)=0,0,SUM(RES_hhdet_in_tes!O101:O103)/0.086*1000000/SUM(RES_hhdet_in_new!O101:O103))</f>
        <v>1123.8594965209454</v>
      </c>
      <c r="P100" s="157">
        <f>IF(SUM(RES_hhdet_in_tes!P101:P103)=0,0,SUM(RES_hhdet_in_tes!P101:P103)/0.086*1000000/SUM(RES_hhdet_in_new!P101:P103))</f>
        <v>1090.7141877063511</v>
      </c>
      <c r="Q100" s="157">
        <f>IF(SUM(RES_hhdet_in_tes!Q101:Q103)=0,0,SUM(RES_hhdet_in_tes!Q101:Q103)/0.086*1000000/SUM(RES_hhdet_in_new!Q101:Q103))</f>
        <v>1127.6021521576642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1405.5607657084056</v>
      </c>
      <c r="L101" s="156">
        <f>IF(RES_hhdet_in_tes!L101=0,0,RES_hhdet_in_tes!L101/0.086*1000000/RES_hhdet_in_new!L101)</f>
        <v>1174.1611095793091</v>
      </c>
      <c r="M101" s="156">
        <f>IF(RES_hhdet_in_tes!M101=0,0,RES_hhdet_in_tes!M101/0.086*1000000/RES_hhdet_in_new!M101)</f>
        <v>1046.7446912313455</v>
      </c>
      <c r="N101" s="156">
        <f>IF(RES_hhdet_in_tes!N101=0,0,RES_hhdet_in_tes!N101/0.086*1000000/RES_hhdet_in_new!N101)</f>
        <v>628.44300519915168</v>
      </c>
      <c r="O101" s="156">
        <f>IF(RES_hhdet_in_tes!O101=0,0,RES_hhdet_in_tes!O101/0.086*1000000/RES_hhdet_in_new!O101)</f>
        <v>985.41583273989829</v>
      </c>
      <c r="P101" s="156">
        <f>IF(RES_hhdet_in_tes!P101=0,0,RES_hhdet_in_tes!P101/0.086*1000000/RES_hhdet_in_new!P101)</f>
        <v>958.02586477820034</v>
      </c>
      <c r="Q101" s="156">
        <f>IF(RES_hhdet_in_tes!Q101=0,0,RES_hhdet_in_tes!Q101/0.086*1000000/RES_hhdet_in_new!Q101)</f>
        <v>960.28965754572721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0</v>
      </c>
      <c r="D103" s="57">
        <f>IF(RES_hhdet_in_tes!D103=0,0,RES_hhdet_in_tes!D103/0.086*1000000/RES_hhdet_in_new!D103)</f>
        <v>1116.3438783031722</v>
      </c>
      <c r="E103" s="57">
        <f>IF(RES_hhdet_in_tes!E103=0,0,RES_hhdet_in_tes!E103/0.086*1000000/RES_hhdet_in_new!E103)</f>
        <v>1039.7886669211825</v>
      </c>
      <c r="F103" s="57">
        <f>IF(RES_hhdet_in_tes!F103=0,0,RES_hhdet_in_tes!F103/0.086*1000000/RES_hhdet_in_new!F103)</f>
        <v>1072.0735472078638</v>
      </c>
      <c r="G103" s="57">
        <f>IF(RES_hhdet_in_tes!G103=0,0,RES_hhdet_in_tes!G103/0.086*1000000/RES_hhdet_in_new!G103)</f>
        <v>1105.5846547519316</v>
      </c>
      <c r="H103" s="57">
        <f>IF(RES_hhdet_in_tes!H103=0,0,RES_hhdet_in_tes!H103/0.086*1000000/RES_hhdet_in_new!H103)</f>
        <v>1127.0919900258034</v>
      </c>
      <c r="I103" s="57">
        <f>IF(RES_hhdet_in_tes!I103=0,0,RES_hhdet_in_tes!I103/0.086*1000000/RES_hhdet_in_new!I103)</f>
        <v>1089.2275277874014</v>
      </c>
      <c r="J103" s="57">
        <f>IF(RES_hhdet_in_tes!J103=0,0,RES_hhdet_in_tes!J103/0.086*1000000/RES_hhdet_in_new!J103)</f>
        <v>1151.5597815317644</v>
      </c>
      <c r="K103" s="57">
        <f>IF(RES_hhdet_in_tes!K103=0,0,RES_hhdet_in_tes!K103/0.086*1000000/RES_hhdet_in_new!K103)</f>
        <v>1120.2550405266938</v>
      </c>
      <c r="L103" s="57">
        <f>IF(RES_hhdet_in_tes!L103=0,0,RES_hhdet_in_tes!L103/0.086*1000000/RES_hhdet_in_new!L103)</f>
        <v>1135.2870645019254</v>
      </c>
      <c r="M103" s="57">
        <f>IF(RES_hhdet_in_tes!M103=0,0,RES_hhdet_in_tes!M103/0.086*1000000/RES_hhdet_in_new!M103)</f>
        <v>1137.6111506161014</v>
      </c>
      <c r="N103" s="57">
        <f>IF(RES_hhdet_in_tes!N103=0,0,RES_hhdet_in_tes!N103/0.086*1000000/RES_hhdet_in_new!N103)</f>
        <v>1175.6351054364882</v>
      </c>
      <c r="O103" s="57">
        <f>IF(RES_hhdet_in_tes!O103=0,0,RES_hhdet_in_tes!O103/0.086*1000000/RES_hhdet_in_new!O103)</f>
        <v>1124.4830118149682</v>
      </c>
      <c r="P103" s="57">
        <f>IF(RES_hhdet_in_tes!P103=0,0,RES_hhdet_in_tes!P103/0.086*1000000/RES_hhdet_in_new!P103)</f>
        <v>1091.1957419233693</v>
      </c>
      <c r="Q103" s="57">
        <f>IF(RES_hhdet_in_tes!Q103=0,0,RES_hhdet_in_tes!Q103/0.086*1000000/RES_hhdet_in_new!Q103)</f>
        <v>1130.3827316311106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12505.1476987399</v>
      </c>
      <c r="D124" s="168">
        <f t="shared" ref="D124" si="103">SUM(D125,D128,D130,D139)</f>
        <v>12451.809801949239</v>
      </c>
      <c r="E124" s="168">
        <f t="shared" ref="E124" si="104">SUM(E125,E128,E130,E139)</f>
        <v>13179.82454301882</v>
      </c>
      <c r="F124" s="168">
        <f t="shared" ref="F124" si="105">SUM(F125,F128,F130,F139)</f>
        <v>13136.576897189381</v>
      </c>
      <c r="G124" s="168">
        <f t="shared" ref="G124" si="106">SUM(G125,G128,G130,G139)</f>
        <v>13753.468544049625</v>
      </c>
      <c r="H124" s="168">
        <f t="shared" ref="H124" si="107">SUM(H125,H128,H130,H139)</f>
        <v>12854.797799610606</v>
      </c>
      <c r="I124" s="168">
        <f t="shared" ref="I124" si="108">SUM(I125,I128,I130,I139)</f>
        <v>12335.90090375312</v>
      </c>
      <c r="J124" s="168">
        <f t="shared" ref="J124" si="109">SUM(J125,J128,J130,J139)</f>
        <v>12626.341830307956</v>
      </c>
      <c r="K124" s="168">
        <f t="shared" ref="K124" si="110">SUM(K125,K128,K130,K139)</f>
        <v>13064.536888897966</v>
      </c>
      <c r="L124" s="168">
        <f t="shared" ref="L124" si="111">SUM(L125,L128,L130,L139)</f>
        <v>13519.044767253738</v>
      </c>
      <c r="M124" s="168">
        <f t="shared" ref="M124" si="112">SUM(M125,M128,M130,M139)</f>
        <v>12924.243808265557</v>
      </c>
      <c r="N124" s="168">
        <f t="shared" ref="N124" si="113">SUM(N125,N128,N130,N139)</f>
        <v>12211.971456265168</v>
      </c>
      <c r="O124" s="168">
        <f t="shared" ref="O124" si="114">SUM(O125,O128,O130,O139)</f>
        <v>12202.031077019232</v>
      </c>
      <c r="P124" s="168">
        <f t="shared" ref="P124" si="115">SUM(P125,P128,P130,P139)</f>
        <v>11345.582005288154</v>
      </c>
      <c r="Q124" s="168">
        <f t="shared" ref="Q124" si="116">SUM(Q125,Q128,Q130,Q139)</f>
        <v>12400.008689874503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7400.8428146272927</v>
      </c>
      <c r="D125" s="157">
        <f t="shared" si="117"/>
        <v>7159.9689558031559</v>
      </c>
      <c r="E125" s="157">
        <f t="shared" si="117"/>
        <v>7974.8084564945002</v>
      </c>
      <c r="F125" s="157">
        <f t="shared" si="117"/>
        <v>7865.3380522820889</v>
      </c>
      <c r="G125" s="157">
        <f t="shared" si="117"/>
        <v>8420.430808193134</v>
      </c>
      <c r="H125" s="157">
        <f t="shared" si="117"/>
        <v>7430.4833739212909</v>
      </c>
      <c r="I125" s="157">
        <f t="shared" si="117"/>
        <v>6981.558424924212</v>
      </c>
      <c r="J125" s="157">
        <f t="shared" si="117"/>
        <v>7142.5181721697963</v>
      </c>
      <c r="K125" s="157">
        <f t="shared" si="117"/>
        <v>7396.9966487949787</v>
      </c>
      <c r="L125" s="157">
        <f t="shared" si="117"/>
        <v>7874.9177325010796</v>
      </c>
      <c r="M125" s="157">
        <f t="shared" si="117"/>
        <v>7223.7767061537161</v>
      </c>
      <c r="N125" s="157">
        <f t="shared" si="117"/>
        <v>6548.278691542816</v>
      </c>
      <c r="O125" s="157">
        <f t="shared" si="117"/>
        <v>6636.0209867245476</v>
      </c>
      <c r="P125" s="157">
        <f t="shared" si="117"/>
        <v>5636.1343132162956</v>
      </c>
      <c r="Q125" s="157">
        <f t="shared" si="117"/>
        <v>6270.9250080484735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7354.2532031196915</v>
      </c>
      <c r="D126" s="156">
        <f>IF(RES_hhdet_in_tes!D126=0,0,RES_hhdet_in_tes!D126/0.086*1000000/RES_hhdet_in_new!D126)</f>
        <v>7099.1635563247937</v>
      </c>
      <c r="E126" s="156">
        <f>IF(RES_hhdet_in_tes!E126=0,0,RES_hhdet_in_tes!E126/0.086*1000000/RES_hhdet_in_new!E126)</f>
        <v>7964.4333895223253</v>
      </c>
      <c r="F126" s="156">
        <f>IF(RES_hhdet_in_tes!F126=0,0,RES_hhdet_in_tes!F126/0.086*1000000/RES_hhdet_in_new!F126)</f>
        <v>7832.957334931355</v>
      </c>
      <c r="G126" s="156">
        <f>IF(RES_hhdet_in_tes!G126=0,0,RES_hhdet_in_tes!G126/0.086*1000000/RES_hhdet_in_new!G126)</f>
        <v>8375.7369450716251</v>
      </c>
      <c r="H126" s="156">
        <f>IF(RES_hhdet_in_tes!H126=0,0,RES_hhdet_in_tes!H126/0.086*1000000/RES_hhdet_in_new!H126)</f>
        <v>7376.731911860933</v>
      </c>
      <c r="I126" s="156">
        <f>IF(RES_hhdet_in_tes!I126=0,0,RES_hhdet_in_tes!I126/0.086*1000000/RES_hhdet_in_new!I126)</f>
        <v>6956.2383520251533</v>
      </c>
      <c r="J126" s="156">
        <f>IF(RES_hhdet_in_tes!J126=0,0,RES_hhdet_in_tes!J126/0.086*1000000/RES_hhdet_in_new!J126)</f>
        <v>7084.6267492850493</v>
      </c>
      <c r="K126" s="156">
        <f>IF(RES_hhdet_in_tes!K126=0,0,RES_hhdet_in_tes!K126/0.086*1000000/RES_hhdet_in_new!K126)</f>
        <v>7357.0450878611</v>
      </c>
      <c r="L126" s="156">
        <f>IF(RES_hhdet_in_tes!L126=0,0,RES_hhdet_in_tes!L126/0.086*1000000/RES_hhdet_in_new!L126)</f>
        <v>7828.2865383017443</v>
      </c>
      <c r="M126" s="156">
        <f>IF(RES_hhdet_in_tes!M126=0,0,RES_hhdet_in_tes!M126/0.086*1000000/RES_hhdet_in_new!M126)</f>
        <v>7182.4171381318847</v>
      </c>
      <c r="N126" s="156">
        <f>IF(RES_hhdet_in_tes!N126=0,0,RES_hhdet_in_tes!N126/0.086*1000000/RES_hhdet_in_new!N126)</f>
        <v>6503.0615863477351</v>
      </c>
      <c r="O126" s="156">
        <f>IF(RES_hhdet_in_tes!O126=0,0,RES_hhdet_in_tes!O126/0.086*1000000/RES_hhdet_in_new!O126)</f>
        <v>6594.5213510445601</v>
      </c>
      <c r="P126" s="156">
        <f>IF(RES_hhdet_in_tes!P126=0,0,RES_hhdet_in_tes!P126/0.086*1000000/RES_hhdet_in_new!P126)</f>
        <v>5596.2408473325931</v>
      </c>
      <c r="Q126" s="156">
        <f>IF(RES_hhdet_in_tes!Q126=0,0,RES_hhdet_in_tes!Q126/0.086*1000000/RES_hhdet_in_new!Q126)</f>
        <v>6218.4171351234436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46.589611507601305</v>
      </c>
      <c r="D127" s="156">
        <f>IF(RES_hhdet_in_tes!D127=0,0,RES_hhdet_in_tes!D127/0.086*1000000/RES_hhdet_in_new!D126)</f>
        <v>60.805399478362624</v>
      </c>
      <c r="E127" s="156">
        <f>IF(RES_hhdet_in_tes!E127=0,0,RES_hhdet_in_tes!E127/0.086*1000000/RES_hhdet_in_new!E126)</f>
        <v>10.375066972175215</v>
      </c>
      <c r="F127" s="156">
        <f>IF(RES_hhdet_in_tes!F127=0,0,RES_hhdet_in_tes!F127/0.086*1000000/RES_hhdet_in_new!F126)</f>
        <v>32.380717350733967</v>
      </c>
      <c r="G127" s="156">
        <f>IF(RES_hhdet_in_tes!G127=0,0,RES_hhdet_in_tes!G127/0.086*1000000/RES_hhdet_in_new!G126)</f>
        <v>44.693863121508805</v>
      </c>
      <c r="H127" s="156">
        <f>IF(RES_hhdet_in_tes!H127=0,0,RES_hhdet_in_tes!H127/0.086*1000000/RES_hhdet_in_new!H126)</f>
        <v>53.751462060358016</v>
      </c>
      <c r="I127" s="156">
        <f>IF(RES_hhdet_in_tes!I127=0,0,RES_hhdet_in_tes!I127/0.086*1000000/RES_hhdet_in_new!I126)</f>
        <v>25.320072899058651</v>
      </c>
      <c r="J127" s="156">
        <f>IF(RES_hhdet_in_tes!J127=0,0,RES_hhdet_in_tes!J127/0.086*1000000/RES_hhdet_in_new!J126)</f>
        <v>57.891422884747115</v>
      </c>
      <c r="K127" s="156">
        <f>IF(RES_hhdet_in_tes!K127=0,0,RES_hhdet_in_tes!K127/0.086*1000000/RES_hhdet_in_new!K126)</f>
        <v>39.951560933878561</v>
      </c>
      <c r="L127" s="156">
        <f>IF(RES_hhdet_in_tes!L127=0,0,RES_hhdet_in_tes!L127/0.086*1000000/RES_hhdet_in_new!L126)</f>
        <v>46.631194199334928</v>
      </c>
      <c r="M127" s="156">
        <f>IF(RES_hhdet_in_tes!M127=0,0,RES_hhdet_in_tes!M127/0.086*1000000/RES_hhdet_in_new!M126)</f>
        <v>41.359568021830952</v>
      </c>
      <c r="N127" s="156">
        <f>IF(RES_hhdet_in_tes!N127=0,0,RES_hhdet_in_tes!N127/0.086*1000000/RES_hhdet_in_new!N126)</f>
        <v>45.217105195080578</v>
      </c>
      <c r="O127" s="156">
        <f>IF(RES_hhdet_in_tes!O127=0,0,RES_hhdet_in_tes!O127/0.086*1000000/RES_hhdet_in_new!O126)</f>
        <v>41.499635679987577</v>
      </c>
      <c r="P127" s="156">
        <f>IF(RES_hhdet_in_tes!P127=0,0,RES_hhdet_in_tes!P127/0.086*1000000/RES_hhdet_in_new!P126)</f>
        <v>39.893465883702277</v>
      </c>
      <c r="Q127" s="156">
        <f>IF(RES_hhdet_in_tes!Q127=0,0,RES_hhdet_in_tes!Q127/0.086*1000000/RES_hhdet_in_new!Q126)</f>
        <v>52.507872925029886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2479.4241544257275</v>
      </c>
      <c r="D128" s="157">
        <f t="shared" si="118"/>
        <v>2581.0525232507944</v>
      </c>
      <c r="E128" s="157">
        <f t="shared" si="118"/>
        <v>2562.0995982276982</v>
      </c>
      <c r="F128" s="157">
        <f t="shared" si="118"/>
        <v>2565.3332768814666</v>
      </c>
      <c r="G128" s="157">
        <f t="shared" si="118"/>
        <v>2596.3097142751981</v>
      </c>
      <c r="H128" s="157">
        <f t="shared" si="118"/>
        <v>2628.0255930834296</v>
      </c>
      <c r="I128" s="157">
        <f t="shared" si="118"/>
        <v>2663.1630500821075</v>
      </c>
      <c r="J128" s="157">
        <f t="shared" si="118"/>
        <v>2679.7059345748421</v>
      </c>
      <c r="K128" s="157">
        <f t="shared" si="118"/>
        <v>2959.2158503503965</v>
      </c>
      <c r="L128" s="157">
        <f t="shared" si="118"/>
        <v>2883.5480273384483</v>
      </c>
      <c r="M128" s="157">
        <f t="shared" si="118"/>
        <v>2942.2359919105311</v>
      </c>
      <c r="N128" s="157">
        <f t="shared" si="118"/>
        <v>2810.5082325918243</v>
      </c>
      <c r="O128" s="157">
        <f t="shared" si="118"/>
        <v>2791.6912087773985</v>
      </c>
      <c r="P128" s="157">
        <f t="shared" si="118"/>
        <v>2885.5417388309661</v>
      </c>
      <c r="Q128" s="157">
        <f t="shared" si="118"/>
        <v>3250.1490456816755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2479.4241544257275</v>
      </c>
      <c r="D129" s="156">
        <f>IF(RES_hhdet_in_tes!D129=0,0,RES_hhdet_in_tes!D129/0.086*1000000/RES_hhdet_in_new!D129)</f>
        <v>2581.0525232507944</v>
      </c>
      <c r="E129" s="156">
        <f>IF(RES_hhdet_in_tes!E129=0,0,RES_hhdet_in_tes!E129/0.086*1000000/RES_hhdet_in_new!E129)</f>
        <v>2562.0995982276982</v>
      </c>
      <c r="F129" s="156">
        <f>IF(RES_hhdet_in_tes!F129=0,0,RES_hhdet_in_tes!F129/0.086*1000000/RES_hhdet_in_new!F129)</f>
        <v>2565.3332768814666</v>
      </c>
      <c r="G129" s="156">
        <f>IF(RES_hhdet_in_tes!G129=0,0,RES_hhdet_in_tes!G129/0.086*1000000/RES_hhdet_in_new!G129)</f>
        <v>2596.3097142751981</v>
      </c>
      <c r="H129" s="156">
        <f>IF(RES_hhdet_in_tes!H129=0,0,RES_hhdet_in_tes!H129/0.086*1000000/RES_hhdet_in_new!H129)</f>
        <v>2628.0255930834296</v>
      </c>
      <c r="I129" s="156">
        <f>IF(RES_hhdet_in_tes!I129=0,0,RES_hhdet_in_tes!I129/0.086*1000000/RES_hhdet_in_new!I129)</f>
        <v>2663.1630500821075</v>
      </c>
      <c r="J129" s="156">
        <f>IF(RES_hhdet_in_tes!J129=0,0,RES_hhdet_in_tes!J129/0.086*1000000/RES_hhdet_in_new!J129)</f>
        <v>2679.7059345748421</v>
      </c>
      <c r="K129" s="156">
        <f>IF(RES_hhdet_in_tes!K129=0,0,RES_hhdet_in_tes!K129/0.086*1000000/RES_hhdet_in_new!K129)</f>
        <v>2959.2158503503965</v>
      </c>
      <c r="L129" s="156">
        <f>IF(RES_hhdet_in_tes!L129=0,0,RES_hhdet_in_tes!L129/0.086*1000000/RES_hhdet_in_new!L129)</f>
        <v>2883.5480273384483</v>
      </c>
      <c r="M129" s="156">
        <f>IF(RES_hhdet_in_tes!M129=0,0,RES_hhdet_in_tes!M129/0.086*1000000/RES_hhdet_in_new!M129)</f>
        <v>2942.2359919105311</v>
      </c>
      <c r="N129" s="156">
        <f>IF(RES_hhdet_in_tes!N129=0,0,RES_hhdet_in_tes!N129/0.086*1000000/RES_hhdet_in_new!N129)</f>
        <v>2810.5082325918243</v>
      </c>
      <c r="O129" s="156">
        <f>IF(RES_hhdet_in_tes!O129=0,0,RES_hhdet_in_tes!O129/0.086*1000000/RES_hhdet_in_new!O129)</f>
        <v>2791.6912087773985</v>
      </c>
      <c r="P129" s="156">
        <f>IF(RES_hhdet_in_tes!P129=0,0,RES_hhdet_in_tes!P129/0.086*1000000/RES_hhdet_in_new!P129)</f>
        <v>2885.5417388309661</v>
      </c>
      <c r="Q129" s="156">
        <f>IF(RES_hhdet_in_tes!Q129=0,0,RES_hhdet_in_tes!Q129/0.086*1000000/RES_hhdet_in_new!Q129)</f>
        <v>3250.1490456816755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1527.6722277733795</v>
      </c>
      <c r="D130" s="157">
        <f>IF(SUM(RES_hhdet_in_tes!D131:D132,RES_hhdet_in_tes!D135:D136)=0,0,SUM(RES_hhdet_in_tes!D131:D132,RES_hhdet_in_tes!D135:D136)/0.086*1000000/SUM(RES_hhdet_in_new!D131:D132,RES_hhdet_in_new!D135:D136))</f>
        <v>1594.4444313876415</v>
      </c>
      <c r="E130" s="157">
        <f>IF(SUM(RES_hhdet_in_tes!E131:E132,RES_hhdet_in_tes!E135:E136)=0,0,SUM(RES_hhdet_in_tes!E131:E132,RES_hhdet_in_tes!E135:E136)/0.086*1000000/SUM(RES_hhdet_in_new!E131:E132,RES_hhdet_in_new!E135:E136))</f>
        <v>1603.1297549456335</v>
      </c>
      <c r="F130" s="157">
        <f>IF(SUM(RES_hhdet_in_tes!F131:F132,RES_hhdet_in_tes!F135:F136)=0,0,SUM(RES_hhdet_in_tes!F131:F132,RES_hhdet_in_tes!F135:F136)/0.086*1000000/SUM(RES_hhdet_in_new!F131:F132,RES_hhdet_in_new!F135:F136))</f>
        <v>1633.8380382551707</v>
      </c>
      <c r="G130" s="157">
        <f>IF(SUM(RES_hhdet_in_tes!G131:G132,RES_hhdet_in_tes!G135:G136)=0,0,SUM(RES_hhdet_in_tes!G131:G132,RES_hhdet_in_tes!G135:G136)/0.086*1000000/SUM(RES_hhdet_in_new!G131:G132,RES_hhdet_in_new!G135:G136))</f>
        <v>1631.1629029109238</v>
      </c>
      <c r="H130" s="157">
        <f>IF(SUM(RES_hhdet_in_tes!H131:H132,RES_hhdet_in_tes!H135:H136)=0,0,SUM(RES_hhdet_in_tes!H131:H132,RES_hhdet_in_tes!H135:H136)/0.086*1000000/SUM(RES_hhdet_in_new!H131:H132,RES_hhdet_in_new!H135:H136))</f>
        <v>1669.2224985159073</v>
      </c>
      <c r="I130" s="157">
        <f>IF(SUM(RES_hhdet_in_tes!I131:I132,RES_hhdet_in_tes!I135:I136)=0,0,SUM(RES_hhdet_in_tes!I131:I132,RES_hhdet_in_tes!I135:I136)/0.086*1000000/SUM(RES_hhdet_in_new!I131:I132,RES_hhdet_in_new!I135:I136))</f>
        <v>1601.9935271676015</v>
      </c>
      <c r="J130" s="157">
        <f>IF(SUM(RES_hhdet_in_tes!J131:J132,RES_hhdet_in_tes!J135:J136)=0,0,SUM(RES_hhdet_in_tes!J131:J132,RES_hhdet_in_tes!J135:J136)/0.086*1000000/SUM(RES_hhdet_in_new!J131:J132,RES_hhdet_in_new!J135:J136))</f>
        <v>1652.6014816823269</v>
      </c>
      <c r="K130" s="157">
        <f>IF(SUM(RES_hhdet_in_tes!K131:K132,RES_hhdet_in_tes!K135:K136)=0,0,SUM(RES_hhdet_in_tes!K131:K132,RES_hhdet_in_tes!K135:K136)/0.086*1000000/SUM(RES_hhdet_in_new!K131:K132,RES_hhdet_in_new!K135:K136))</f>
        <v>1588.1114995284825</v>
      </c>
      <c r="L130" s="157">
        <f>IF(SUM(RES_hhdet_in_tes!L131:L132,RES_hhdet_in_tes!L135:L136)=0,0,SUM(RES_hhdet_in_tes!L131:L132,RES_hhdet_in_tes!L135:L136)/0.086*1000000/SUM(RES_hhdet_in_new!L131:L132,RES_hhdet_in_new!L135:L136))</f>
        <v>1625.3575058909612</v>
      </c>
      <c r="M130" s="157">
        <f>IF(SUM(RES_hhdet_in_tes!M131:M132,RES_hhdet_in_tes!M135:M136)=0,0,SUM(RES_hhdet_in_tes!M131:M132,RES_hhdet_in_tes!M135:M136)/0.086*1000000/SUM(RES_hhdet_in_new!M131:M132,RES_hhdet_in_new!M135:M136))</f>
        <v>1620.6984614301703</v>
      </c>
      <c r="N130" s="157">
        <f>IF(SUM(RES_hhdet_in_tes!N131:N132,RES_hhdet_in_tes!N135:N136)=0,0,SUM(RES_hhdet_in_tes!N131:N132,RES_hhdet_in_tes!N135:N136)/0.086*1000000/SUM(RES_hhdet_in_new!N131:N132,RES_hhdet_in_new!N135:N136))</f>
        <v>1677.6328491502436</v>
      </c>
      <c r="O130" s="157">
        <f>IF(SUM(RES_hhdet_in_tes!O131:O132,RES_hhdet_in_tes!O135:O136)=0,0,SUM(RES_hhdet_in_tes!O131:O132,RES_hhdet_in_tes!O135:O136)/0.086*1000000/SUM(RES_hhdet_in_new!O131:O132,RES_hhdet_in_new!O135:O136))</f>
        <v>1649.9158093683902</v>
      </c>
      <c r="P130" s="157">
        <f>IF(SUM(RES_hhdet_in_tes!P131:P132,RES_hhdet_in_tes!P135:P136)=0,0,SUM(RES_hhdet_in_tes!P131:P132,RES_hhdet_in_tes!P135:P136)/0.086*1000000/SUM(RES_hhdet_in_new!P131:P132,RES_hhdet_in_new!P135:P136))</f>
        <v>1732.780152015122</v>
      </c>
      <c r="Q130" s="157">
        <f>IF(SUM(RES_hhdet_in_tes!Q131:Q132,RES_hhdet_in_tes!Q135:Q136)=0,0,SUM(RES_hhdet_in_tes!Q131:Q132,RES_hhdet_in_tes!Q135:Q136)/0.086*1000000/SUM(RES_hhdet_in_new!Q131:Q132,RES_hhdet_in_new!Q135:Q136))</f>
        <v>1748.6010488810032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1486.8457310433</v>
      </c>
      <c r="D131" s="132">
        <f>IF(RES_hhdet_in_tes!D131=0,0,RES_hhdet_in_tes!D131/0.086*1000000/RES_hhdet_in_new!D131)</f>
        <v>1545.744821520952</v>
      </c>
      <c r="E131" s="132">
        <f>IF(RES_hhdet_in_tes!E131=0,0,RES_hhdet_in_tes!E131/0.086*1000000/RES_hhdet_in_new!E131)</f>
        <v>1572.9908860002297</v>
      </c>
      <c r="F131" s="132">
        <f>IF(RES_hhdet_in_tes!F131=0,0,RES_hhdet_in_tes!F131/0.086*1000000/RES_hhdet_in_new!F131)</f>
        <v>1586.7728745632458</v>
      </c>
      <c r="G131" s="132">
        <f>IF(RES_hhdet_in_tes!G131=0,0,RES_hhdet_in_tes!G131/0.086*1000000/RES_hhdet_in_new!G131)</f>
        <v>1597.1400222462028</v>
      </c>
      <c r="H131" s="132">
        <f>IF(RES_hhdet_in_tes!H131=0,0,RES_hhdet_in_tes!H131/0.086*1000000/RES_hhdet_in_new!H131)</f>
        <v>1555.512983937748</v>
      </c>
      <c r="I131" s="132">
        <f>IF(RES_hhdet_in_tes!I131=0,0,RES_hhdet_in_tes!I131/0.086*1000000/RES_hhdet_in_new!I131)</f>
        <v>1570.1192007409309</v>
      </c>
      <c r="J131" s="132">
        <f>IF(RES_hhdet_in_tes!J131=0,0,RES_hhdet_in_tes!J131/0.086*1000000/RES_hhdet_in_new!J131)</f>
        <v>1579.8474591082629</v>
      </c>
      <c r="K131" s="132">
        <f>IF(RES_hhdet_in_tes!K131=0,0,RES_hhdet_in_tes!K131/0.086*1000000/RES_hhdet_in_new!K131)</f>
        <v>1578.040200870367</v>
      </c>
      <c r="L131" s="132">
        <f>IF(RES_hhdet_in_tes!L131=0,0,RES_hhdet_in_tes!L131/0.086*1000000/RES_hhdet_in_new!L131)</f>
        <v>1614.4126480294153</v>
      </c>
      <c r="M131" s="132">
        <f>IF(RES_hhdet_in_tes!M131=0,0,RES_hhdet_in_tes!M131/0.086*1000000/RES_hhdet_in_new!M131)</f>
        <v>1575.5474878935772</v>
      </c>
      <c r="N131" s="132">
        <f>IF(RES_hhdet_in_tes!N131=0,0,RES_hhdet_in_tes!N131/0.086*1000000/RES_hhdet_in_new!N131)</f>
        <v>0</v>
      </c>
      <c r="O131" s="132">
        <f>IF(RES_hhdet_in_tes!O131=0,0,RES_hhdet_in_tes!O131/0.086*1000000/RES_hhdet_in_new!O131)</f>
        <v>0</v>
      </c>
      <c r="P131" s="132">
        <f>IF(RES_hhdet_in_tes!P131=0,0,RES_hhdet_in_tes!P131/0.086*1000000/RES_hhdet_in_new!P131)</f>
        <v>0</v>
      </c>
      <c r="Q131" s="132">
        <f>IF(RES_hhdet_in_tes!Q131=0,0,RES_hhdet_in_tes!Q131/0.086*1000000/RES_hhdet_in_new!Q131)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1489.8255641345891</v>
      </c>
      <c r="D132" s="132">
        <f>IF(RES_hhdet_in_tes!D132=0,0,RES_hhdet_in_tes!D132/0.086*1000000/RES_hhdet_in_new!D132)</f>
        <v>1552.6090232977888</v>
      </c>
      <c r="E132" s="132">
        <f>IF(RES_hhdet_in_tes!E132=0,0,RES_hhdet_in_tes!E132/0.086*1000000/RES_hhdet_in_new!E132)</f>
        <v>1584.7345741171987</v>
      </c>
      <c r="F132" s="132">
        <f>IF(RES_hhdet_in_tes!F132=0,0,RES_hhdet_in_tes!F132/0.086*1000000/RES_hhdet_in_new!F132)</f>
        <v>1602.9129823006513</v>
      </c>
      <c r="G132" s="132">
        <f>IF(RES_hhdet_in_tes!G132=0,0,RES_hhdet_in_tes!G132/0.086*1000000/RES_hhdet_in_new!G132)</f>
        <v>1611.4386210638058</v>
      </c>
      <c r="H132" s="132">
        <f>IF(RES_hhdet_in_tes!H132=0,0,RES_hhdet_in_tes!H132/0.086*1000000/RES_hhdet_in_new!H132)</f>
        <v>1584.0893350226349</v>
      </c>
      <c r="I132" s="132">
        <f>IF(RES_hhdet_in_tes!I132=0,0,RES_hhdet_in_tes!I132/0.086*1000000/RES_hhdet_in_new!I132)</f>
        <v>1597.4350854365694</v>
      </c>
      <c r="J132" s="132">
        <f>IF(RES_hhdet_in_tes!J132=0,0,RES_hhdet_in_tes!J132/0.086*1000000/RES_hhdet_in_new!J132)</f>
        <v>1610.7067637925247</v>
      </c>
      <c r="K132" s="132">
        <f>IF(RES_hhdet_in_tes!K132=0,0,RES_hhdet_in_tes!K132/0.086*1000000/RES_hhdet_in_new!K132)</f>
        <v>1610.2533642243518</v>
      </c>
      <c r="L132" s="132">
        <f>IF(RES_hhdet_in_tes!L132=0,0,RES_hhdet_in_tes!L132/0.086*1000000/RES_hhdet_in_new!L132)</f>
        <v>1648.0115800033541</v>
      </c>
      <c r="M132" s="132">
        <f>IF(RES_hhdet_in_tes!M132=0,0,RES_hhdet_in_tes!M132/0.086*1000000/RES_hhdet_in_new!M132)</f>
        <v>1607.3274044402892</v>
      </c>
      <c r="N132" s="132">
        <f>IF(RES_hhdet_in_tes!N132=0,0,RES_hhdet_in_tes!N132/0.086*1000000/RES_hhdet_in_new!N132)</f>
        <v>1547.5879337841941</v>
      </c>
      <c r="O132" s="132">
        <f>IF(RES_hhdet_in_tes!O132=0,0,RES_hhdet_in_tes!O132/0.086*1000000/RES_hhdet_in_new!O132)</f>
        <v>1563.5773634022225</v>
      </c>
      <c r="P132" s="132">
        <f>IF(RES_hhdet_in_tes!P132=0,0,RES_hhdet_in_tes!P132/0.086*1000000/RES_hhdet_in_new!P132)</f>
        <v>1503.5071762911089</v>
      </c>
      <c r="Q132" s="132">
        <f>IF(RES_hhdet_in_tes!Q132=0,0,RES_hhdet_in_tes!Q132/0.086*1000000/RES_hhdet_in_new!Q132)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968.17212792868725</v>
      </c>
      <c r="D133" s="165">
        <f>IF(RES_hhdet_in_tes!D133=0,0,RES_hhdet_in_tes!D133/0.086*1000000/RES_hhdet_in_new!D132)</f>
        <v>1008.2183332908253</v>
      </c>
      <c r="E133" s="165">
        <f>IF(RES_hhdet_in_tes!E133=0,0,RES_hhdet_in_tes!E133/0.086*1000000/RES_hhdet_in_new!E132)</f>
        <v>1028.7909987657472</v>
      </c>
      <c r="F133" s="165">
        <f>IF(RES_hhdet_in_tes!F133=0,0,RES_hhdet_in_tes!F133/0.086*1000000/RES_hhdet_in_new!F132)</f>
        <v>1040.2705767090022</v>
      </c>
      <c r="G133" s="165">
        <f>IF(RES_hhdet_in_tes!G133=0,0,RES_hhdet_in_tes!G133/0.086*1000000/RES_hhdet_in_new!G132)</f>
        <v>1049.4268132757898</v>
      </c>
      <c r="H133" s="165">
        <f>IF(RES_hhdet_in_tes!H133=0,0,RES_hhdet_in_tes!H133/0.086*1000000/RES_hhdet_in_new!H132)</f>
        <v>1024.3586547346522</v>
      </c>
      <c r="I133" s="165">
        <f>IF(RES_hhdet_in_tes!I133=0,0,RES_hhdet_in_tes!I133/0.086*1000000/RES_hhdet_in_new!I132)</f>
        <v>1036.5082674048037</v>
      </c>
      <c r="J133" s="165">
        <f>IF(RES_hhdet_in_tes!J133=0,0,RES_hhdet_in_tes!J133/0.086*1000000/RES_hhdet_in_new!J132)</f>
        <v>1045.3821509800325</v>
      </c>
      <c r="K133" s="165">
        <f>IF(RES_hhdet_in_tes!K133=0,0,RES_hhdet_in_tes!K133/0.086*1000000/RES_hhdet_in_new!K132)</f>
        <v>1044.5868152367339</v>
      </c>
      <c r="L133" s="165">
        <f>IF(RES_hhdet_in_tes!L133=0,0,RES_hhdet_in_tes!L133/0.086*1000000/RES_hhdet_in_new!L132)</f>
        <v>1068.4006896749834</v>
      </c>
      <c r="M133" s="165">
        <f>IF(RES_hhdet_in_tes!M133=0,0,RES_hhdet_in_tes!M133/0.086*1000000/RES_hhdet_in_new!M132)</f>
        <v>1043.0546578463434</v>
      </c>
      <c r="N133" s="165">
        <f>IF(RES_hhdet_in_tes!N133=0,0,RES_hhdet_in_tes!N133/0.086*1000000/RES_hhdet_in_new!N132)</f>
        <v>999.12936903416812</v>
      </c>
      <c r="O133" s="165">
        <f>IF(RES_hhdet_in_tes!O133=0,0,RES_hhdet_in_tes!O133/0.086*1000000/RES_hhdet_in_new!O132)</f>
        <v>1020.4396893339084</v>
      </c>
      <c r="P133" s="165">
        <f>IF(RES_hhdet_in_tes!P133=0,0,RES_hhdet_in_tes!P133/0.086*1000000/RES_hhdet_in_new!P132)</f>
        <v>976.87634240363514</v>
      </c>
      <c r="Q133" s="165">
        <f>IF(RES_hhdet_in_tes!Q133=0,0,RES_hhdet_in_tes!Q133/0.086*1000000/RES_hhdet_in_new!Q132)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521.6534362059017</v>
      </c>
      <c r="D134" s="164">
        <f>IF(RES_hhdet_in_tes!D134=0,0,RES_hhdet_in_tes!D134/0.086*1000000/RES_hhdet_in_new!D132)</f>
        <v>544.3906900069635</v>
      </c>
      <c r="E134" s="164">
        <f>IF(RES_hhdet_in_tes!E134=0,0,RES_hhdet_in_tes!E134/0.086*1000000/RES_hhdet_in_new!E132)</f>
        <v>555.94357535145195</v>
      </c>
      <c r="F134" s="164">
        <f>IF(RES_hhdet_in_tes!F134=0,0,RES_hhdet_in_tes!F134/0.086*1000000/RES_hhdet_in_new!F132)</f>
        <v>562.64240559164898</v>
      </c>
      <c r="G134" s="164">
        <f>IF(RES_hhdet_in_tes!G134=0,0,RES_hhdet_in_tes!G134/0.086*1000000/RES_hhdet_in_new!G132)</f>
        <v>562.01180778801609</v>
      </c>
      <c r="H134" s="164">
        <f>IF(RES_hhdet_in_tes!H134=0,0,RES_hhdet_in_tes!H134/0.086*1000000/RES_hhdet_in_new!H132)</f>
        <v>559.73068028798298</v>
      </c>
      <c r="I134" s="164">
        <f>IF(RES_hhdet_in_tes!I134=0,0,RES_hhdet_in_tes!I134/0.086*1000000/RES_hhdet_in_new!I132)</f>
        <v>560.92681803176549</v>
      </c>
      <c r="J134" s="164">
        <f>IF(RES_hhdet_in_tes!J134=0,0,RES_hhdet_in_tes!J134/0.086*1000000/RES_hhdet_in_new!J132)</f>
        <v>565.32461281249198</v>
      </c>
      <c r="K134" s="164">
        <f>IF(RES_hhdet_in_tes!K134=0,0,RES_hhdet_in_tes!K134/0.086*1000000/RES_hhdet_in_new!K132)</f>
        <v>565.66654898761794</v>
      </c>
      <c r="L134" s="164">
        <f>IF(RES_hhdet_in_tes!L134=0,0,RES_hhdet_in_tes!L134/0.086*1000000/RES_hhdet_in_new!L132)</f>
        <v>579.61089032837071</v>
      </c>
      <c r="M134" s="164">
        <f>IF(RES_hhdet_in_tes!M134=0,0,RES_hhdet_in_tes!M134/0.086*1000000/RES_hhdet_in_new!M132)</f>
        <v>564.27274659394607</v>
      </c>
      <c r="N134" s="164">
        <f>IF(RES_hhdet_in_tes!N134=0,0,RES_hhdet_in_tes!N134/0.086*1000000/RES_hhdet_in_new!N132)</f>
        <v>548.45856475002608</v>
      </c>
      <c r="O134" s="164">
        <f>IF(RES_hhdet_in_tes!O134=0,0,RES_hhdet_in_tes!O134/0.086*1000000/RES_hhdet_in_new!O132)</f>
        <v>543.13767406831425</v>
      </c>
      <c r="P134" s="164">
        <f>IF(RES_hhdet_in_tes!P134=0,0,RES_hhdet_in_tes!P134/0.086*1000000/RES_hhdet_in_new!P132)</f>
        <v>526.63083388747361</v>
      </c>
      <c r="Q134" s="164">
        <f>IF(RES_hhdet_in_tes!Q134=0,0,RES_hhdet_in_tes!Q134/0.086*1000000/RES_hhdet_in_new!Q132)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1626.6556833981067</v>
      </c>
      <c r="D135" s="162">
        <f>IF(RES_hhdet_in_tes!D135=0,0,RES_hhdet_in_tes!D135/0.086*1000000/RES_hhdet_in_new!D135)</f>
        <v>1727.7719349455112</v>
      </c>
      <c r="E135" s="162">
        <f>IF(RES_hhdet_in_tes!E135=0,0,RES_hhdet_in_tes!E135/0.086*1000000/RES_hhdet_in_new!E135)</f>
        <v>1653.3490091102562</v>
      </c>
      <c r="F135" s="162">
        <f>IF(RES_hhdet_in_tes!F135=0,0,RES_hhdet_in_tes!F135/0.086*1000000/RES_hhdet_in_new!F135)</f>
        <v>1739.2085612269598</v>
      </c>
      <c r="G135" s="162">
        <f>IF(RES_hhdet_in_tes!G135=0,0,RES_hhdet_in_tes!G135/0.086*1000000/RES_hhdet_in_new!G135)</f>
        <v>1782.0659205028874</v>
      </c>
      <c r="H135" s="162">
        <f>IF(RES_hhdet_in_tes!H135=0,0,RES_hhdet_in_tes!H135/0.086*1000000/RES_hhdet_in_new!H135)</f>
        <v>1843.3008543598394</v>
      </c>
      <c r="I135" s="162">
        <f>IF(RES_hhdet_in_tes!I135=0,0,RES_hhdet_in_tes!I135/0.086*1000000/RES_hhdet_in_new!I135)</f>
        <v>1785.335918138841</v>
      </c>
      <c r="J135" s="162">
        <f>IF(RES_hhdet_in_tes!J135=0,0,RES_hhdet_in_tes!J135/0.086*1000000/RES_hhdet_in_new!J135)</f>
        <v>1941.0540542448896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1902.180348297994</v>
      </c>
      <c r="N135" s="162">
        <f>IF(RES_hhdet_in_tes!N135=0,0,RES_hhdet_in_tes!N135/0.086*1000000/RES_hhdet_in_new!N135)</f>
        <v>1898.7884783336112</v>
      </c>
      <c r="O135" s="162">
        <f>IF(RES_hhdet_in_tes!O135=0,0,RES_hhdet_in_tes!O135/0.086*1000000/RES_hhdet_in_new!O135)</f>
        <v>1859.0404900869098</v>
      </c>
      <c r="P135" s="162">
        <f>IF(RES_hhdet_in_tes!P135=0,0,RES_hhdet_in_tes!P135/0.086*1000000/RES_hhdet_in_new!P135)</f>
        <v>1799.9256404355683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1583.5731719949781</v>
      </c>
      <c r="D136" s="160">
        <f>IF(RES_hhdet_in_tes!D136=0,0,RES_hhdet_in_tes!D136/0.086*1000000/RES_hhdet_in_new!D136)</f>
        <v>1674.6532335807276</v>
      </c>
      <c r="E136" s="160">
        <f>IF(RES_hhdet_in_tes!E136=0,0,RES_hhdet_in_tes!E136/0.086*1000000/RES_hhdet_in_new!E136)</f>
        <v>1650.9511932018861</v>
      </c>
      <c r="F136" s="160">
        <f>IF(RES_hhdet_in_tes!F136=0,0,RES_hhdet_in_tes!F136/0.086*1000000/RES_hhdet_in_new!F136)</f>
        <v>1716.7023375773845</v>
      </c>
      <c r="G136" s="160">
        <f>IF(RES_hhdet_in_tes!G136=0,0,RES_hhdet_in_tes!G136/0.086*1000000/RES_hhdet_in_new!G136)</f>
        <v>1736.3552154337451</v>
      </c>
      <c r="H136" s="160">
        <f>IF(RES_hhdet_in_tes!H136=0,0,RES_hhdet_in_tes!H136/0.086*1000000/RES_hhdet_in_new!H136)</f>
        <v>1782.3722580614656</v>
      </c>
      <c r="I136" s="160">
        <f>IF(RES_hhdet_in_tes!I136=0,0,RES_hhdet_in_tes!I136/0.086*1000000/RES_hhdet_in_new!I136)</f>
        <v>1727.5289812524879</v>
      </c>
      <c r="J136" s="160">
        <f>IF(RES_hhdet_in_tes!J136=0,0,RES_hhdet_in_tes!J136/0.086*1000000/RES_hhdet_in_new!J136)</f>
        <v>1827.8215746763804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1798.6237269570831</v>
      </c>
      <c r="N136" s="160">
        <f>IF(RES_hhdet_in_tes!N136=0,0,RES_hhdet_in_tes!N136/0.086*1000000/RES_hhdet_in_new!N136)</f>
        <v>1792.2314137631552</v>
      </c>
      <c r="O136" s="160">
        <f>IF(RES_hhdet_in_tes!O136=0,0,RES_hhdet_in_tes!O136/0.086*1000000/RES_hhdet_in_new!O136)</f>
        <v>1751.5320690385915</v>
      </c>
      <c r="P136" s="160">
        <f>IF(RES_hhdet_in_tes!P136=0,0,RES_hhdet_in_tes!P136/0.086*1000000/RES_hhdet_in_new!P136)</f>
        <v>1698.6276100007435</v>
      </c>
      <c r="Q136" s="160">
        <f>IF(RES_hhdet_in_tes!Q136=0,0,RES_hhdet_in_tes!Q136/0.086*1000000/RES_hhdet_in_new!Q136)</f>
        <v>1748.6010488810032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1061.9182172070277</v>
      </c>
      <c r="D137" s="156">
        <f>IF(RES_hhdet_in_tes!D137=0,0,RES_hhdet_in_tes!D137/0.086*1000000/RES_hhdet_in_new!D136)</f>
        <v>1130.266021802061</v>
      </c>
      <c r="E137" s="156">
        <f>IF(RES_hhdet_in_tes!E137=0,0,RES_hhdet_in_tes!E137/0.086*1000000/RES_hhdet_in_new!E136)</f>
        <v>1094.9834109139817</v>
      </c>
      <c r="F137" s="156">
        <f>IF(RES_hhdet_in_tes!F137=0,0,RES_hhdet_in_tes!F137/0.086*1000000/RES_hhdet_in_new!F136)</f>
        <v>1154.0327881721005</v>
      </c>
      <c r="G137" s="156">
        <f>IF(RES_hhdet_in_tes!G137=0,0,RES_hhdet_in_tes!G137/0.086*1000000/RES_hhdet_in_new!G136)</f>
        <v>1174.3625205026738</v>
      </c>
      <c r="H137" s="156">
        <f>IF(RES_hhdet_in_tes!H137=0,0,RES_hhdet_in_tes!H137/0.086*1000000/RES_hhdet_in_new!H136)</f>
        <v>1222.5880798151059</v>
      </c>
      <c r="I137" s="156">
        <f>IF(RES_hhdet_in_tes!I137=0,0,RES_hhdet_in_tes!I137/0.086*1000000/RES_hhdet_in_new!I136)</f>
        <v>1166.5833063123707</v>
      </c>
      <c r="J137" s="156">
        <f>IF(RES_hhdet_in_tes!J137=0,0,RES_hhdet_in_tes!J137/0.086*1000000/RES_hhdet_in_new!J136)</f>
        <v>1262.4647180895208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1234.2777056601701</v>
      </c>
      <c r="N137" s="156">
        <f>IF(RES_hhdet_in_tes!N137=0,0,RES_hhdet_in_tes!N137/0.086*1000000/RES_hhdet_in_new!N136)</f>
        <v>1243.7052547632052</v>
      </c>
      <c r="O137" s="156">
        <f>IF(RES_hhdet_in_tes!O137=0,0,RES_hhdet_in_tes!O137/0.086*1000000/RES_hhdet_in_new!O136)</f>
        <v>1208.3763185564926</v>
      </c>
      <c r="P137" s="156">
        <f>IF(RES_hhdet_in_tes!P137=0,0,RES_hhdet_in_tes!P137/0.086*1000000/RES_hhdet_in_new!P136)</f>
        <v>1171.9775072839789</v>
      </c>
      <c r="Q137" s="156">
        <f>IF(RES_hhdet_in_tes!Q137=0,0,RES_hhdet_in_tes!Q137/0.086*1000000/RES_hhdet_in_new!Q136)</f>
        <v>1216.3524168353833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521.65495478795049</v>
      </c>
      <c r="D138" s="156">
        <f>IF(RES_hhdet_in_tes!D138=0,0,RES_hhdet_in_tes!D138/0.086*1000000/RES_hhdet_in_new!D136)</f>
        <v>544.38721177866626</v>
      </c>
      <c r="E138" s="156">
        <f>IF(RES_hhdet_in_tes!E138=0,0,RES_hhdet_in_tes!E138/0.086*1000000/RES_hhdet_in_new!E136)</f>
        <v>555.96778228790436</v>
      </c>
      <c r="F138" s="156">
        <f>IF(RES_hhdet_in_tes!F138=0,0,RES_hhdet_in_tes!F138/0.086*1000000/RES_hhdet_in_new!F136)</f>
        <v>562.66954940528399</v>
      </c>
      <c r="G138" s="156">
        <f>IF(RES_hhdet_in_tes!G138=0,0,RES_hhdet_in_tes!G138/0.086*1000000/RES_hhdet_in_new!G136)</f>
        <v>561.99269493107136</v>
      </c>
      <c r="H138" s="156">
        <f>IF(RES_hhdet_in_tes!H138=0,0,RES_hhdet_in_tes!H138/0.086*1000000/RES_hhdet_in_new!H136)</f>
        <v>559.78417824635972</v>
      </c>
      <c r="I138" s="156">
        <f>IF(RES_hhdet_in_tes!I138=0,0,RES_hhdet_in_tes!I138/0.086*1000000/RES_hhdet_in_new!I136)</f>
        <v>560.94567494011733</v>
      </c>
      <c r="J138" s="156">
        <f>IF(RES_hhdet_in_tes!J138=0,0,RES_hhdet_in_tes!J138/0.086*1000000/RES_hhdet_in_new!J136)</f>
        <v>565.35685658685986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564.34602129691325</v>
      </c>
      <c r="N138" s="156">
        <f>IF(RES_hhdet_in_tes!N138=0,0,RES_hhdet_in_tes!N138/0.086*1000000/RES_hhdet_in_new!N136)</f>
        <v>548.52615899994987</v>
      </c>
      <c r="O138" s="156">
        <f>IF(RES_hhdet_in_tes!O138=0,0,RES_hhdet_in_tes!O138/0.086*1000000/RES_hhdet_in_new!O136)</f>
        <v>543.15575048209928</v>
      </c>
      <c r="P138" s="156">
        <f>IF(RES_hhdet_in_tes!P138=0,0,RES_hhdet_in_tes!P138/0.086*1000000/RES_hhdet_in_new!P136)</f>
        <v>526.65010271676476</v>
      </c>
      <c r="Q138" s="156">
        <f>IF(RES_hhdet_in_tes!Q138=0,0,RES_hhdet_in_tes!Q138/0.086*1000000/RES_hhdet_in_new!Q136)</f>
        <v>532.24863204561984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1097.2085019135011</v>
      </c>
      <c r="D139" s="157">
        <f>IF(SUM(RES_hhdet_in_tes!D140:D141)=0,0,SUM(RES_hhdet_in_tes!D140:D141)/0.086*1000000/SUM(RES_hhdet_in_new!D140:D141))</f>
        <v>1116.3438915076472</v>
      </c>
      <c r="E139" s="157">
        <f>IF(SUM(RES_hhdet_in_tes!E140:E141)=0,0,SUM(RES_hhdet_in_tes!E140:E141)/0.086*1000000/SUM(RES_hhdet_in_new!E140:E141))</f>
        <v>1039.7867333509873</v>
      </c>
      <c r="F139" s="157">
        <f>IF(SUM(RES_hhdet_in_tes!F140:F141)=0,0,SUM(RES_hhdet_in_tes!F140:F141)/0.086*1000000/SUM(RES_hhdet_in_new!F140:F141))</f>
        <v>1072.0675297706555</v>
      </c>
      <c r="G139" s="157">
        <f>IF(SUM(RES_hhdet_in_tes!G140:G141)=0,0,SUM(RES_hhdet_in_tes!G140:G141)/0.086*1000000/SUM(RES_hhdet_in_new!G140:G141))</f>
        <v>1105.5651186703694</v>
      </c>
      <c r="H139" s="157">
        <f>IF(SUM(RES_hhdet_in_tes!H140:H141)=0,0,SUM(RES_hhdet_in_tes!H140:H141)/0.086*1000000/SUM(RES_hhdet_in_new!H140:H141))</f>
        <v>1127.0663340899775</v>
      </c>
      <c r="I139" s="157">
        <f>IF(SUM(RES_hhdet_in_tes!I140:I141)=0,0,SUM(RES_hhdet_in_tes!I140:I141)/0.086*1000000/SUM(RES_hhdet_in_new!I140:I141))</f>
        <v>1089.1859015791977</v>
      </c>
      <c r="J139" s="157">
        <f>IF(SUM(RES_hhdet_in_tes!J140:J141)=0,0,SUM(RES_hhdet_in_tes!J140:J141)/0.086*1000000/SUM(RES_hhdet_in_new!J140:J141))</f>
        <v>1151.516241880993</v>
      </c>
      <c r="K139" s="157">
        <f>IF(SUM(RES_hhdet_in_tes!K140:K141)=0,0,SUM(RES_hhdet_in_tes!K140:K141)/0.086*1000000/SUM(RES_hhdet_in_new!K140:K141))</f>
        <v>1120.2128902241088</v>
      </c>
      <c r="L139" s="157">
        <f>IF(SUM(RES_hhdet_in_tes!L140:L141)=0,0,SUM(RES_hhdet_in_tes!L140:L141)/0.086*1000000/SUM(RES_hhdet_in_new!L140:L141))</f>
        <v>1135.2215015232496</v>
      </c>
      <c r="M139" s="157">
        <f>IF(SUM(RES_hhdet_in_tes!M140:M141)=0,0,SUM(RES_hhdet_in_tes!M140:M141)/0.086*1000000/SUM(RES_hhdet_in_new!M140:M141))</f>
        <v>1137.5326487711386</v>
      </c>
      <c r="N139" s="157">
        <f>IF(SUM(RES_hhdet_in_tes!N140:N141)=0,0,SUM(RES_hhdet_in_tes!N140:N141)/0.086*1000000/SUM(RES_hhdet_in_new!N140:N141))</f>
        <v>1175.5516829802843</v>
      </c>
      <c r="O139" s="157">
        <f>IF(SUM(RES_hhdet_in_tes!O140:O141)=0,0,SUM(RES_hhdet_in_tes!O140:O141)/0.086*1000000/SUM(RES_hhdet_in_new!O140:O141))</f>
        <v>1124.4030721488939</v>
      </c>
      <c r="P139" s="157">
        <f>IF(SUM(RES_hhdet_in_tes!P140:P141)=0,0,SUM(RES_hhdet_in_tes!P140:P141)/0.086*1000000/SUM(RES_hhdet_in_new!P140:P141))</f>
        <v>1091.1258012257695</v>
      </c>
      <c r="Q139" s="157">
        <f>IF(SUM(RES_hhdet_in_tes!Q140:Q141)=0,0,SUM(RES_hhdet_in_tes!Q140:Q141)/0.086*1000000/SUM(RES_hhdet_in_new!Q140:Q141))</f>
        <v>1130.3335872633511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1097.2085019135011</v>
      </c>
      <c r="D141" s="57">
        <f>IF(RES_hhdet_in_tes!D141=0,0,RES_hhdet_in_tes!D141/0.086*1000000/RES_hhdet_in_new!D141)</f>
        <v>1116.3438915076472</v>
      </c>
      <c r="E141" s="57">
        <f>IF(RES_hhdet_in_tes!E141=0,0,RES_hhdet_in_tes!E141/0.086*1000000/RES_hhdet_in_new!E141)</f>
        <v>1039.7867333509873</v>
      </c>
      <c r="F141" s="57">
        <f>IF(RES_hhdet_in_tes!F141=0,0,RES_hhdet_in_tes!F141/0.086*1000000/RES_hhdet_in_new!F141)</f>
        <v>1072.0675297706555</v>
      </c>
      <c r="G141" s="57">
        <f>IF(RES_hhdet_in_tes!G141=0,0,RES_hhdet_in_tes!G141/0.086*1000000/RES_hhdet_in_new!G141)</f>
        <v>1105.5651186703694</v>
      </c>
      <c r="H141" s="57">
        <f>IF(RES_hhdet_in_tes!H141=0,0,RES_hhdet_in_tes!H141/0.086*1000000/RES_hhdet_in_new!H141)</f>
        <v>1127.0663340899775</v>
      </c>
      <c r="I141" s="57">
        <f>IF(RES_hhdet_in_tes!I141=0,0,RES_hhdet_in_tes!I141/0.086*1000000/RES_hhdet_in_new!I141)</f>
        <v>1089.1859015791977</v>
      </c>
      <c r="J141" s="57">
        <f>IF(RES_hhdet_in_tes!J141=0,0,RES_hhdet_in_tes!J141/0.086*1000000/RES_hhdet_in_new!J141)</f>
        <v>1151.516241880993</v>
      </c>
      <c r="K141" s="57">
        <f>IF(RES_hhdet_in_tes!K141=0,0,RES_hhdet_in_tes!K141/0.086*1000000/RES_hhdet_in_new!K141)</f>
        <v>1120.2128902241088</v>
      </c>
      <c r="L141" s="57">
        <f>IF(RES_hhdet_in_tes!L141=0,0,RES_hhdet_in_tes!L141/0.086*1000000/RES_hhdet_in_new!L141)</f>
        <v>1135.2215015232496</v>
      </c>
      <c r="M141" s="57">
        <f>IF(RES_hhdet_in_tes!M141=0,0,RES_hhdet_in_tes!M141/0.086*1000000/RES_hhdet_in_new!M141)</f>
        <v>1137.5326487711386</v>
      </c>
      <c r="N141" s="57">
        <f>IF(RES_hhdet_in_tes!N141=0,0,RES_hhdet_in_tes!N141/0.086*1000000/RES_hhdet_in_new!N141)</f>
        <v>1175.5516829802843</v>
      </c>
      <c r="O141" s="57">
        <f>IF(RES_hhdet_in_tes!O141=0,0,RES_hhdet_in_tes!O141/0.086*1000000/RES_hhdet_in_new!O141)</f>
        <v>1124.4030721488939</v>
      </c>
      <c r="P141" s="57">
        <f>IF(RES_hhdet_in_tes!P141=0,0,RES_hhdet_in_tes!P141/0.086*1000000/RES_hhdet_in_new!P141)</f>
        <v>1091.1258012257695</v>
      </c>
      <c r="Q141" s="57">
        <f>IF(RES_hhdet_in_tes!Q141=0,0,RES_hhdet_in_tes!Q141/0.086*1000000/RES_hhdet_in_new!Q141)</f>
        <v>1130.3335872633511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13513.24446861443</v>
      </c>
      <c r="D143" s="168">
        <f t="shared" ref="D143" si="120">SUM(D144,D146,D148,D157)</f>
        <v>13351.169534697827</v>
      </c>
      <c r="E143" s="168">
        <f t="shared" ref="E143" si="121">SUM(E144,E146,E148,E157)</f>
        <v>14001.645009129979</v>
      </c>
      <c r="F143" s="168">
        <f t="shared" ref="F143" si="122">SUM(F144,F146,F148,F157)</f>
        <v>14392.299907824647</v>
      </c>
      <c r="G143" s="168">
        <f t="shared" ref="G143" si="123">SUM(G144,G146,G148,G157)</f>
        <v>14953.500627746858</v>
      </c>
      <c r="H143" s="168">
        <f t="shared" ref="H143" si="124">SUM(H144,H146,H148,H157)</f>
        <v>14402.314391540262</v>
      </c>
      <c r="I143" s="168">
        <f t="shared" ref="I143" si="125">SUM(I144,I146,I148,I157)</f>
        <v>13515.525759679102</v>
      </c>
      <c r="J143" s="168">
        <f t="shared" ref="J143" si="126">SUM(J144,J146,J148,J157)</f>
        <v>14089.390547848447</v>
      </c>
      <c r="K143" s="168">
        <f t="shared" ref="K143" si="127">SUM(K144,K146,K148,K157)</f>
        <v>14331.315400323403</v>
      </c>
      <c r="L143" s="168">
        <f t="shared" ref="L143" si="128">SUM(L144,L146,L148,L157)</f>
        <v>15130.127729256963</v>
      </c>
      <c r="M143" s="168">
        <f t="shared" ref="M143" si="129">SUM(M144,M146,M148,M157)</f>
        <v>14263.084131626514</v>
      </c>
      <c r="N143" s="168">
        <f t="shared" ref="N143" si="130">SUM(N144,N146,N148,N157)</f>
        <v>14078.550731115016</v>
      </c>
      <c r="O143" s="168">
        <f t="shared" ref="O143" si="131">SUM(O144,O146,O148,O157)</f>
        <v>13471.677647135164</v>
      </c>
      <c r="P143" s="168">
        <f t="shared" ref="P143" si="132">SUM(P144,P146,P148,P157)</f>
        <v>12373.642680769361</v>
      </c>
      <c r="Q143" s="168">
        <f t="shared" ref="Q143" si="133">SUM(Q144,Q146,Q148,Q157)</f>
        <v>14261.500945581807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8212.0114631571432</v>
      </c>
      <c r="D144" s="157">
        <f t="shared" si="134"/>
        <v>8027.9349213433516</v>
      </c>
      <c r="E144" s="157">
        <f t="shared" si="134"/>
        <v>8903.5746351705511</v>
      </c>
      <c r="F144" s="157">
        <f t="shared" si="134"/>
        <v>8850.1619719827577</v>
      </c>
      <c r="G144" s="157">
        <f t="shared" si="134"/>
        <v>9407.2261769938068</v>
      </c>
      <c r="H144" s="157">
        <f t="shared" si="134"/>
        <v>8677.7063762503585</v>
      </c>
      <c r="I144" s="157">
        <f t="shared" si="134"/>
        <v>8019.4836771954433</v>
      </c>
      <c r="J144" s="157">
        <f t="shared" si="134"/>
        <v>8268.0049537508876</v>
      </c>
      <c r="K144" s="157">
        <f t="shared" si="134"/>
        <v>8430.5843216358498</v>
      </c>
      <c r="L144" s="157">
        <f t="shared" si="134"/>
        <v>9094.7075819861675</v>
      </c>
      <c r="M144" s="157">
        <f t="shared" si="134"/>
        <v>8309.4843657309193</v>
      </c>
      <c r="N144" s="157">
        <f t="shared" si="134"/>
        <v>8270.6044385936566</v>
      </c>
      <c r="O144" s="157">
        <f t="shared" si="134"/>
        <v>7751.477970472075</v>
      </c>
      <c r="P144" s="157">
        <f t="shared" si="134"/>
        <v>6632.9953503779971</v>
      </c>
      <c r="Q144" s="157">
        <f t="shared" si="134"/>
        <v>8119.9827029959361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8212.0114631571432</v>
      </c>
      <c r="D145" s="156">
        <f>IF(RES_hhdet_in_tes!D145=0,0,RES_hhdet_in_tes!D145/0.086*1000000/RES_hhdet_in_new!D145)</f>
        <v>8027.9349213433516</v>
      </c>
      <c r="E145" s="156">
        <f>IF(RES_hhdet_in_tes!E145=0,0,RES_hhdet_in_tes!E145/0.086*1000000/RES_hhdet_in_new!E145)</f>
        <v>8903.5746351705511</v>
      </c>
      <c r="F145" s="156">
        <f>IF(RES_hhdet_in_tes!F145=0,0,RES_hhdet_in_tes!F145/0.086*1000000/RES_hhdet_in_new!F145)</f>
        <v>8850.1619719827577</v>
      </c>
      <c r="G145" s="156">
        <f>IF(RES_hhdet_in_tes!G145=0,0,RES_hhdet_in_tes!G145/0.086*1000000/RES_hhdet_in_new!G145)</f>
        <v>9407.2261769938068</v>
      </c>
      <c r="H145" s="156">
        <f>IF(RES_hhdet_in_tes!H145=0,0,RES_hhdet_in_tes!H145/0.086*1000000/RES_hhdet_in_new!H145)</f>
        <v>8677.7063762503585</v>
      </c>
      <c r="I145" s="156">
        <f>IF(RES_hhdet_in_tes!I145=0,0,RES_hhdet_in_tes!I145/0.086*1000000/RES_hhdet_in_new!I145)</f>
        <v>8019.4836771954433</v>
      </c>
      <c r="J145" s="156">
        <f>IF(RES_hhdet_in_tes!J145=0,0,RES_hhdet_in_tes!J145/0.086*1000000/RES_hhdet_in_new!J145)</f>
        <v>8268.0049537508876</v>
      </c>
      <c r="K145" s="156">
        <f>IF(RES_hhdet_in_tes!K145=0,0,RES_hhdet_in_tes!K145/0.086*1000000/RES_hhdet_in_new!K145)</f>
        <v>8430.5843216358498</v>
      </c>
      <c r="L145" s="156">
        <f>IF(RES_hhdet_in_tes!L145=0,0,RES_hhdet_in_tes!L145/0.086*1000000/RES_hhdet_in_new!L145)</f>
        <v>9094.7075819861675</v>
      </c>
      <c r="M145" s="156">
        <f>IF(RES_hhdet_in_tes!M145=0,0,RES_hhdet_in_tes!M145/0.086*1000000/RES_hhdet_in_new!M145)</f>
        <v>8309.4843657309193</v>
      </c>
      <c r="N145" s="156">
        <f>IF(RES_hhdet_in_tes!N145=0,0,RES_hhdet_in_tes!N145/0.086*1000000/RES_hhdet_in_new!N145)</f>
        <v>8270.6044385936566</v>
      </c>
      <c r="O145" s="156">
        <f>IF(RES_hhdet_in_tes!O145=0,0,RES_hhdet_in_tes!O145/0.086*1000000/RES_hhdet_in_new!O145)</f>
        <v>7751.477970472075</v>
      </c>
      <c r="P145" s="156">
        <f>IF(RES_hhdet_in_tes!P145=0,0,RES_hhdet_in_tes!P145/0.086*1000000/RES_hhdet_in_new!P145)</f>
        <v>6632.9953503779971</v>
      </c>
      <c r="Q145" s="156">
        <f>IF(RES_hhdet_in_tes!Q145=0,0,RES_hhdet_in_tes!Q145/0.086*1000000/RES_hhdet_in_new!Q145)</f>
        <v>8119.9827029959361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2573.0301648476429</v>
      </c>
      <c r="D146" s="157">
        <f t="shared" si="135"/>
        <v>2407.8137176221576</v>
      </c>
      <c r="E146" s="157">
        <f t="shared" si="135"/>
        <v>2299.0581749739122</v>
      </c>
      <c r="F146" s="157">
        <f t="shared" si="135"/>
        <v>2635.7010892002386</v>
      </c>
      <c r="G146" s="157">
        <f t="shared" si="135"/>
        <v>2577.3228989364793</v>
      </c>
      <c r="H146" s="157">
        <f t="shared" si="135"/>
        <v>2698.0342942881134</v>
      </c>
      <c r="I146" s="157">
        <f t="shared" si="135"/>
        <v>2601.3227941629375</v>
      </c>
      <c r="J146" s="157">
        <f t="shared" si="135"/>
        <v>2742.6121052082663</v>
      </c>
      <c r="K146" s="157">
        <f t="shared" si="135"/>
        <v>2911.3014011783689</v>
      </c>
      <c r="L146" s="157">
        <f t="shared" si="135"/>
        <v>2958.3413040943001</v>
      </c>
      <c r="M146" s="157">
        <f t="shared" si="135"/>
        <v>2971.9537304305318</v>
      </c>
      <c r="N146" s="157">
        <f t="shared" si="135"/>
        <v>2789.1131566288477</v>
      </c>
      <c r="O146" s="157">
        <f t="shared" si="135"/>
        <v>2836.4052878767989</v>
      </c>
      <c r="P146" s="157">
        <f t="shared" si="135"/>
        <v>2955.8956353309577</v>
      </c>
      <c r="Q146" s="157">
        <f t="shared" si="135"/>
        <v>3214.571556787012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2573.0301648476429</v>
      </c>
      <c r="D147" s="156">
        <f>IF(RES_hhdet_in_tes!D147=0,0,RES_hhdet_in_tes!D147/0.086*1000000/RES_hhdet_in_new!D147)</f>
        <v>2407.8137176221576</v>
      </c>
      <c r="E147" s="156">
        <f>IF(RES_hhdet_in_tes!E147=0,0,RES_hhdet_in_tes!E147/0.086*1000000/RES_hhdet_in_new!E147)</f>
        <v>2299.0581749739122</v>
      </c>
      <c r="F147" s="156">
        <f>IF(RES_hhdet_in_tes!F147=0,0,RES_hhdet_in_tes!F147/0.086*1000000/RES_hhdet_in_new!F147)</f>
        <v>2635.7010892002386</v>
      </c>
      <c r="G147" s="156">
        <f>IF(RES_hhdet_in_tes!G147=0,0,RES_hhdet_in_tes!G147/0.086*1000000/RES_hhdet_in_new!G147)</f>
        <v>2577.3228989364793</v>
      </c>
      <c r="H147" s="156">
        <f>IF(RES_hhdet_in_tes!H147=0,0,RES_hhdet_in_tes!H147/0.086*1000000/RES_hhdet_in_new!H147)</f>
        <v>2698.0342942881134</v>
      </c>
      <c r="I147" s="156">
        <f>IF(RES_hhdet_in_tes!I147=0,0,RES_hhdet_in_tes!I147/0.086*1000000/RES_hhdet_in_new!I147)</f>
        <v>2601.3227941629375</v>
      </c>
      <c r="J147" s="156">
        <f>IF(RES_hhdet_in_tes!J147=0,0,RES_hhdet_in_tes!J147/0.086*1000000/RES_hhdet_in_new!J147)</f>
        <v>2742.6121052082663</v>
      </c>
      <c r="K147" s="156">
        <f>IF(RES_hhdet_in_tes!K147=0,0,RES_hhdet_in_tes!K147/0.086*1000000/RES_hhdet_in_new!K147)</f>
        <v>2911.3014011783689</v>
      </c>
      <c r="L147" s="156">
        <f>IF(RES_hhdet_in_tes!L147=0,0,RES_hhdet_in_tes!L147/0.086*1000000/RES_hhdet_in_new!L147)</f>
        <v>2958.3413040943001</v>
      </c>
      <c r="M147" s="156">
        <f>IF(RES_hhdet_in_tes!M147=0,0,RES_hhdet_in_tes!M147/0.086*1000000/RES_hhdet_in_new!M147)</f>
        <v>2971.9537304305318</v>
      </c>
      <c r="N147" s="156">
        <f>IF(RES_hhdet_in_tes!N147=0,0,RES_hhdet_in_tes!N147/0.086*1000000/RES_hhdet_in_new!N147)</f>
        <v>2789.1131566288477</v>
      </c>
      <c r="O147" s="156">
        <f>IF(RES_hhdet_in_tes!O147=0,0,RES_hhdet_in_tes!O147/0.086*1000000/RES_hhdet_in_new!O147)</f>
        <v>2836.4052878767989</v>
      </c>
      <c r="P147" s="156">
        <f>IF(RES_hhdet_in_tes!P147=0,0,RES_hhdet_in_tes!P147/0.086*1000000/RES_hhdet_in_new!P147)</f>
        <v>2955.8956353309577</v>
      </c>
      <c r="Q147" s="156">
        <f>IF(RES_hhdet_in_tes!Q147=0,0,RES_hhdet_in_tes!Q147/0.086*1000000/RES_hhdet_in_new!Q147)</f>
        <v>3214.571556787012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1630.9928522112398</v>
      </c>
      <c r="D148" s="157">
        <f>IF(SUM(RES_hhdet_in_tes!D149:D150,RES_hhdet_in_tes!D153:D154)=0,0,SUM(RES_hhdet_in_tes!D149:D150,RES_hhdet_in_tes!D153:D154)/0.086*1000000/SUM(RES_hhdet_in_new!D149:D150,RES_hhdet_in_new!D153:D154))</f>
        <v>1799.0224601003622</v>
      </c>
      <c r="E148" s="157">
        <f>IF(SUM(RES_hhdet_in_tes!E149:E150,RES_hhdet_in_tes!E153:E154)=0,0,SUM(RES_hhdet_in_tes!E149:E150,RES_hhdet_in_tes!E153:E154)/0.086*1000000/SUM(RES_hhdet_in_new!E149:E150,RES_hhdet_in_new!E153:E154))</f>
        <v>1759.0907237552788</v>
      </c>
      <c r="F148" s="157">
        <f>IF(SUM(RES_hhdet_in_tes!F149:F150,RES_hhdet_in_tes!F153:F154)=0,0,SUM(RES_hhdet_in_tes!F149:F150,RES_hhdet_in_tes!F153:F154)/0.086*1000000/SUM(RES_hhdet_in_new!F149:F150,RES_hhdet_in_new!F153:F154))</f>
        <v>1834.219393500618</v>
      </c>
      <c r="G148" s="157">
        <f>IF(SUM(RES_hhdet_in_tes!G149:G150,RES_hhdet_in_tes!G153:G154)=0,0,SUM(RES_hhdet_in_tes!G149:G150,RES_hhdet_in_tes!G153:G154)/0.086*1000000/SUM(RES_hhdet_in_new!G149:G150,RES_hhdet_in_new!G153:G154))</f>
        <v>1863.1999249393739</v>
      </c>
      <c r="H148" s="157">
        <f>IF(SUM(RES_hhdet_in_tes!H149:H150,RES_hhdet_in_tes!H153:H154)=0,0,SUM(RES_hhdet_in_tes!H149:H150,RES_hhdet_in_tes!H153:H154)/0.086*1000000/SUM(RES_hhdet_in_new!H149:H150,RES_hhdet_in_new!H153:H154))</f>
        <v>1899.2957204605996</v>
      </c>
      <c r="I148" s="157">
        <f>IF(SUM(RES_hhdet_in_tes!I149:I150,RES_hhdet_in_tes!I153:I154)=0,0,SUM(RES_hhdet_in_tes!I149:I150,RES_hhdet_in_tes!I153:I154)/0.086*1000000/SUM(RES_hhdet_in_new!I149:I150,RES_hhdet_in_new!I153:I154))</f>
        <v>1805.3144004708079</v>
      </c>
      <c r="J148" s="157">
        <f>IF(SUM(RES_hhdet_in_tes!J149:J150,RES_hhdet_in_tes!J153:J154)=0,0,SUM(RES_hhdet_in_tes!J149:J150,RES_hhdet_in_tes!J153:J154)/0.086*1000000/SUM(RES_hhdet_in_new!J149:J150,RES_hhdet_in_new!J153:J154))</f>
        <v>1927.0413364800261</v>
      </c>
      <c r="K148" s="157">
        <f>IF(SUM(RES_hhdet_in_tes!K149:K150,RES_hhdet_in_tes!K153:K154)=0,0,SUM(RES_hhdet_in_tes!K149:K150,RES_hhdet_in_tes!K153:K154)/0.086*1000000/SUM(RES_hhdet_in_new!K149:K150,RES_hhdet_in_new!K153:K154))</f>
        <v>1869.0319949089294</v>
      </c>
      <c r="L148" s="157">
        <f>IF(SUM(RES_hhdet_in_tes!L149:L150,RES_hhdet_in_tes!L153:L154)=0,0,SUM(RES_hhdet_in_tes!L149:L150,RES_hhdet_in_tes!L153:L154)/0.086*1000000/SUM(RES_hhdet_in_new!L149:L150,RES_hhdet_in_new!L153:L154))</f>
        <v>1941.6752283483577</v>
      </c>
      <c r="M148" s="157">
        <f>IF(SUM(RES_hhdet_in_tes!M149:M150,RES_hhdet_in_tes!M153:M154)=0,0,SUM(RES_hhdet_in_tes!M149:M150,RES_hhdet_in_tes!M153:M154)/0.086*1000000/SUM(RES_hhdet_in_new!M149:M150,RES_hhdet_in_new!M153:M154))</f>
        <v>1843.9524732859338</v>
      </c>
      <c r="N148" s="157">
        <f>IF(SUM(RES_hhdet_in_tes!N149:N150,RES_hhdet_in_tes!N153:N154)=0,0,SUM(RES_hhdet_in_tes!N149:N150,RES_hhdet_in_tes!N153:N154)/0.086*1000000/SUM(RES_hhdet_in_new!N149:N150,RES_hhdet_in_new!N153:N154))</f>
        <v>1843.1307482111879</v>
      </c>
      <c r="O148" s="157">
        <f>IF(SUM(RES_hhdet_in_tes!O149:O150,RES_hhdet_in_tes!O153:O154)=0,0,SUM(RES_hhdet_in_tes!O149:O150,RES_hhdet_in_tes!O153:O154)/0.086*1000000/SUM(RES_hhdet_in_new!O149:O150,RES_hhdet_in_new!O153:O154))</f>
        <v>1759.2712651732616</v>
      </c>
      <c r="P148" s="157">
        <f>IF(SUM(RES_hhdet_in_tes!P149:P150,RES_hhdet_in_tes!P153:P154)=0,0,SUM(RES_hhdet_in_tes!P149:P150,RES_hhdet_in_tes!P153:P154)/0.086*1000000/SUM(RES_hhdet_in_new!P149:P150,RES_hhdet_in_new!P153:P154))</f>
        <v>1693.5281284008236</v>
      </c>
      <c r="Q148" s="157">
        <f>IF(SUM(RES_hhdet_in_tes!Q149:Q150,RES_hhdet_in_tes!Q153:Q154)=0,0,SUM(RES_hhdet_in_tes!Q149:Q150,RES_hhdet_in_tes!Q153:Q154)/0.086*1000000/SUM(RES_hhdet_in_new!Q149:Q150,RES_hhdet_in_new!Q153:Q154))</f>
        <v>1796.5376936646107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1632.7864075042417</v>
      </c>
      <c r="D153" s="162">
        <f>IF(RES_hhdet_in_tes!D153=0,0,RES_hhdet_in_tes!D153/0.086*1000000/RES_hhdet_in_new!D153)</f>
        <v>1800.6109184420407</v>
      </c>
      <c r="E153" s="162">
        <f>IF(RES_hhdet_in_tes!E153=0,0,RES_hhdet_in_tes!E153/0.086*1000000/RES_hhdet_in_new!E153)</f>
        <v>1762.1437864874831</v>
      </c>
      <c r="F153" s="162">
        <f>IF(RES_hhdet_in_tes!F153=0,0,RES_hhdet_in_tes!F153/0.086*1000000/RES_hhdet_in_new!F153)</f>
        <v>1841.0982301370341</v>
      </c>
      <c r="G153" s="162">
        <f>IF(RES_hhdet_in_tes!G153=0,0,RES_hhdet_in_tes!G153/0.086*1000000/RES_hhdet_in_new!G153)</f>
        <v>1872.0177930325849</v>
      </c>
      <c r="H153" s="162">
        <f>IF(RES_hhdet_in_tes!H153=0,0,RES_hhdet_in_tes!H153/0.086*1000000/RES_hhdet_in_new!H153)</f>
        <v>1912.5840040763553</v>
      </c>
      <c r="I153" s="162">
        <f>IF(RES_hhdet_in_tes!I153=0,0,RES_hhdet_in_tes!I153/0.086*1000000/RES_hhdet_in_new!I153)</f>
        <v>1816.1393355587109</v>
      </c>
      <c r="J153" s="162">
        <f>IF(RES_hhdet_in_tes!J153=0,0,RES_hhdet_in_tes!J153/0.086*1000000/RES_hhdet_in_new!J153)</f>
        <v>1951.818537347029</v>
      </c>
      <c r="K153" s="162">
        <f>IF(RES_hhdet_in_tes!K153=0,0,RES_hhdet_in_tes!K153/0.086*1000000/RES_hhdet_in_new!K153)</f>
        <v>1892.3900464073681</v>
      </c>
      <c r="L153" s="162">
        <f>IF(RES_hhdet_in_tes!L153=0,0,RES_hhdet_in_tes!L153/0.086*1000000/RES_hhdet_in_new!L153)</f>
        <v>1966.6308903455736</v>
      </c>
      <c r="M153" s="162">
        <f>IF(RES_hhdet_in_tes!M153=0,0,RES_hhdet_in_tes!M153/0.086*1000000/RES_hhdet_in_new!M153)</f>
        <v>1905.5022333325981</v>
      </c>
      <c r="N153" s="162">
        <f>IF(RES_hhdet_in_tes!N153=0,0,RES_hhdet_in_tes!N153/0.086*1000000/RES_hhdet_in_new!N153)</f>
        <v>1890.9400916964698</v>
      </c>
      <c r="O153" s="162">
        <f>IF(RES_hhdet_in_tes!O153=0,0,RES_hhdet_in_tes!O153/0.086*1000000/RES_hhdet_in_new!O153)</f>
        <v>1832.4335191344717</v>
      </c>
      <c r="P153" s="162">
        <f>IF(RES_hhdet_in_tes!P153=0,0,RES_hhdet_in_tes!P153/0.086*1000000/RES_hhdet_in_new!P153)</f>
        <v>0</v>
      </c>
      <c r="Q153" s="162">
        <f>IF(RES_hhdet_in_tes!Q153=0,0,RES_hhdet_in_tes!Q153/0.086*1000000/RES_hhdet_in_new!Q153)</f>
        <v>1852.7527345184465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1600.1277584366858</v>
      </c>
      <c r="D154" s="160">
        <f>IF(RES_hhdet_in_tes!D154=0,0,RES_hhdet_in_tes!D154/0.086*1000000/RES_hhdet_in_new!D154)</f>
        <v>1773.8900548580571</v>
      </c>
      <c r="E154" s="160">
        <f>IF(RES_hhdet_in_tes!E154=0,0,RES_hhdet_in_tes!E154/0.086*1000000/RES_hhdet_in_new!E154)</f>
        <v>1723.0036309055413</v>
      </c>
      <c r="F154" s="160">
        <f>IF(RES_hhdet_in_tes!F154=0,0,RES_hhdet_in_tes!F154/0.086*1000000/RES_hhdet_in_new!F154)</f>
        <v>1777.3260004136134</v>
      </c>
      <c r="G154" s="160">
        <f>IF(RES_hhdet_in_tes!G154=0,0,RES_hhdet_in_tes!G154/0.086*1000000/RES_hhdet_in_new!G154)</f>
        <v>1796.0050700962802</v>
      </c>
      <c r="H154" s="160">
        <f>IF(RES_hhdet_in_tes!H154=0,0,RES_hhdet_in_tes!H154/0.086*1000000/RES_hhdet_in_new!H154)</f>
        <v>1819.319765529998</v>
      </c>
      <c r="I154" s="160">
        <f>IF(RES_hhdet_in_tes!I154=0,0,RES_hhdet_in_tes!I154/0.086*1000000/RES_hhdet_in_new!I154)</f>
        <v>1755.4713540867342</v>
      </c>
      <c r="J154" s="160">
        <f>IF(RES_hhdet_in_tes!J154=0,0,RES_hhdet_in_tes!J154/0.086*1000000/RES_hhdet_in_new!J154)</f>
        <v>1848.5004205111213</v>
      </c>
      <c r="K154" s="160">
        <f>IF(RES_hhdet_in_tes!K154=0,0,RES_hhdet_in_tes!K154/0.086*1000000/RES_hhdet_in_new!K154)</f>
        <v>1810.4188183408676</v>
      </c>
      <c r="L154" s="160">
        <f>IF(RES_hhdet_in_tes!L154=0,0,RES_hhdet_in_tes!L154/0.086*1000000/RES_hhdet_in_new!L154)</f>
        <v>1872.3532502487183</v>
      </c>
      <c r="M154" s="160">
        <f>IF(RES_hhdet_in_tes!M154=0,0,RES_hhdet_in_tes!M154/0.086*1000000/RES_hhdet_in_new!M154)</f>
        <v>1815.4554212981752</v>
      </c>
      <c r="N154" s="160">
        <f>IF(RES_hhdet_in_tes!N154=0,0,RES_hhdet_in_tes!N154/0.086*1000000/RES_hhdet_in_new!N154)</f>
        <v>1792.4027458920455</v>
      </c>
      <c r="O154" s="160">
        <f>IF(RES_hhdet_in_tes!O154=0,0,RES_hhdet_in_tes!O154/0.086*1000000/RES_hhdet_in_new!O154)</f>
        <v>1747.9737630601444</v>
      </c>
      <c r="P154" s="160">
        <f>IF(RES_hhdet_in_tes!P154=0,0,RES_hhdet_in_tes!P154/0.086*1000000/RES_hhdet_in_new!P154)</f>
        <v>1693.5281284008236</v>
      </c>
      <c r="Q154" s="160">
        <f>IF(RES_hhdet_in_tes!Q154=0,0,RES_hhdet_in_tes!Q154/0.086*1000000/RES_hhdet_in_new!Q154)</f>
        <v>1748.7132731412282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1078.4681515245491</v>
      </c>
      <c r="D155" s="156">
        <f>IF(RES_hhdet_in_tes!D155=0,0,RES_hhdet_in_tes!D155/0.086*1000000/RES_hhdet_in_new!D154)</f>
        <v>1229.3492529214634</v>
      </c>
      <c r="E155" s="156">
        <f>IF(RES_hhdet_in_tes!E155=0,0,RES_hhdet_in_tes!E155/0.086*1000000/RES_hhdet_in_new!E154)</f>
        <v>1166.7448754961206</v>
      </c>
      <c r="F155" s="156">
        <f>IF(RES_hhdet_in_tes!F155=0,0,RES_hhdet_in_tes!F155/0.086*1000000/RES_hhdet_in_new!F154)</f>
        <v>1214.3840027514987</v>
      </c>
      <c r="G155" s="156">
        <f>IF(RES_hhdet_in_tes!G155=0,0,RES_hhdet_in_tes!G155/0.086*1000000/RES_hhdet_in_new!G154)</f>
        <v>1233.6553467053675</v>
      </c>
      <c r="H155" s="156">
        <f>IF(RES_hhdet_in_tes!H155=0,0,RES_hhdet_in_tes!H155/0.086*1000000/RES_hhdet_in_new!H154)</f>
        <v>1259.2340291952989</v>
      </c>
      <c r="I155" s="156">
        <f>IF(RES_hhdet_in_tes!I155=0,0,RES_hhdet_in_tes!I155/0.086*1000000/RES_hhdet_in_new!I154)</f>
        <v>1194.225345043729</v>
      </c>
      <c r="J155" s="156">
        <f>IF(RES_hhdet_in_tes!J155=0,0,RES_hhdet_in_tes!J155/0.086*1000000/RES_hhdet_in_new!J154)</f>
        <v>1282.9233560124742</v>
      </c>
      <c r="K155" s="156">
        <f>IF(RES_hhdet_in_tes!K155=0,0,RES_hhdet_in_tes!K155/0.086*1000000/RES_hhdet_in_new!K154)</f>
        <v>1244.5532631791555</v>
      </c>
      <c r="L155" s="156">
        <f>IF(RES_hhdet_in_tes!L155=0,0,RES_hhdet_in_tes!L155/0.086*1000000/RES_hhdet_in_new!L154)</f>
        <v>1292.5628062331659</v>
      </c>
      <c r="M155" s="156">
        <f>IF(RES_hhdet_in_tes!M155=0,0,RES_hhdet_in_tes!M155/0.086*1000000/RES_hhdet_in_new!M154)</f>
        <v>1251.0492187245536</v>
      </c>
      <c r="N155" s="156">
        <f>IF(RES_hhdet_in_tes!N155=0,0,RES_hhdet_in_tes!N155/0.086*1000000/RES_hhdet_in_new!N154)</f>
        <v>1243.8504264152996</v>
      </c>
      <c r="O155" s="156">
        <f>IF(RES_hhdet_in_tes!O155=0,0,RES_hhdet_in_tes!O155/0.086*1000000/RES_hhdet_in_new!O154)</f>
        <v>1204.7670553944604</v>
      </c>
      <c r="P155" s="156">
        <f>IF(RES_hhdet_in_tes!P155=0,0,RES_hhdet_in_tes!P155/0.086*1000000/RES_hhdet_in_new!P154)</f>
        <v>1166.7904002630758</v>
      </c>
      <c r="Q155" s="156">
        <f>IF(RES_hhdet_in_tes!Q155=0,0,RES_hhdet_in_tes!Q155/0.086*1000000/RES_hhdet_in_new!Q154)</f>
        <v>1216.3952813497879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521.65960691213638</v>
      </c>
      <c r="D156" s="156">
        <f>IF(RES_hhdet_in_tes!D156=0,0,RES_hhdet_in_tes!D156/0.086*1000000/RES_hhdet_in_new!D154)</f>
        <v>544.54080193659377</v>
      </c>
      <c r="E156" s="156">
        <f>IF(RES_hhdet_in_tes!E156=0,0,RES_hhdet_in_tes!E156/0.086*1000000/RES_hhdet_in_new!E154)</f>
        <v>556.25875540942104</v>
      </c>
      <c r="F156" s="156">
        <f>IF(RES_hhdet_in_tes!F156=0,0,RES_hhdet_in_tes!F156/0.086*1000000/RES_hhdet_in_new!F154)</f>
        <v>562.94199766211466</v>
      </c>
      <c r="G156" s="156">
        <f>IF(RES_hhdet_in_tes!G156=0,0,RES_hhdet_in_tes!G156/0.086*1000000/RES_hhdet_in_new!G154)</f>
        <v>562.34972339091269</v>
      </c>
      <c r="H156" s="156">
        <f>IF(RES_hhdet_in_tes!H156=0,0,RES_hhdet_in_tes!H156/0.086*1000000/RES_hhdet_in_new!H154)</f>
        <v>560.08573633469871</v>
      </c>
      <c r="I156" s="156">
        <f>IF(RES_hhdet_in_tes!I156=0,0,RES_hhdet_in_tes!I156/0.086*1000000/RES_hhdet_in_new!I154)</f>
        <v>561.24600904300519</v>
      </c>
      <c r="J156" s="156">
        <f>IF(RES_hhdet_in_tes!J156=0,0,RES_hhdet_in_tes!J156/0.086*1000000/RES_hhdet_in_new!J154)</f>
        <v>565.57706449864713</v>
      </c>
      <c r="K156" s="156">
        <f>IF(RES_hhdet_in_tes!K156=0,0,RES_hhdet_in_tes!K156/0.086*1000000/RES_hhdet_in_new!K154)</f>
        <v>565.86555516171234</v>
      </c>
      <c r="L156" s="156">
        <f>IF(RES_hhdet_in_tes!L156=0,0,RES_hhdet_in_tes!L156/0.086*1000000/RES_hhdet_in_new!L154)</f>
        <v>579.790444015552</v>
      </c>
      <c r="M156" s="156">
        <f>IF(RES_hhdet_in_tes!M156=0,0,RES_hhdet_in_tes!M156/0.086*1000000/RES_hhdet_in_new!M154)</f>
        <v>564.40620257362184</v>
      </c>
      <c r="N156" s="156">
        <f>IF(RES_hhdet_in_tes!N156=0,0,RES_hhdet_in_tes!N156/0.086*1000000/RES_hhdet_in_new!N154)</f>
        <v>548.55231947674622</v>
      </c>
      <c r="O156" s="156">
        <f>IF(RES_hhdet_in_tes!O156=0,0,RES_hhdet_in_tes!O156/0.086*1000000/RES_hhdet_in_new!O154)</f>
        <v>543.20670766568412</v>
      </c>
      <c r="P156" s="156">
        <f>IF(RES_hhdet_in_tes!P156=0,0,RES_hhdet_in_tes!P156/0.086*1000000/RES_hhdet_in_new!P154)</f>
        <v>526.73772813774781</v>
      </c>
      <c r="Q156" s="156">
        <f>IF(RES_hhdet_in_tes!Q156=0,0,RES_hhdet_in_tes!Q156/0.086*1000000/RES_hhdet_in_new!Q154)</f>
        <v>532.31799179144059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1097.2099883984031</v>
      </c>
      <c r="D157" s="157">
        <f>IF(SUM(RES_hhdet_in_tes!D158:D159)=0,0,SUM(RES_hhdet_in_tes!D158:D159)/0.086*1000000/SUM(RES_hhdet_in_new!D158:D159))</f>
        <v>1116.398435631955</v>
      </c>
      <c r="E157" s="157">
        <f>IF(SUM(RES_hhdet_in_tes!E158:E159)=0,0,SUM(RES_hhdet_in_tes!E158:E159)/0.086*1000000/SUM(RES_hhdet_in_new!E158:E159))</f>
        <v>1039.9214752302378</v>
      </c>
      <c r="F157" s="157">
        <f>IF(SUM(RES_hhdet_in_tes!F158:F159)=0,0,SUM(RES_hhdet_in_tes!F158:F159)/0.086*1000000/SUM(RES_hhdet_in_new!F158:F159))</f>
        <v>1072.2174531410328</v>
      </c>
      <c r="G157" s="157">
        <f>IF(SUM(RES_hhdet_in_tes!G158:G159)=0,0,SUM(RES_hhdet_in_tes!G158:G159)/0.086*1000000/SUM(RES_hhdet_in_new!G158:G159))</f>
        <v>1105.7516268771974</v>
      </c>
      <c r="H157" s="157">
        <f>IF(SUM(RES_hhdet_in_tes!H158:H159)=0,0,SUM(RES_hhdet_in_tes!H158:H159)/0.086*1000000/SUM(RES_hhdet_in_new!H158:H159))</f>
        <v>1127.2780005411907</v>
      </c>
      <c r="I157" s="157">
        <f>IF(SUM(RES_hhdet_in_tes!I158:I159)=0,0,SUM(RES_hhdet_in_tes!I158:I159)/0.086*1000000/SUM(RES_hhdet_in_new!I158:I159))</f>
        <v>1089.404887849912</v>
      </c>
      <c r="J157" s="157">
        <f>IF(SUM(RES_hhdet_in_tes!J158:J159)=0,0,SUM(RES_hhdet_in_tes!J158:J159)/0.086*1000000/SUM(RES_hhdet_in_new!J158:J159))</f>
        <v>1151.7321524092677</v>
      </c>
      <c r="K157" s="157">
        <f>IF(SUM(RES_hhdet_in_tes!K158:K159)=0,0,SUM(RES_hhdet_in_tes!K158:K159)/0.086*1000000/SUM(RES_hhdet_in_new!K158:K159))</f>
        <v>1120.397682600254</v>
      </c>
      <c r="L157" s="157">
        <f>IF(SUM(RES_hhdet_in_tes!L158:L159)=0,0,SUM(RES_hhdet_in_tes!L158:L159)/0.086*1000000/SUM(RES_hhdet_in_new!L158:L159))</f>
        <v>1135.4036148281371</v>
      </c>
      <c r="M157" s="157">
        <f>IF(SUM(RES_hhdet_in_tes!M158:M159)=0,0,SUM(RES_hhdet_in_tes!M158:M159)/0.086*1000000/SUM(RES_hhdet_in_new!M158:M159))</f>
        <v>1137.6935621791283</v>
      </c>
      <c r="N157" s="157">
        <f>IF(SUM(RES_hhdet_in_tes!N158:N159)=0,0,SUM(RES_hhdet_in_tes!N158:N159)/0.086*1000000/SUM(RES_hhdet_in_new!N158:N159))</f>
        <v>1175.7023876813241</v>
      </c>
      <c r="O157" s="157">
        <f>IF(SUM(RES_hhdet_in_tes!O158:O159)=0,0,SUM(RES_hhdet_in_tes!O158:O159)/0.086*1000000/SUM(RES_hhdet_in_new!O158:O159))</f>
        <v>1124.5231236130287</v>
      </c>
      <c r="P157" s="157">
        <f>IF(SUM(RES_hhdet_in_tes!P158:P159)=0,0,SUM(RES_hhdet_in_tes!P158:P159)/0.086*1000000/SUM(RES_hhdet_in_new!P158:P159))</f>
        <v>1091.223566659582</v>
      </c>
      <c r="Q157" s="157">
        <f>IF(SUM(RES_hhdet_in_tes!Q158:Q159)=0,0,SUM(RES_hhdet_in_tes!Q158:Q159)/0.086*1000000/SUM(RES_hhdet_in_new!Q158:Q159))</f>
        <v>1130.4089921342488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1097.2099883984031</v>
      </c>
      <c r="D159" s="57">
        <f>IF(RES_hhdet_in_tes!D159=0,0,RES_hhdet_in_tes!D159/0.086*1000000/RES_hhdet_in_new!D159)</f>
        <v>1116.398435631955</v>
      </c>
      <c r="E159" s="57">
        <f>IF(RES_hhdet_in_tes!E159=0,0,RES_hhdet_in_tes!E159/0.086*1000000/RES_hhdet_in_new!E159)</f>
        <v>1039.9214752302378</v>
      </c>
      <c r="F159" s="57">
        <f>IF(RES_hhdet_in_tes!F159=0,0,RES_hhdet_in_tes!F159/0.086*1000000/RES_hhdet_in_new!F159)</f>
        <v>1072.2174531410328</v>
      </c>
      <c r="G159" s="57">
        <f>IF(RES_hhdet_in_tes!G159=0,0,RES_hhdet_in_tes!G159/0.086*1000000/RES_hhdet_in_new!G159)</f>
        <v>1105.7516268771974</v>
      </c>
      <c r="H159" s="57">
        <f>IF(RES_hhdet_in_tes!H159=0,0,RES_hhdet_in_tes!H159/0.086*1000000/RES_hhdet_in_new!H159)</f>
        <v>1127.2780005411907</v>
      </c>
      <c r="I159" s="57">
        <f>IF(RES_hhdet_in_tes!I159=0,0,RES_hhdet_in_tes!I159/0.086*1000000/RES_hhdet_in_new!I159)</f>
        <v>1089.404887849912</v>
      </c>
      <c r="J159" s="57">
        <f>IF(RES_hhdet_in_tes!J159=0,0,RES_hhdet_in_tes!J159/0.086*1000000/RES_hhdet_in_new!J159)</f>
        <v>1151.7321524092677</v>
      </c>
      <c r="K159" s="57">
        <f>IF(RES_hhdet_in_tes!K159=0,0,RES_hhdet_in_tes!K159/0.086*1000000/RES_hhdet_in_new!K159)</f>
        <v>1120.397682600254</v>
      </c>
      <c r="L159" s="57">
        <f>IF(RES_hhdet_in_tes!L159=0,0,RES_hhdet_in_tes!L159/0.086*1000000/RES_hhdet_in_new!L159)</f>
        <v>1135.4036148281371</v>
      </c>
      <c r="M159" s="57">
        <f>IF(RES_hhdet_in_tes!M159=0,0,RES_hhdet_in_tes!M159/0.086*1000000/RES_hhdet_in_new!M159)</f>
        <v>1137.6935621791283</v>
      </c>
      <c r="N159" s="57">
        <f>IF(RES_hhdet_in_tes!N159=0,0,RES_hhdet_in_tes!N159/0.086*1000000/RES_hhdet_in_new!N159)</f>
        <v>1175.7023876813241</v>
      </c>
      <c r="O159" s="57">
        <f>IF(RES_hhdet_in_tes!O159=0,0,RES_hhdet_in_tes!O159/0.086*1000000/RES_hhdet_in_new!O159)</f>
        <v>1124.5231236130287</v>
      </c>
      <c r="P159" s="57">
        <f>IF(RES_hhdet_in_tes!P159=0,0,RES_hhdet_in_tes!P159/0.086*1000000/RES_hhdet_in_new!P159)</f>
        <v>1091.223566659582</v>
      </c>
      <c r="Q159" s="57">
        <f>IF(RES_hhdet_in_tes!Q159=0,0,RES_hhdet_in_tes!Q159/0.086*1000000/RES_hhdet_in_new!Q159)</f>
        <v>1130.4089921342488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13372.194342591371</v>
      </c>
      <c r="D161" s="168">
        <f t="shared" ref="D161" si="137">SUM(D162,D164,D166,D175)</f>
        <v>13515.326207518372</v>
      </c>
      <c r="E161" s="168">
        <f t="shared" ref="E161" si="138">SUM(E162,E164,E166,E175)</f>
        <v>13484.726492180975</v>
      </c>
      <c r="F161" s="168">
        <f t="shared" ref="F161" si="139">SUM(F162,F164,F166,F175)</f>
        <v>13900.609945943457</v>
      </c>
      <c r="G161" s="168">
        <f t="shared" ref="G161" si="140">SUM(G162,G164,G166,G175)</f>
        <v>14715.165712678869</v>
      </c>
      <c r="H161" s="168">
        <f t="shared" ref="H161" si="141">SUM(H162,H164,H166,H175)</f>
        <v>14266.246138102533</v>
      </c>
      <c r="I161" s="168">
        <f t="shared" ref="I161" si="142">SUM(I162,I164,I166,I175)</f>
        <v>12988.768858329518</v>
      </c>
      <c r="J161" s="168">
        <f t="shared" ref="J161" si="143">SUM(J162,J164,J166,J175)</f>
        <v>14302.696075738262</v>
      </c>
      <c r="K161" s="168">
        <f t="shared" ref="K161" si="144">SUM(K162,K164,K166,K175)</f>
        <v>14101.682096150986</v>
      </c>
      <c r="L161" s="168">
        <f t="shared" ref="L161" si="145">SUM(L162,L164,L166,L175)</f>
        <v>14907.480376168174</v>
      </c>
      <c r="M161" s="168">
        <f t="shared" ref="M161" si="146">SUM(M162,M164,M166,M175)</f>
        <v>14112.756995043706</v>
      </c>
      <c r="N161" s="168">
        <f t="shared" ref="N161" si="147">SUM(N162,N164,N166,N175)</f>
        <v>13763.366473348209</v>
      </c>
      <c r="O161" s="168">
        <f t="shared" ref="O161" si="148">SUM(O162,O164,O166,O175)</f>
        <v>13234.689671889681</v>
      </c>
      <c r="P161" s="168">
        <f t="shared" ref="P161" si="149">SUM(P162,P164,P166,P175)</f>
        <v>12205.881185586359</v>
      </c>
      <c r="Q161" s="168">
        <f t="shared" ref="Q161" si="150">SUM(Q162,Q164,Q166,Q175)</f>
        <v>13999.568084910927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8161.8516511425541</v>
      </c>
      <c r="D162" s="157">
        <f t="shared" si="151"/>
        <v>8219.3568522487512</v>
      </c>
      <c r="E162" s="157">
        <f t="shared" si="151"/>
        <v>8325.8028072910765</v>
      </c>
      <c r="F162" s="157">
        <f t="shared" si="151"/>
        <v>8604.5311867518885</v>
      </c>
      <c r="G162" s="157">
        <f t="shared" si="151"/>
        <v>9307.1088654101623</v>
      </c>
      <c r="H162" s="157">
        <f t="shared" si="151"/>
        <v>8755.1474131544583</v>
      </c>
      <c r="I162" s="157">
        <f t="shared" si="151"/>
        <v>7555.7213378165907</v>
      </c>
      <c r="J162" s="157">
        <f t="shared" si="151"/>
        <v>8343.1515052770173</v>
      </c>
      <c r="K162" s="157">
        <f t="shared" si="151"/>
        <v>8164.8801189920796</v>
      </c>
      <c r="L162" s="157">
        <f t="shared" si="151"/>
        <v>8896.3665779104831</v>
      </c>
      <c r="M162" s="157">
        <f t="shared" si="151"/>
        <v>8155.8605759367265</v>
      </c>
      <c r="N162" s="157">
        <f t="shared" si="151"/>
        <v>7948.6340494638289</v>
      </c>
      <c r="O162" s="157">
        <f t="shared" si="151"/>
        <v>7554.7544503749159</v>
      </c>
      <c r="P162" s="157">
        <f t="shared" si="151"/>
        <v>6533.4714372495482</v>
      </c>
      <c r="Q162" s="157">
        <f t="shared" si="151"/>
        <v>7932.6024441576919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8161.8516511425541</v>
      </c>
      <c r="D163" s="57">
        <f>IF(RES_hhdet_in_tes!D163=0,0,RES_hhdet_in_tes!D163/0.086*1000000/RES_hhdet_in_new!D163)</f>
        <v>8219.3568522487512</v>
      </c>
      <c r="E163" s="57">
        <f>IF(RES_hhdet_in_tes!E163=0,0,RES_hhdet_in_tes!E163/0.086*1000000/RES_hhdet_in_new!E163)</f>
        <v>8325.8028072910765</v>
      </c>
      <c r="F163" s="57">
        <f>IF(RES_hhdet_in_tes!F163=0,0,RES_hhdet_in_tes!F163/0.086*1000000/RES_hhdet_in_new!F163)</f>
        <v>8604.5311867518885</v>
      </c>
      <c r="G163" s="57">
        <f>IF(RES_hhdet_in_tes!G163=0,0,RES_hhdet_in_tes!G163/0.086*1000000/RES_hhdet_in_new!G163)</f>
        <v>9307.1088654101623</v>
      </c>
      <c r="H163" s="57">
        <f>IF(RES_hhdet_in_tes!H163=0,0,RES_hhdet_in_tes!H163/0.086*1000000/RES_hhdet_in_new!H163)</f>
        <v>8755.1474131544583</v>
      </c>
      <c r="I163" s="57">
        <f>IF(RES_hhdet_in_tes!I163=0,0,RES_hhdet_in_tes!I163/0.086*1000000/RES_hhdet_in_new!I163)</f>
        <v>7555.7213378165907</v>
      </c>
      <c r="J163" s="57">
        <f>IF(RES_hhdet_in_tes!J163=0,0,RES_hhdet_in_tes!J163/0.086*1000000/RES_hhdet_in_new!J163)</f>
        <v>8343.1515052770173</v>
      </c>
      <c r="K163" s="57">
        <f>IF(RES_hhdet_in_tes!K163=0,0,RES_hhdet_in_tes!K163/0.086*1000000/RES_hhdet_in_new!K163)</f>
        <v>8164.8801189920796</v>
      </c>
      <c r="L163" s="57">
        <f>IF(RES_hhdet_in_tes!L163=0,0,RES_hhdet_in_tes!L163/0.086*1000000/RES_hhdet_in_new!L163)</f>
        <v>8896.3665779104831</v>
      </c>
      <c r="M163" s="57">
        <f>IF(RES_hhdet_in_tes!M163=0,0,RES_hhdet_in_tes!M163/0.086*1000000/RES_hhdet_in_new!M163)</f>
        <v>8155.8605759367265</v>
      </c>
      <c r="N163" s="57">
        <f>IF(RES_hhdet_in_tes!N163=0,0,RES_hhdet_in_tes!N163/0.086*1000000/RES_hhdet_in_new!N163)</f>
        <v>7948.6340494638289</v>
      </c>
      <c r="O163" s="57">
        <f>IF(RES_hhdet_in_tes!O163=0,0,RES_hhdet_in_tes!O163/0.086*1000000/RES_hhdet_in_new!O163)</f>
        <v>7554.7544503749159</v>
      </c>
      <c r="P163" s="57">
        <f>IF(RES_hhdet_in_tes!P163=0,0,RES_hhdet_in_tes!P163/0.086*1000000/RES_hhdet_in_new!P163)</f>
        <v>6533.4714372495482</v>
      </c>
      <c r="Q163" s="57">
        <f>IF(RES_hhdet_in_tes!Q163=0,0,RES_hhdet_in_tes!Q163/0.086*1000000/RES_hhdet_in_new!Q163)</f>
        <v>7932.6024441576919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2480.5269098898884</v>
      </c>
      <c r="D164" s="157">
        <f t="shared" si="152"/>
        <v>2436.0942485974301</v>
      </c>
      <c r="E164" s="157">
        <f t="shared" si="152"/>
        <v>2445.6330525091125</v>
      </c>
      <c r="F164" s="157">
        <f t="shared" si="152"/>
        <v>2463.6347133097647</v>
      </c>
      <c r="G164" s="157">
        <f t="shared" si="152"/>
        <v>2501.8720815140809</v>
      </c>
      <c r="H164" s="157">
        <f t="shared" si="152"/>
        <v>2538.6124248212186</v>
      </c>
      <c r="I164" s="157">
        <f t="shared" si="152"/>
        <v>2575.9016657925326</v>
      </c>
      <c r="J164" s="157">
        <f t="shared" si="152"/>
        <v>2900.6795341714469</v>
      </c>
      <c r="K164" s="157">
        <f t="shared" si="152"/>
        <v>2958.1132299703963</v>
      </c>
      <c r="L164" s="157">
        <f t="shared" si="152"/>
        <v>2937.7382013290135</v>
      </c>
      <c r="M164" s="157">
        <f t="shared" si="152"/>
        <v>2964.421620167981</v>
      </c>
      <c r="N164" s="157">
        <f t="shared" si="152"/>
        <v>2813.155327156574</v>
      </c>
      <c r="O164" s="157">
        <f t="shared" si="152"/>
        <v>2796.3148954754597</v>
      </c>
      <c r="P164" s="157">
        <f t="shared" si="152"/>
        <v>2879.6744105523067</v>
      </c>
      <c r="Q164" s="157">
        <f t="shared" si="152"/>
        <v>3166.0602023185561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2480.5269098898884</v>
      </c>
      <c r="D165" s="156">
        <f>IF(RES_hhdet_in_tes!D165=0,0,RES_hhdet_in_tes!D165/0.086*1000000/RES_hhdet_in_new!D165)</f>
        <v>2436.0942485974301</v>
      </c>
      <c r="E165" s="156">
        <f>IF(RES_hhdet_in_tes!E165=0,0,RES_hhdet_in_tes!E165/0.086*1000000/RES_hhdet_in_new!E165)</f>
        <v>2445.6330525091125</v>
      </c>
      <c r="F165" s="156">
        <f>IF(RES_hhdet_in_tes!F165=0,0,RES_hhdet_in_tes!F165/0.086*1000000/RES_hhdet_in_new!F165)</f>
        <v>2463.6347133097647</v>
      </c>
      <c r="G165" s="156">
        <f>IF(RES_hhdet_in_tes!G165=0,0,RES_hhdet_in_tes!G165/0.086*1000000/RES_hhdet_in_new!G165)</f>
        <v>2501.8720815140809</v>
      </c>
      <c r="H165" s="156">
        <f>IF(RES_hhdet_in_tes!H165=0,0,RES_hhdet_in_tes!H165/0.086*1000000/RES_hhdet_in_new!H165)</f>
        <v>2538.6124248212186</v>
      </c>
      <c r="I165" s="156">
        <f>IF(RES_hhdet_in_tes!I165=0,0,RES_hhdet_in_tes!I165/0.086*1000000/RES_hhdet_in_new!I165)</f>
        <v>2575.9016657925326</v>
      </c>
      <c r="J165" s="156">
        <f>IF(RES_hhdet_in_tes!J165=0,0,RES_hhdet_in_tes!J165/0.086*1000000/RES_hhdet_in_new!J165)</f>
        <v>2900.6795341714469</v>
      </c>
      <c r="K165" s="156">
        <f>IF(RES_hhdet_in_tes!K165=0,0,RES_hhdet_in_tes!K165/0.086*1000000/RES_hhdet_in_new!K165)</f>
        <v>2958.1132299703963</v>
      </c>
      <c r="L165" s="156">
        <f>IF(RES_hhdet_in_tes!L165=0,0,RES_hhdet_in_tes!L165/0.086*1000000/RES_hhdet_in_new!L165)</f>
        <v>2937.7382013290135</v>
      </c>
      <c r="M165" s="156">
        <f>IF(RES_hhdet_in_tes!M165=0,0,RES_hhdet_in_tes!M165/0.086*1000000/RES_hhdet_in_new!M165)</f>
        <v>2964.421620167981</v>
      </c>
      <c r="N165" s="156">
        <f>IF(RES_hhdet_in_tes!N165=0,0,RES_hhdet_in_tes!N165/0.086*1000000/RES_hhdet_in_new!N165)</f>
        <v>2813.155327156574</v>
      </c>
      <c r="O165" s="156">
        <f>IF(RES_hhdet_in_tes!O165=0,0,RES_hhdet_in_tes!O165/0.086*1000000/RES_hhdet_in_new!O165)</f>
        <v>2796.3148954754597</v>
      </c>
      <c r="P165" s="156">
        <f>IF(RES_hhdet_in_tes!P165=0,0,RES_hhdet_in_tes!P165/0.086*1000000/RES_hhdet_in_new!P165)</f>
        <v>2879.6744105523067</v>
      </c>
      <c r="Q165" s="156">
        <f>IF(RES_hhdet_in_tes!Q165=0,0,RES_hhdet_in_tes!Q165/0.086*1000000/RES_hhdet_in_new!Q165)</f>
        <v>3166.0602023185561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1632.6053284957472</v>
      </c>
      <c r="D166" s="157">
        <f>IF(SUM(RES_hhdet_in_tes!D167:D168,RES_hhdet_in_tes!D171:D172)=0,0,SUM(RES_hhdet_in_tes!D167:D168,RES_hhdet_in_tes!D171:D172)/0.086*1000000/SUM(RES_hhdet_in_new!D167:D168,RES_hhdet_in_new!D171:D172))</f>
        <v>1743.5261939925083</v>
      </c>
      <c r="E166" s="157">
        <f>IF(SUM(RES_hhdet_in_tes!E167:E168,RES_hhdet_in_tes!E171:E172)=0,0,SUM(RES_hhdet_in_tes!E167:E168,RES_hhdet_in_tes!E171:E172)/0.086*1000000/SUM(RES_hhdet_in_new!E167:E168,RES_hhdet_in_new!E171:E172))</f>
        <v>1673.4962714449064</v>
      </c>
      <c r="F166" s="157">
        <f>IF(SUM(RES_hhdet_in_tes!F167:F168,RES_hhdet_in_tes!F171:F172)=0,0,SUM(RES_hhdet_in_tes!F167:F168,RES_hhdet_in_tes!F171:F172)/0.086*1000000/SUM(RES_hhdet_in_new!F167:F168,RES_hhdet_in_new!F171:F172))</f>
        <v>1760.3655741388036</v>
      </c>
      <c r="G166" s="157">
        <f>IF(SUM(RES_hhdet_in_tes!G167:G168,RES_hhdet_in_tes!G171:G172)=0,0,SUM(RES_hhdet_in_tes!G167:G168,RES_hhdet_in_tes!G171:G172)/0.086*1000000/SUM(RES_hhdet_in_new!G167:G168,RES_hhdet_in_new!G171:G172))</f>
        <v>1800.606656336178</v>
      </c>
      <c r="H166" s="157">
        <f>IF(SUM(RES_hhdet_in_tes!H167:H168,RES_hhdet_in_tes!H171:H172)=0,0,SUM(RES_hhdet_in_tes!H167:H168,RES_hhdet_in_tes!H171:H172)/0.086*1000000/SUM(RES_hhdet_in_new!H167:H168,RES_hhdet_in_new!H171:H172))</f>
        <v>1845.4088824050948</v>
      </c>
      <c r="I166" s="157">
        <f>IF(SUM(RES_hhdet_in_tes!I167:I168,RES_hhdet_in_tes!I171:I172)=0,0,SUM(RES_hhdet_in_tes!I167:I168,RES_hhdet_in_tes!I171:I172)/0.086*1000000/SUM(RES_hhdet_in_new!I167:I168,RES_hhdet_in_new!I171:I172))</f>
        <v>1767.9529733023944</v>
      </c>
      <c r="J166" s="157">
        <f>IF(SUM(RES_hhdet_in_tes!J167:J168,RES_hhdet_in_tes!J171:J172)=0,0,SUM(RES_hhdet_in_tes!J167:J168,RES_hhdet_in_tes!J171:J172)/0.086*1000000/SUM(RES_hhdet_in_new!J167:J168,RES_hhdet_in_new!J171:J172))</f>
        <v>1907.3251138833953</v>
      </c>
      <c r="K166" s="157">
        <f>IF(SUM(RES_hhdet_in_tes!K167:K168,RES_hhdet_in_tes!K171:K172)=0,0,SUM(RES_hhdet_in_tes!K167:K168,RES_hhdet_in_tes!K171:K172)/0.086*1000000/SUM(RES_hhdet_in_new!K167:K168,RES_hhdet_in_new!K171:K172))</f>
        <v>1858.4595453107277</v>
      </c>
      <c r="L166" s="157">
        <f>IF(SUM(RES_hhdet_in_tes!L167:L168,RES_hhdet_in_tes!L171:L172)=0,0,SUM(RES_hhdet_in_tes!L167:L168,RES_hhdet_in_tes!L171:L172)/0.086*1000000/SUM(RES_hhdet_in_new!L167:L168,RES_hhdet_in_new!L171:L172))</f>
        <v>1938.1255268326347</v>
      </c>
      <c r="M166" s="157">
        <f>IF(SUM(RES_hhdet_in_tes!M167:M168,RES_hhdet_in_tes!M171:M172)=0,0,SUM(RES_hhdet_in_tes!M167:M168,RES_hhdet_in_tes!M171:M172)/0.086*1000000/SUM(RES_hhdet_in_new!M167:M168,RES_hhdet_in_new!M171:M172))</f>
        <v>1854.9140006815314</v>
      </c>
      <c r="N166" s="157">
        <f>IF(SUM(RES_hhdet_in_tes!N167:N168,RES_hhdet_in_tes!N171:N172)=0,0,SUM(RES_hhdet_in_tes!N167:N168,RES_hhdet_in_tes!N171:N172)/0.086*1000000/SUM(RES_hhdet_in_new!N167:N168,RES_hhdet_in_new!N171:N172))</f>
        <v>1825.9945580618771</v>
      </c>
      <c r="O166" s="157">
        <f>IF(SUM(RES_hhdet_in_tes!O167:O168,RES_hhdet_in_tes!O171:O172)=0,0,SUM(RES_hhdet_in_tes!O167:O168,RES_hhdet_in_tes!O171:O172)/0.086*1000000/SUM(RES_hhdet_in_new!O167:O168,RES_hhdet_in_new!O171:O172))</f>
        <v>1759.193368807355</v>
      </c>
      <c r="P166" s="157">
        <f>IF(SUM(RES_hhdet_in_tes!P167:P168,RES_hhdet_in_tes!P171:P172)=0,0,SUM(RES_hhdet_in_tes!P167:P168,RES_hhdet_in_tes!P171:P172)/0.086*1000000/SUM(RES_hhdet_in_new!P167:P168,RES_hhdet_in_new!P171:P172))</f>
        <v>1701.5913966843921</v>
      </c>
      <c r="Q166" s="157">
        <f>IF(SUM(RES_hhdet_in_tes!Q167:Q168,RES_hhdet_in_tes!Q171:Q172)=0,0,SUM(RES_hhdet_in_tes!Q167:Q168,RES_hhdet_in_tes!Q171:Q172)/0.086*1000000/SUM(RES_hhdet_in_new!Q167:Q168,RES_hhdet_in_new!Q171:Q172))</f>
        <v>1770.5575282348582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1634.2705318400172</v>
      </c>
      <c r="D171" s="162">
        <f>IF(RES_hhdet_in_tes!D171=0,0,RES_hhdet_in_tes!D171/0.086*1000000/RES_hhdet_in_new!D171)</f>
        <v>1746.3327092757606</v>
      </c>
      <c r="E171" s="162">
        <f>IF(RES_hhdet_in_tes!E171=0,0,RES_hhdet_in_tes!E171/0.086*1000000/RES_hhdet_in_new!E171)</f>
        <v>1672.2498862343853</v>
      </c>
      <c r="F171" s="162">
        <f>IF(RES_hhdet_in_tes!F171=0,0,RES_hhdet_in_tes!F171/0.086*1000000/RES_hhdet_in_new!F171)</f>
        <v>1761.0988292801337</v>
      </c>
      <c r="G171" s="162">
        <f>IF(RES_hhdet_in_tes!G171=0,0,RES_hhdet_in_tes!G171/0.086*1000000/RES_hhdet_in_new!G171)</f>
        <v>1803.2877535033194</v>
      </c>
      <c r="H171" s="162">
        <f>IF(RES_hhdet_in_tes!H171=0,0,RES_hhdet_in_tes!H171/0.086*1000000/RES_hhdet_in_new!H171)</f>
        <v>1856.91712147157</v>
      </c>
      <c r="I171" s="162">
        <f>IF(RES_hhdet_in_tes!I171=0,0,RES_hhdet_in_tes!I171/0.086*1000000/RES_hhdet_in_new!I171)</f>
        <v>1778.6402746798581</v>
      </c>
      <c r="J171" s="162">
        <f>IF(RES_hhdet_in_tes!J171=0,0,RES_hhdet_in_tes!J171/0.086*1000000/RES_hhdet_in_new!J171)</f>
        <v>1934.08404019922</v>
      </c>
      <c r="K171" s="162">
        <f>IF(RES_hhdet_in_tes!K171=0,0,RES_hhdet_in_tes!K171/0.086*1000000/RES_hhdet_in_new!K171)</f>
        <v>1886.2630129405068</v>
      </c>
      <c r="L171" s="162">
        <f>IF(RES_hhdet_in_tes!L171=0,0,RES_hhdet_in_tes!L171/0.086*1000000/RES_hhdet_in_new!L171)</f>
        <v>1962.08604192181</v>
      </c>
      <c r="M171" s="162">
        <f>IF(RES_hhdet_in_tes!M171=0,0,RES_hhdet_in_tes!M171/0.086*1000000/RES_hhdet_in_new!M171)</f>
        <v>1902.2836692346391</v>
      </c>
      <c r="N171" s="162">
        <f>IF(RES_hhdet_in_tes!N171=0,0,RES_hhdet_in_tes!N171/0.086*1000000/RES_hhdet_in_new!N171)</f>
        <v>1889.0619863422712</v>
      </c>
      <c r="O171" s="162">
        <f>IF(RES_hhdet_in_tes!O171=0,0,RES_hhdet_in_tes!O171/0.086*1000000/RES_hhdet_in_new!O171)</f>
        <v>1831.7919887308651</v>
      </c>
      <c r="P171" s="162">
        <f>IF(RES_hhdet_in_tes!P171=0,0,RES_hhdet_in_tes!P171/0.086*1000000/RES_hhdet_in_new!P171)</f>
        <v>1774.813088824849</v>
      </c>
      <c r="Q171" s="162">
        <f>IF(RES_hhdet_in_tes!Q171=0,0,RES_hhdet_in_tes!Q171/0.086*1000000/RES_hhdet_in_new!Q171)</f>
        <v>1846.5973741050084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1601.2478544403893</v>
      </c>
      <c r="D172" s="160">
        <f>IF(RES_hhdet_in_tes!D172=0,0,RES_hhdet_in_tes!D172/0.086*1000000/RES_hhdet_in_new!D172)</f>
        <v>1707.9044912290051</v>
      </c>
      <c r="E172" s="160">
        <f>IF(RES_hhdet_in_tes!E172=0,0,RES_hhdet_in_tes!E172/0.086*1000000/RES_hhdet_in_new!E172)</f>
        <v>1682.1621864496772</v>
      </c>
      <c r="F172" s="160">
        <f>IF(RES_hhdet_in_tes!F172=0,0,RES_hhdet_in_tes!F172/0.086*1000000/RES_hhdet_in_new!F172)</f>
        <v>1755.3515711654579</v>
      </c>
      <c r="G172" s="160">
        <f>IF(RES_hhdet_in_tes!G172=0,0,RES_hhdet_in_tes!G172/0.086*1000000/RES_hhdet_in_new!G172)</f>
        <v>1784.780679382382</v>
      </c>
      <c r="H172" s="160">
        <f>IF(RES_hhdet_in_tes!H172=0,0,RES_hhdet_in_tes!H172/0.086*1000000/RES_hhdet_in_new!H172)</f>
        <v>1807.2041887261007</v>
      </c>
      <c r="I172" s="160">
        <f>IF(RES_hhdet_in_tes!I172=0,0,RES_hhdet_in_tes!I172/0.086*1000000/RES_hhdet_in_new!I172)</f>
        <v>1744.1720614119672</v>
      </c>
      <c r="J172" s="160">
        <f>IF(RES_hhdet_in_tes!J172=0,0,RES_hhdet_in_tes!J172/0.086*1000000/RES_hhdet_in_new!J172)</f>
        <v>1841.4321696000402</v>
      </c>
      <c r="K172" s="160">
        <f>IF(RES_hhdet_in_tes!K172=0,0,RES_hhdet_in_tes!K172/0.086*1000000/RES_hhdet_in_new!K172)</f>
        <v>1806.1054739551237</v>
      </c>
      <c r="L172" s="160">
        <f>IF(RES_hhdet_in_tes!L172=0,0,RES_hhdet_in_tes!L172/0.086*1000000/RES_hhdet_in_new!L172)</f>
        <v>1869.0371310425367</v>
      </c>
      <c r="M172" s="160">
        <f>IF(RES_hhdet_in_tes!M172=0,0,RES_hhdet_in_tes!M172/0.086*1000000/RES_hhdet_in_new!M172)</f>
        <v>1813.6437292543594</v>
      </c>
      <c r="N172" s="160">
        <f>IF(RES_hhdet_in_tes!N172=0,0,RES_hhdet_in_tes!N172/0.086*1000000/RES_hhdet_in_new!N172)</f>
        <v>1789.1494719500902</v>
      </c>
      <c r="O172" s="160">
        <f>IF(RES_hhdet_in_tes!O172=0,0,RES_hhdet_in_tes!O172/0.086*1000000/RES_hhdet_in_new!O172)</f>
        <v>1745.4925495282639</v>
      </c>
      <c r="P172" s="160">
        <f>IF(RES_hhdet_in_tes!P172=0,0,RES_hhdet_in_tes!P172/0.086*1000000/RES_hhdet_in_new!P172)</f>
        <v>1691.5171089873595</v>
      </c>
      <c r="Q172" s="160">
        <f>IF(RES_hhdet_in_tes!Q172=0,0,RES_hhdet_in_tes!Q172/0.086*1000000/RES_hhdet_in_new!Q172)</f>
        <v>1743.4954619454168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1079.5873656444926</v>
      </c>
      <c r="D173" s="156">
        <f>IF(RES_hhdet_in_tes!D173=0,0,RES_hhdet_in_tes!D173/0.086*1000000/RES_hhdet_in_new!D172)</f>
        <v>1163.4994216994191</v>
      </c>
      <c r="E173" s="156">
        <f>IF(RES_hhdet_in_tes!E173=0,0,RES_hhdet_in_tes!E173/0.086*1000000/RES_hhdet_in_new!E172)</f>
        <v>1126.192692730157</v>
      </c>
      <c r="F173" s="156">
        <f>IF(RES_hhdet_in_tes!F173=0,0,RES_hhdet_in_tes!F173/0.086*1000000/RES_hhdet_in_new!F172)</f>
        <v>1192.6777078795428</v>
      </c>
      <c r="G173" s="156">
        <f>IF(RES_hhdet_in_tes!G173=0,0,RES_hhdet_in_tes!G173/0.086*1000000/RES_hhdet_in_new!G172)</f>
        <v>1222.7424961691659</v>
      </c>
      <c r="H173" s="156">
        <f>IF(RES_hhdet_in_tes!H173=0,0,RES_hhdet_in_tes!H173/0.086*1000000/RES_hhdet_in_new!H172)</f>
        <v>1247.4488047860077</v>
      </c>
      <c r="I173" s="156">
        <f>IF(RES_hhdet_in_tes!I173=0,0,RES_hhdet_in_tes!I173/0.086*1000000/RES_hhdet_in_new!I172)</f>
        <v>1183.2358677585319</v>
      </c>
      <c r="J173" s="156">
        <f>IF(RES_hhdet_in_tes!J173=0,0,RES_hhdet_in_tes!J173/0.086*1000000/RES_hhdet_in_new!J172)</f>
        <v>1276.0622280594791</v>
      </c>
      <c r="K173" s="156">
        <f>IF(RES_hhdet_in_tes!K173=0,0,RES_hhdet_in_tes!K173/0.086*1000000/RES_hhdet_in_new!K172)</f>
        <v>1240.4150944444154</v>
      </c>
      <c r="L173" s="156">
        <f>IF(RES_hhdet_in_tes!L173=0,0,RES_hhdet_in_tes!L173/0.086*1000000/RES_hhdet_in_new!L172)</f>
        <v>1289.3789547489084</v>
      </c>
      <c r="M173" s="156">
        <f>IF(RES_hhdet_in_tes!M173=0,0,RES_hhdet_in_tes!M173/0.086*1000000/RES_hhdet_in_new!M172)</f>
        <v>1249.3354049612149</v>
      </c>
      <c r="N173" s="156">
        <f>IF(RES_hhdet_in_tes!N173=0,0,RES_hhdet_in_tes!N173/0.086*1000000/RES_hhdet_in_new!N172)</f>
        <v>1240.659441753636</v>
      </c>
      <c r="O173" s="156">
        <f>IF(RES_hhdet_in_tes!O173=0,0,RES_hhdet_in_tes!O173/0.086*1000000/RES_hhdet_in_new!O172)</f>
        <v>1202.3351424103644</v>
      </c>
      <c r="P173" s="156">
        <f>IF(RES_hhdet_in_tes!P173=0,0,RES_hhdet_in_tes!P173/0.086*1000000/RES_hhdet_in_new!P172)</f>
        <v>1164.8228447398419</v>
      </c>
      <c r="Q173" s="156">
        <f>IF(RES_hhdet_in_tes!Q173=0,0,RES_hhdet_in_tes!Q173/0.086*1000000/RES_hhdet_in_new!Q172)</f>
        <v>1211.2058370760649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521.66048879589641</v>
      </c>
      <c r="D174" s="57">
        <f>IF(RES_hhdet_in_tes!D174=0,0,RES_hhdet_in_tes!D174/0.086*1000000/RES_hhdet_in_new!D172)</f>
        <v>544.40506952958594</v>
      </c>
      <c r="E174" s="57">
        <f>IF(RES_hhdet_in_tes!E174=0,0,RES_hhdet_in_tes!E174/0.086*1000000/RES_hhdet_in_new!E172)</f>
        <v>555.96949371952019</v>
      </c>
      <c r="F174" s="57">
        <f>IF(RES_hhdet_in_tes!F174=0,0,RES_hhdet_in_tes!F174/0.086*1000000/RES_hhdet_in_new!F172)</f>
        <v>562.6738632859151</v>
      </c>
      <c r="G174" s="57">
        <f>IF(RES_hhdet_in_tes!G174=0,0,RES_hhdet_in_tes!G174/0.086*1000000/RES_hhdet_in_new!G172)</f>
        <v>562.0381832132166</v>
      </c>
      <c r="H174" s="57">
        <f>IF(RES_hhdet_in_tes!H174=0,0,RES_hhdet_in_tes!H174/0.086*1000000/RES_hhdet_in_new!H172)</f>
        <v>559.75538394009243</v>
      </c>
      <c r="I174" s="57">
        <f>IF(RES_hhdet_in_tes!I174=0,0,RES_hhdet_in_tes!I174/0.086*1000000/RES_hhdet_in_new!I172)</f>
        <v>560.93619365343545</v>
      </c>
      <c r="J174" s="57">
        <f>IF(RES_hhdet_in_tes!J174=0,0,RES_hhdet_in_tes!J174/0.086*1000000/RES_hhdet_in_new!J172)</f>
        <v>565.36994154056129</v>
      </c>
      <c r="K174" s="57">
        <f>IF(RES_hhdet_in_tes!K174=0,0,RES_hhdet_in_tes!K174/0.086*1000000/RES_hhdet_in_new!K172)</f>
        <v>565.69037951070823</v>
      </c>
      <c r="L174" s="57">
        <f>IF(RES_hhdet_in_tes!L174=0,0,RES_hhdet_in_tes!L174/0.086*1000000/RES_hhdet_in_new!L172)</f>
        <v>579.658176293628</v>
      </c>
      <c r="M174" s="57">
        <f>IF(RES_hhdet_in_tes!M174=0,0,RES_hhdet_in_tes!M174/0.086*1000000/RES_hhdet_in_new!M172)</f>
        <v>564.30832429314455</v>
      </c>
      <c r="N174" s="57">
        <f>IF(RES_hhdet_in_tes!N174=0,0,RES_hhdet_in_tes!N174/0.086*1000000/RES_hhdet_in_new!N172)</f>
        <v>548.49003019645431</v>
      </c>
      <c r="O174" s="57">
        <f>IF(RES_hhdet_in_tes!O174=0,0,RES_hhdet_in_tes!O174/0.086*1000000/RES_hhdet_in_new!O172)</f>
        <v>543.15740711789999</v>
      </c>
      <c r="P174" s="57">
        <f>IF(RES_hhdet_in_tes!P174=0,0,RES_hhdet_in_tes!P174/0.086*1000000/RES_hhdet_in_new!P172)</f>
        <v>526.69426424751748</v>
      </c>
      <c r="Q174" s="57">
        <f>IF(RES_hhdet_in_tes!Q174=0,0,RES_hhdet_in_tes!Q174/0.086*1000000/RES_hhdet_in_new!Q172)</f>
        <v>532.28962486935143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1097.2104530631796</v>
      </c>
      <c r="D175" s="157">
        <f>IF(SUM(RES_hhdet_in_tes!D176:D177)=0,0,SUM(RES_hhdet_in_tes!D176:D177)/0.086*1000000/SUM(RES_hhdet_in_new!D176:D177))</f>
        <v>1116.3489126796824</v>
      </c>
      <c r="E175" s="157">
        <f>IF(SUM(RES_hhdet_in_tes!E176:E177)=0,0,SUM(RES_hhdet_in_tes!E176:E177)/0.086*1000000/SUM(RES_hhdet_in_new!E176:E177))</f>
        <v>1039.7943609358788</v>
      </c>
      <c r="F175" s="157">
        <f>IF(SUM(RES_hhdet_in_tes!F176:F177)=0,0,SUM(RES_hhdet_in_tes!F176:F177)/0.086*1000000/SUM(RES_hhdet_in_new!F176:F177))</f>
        <v>1072.078471743001</v>
      </c>
      <c r="G175" s="157">
        <f>IF(SUM(RES_hhdet_in_tes!G176:G177)=0,0,SUM(RES_hhdet_in_tes!G176:G177)/0.086*1000000/SUM(RES_hhdet_in_new!G176:G177))</f>
        <v>1105.5781094184479</v>
      </c>
      <c r="H175" s="157">
        <f>IF(SUM(RES_hhdet_in_tes!H176:H177)=0,0,SUM(RES_hhdet_in_tes!H176:H177)/0.086*1000000/SUM(RES_hhdet_in_new!H176:H177))</f>
        <v>1127.0774177217634</v>
      </c>
      <c r="I175" s="157">
        <f>IF(SUM(RES_hhdet_in_tes!I176:I177)=0,0,SUM(RES_hhdet_in_tes!I176:I177)/0.086*1000000/SUM(RES_hhdet_in_new!I176:I177))</f>
        <v>1089.1928814180017</v>
      </c>
      <c r="J175" s="157">
        <f>IF(SUM(RES_hhdet_in_tes!J176:J177)=0,0,SUM(RES_hhdet_in_tes!J176:J177)/0.086*1000000/SUM(RES_hhdet_in_new!J176:J177))</f>
        <v>1151.5399224064031</v>
      </c>
      <c r="K175" s="157">
        <f>IF(SUM(RES_hhdet_in_tes!K176:K177)=0,0,SUM(RES_hhdet_in_tes!K176:K177)/0.086*1000000/SUM(RES_hhdet_in_new!K176:K177))</f>
        <v>1120.2292018777825</v>
      </c>
      <c r="L175" s="157">
        <f>IF(SUM(RES_hhdet_in_tes!L176:L177)=0,0,SUM(RES_hhdet_in_tes!L176:L177)/0.086*1000000/SUM(RES_hhdet_in_new!L176:L177))</f>
        <v>1135.2500700960431</v>
      </c>
      <c r="M175" s="157">
        <f>IF(SUM(RES_hhdet_in_tes!M176:M177)=0,0,SUM(RES_hhdet_in_tes!M176:M177)/0.086*1000000/SUM(RES_hhdet_in_new!M176:M177))</f>
        <v>1137.5607982574663</v>
      </c>
      <c r="N175" s="157">
        <f>IF(SUM(RES_hhdet_in_tes!N176:N177)=0,0,SUM(RES_hhdet_in_tes!N176:N177)/0.086*1000000/SUM(RES_hhdet_in_new!N176:N177))</f>
        <v>1175.5825386659296</v>
      </c>
      <c r="O175" s="157">
        <f>IF(SUM(RES_hhdet_in_tes!O176:O177)=0,0,SUM(RES_hhdet_in_tes!O176:O177)/0.086*1000000/SUM(RES_hhdet_in_new!O176:O177))</f>
        <v>1124.4269572319495</v>
      </c>
      <c r="P175" s="157">
        <f>IF(SUM(RES_hhdet_in_tes!P176:P177)=0,0,SUM(RES_hhdet_in_tes!P176:P177)/0.086*1000000/SUM(RES_hhdet_in_new!P176:P177))</f>
        <v>1091.1439411001115</v>
      </c>
      <c r="Q175" s="157">
        <f>IF(SUM(RES_hhdet_in_tes!Q176:Q177)=0,0,SUM(RES_hhdet_in_tes!Q176:Q177)/0.086*1000000/SUM(RES_hhdet_in_new!Q176:Q177))</f>
        <v>1130.3479101998207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1097.2104530631796</v>
      </c>
      <c r="D177" s="57">
        <f>IF(RES_hhdet_in_tes!D177=0,0,RES_hhdet_in_tes!D177/0.086*1000000/RES_hhdet_in_new!D177)</f>
        <v>1116.3489126796824</v>
      </c>
      <c r="E177" s="57">
        <f>IF(RES_hhdet_in_tes!E177=0,0,RES_hhdet_in_tes!E177/0.086*1000000/RES_hhdet_in_new!E177)</f>
        <v>1039.7943609358788</v>
      </c>
      <c r="F177" s="57">
        <f>IF(RES_hhdet_in_tes!F177=0,0,RES_hhdet_in_tes!F177/0.086*1000000/RES_hhdet_in_new!F177)</f>
        <v>1072.078471743001</v>
      </c>
      <c r="G177" s="57">
        <f>IF(RES_hhdet_in_tes!G177=0,0,RES_hhdet_in_tes!G177/0.086*1000000/RES_hhdet_in_new!G177)</f>
        <v>1105.5781094184479</v>
      </c>
      <c r="H177" s="57">
        <f>IF(RES_hhdet_in_tes!H177=0,0,RES_hhdet_in_tes!H177/0.086*1000000/RES_hhdet_in_new!H177)</f>
        <v>1127.0774177217634</v>
      </c>
      <c r="I177" s="57">
        <f>IF(RES_hhdet_in_tes!I177=0,0,RES_hhdet_in_tes!I177/0.086*1000000/RES_hhdet_in_new!I177)</f>
        <v>1089.1928814180017</v>
      </c>
      <c r="J177" s="57">
        <f>IF(RES_hhdet_in_tes!J177=0,0,RES_hhdet_in_tes!J177/0.086*1000000/RES_hhdet_in_new!J177)</f>
        <v>1151.5399224064031</v>
      </c>
      <c r="K177" s="57">
        <f>IF(RES_hhdet_in_tes!K177=0,0,RES_hhdet_in_tes!K177/0.086*1000000/RES_hhdet_in_new!K177)</f>
        <v>1120.2292018777825</v>
      </c>
      <c r="L177" s="57">
        <f>IF(RES_hhdet_in_tes!L177=0,0,RES_hhdet_in_tes!L177/0.086*1000000/RES_hhdet_in_new!L177)</f>
        <v>1135.2500700960431</v>
      </c>
      <c r="M177" s="57">
        <f>IF(RES_hhdet_in_tes!M177=0,0,RES_hhdet_in_tes!M177/0.086*1000000/RES_hhdet_in_new!M177)</f>
        <v>1137.5607982574663</v>
      </c>
      <c r="N177" s="57">
        <f>IF(RES_hhdet_in_tes!N177=0,0,RES_hhdet_in_tes!N177/0.086*1000000/RES_hhdet_in_new!N177)</f>
        <v>1175.5825386659296</v>
      </c>
      <c r="O177" s="57">
        <f>IF(RES_hhdet_in_tes!O177=0,0,RES_hhdet_in_tes!O177/0.086*1000000/RES_hhdet_in_new!O177)</f>
        <v>1124.4269572319495</v>
      </c>
      <c r="P177" s="57">
        <f>IF(RES_hhdet_in_tes!P177=0,0,RES_hhdet_in_tes!P177/0.086*1000000/RES_hhdet_in_new!P177)</f>
        <v>1091.1439411001115</v>
      </c>
      <c r="Q177" s="57">
        <f>IF(RES_hhdet_in_tes!Q177=0,0,RES_hhdet_in_tes!Q177/0.086*1000000/RES_hhdet_in_new!Q177)</f>
        <v>1130.3479101998207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</v>
      </c>
      <c r="D3" s="168">
        <f t="shared" ref="D3" si="1">SUM(D4,D7,D9,D19)</f>
        <v>5570.5864211852195</v>
      </c>
      <c r="E3" s="168">
        <f t="shared" ref="E3" si="2">SUM(E4,E7,E9,E19)</f>
        <v>7136.9224850392184</v>
      </c>
      <c r="F3" s="168">
        <f t="shared" ref="F3" si="3">SUM(F4,F7,F9,F19)</f>
        <v>5298.7726097030172</v>
      </c>
      <c r="G3" s="168">
        <f t="shared" ref="G3" si="4">SUM(G4,G7,G9,G19)</f>
        <v>7393.2823006825083</v>
      </c>
      <c r="H3" s="168">
        <f t="shared" ref="H3" si="5">SUM(H4,H7,H9,H19)</f>
        <v>6069.3216401432101</v>
      </c>
      <c r="I3" s="168">
        <f t="shared" ref="I3" si="6">SUM(I4,I7,I9,I19)</f>
        <v>0</v>
      </c>
      <c r="J3" s="168">
        <f t="shared" ref="J3" si="7">SUM(J4,J7,J9,J19)</f>
        <v>0</v>
      </c>
      <c r="K3" s="168">
        <f t="shared" ref="K3" si="8">SUM(K4,K7,K9,K19)</f>
        <v>0</v>
      </c>
      <c r="L3" s="168">
        <f t="shared" ref="L3" si="9">SUM(L4,L7,L9,L19)</f>
        <v>6532.3972376018755</v>
      </c>
      <c r="M3" s="168">
        <f t="shared" ref="M3" si="10">SUM(M4,M7,M9,M19)</f>
        <v>0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</v>
      </c>
      <c r="D4" s="157">
        <f t="shared" si="15"/>
        <v>5395.737107022167</v>
      </c>
      <c r="E4" s="157">
        <f t="shared" si="15"/>
        <v>7136.9224850392184</v>
      </c>
      <c r="F4" s="157">
        <f t="shared" si="15"/>
        <v>4613.2637343767019</v>
      </c>
      <c r="G4" s="157">
        <f t="shared" si="15"/>
        <v>7019.9603434731434</v>
      </c>
      <c r="H4" s="157">
        <f t="shared" si="15"/>
        <v>5366.0688150839869</v>
      </c>
      <c r="I4" s="157">
        <f t="shared" si="15"/>
        <v>0</v>
      </c>
      <c r="J4" s="157">
        <f t="shared" si="15"/>
        <v>0</v>
      </c>
      <c r="K4" s="157">
        <f t="shared" si="15"/>
        <v>0</v>
      </c>
      <c r="L4" s="157">
        <f t="shared" si="15"/>
        <v>6532.3972376018755</v>
      </c>
      <c r="M4" s="157">
        <f t="shared" si="15"/>
        <v>0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0</v>
      </c>
      <c r="D5" s="156">
        <f>IF(RES_hhdet_in_emi!D5=0,0,RES_hhdet_in_emi!D5*1000000/RES_hhdet_in_new!D5)</f>
        <v>5395.737107022167</v>
      </c>
      <c r="E5" s="156">
        <f>IF(RES_hhdet_in_emi!E5=0,0,RES_hhdet_in_emi!E5*1000000/RES_hhdet_in_new!E5)</f>
        <v>7136.9224850392184</v>
      </c>
      <c r="F5" s="156">
        <f>IF(RES_hhdet_in_emi!F5=0,0,RES_hhdet_in_emi!F5*1000000/RES_hhdet_in_new!F5)</f>
        <v>4613.2637343767019</v>
      </c>
      <c r="G5" s="156">
        <f>IF(RES_hhdet_in_emi!G5=0,0,RES_hhdet_in_emi!G5*1000000/RES_hhdet_in_new!G5)</f>
        <v>7019.9603434731434</v>
      </c>
      <c r="H5" s="156">
        <f>IF(RES_hhdet_in_emi!H5=0,0,RES_hhdet_in_emi!H5*1000000/RES_hhdet_in_new!H5)</f>
        <v>5366.0688150839869</v>
      </c>
      <c r="I5" s="156">
        <f>IF(RES_hhdet_in_emi!I5=0,0,RES_hhdet_in_emi!I5*1000000/RES_hhdet_in_new!I5)</f>
        <v>0</v>
      </c>
      <c r="J5" s="156">
        <f>IF(RES_hhdet_in_emi!J5=0,0,RES_hhdet_in_emi!J5*1000000/RES_hhdet_in_new!J5)</f>
        <v>0</v>
      </c>
      <c r="K5" s="156">
        <f>IF(RES_hhdet_in_emi!K5=0,0,RES_hhdet_in_emi!K5*1000000/RES_hhdet_in_new!K5)</f>
        <v>0</v>
      </c>
      <c r="L5" s="156">
        <f>IF(RES_hhdet_in_emi!L5=0,0,RES_hhdet_in_emi!L5*1000000/RES_hhdet_in_new!L5)</f>
        <v>6532.3972376018755</v>
      </c>
      <c r="M5" s="156">
        <f>IF(RES_hhdet_in_emi!M5=0,0,RES_hhdet_in_emi!M5*1000000/RES_hhdet_in_new!M5)</f>
        <v>0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174.84931416305275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685.50887532631555</v>
      </c>
      <c r="G9" s="157">
        <f>IF(SUM(RES_hhdet_in_emi!G10:G12,RES_hhdet_in_emi!G15:G16)=0,0,SUM(RES_hhdet_in_emi!G10:G12,RES_hhdet_in_emi!G15:G16)*1000000/SUM(RES_hhdet_in_new!G10:G12,RES_hhdet_in_new!G15:G16))</f>
        <v>373.32195720936517</v>
      </c>
      <c r="H9" s="157">
        <f>IF(SUM(RES_hhdet_in_emi!H10:H12,RES_hhdet_in_emi!H15:H16)=0,0,SUM(RES_hhdet_in_emi!H10:H12,RES_hhdet_in_emi!H15:H16)*1000000/SUM(RES_hhdet_in_new!H10:H12,RES_hhdet_in_new!H15:H16))</f>
        <v>703.25282505922303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0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0</v>
      </c>
      <c r="M9" s="157">
        <f>IF(SUM(RES_hhdet_in_emi!M10:M12,RES_hhdet_in_emi!M15:M16)=0,0,SUM(RES_hhdet_in_emi!M10:M12,RES_hhdet_in_emi!M15:M16)*1000000/SUM(RES_hhdet_in_new!M10:M12,RES_hhdet_in_new!M15:M16))</f>
        <v>0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0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0</v>
      </c>
      <c r="M10" s="132">
        <f>IF(RES_hhdet_in_emi!M10=0,0,RES_hhdet_in_emi!M10*1000000/RES_hhdet_in_new!M10)</f>
        <v>0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716.24850430832532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731.71327587731867</v>
      </c>
      <c r="G11" s="132">
        <f>IF(RES_hhdet_in_emi!G11=0,0,RES_hhdet_in_emi!G11*1000000/RES_hhdet_in_new!G11)</f>
        <v>723.22554557791079</v>
      </c>
      <c r="H11" s="132">
        <f>IF(RES_hhdet_in_emi!H11=0,0,RES_hhdet_in_emi!H11*1000000/RES_hhdet_in_new!H11)</f>
        <v>712.05870764763915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467.90456671909385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475.9538469255736</v>
      </c>
      <c r="G12" s="132">
        <f>IF(RES_hhdet_in_emi!G12=0,0,RES_hhdet_in_emi!G12*1000000/RES_hhdet_in_new!G12)</f>
        <v>470.58696692326259</v>
      </c>
      <c r="H12" s="132">
        <f>IF(RES_hhdet_in_emi!H12=0,0,RES_hhdet_in_emi!H12*1000000/RES_hhdet_in_new!H12)</f>
        <v>463.2925245248822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467.90456671909385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475.9538469255736</v>
      </c>
      <c r="G13" s="165">
        <f>IF(RES_hhdet_in_emi!G13=0,0,RES_hhdet_in_emi!G13*1000000/RES_hhdet_in_new!G12)</f>
        <v>470.58696692326259</v>
      </c>
      <c r="H13" s="165">
        <f>IF(RES_hhdet_in_emi!H13=0,0,RES_hhdet_in_emi!H13*1000000/RES_hhdet_in_new!H12)</f>
        <v>463.2925245248822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3587.8361905212246</v>
      </c>
      <c r="E24" s="168">
        <f t="shared" ref="E24" si="19">SUM(E25,E28,E30,E39)</f>
        <v>0</v>
      </c>
      <c r="F24" s="168">
        <f t="shared" ref="F24" si="20">SUM(F25,F28,F30,F39)</f>
        <v>3938.8528849082418</v>
      </c>
      <c r="G24" s="168">
        <f t="shared" ref="G24" si="21">SUM(G25,G28,G30,G39)</f>
        <v>4115.5578120171485</v>
      </c>
      <c r="H24" s="168">
        <f t="shared" ref="H24" si="22">SUM(H25,H28,H30,H39)</f>
        <v>3570.0752202739313</v>
      </c>
      <c r="I24" s="168">
        <f t="shared" ref="I24" si="23">SUM(I25,I28,I30,I39)</f>
        <v>3423.416479350517</v>
      </c>
      <c r="J24" s="168">
        <f t="shared" ref="J24" si="24">SUM(J25,J28,J30,J39)</f>
        <v>3792.282074844552</v>
      </c>
      <c r="K24" s="168">
        <f t="shared" ref="K24" si="25">SUM(K25,K28,K30,K39)</f>
        <v>3831.3115095833741</v>
      </c>
      <c r="L24" s="168">
        <f t="shared" ref="L24" si="26">SUM(L25,L28,L30,L39)</f>
        <v>3988.3646060303431</v>
      </c>
      <c r="M24" s="168">
        <f t="shared" ref="M24" si="27">SUM(M25,M28,M30,M39)</f>
        <v>3013.8634895454529</v>
      </c>
      <c r="N24" s="168">
        <f t="shared" ref="N24" si="28">SUM(N25,N28,N30,N39)</f>
        <v>3508.9517033354305</v>
      </c>
      <c r="O24" s="168">
        <f t="shared" ref="O24" si="29">SUM(O25,O28,O30,O39)</f>
        <v>3434.7359916801315</v>
      </c>
      <c r="P24" s="168">
        <f t="shared" ref="P24" si="30">SUM(P25,P28,P30,P39)</f>
        <v>2717.0253487629766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2707.3072544369452</v>
      </c>
      <c r="E25" s="157">
        <f t="shared" si="32"/>
        <v>0</v>
      </c>
      <c r="F25" s="157">
        <f t="shared" si="32"/>
        <v>3023.9879477732488</v>
      </c>
      <c r="G25" s="157">
        <f t="shared" si="32"/>
        <v>3104.2758605124204</v>
      </c>
      <c r="H25" s="157">
        <f t="shared" si="32"/>
        <v>2834.1935617809768</v>
      </c>
      <c r="I25" s="157">
        <f t="shared" si="32"/>
        <v>2623.2695252180838</v>
      </c>
      <c r="J25" s="157">
        <f t="shared" si="32"/>
        <v>2572.7345980027667</v>
      </c>
      <c r="K25" s="157">
        <f t="shared" si="32"/>
        <v>2615.0968134191785</v>
      </c>
      <c r="L25" s="157">
        <f t="shared" si="32"/>
        <v>2769.7343289613946</v>
      </c>
      <c r="M25" s="157">
        <f t="shared" si="32"/>
        <v>2682.8241763652359</v>
      </c>
      <c r="N25" s="157">
        <f t="shared" si="32"/>
        <v>2530.5219864707565</v>
      </c>
      <c r="O25" s="157">
        <f t="shared" si="32"/>
        <v>2470.1922123413151</v>
      </c>
      <c r="P25" s="157">
        <f t="shared" si="32"/>
        <v>2182.4292860154887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2707.3072544369452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3023.9879477732488</v>
      </c>
      <c r="G26" s="156">
        <f>IF(RES_hhdet_in_emi!G26=0,0,RES_hhdet_in_emi!G26*1000000/RES_hhdet_in_new!G26)</f>
        <v>3104.2758605124204</v>
      </c>
      <c r="H26" s="156">
        <f>IF(RES_hhdet_in_emi!H26=0,0,RES_hhdet_in_emi!H26*1000000/RES_hhdet_in_new!H26)</f>
        <v>2834.1935617809768</v>
      </c>
      <c r="I26" s="156">
        <f>IF(RES_hhdet_in_emi!I26=0,0,RES_hhdet_in_emi!I26*1000000/RES_hhdet_in_new!I26)</f>
        <v>2623.2695252180838</v>
      </c>
      <c r="J26" s="156">
        <f>IF(RES_hhdet_in_emi!J26=0,0,RES_hhdet_in_emi!J26*1000000/RES_hhdet_in_new!J26)</f>
        <v>2572.7345980027667</v>
      </c>
      <c r="K26" s="156">
        <f>IF(RES_hhdet_in_emi!K26=0,0,RES_hhdet_in_emi!K26*1000000/RES_hhdet_in_new!K26)</f>
        <v>2615.0968134191785</v>
      </c>
      <c r="L26" s="156">
        <f>IF(RES_hhdet_in_emi!L26=0,0,RES_hhdet_in_emi!L26*1000000/RES_hhdet_in_new!L26)</f>
        <v>2769.7343289613946</v>
      </c>
      <c r="M26" s="156">
        <f>IF(RES_hhdet_in_emi!M26=0,0,RES_hhdet_in_emi!M26*1000000/RES_hhdet_in_new!M26)</f>
        <v>2682.8241763652359</v>
      </c>
      <c r="N26" s="156">
        <f>IF(RES_hhdet_in_emi!N26=0,0,RES_hhdet_in_emi!N26*1000000/RES_hhdet_in_new!N26)</f>
        <v>2530.5219864707565</v>
      </c>
      <c r="O26" s="156">
        <f>IF(RES_hhdet_in_emi!O26=0,0,RES_hhdet_in_emi!O26*1000000/RES_hhdet_in_new!O26)</f>
        <v>2470.1922123413151</v>
      </c>
      <c r="P26" s="156">
        <f>IF(RES_hhdet_in_emi!P26=0,0,RES_hhdet_in_emi!P26*1000000/RES_hhdet_in_new!P26)</f>
        <v>2182.4292860154887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358.91033285556171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375.39559101013759</v>
      </c>
      <c r="G30" s="157">
        <f>IF(SUM(RES_hhdet_in_emi!G31:G32,RES_hhdet_in_emi!G35:G36)=0,0,SUM(RES_hhdet_in_emi!G31:G32,RES_hhdet_in_emi!G35:G36)*1000000/SUM(RES_hhdet_in_new!G31:G32,RES_hhdet_in_new!G35:G36))</f>
        <v>490.11074365922207</v>
      </c>
      <c r="H30" s="157">
        <f>IF(SUM(RES_hhdet_in_emi!H31:H32,RES_hhdet_in_emi!H35:H36)=0,0,SUM(RES_hhdet_in_emi!H31:H32,RES_hhdet_in_emi!H35:H36)*1000000/SUM(RES_hhdet_in_new!H31:H32,RES_hhdet_in_new!H35:H36))</f>
        <v>209.46856125612254</v>
      </c>
      <c r="I30" s="157">
        <f>IF(SUM(RES_hhdet_in_emi!I31:I32,RES_hhdet_in_emi!I35:I36)=0,0,SUM(RES_hhdet_in_emi!I31:I32,RES_hhdet_in_emi!I35:I36)*1000000/SUM(RES_hhdet_in_new!I31:I32,RES_hhdet_in_new!I35:I36))</f>
        <v>265.56676941275998</v>
      </c>
      <c r="J30" s="157">
        <f>IF(SUM(RES_hhdet_in_emi!J31:J32,RES_hhdet_in_emi!J35:J36)=0,0,SUM(RES_hhdet_in_emi!J31:J32,RES_hhdet_in_emi!J35:J36)*1000000/SUM(RES_hhdet_in_new!J31:J32,RES_hhdet_in_new!J35:J36))</f>
        <v>689.25521917503522</v>
      </c>
      <c r="K30" s="157">
        <f>IF(SUM(RES_hhdet_in_emi!K31:K32,RES_hhdet_in_emi!K35:K36)=0,0,SUM(RES_hhdet_in_emi!K31:K32,RES_hhdet_in_emi!K35:K36)*1000000/SUM(RES_hhdet_in_new!K31:K32,RES_hhdet_in_new!K35:K36))</f>
        <v>686.83413962968189</v>
      </c>
      <c r="L30" s="157">
        <f>IF(SUM(RES_hhdet_in_emi!L31:L32,RES_hhdet_in_emi!L35:L36)=0,0,SUM(RES_hhdet_in_emi!L31:L32,RES_hhdet_in_emi!L35:L36)*1000000/SUM(RES_hhdet_in_new!L31:L32,RES_hhdet_in_new!L35:L36))</f>
        <v>697.85255143454128</v>
      </c>
      <c r="M30" s="157">
        <f>IF(SUM(RES_hhdet_in_emi!M31:M32,RES_hhdet_in_emi!M35:M36)=0,0,SUM(RES_hhdet_in_emi!M31:M32,RES_hhdet_in_emi!M35:M36)*1000000/SUM(RES_hhdet_in_new!M31:M32,RES_hhdet_in_new!M35:M36))</f>
        <v>331.03931318021716</v>
      </c>
      <c r="N30" s="157">
        <f>IF(SUM(RES_hhdet_in_emi!N31:N32,RES_hhdet_in_emi!N35:N36)=0,0,SUM(RES_hhdet_in_emi!N31:N32,RES_hhdet_in_emi!N35:N36)*1000000/SUM(RES_hhdet_in_new!N31:N32,RES_hhdet_in_new!N35:N36))</f>
        <v>454.93592416105673</v>
      </c>
      <c r="O30" s="157">
        <f>IF(SUM(RES_hhdet_in_emi!O31:O32,RES_hhdet_in_emi!O35:O36)=0,0,SUM(RES_hhdet_in_emi!O31:O32,RES_hhdet_in_emi!O35:O36)*1000000/SUM(RES_hhdet_in_new!O31:O32,RES_hhdet_in_new!O35:O36))</f>
        <v>460.47330143540216</v>
      </c>
      <c r="P30" s="157">
        <f>IF(SUM(RES_hhdet_in_emi!P31:P32,RES_hhdet_in_emi!P35:P36)=0,0,SUM(RES_hhdet_in_emi!P31:P32,RES_hhdet_in_emi!P35:P36)*1000000/SUM(RES_hhdet_in_new!P31:P32,RES_hhdet_in_new!P35:P36))</f>
        <v>211.35056604352206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672.1784754792377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727.95733874147197</v>
      </c>
      <c r="G31" s="132">
        <f>IF(RES_hhdet_in_emi!G31=0,0,RES_hhdet_in_emi!G31*1000000/RES_hhdet_in_new!G31)</f>
        <v>723.33606751510001</v>
      </c>
      <c r="H31" s="132">
        <f>IF(RES_hhdet_in_emi!H31=0,0,RES_hhdet_in_emi!H31*1000000/RES_hhdet_in_new!H31)</f>
        <v>715.72305395756962</v>
      </c>
      <c r="I31" s="132">
        <f>IF(RES_hhdet_in_emi!I31=0,0,RES_hhdet_in_emi!I31*1000000/RES_hhdet_in_new!I31)</f>
        <v>712.02861508365868</v>
      </c>
      <c r="J31" s="132">
        <f>IF(RES_hhdet_in_emi!J31=0,0,RES_hhdet_in_emi!J31*1000000/RES_hhdet_in_new!J31)</f>
        <v>710.94991354158662</v>
      </c>
      <c r="K31" s="132">
        <f>IF(RES_hhdet_in_emi!K31=0,0,RES_hhdet_in_emi!K31*1000000/RES_hhdet_in_new!K31)</f>
        <v>706.07884416475667</v>
      </c>
      <c r="L31" s="132">
        <f>IF(RES_hhdet_in_emi!L31=0,0,RES_hhdet_in_emi!L31*1000000/RES_hhdet_in_new!L31)</f>
        <v>718.0981170999155</v>
      </c>
      <c r="M31" s="132">
        <f>IF(RES_hhdet_in_emi!M31=0,0,RES_hhdet_in_emi!M31*1000000/RES_hhdet_in_new!M31)</f>
        <v>698.91776058232642</v>
      </c>
      <c r="N31" s="132">
        <f>IF(RES_hhdet_in_emi!N31=0,0,RES_hhdet_in_emi!N31*1000000/RES_hhdet_in_new!N31)</f>
        <v>675.84275107866029</v>
      </c>
      <c r="O31" s="132">
        <f>IF(RES_hhdet_in_emi!O31=0,0,RES_hhdet_in_emi!O31*1000000/RES_hhdet_in_new!O31)</f>
        <v>664.36323986987679</v>
      </c>
      <c r="P31" s="132">
        <f>IF(RES_hhdet_in_emi!P31=0,0,RES_hhdet_in_emi!P31*1000000/RES_hhdet_in_new!P31)</f>
        <v>639.04845123110113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449.70648949125177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475.22601829224203</v>
      </c>
      <c r="G32" s="132">
        <f>IF(RES_hhdet_in_emi!G32=0,0,RES_hhdet_in_emi!G32*1000000/RES_hhdet_in_new!G32)</f>
        <v>470.72186568492327</v>
      </c>
      <c r="H32" s="132">
        <f>IF(RES_hhdet_in_emi!H32=0,0,RES_hhdet_in_emi!H32*1000000/RES_hhdet_in_new!H32)</f>
        <v>465.95849460642876</v>
      </c>
      <c r="I32" s="132">
        <f>IF(RES_hhdet_in_emi!I32=0,0,RES_hhdet_in_emi!I32*1000000/RES_hhdet_in_new!I32)</f>
        <v>463.468308315792</v>
      </c>
      <c r="J32" s="132">
        <f>IF(RES_hhdet_in_emi!J32=0,0,RES_hhdet_in_emi!J32*1000000/RES_hhdet_in_new!J32)</f>
        <v>463.12292011143933</v>
      </c>
      <c r="K32" s="132">
        <f>IF(RES_hhdet_in_emi!K32=0,0,RES_hhdet_in_emi!K32*1000000/RES_hhdet_in_new!K32)</f>
        <v>460.03654667249288</v>
      </c>
      <c r="L32" s="132">
        <f>IF(RES_hhdet_in_emi!L32=0,0,RES_hhdet_in_emi!L32*1000000/RES_hhdet_in_new!L32)</f>
        <v>467.60690916612145</v>
      </c>
      <c r="M32" s="132">
        <f>IF(RES_hhdet_in_emi!M32=0,0,RES_hhdet_in_emi!M32*1000000/RES_hhdet_in_new!M32)</f>
        <v>455.48001629705703</v>
      </c>
      <c r="N32" s="132">
        <f>IF(RES_hhdet_in_emi!N32=0,0,RES_hhdet_in_emi!N32*1000000/RES_hhdet_in_new!N32)</f>
        <v>439.85223281835385</v>
      </c>
      <c r="O32" s="132">
        <f>IF(RES_hhdet_in_emi!O32=0,0,RES_hhdet_in_emi!O32*1000000/RES_hhdet_in_new!O32)</f>
        <v>432.1645321230323</v>
      </c>
      <c r="P32" s="132">
        <f>IF(RES_hhdet_in_emi!P32=0,0,RES_hhdet_in_emi!P32*1000000/RES_hhdet_in_new!P32)</f>
        <v>415.78346961471215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449.70648949125177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475.22601829224203</v>
      </c>
      <c r="G33" s="165">
        <f>IF(RES_hhdet_in_emi!G33=0,0,RES_hhdet_in_emi!G33*1000000/RES_hhdet_in_new!G32)</f>
        <v>470.72186568492327</v>
      </c>
      <c r="H33" s="165">
        <f>IF(RES_hhdet_in_emi!H33=0,0,RES_hhdet_in_emi!H33*1000000/RES_hhdet_in_new!H32)</f>
        <v>465.95849460642876</v>
      </c>
      <c r="I33" s="165">
        <f>IF(RES_hhdet_in_emi!I33=0,0,RES_hhdet_in_emi!I33*1000000/RES_hhdet_in_new!I32)</f>
        <v>463.468308315792</v>
      </c>
      <c r="J33" s="165">
        <f>IF(RES_hhdet_in_emi!J33=0,0,RES_hhdet_in_emi!J33*1000000/RES_hhdet_in_new!J32)</f>
        <v>463.12292011143933</v>
      </c>
      <c r="K33" s="165">
        <f>IF(RES_hhdet_in_emi!K33=0,0,RES_hhdet_in_emi!K33*1000000/RES_hhdet_in_new!K32)</f>
        <v>460.03654667249288</v>
      </c>
      <c r="L33" s="165">
        <f>IF(RES_hhdet_in_emi!L33=0,0,RES_hhdet_in_emi!L33*1000000/RES_hhdet_in_new!L32)</f>
        <v>467.60690916612145</v>
      </c>
      <c r="M33" s="165">
        <f>IF(RES_hhdet_in_emi!M33=0,0,RES_hhdet_in_emi!M33*1000000/RES_hhdet_in_new!M32)</f>
        <v>455.48001629705703</v>
      </c>
      <c r="N33" s="165">
        <f>IF(RES_hhdet_in_emi!N33=0,0,RES_hhdet_in_emi!N33*1000000/RES_hhdet_in_new!N32)</f>
        <v>439.85223281835385</v>
      </c>
      <c r="O33" s="165">
        <f>IF(RES_hhdet_in_emi!O33=0,0,RES_hhdet_in_emi!O33*1000000/RES_hhdet_in_new!O32)</f>
        <v>432.1645321230323</v>
      </c>
      <c r="P33" s="165">
        <f>IF(RES_hhdet_in_emi!P33=0,0,RES_hhdet_in_emi!P33*1000000/RES_hhdet_in_new!P32)</f>
        <v>415.78346961471215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521.61860322871769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539.46934612485518</v>
      </c>
      <c r="G39" s="157">
        <f>IF(SUM(RES_hhdet_in_emi!G40:G41)=0,0,SUM(RES_hhdet_in_emi!G40:G41)*1000000/SUM(RES_hhdet_in_new!G40:G41))</f>
        <v>521.17120784550593</v>
      </c>
      <c r="H39" s="157">
        <f>IF(SUM(RES_hhdet_in_emi!H40:H41)=0,0,SUM(RES_hhdet_in_emi!H40:H41)*1000000/SUM(RES_hhdet_in_new!H40:H41))</f>
        <v>526.41309723683196</v>
      </c>
      <c r="I39" s="157">
        <f>IF(SUM(RES_hhdet_in_emi!I40:I41)=0,0,SUM(RES_hhdet_in_emi!I40:I41)*1000000/SUM(RES_hhdet_in_new!I40:I41))</f>
        <v>534.58018471967318</v>
      </c>
      <c r="J39" s="157">
        <f>IF(SUM(RES_hhdet_in_emi!J40:J41)=0,0,SUM(RES_hhdet_in_emi!J40:J41)*1000000/SUM(RES_hhdet_in_new!J40:J41))</f>
        <v>530.29225766674995</v>
      </c>
      <c r="K39" s="157">
        <f>IF(SUM(RES_hhdet_in_emi!K40:K41)=0,0,SUM(RES_hhdet_in_emi!K40:K41)*1000000/SUM(RES_hhdet_in_new!K40:K41))</f>
        <v>529.38055653451363</v>
      </c>
      <c r="L39" s="157">
        <f>IF(SUM(RES_hhdet_in_emi!L40:L41)=0,0,SUM(RES_hhdet_in_emi!L40:L41)*1000000/SUM(RES_hhdet_in_new!L40:L41))</f>
        <v>520.7777256344076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523.49379270361703</v>
      </c>
      <c r="O39" s="157">
        <f>IF(SUM(RES_hhdet_in_emi!O40:O41)=0,0,SUM(RES_hhdet_in_emi!O40:O41)*1000000/SUM(RES_hhdet_in_new!O40:O41))</f>
        <v>504.07047790341403</v>
      </c>
      <c r="P39" s="157">
        <f>IF(SUM(RES_hhdet_in_emi!P40:P41)=0,0,SUM(RES_hhdet_in_emi!P40:P41)*1000000/SUM(RES_hhdet_in_new!P40:P41))</f>
        <v>323.2454967039659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521.61860322871769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539.46934612485518</v>
      </c>
      <c r="G40" s="156">
        <f>IF(RES_hhdet_in_emi!G40=0,0,RES_hhdet_in_emi!G40*1000000/RES_hhdet_in_new!G40)</f>
        <v>521.17120784550593</v>
      </c>
      <c r="H40" s="156">
        <f>IF(RES_hhdet_in_emi!H40=0,0,RES_hhdet_in_emi!H40*1000000/RES_hhdet_in_new!H40)</f>
        <v>526.41309723683196</v>
      </c>
      <c r="I40" s="156">
        <f>IF(RES_hhdet_in_emi!I40=0,0,RES_hhdet_in_emi!I40*1000000/RES_hhdet_in_new!I40)</f>
        <v>534.58018471967318</v>
      </c>
      <c r="J40" s="156">
        <f>IF(RES_hhdet_in_emi!J40=0,0,RES_hhdet_in_emi!J40*1000000/RES_hhdet_in_new!J40)</f>
        <v>530.29225766674995</v>
      </c>
      <c r="K40" s="156">
        <f>IF(RES_hhdet_in_emi!K40=0,0,RES_hhdet_in_emi!K40*1000000/RES_hhdet_in_new!K40)</f>
        <v>529.38055653451363</v>
      </c>
      <c r="L40" s="156">
        <f>IF(RES_hhdet_in_emi!L40=0,0,RES_hhdet_in_emi!L40*1000000/RES_hhdet_in_new!L40)</f>
        <v>520.7777256344076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523.49379270361703</v>
      </c>
      <c r="O40" s="156">
        <f>IF(RES_hhdet_in_emi!O40=0,0,RES_hhdet_in_emi!O40*1000000/RES_hhdet_in_new!O40)</f>
        <v>504.07047790341403</v>
      </c>
      <c r="P40" s="156">
        <f>IF(RES_hhdet_in_emi!P40=0,0,RES_hhdet_in_emi!P40*1000000/RES_hhdet_in_new!P40)</f>
        <v>487.63004193669008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3357.5822138303774</v>
      </c>
      <c r="D43" s="168">
        <f t="shared" ref="D43" si="35">SUM(D44,D47,D49,D58)</f>
        <v>4263.1285988811951</v>
      </c>
      <c r="E43" s="168">
        <f t="shared" ref="E43" si="36">SUM(E44,E47,E49,E58)</f>
        <v>3902.8300803772731</v>
      </c>
      <c r="F43" s="168">
        <f t="shared" ref="F43" si="37">SUM(F44,F47,F49,F58)</f>
        <v>3831.9244251714717</v>
      </c>
      <c r="G43" s="168">
        <f t="shared" ref="G43" si="38">SUM(G44,G47,G49,G58)</f>
        <v>0</v>
      </c>
      <c r="H43" s="168">
        <f t="shared" ref="H43" si="39">SUM(H44,H47,H49,H58)</f>
        <v>3790.9212333923829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3770.1287781693259</v>
      </c>
      <c r="L43" s="168">
        <f t="shared" ref="L43" si="43">SUM(L44,L47,L49,L58)</f>
        <v>4033.3562451501043</v>
      </c>
      <c r="M43" s="168">
        <f t="shared" ref="M43" si="44">SUM(M44,M47,M49,M58)</f>
        <v>3983.2428098768823</v>
      </c>
      <c r="N43" s="168">
        <f t="shared" ref="N43" si="45">SUM(N44,N47,N49,N58)</f>
        <v>0</v>
      </c>
      <c r="O43" s="168">
        <f t="shared" ref="O43" si="46">SUM(O44,O47,O49,O58)</f>
        <v>3308.8758839358643</v>
      </c>
      <c r="P43" s="168">
        <f t="shared" ref="P43" si="47">SUM(P44,P47,P49,P58)</f>
        <v>0</v>
      </c>
      <c r="Q43" s="168">
        <f t="shared" ref="Q43" si="48">SUM(Q44,Q47,Q49,Q58)</f>
        <v>3669.8873466717623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3139.2728258223347</v>
      </c>
      <c r="D44" s="157">
        <f t="shared" si="49"/>
        <v>3483.5400132953223</v>
      </c>
      <c r="E44" s="157">
        <f t="shared" si="49"/>
        <v>3616.6329413571134</v>
      </c>
      <c r="F44" s="157">
        <f t="shared" si="49"/>
        <v>3573.3454028920723</v>
      </c>
      <c r="G44" s="157">
        <f t="shared" si="49"/>
        <v>0</v>
      </c>
      <c r="H44" s="157">
        <f t="shared" si="49"/>
        <v>3440.837673199148</v>
      </c>
      <c r="I44" s="157">
        <f t="shared" si="49"/>
        <v>0</v>
      </c>
      <c r="J44" s="157">
        <f t="shared" si="49"/>
        <v>0</v>
      </c>
      <c r="K44" s="157">
        <f t="shared" si="49"/>
        <v>3334.2133535726011</v>
      </c>
      <c r="L44" s="157">
        <f t="shared" si="49"/>
        <v>3486.1077440587283</v>
      </c>
      <c r="M44" s="157">
        <f t="shared" si="49"/>
        <v>3341.0723072559108</v>
      </c>
      <c r="N44" s="157">
        <f t="shared" si="49"/>
        <v>0</v>
      </c>
      <c r="O44" s="157">
        <f t="shared" si="49"/>
        <v>3164.6146146268115</v>
      </c>
      <c r="P44" s="157">
        <f t="shared" si="49"/>
        <v>0</v>
      </c>
      <c r="Q44" s="157">
        <f t="shared" si="49"/>
        <v>3091.1038051618771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3139.2728258223347</v>
      </c>
      <c r="D45" s="156">
        <f>IF(RES_hhdet_in_emi!D45=0,0,RES_hhdet_in_emi!D45*1000000/RES_hhdet_in_new!D45)</f>
        <v>3483.5400132953223</v>
      </c>
      <c r="E45" s="156">
        <f>IF(RES_hhdet_in_emi!E45=0,0,RES_hhdet_in_emi!E45*1000000/RES_hhdet_in_new!E45)</f>
        <v>3616.6329413571134</v>
      </c>
      <c r="F45" s="156">
        <f>IF(RES_hhdet_in_emi!F45=0,0,RES_hhdet_in_emi!F45*1000000/RES_hhdet_in_new!F45)</f>
        <v>3573.3454028920723</v>
      </c>
      <c r="G45" s="156">
        <f>IF(RES_hhdet_in_emi!G45=0,0,RES_hhdet_in_emi!G45*1000000/RES_hhdet_in_new!G45)</f>
        <v>0</v>
      </c>
      <c r="H45" s="156">
        <f>IF(RES_hhdet_in_emi!H45=0,0,RES_hhdet_in_emi!H45*1000000/RES_hhdet_in_new!H45)</f>
        <v>3440.837673199148</v>
      </c>
      <c r="I45" s="156">
        <f>IF(RES_hhdet_in_emi!I45=0,0,RES_hhdet_in_emi!I45*1000000/RES_hhdet_in_new!I45)</f>
        <v>0</v>
      </c>
      <c r="J45" s="156">
        <f>IF(RES_hhdet_in_emi!J45=0,0,RES_hhdet_in_emi!J45*1000000/RES_hhdet_in_new!J45)</f>
        <v>0</v>
      </c>
      <c r="K45" s="156">
        <f>IF(RES_hhdet_in_emi!K45=0,0,RES_hhdet_in_emi!K45*1000000/RES_hhdet_in_new!K45)</f>
        <v>3334.2133535726011</v>
      </c>
      <c r="L45" s="156">
        <f>IF(RES_hhdet_in_emi!L45=0,0,RES_hhdet_in_emi!L45*1000000/RES_hhdet_in_new!L45)</f>
        <v>3486.1077440587283</v>
      </c>
      <c r="M45" s="156">
        <f>IF(RES_hhdet_in_emi!M45=0,0,RES_hhdet_in_emi!M45*1000000/RES_hhdet_in_new!M45)</f>
        <v>3341.0723072559108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3164.6146146268115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3091.1038051618771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218.30938800804284</v>
      </c>
      <c r="D49" s="157">
        <f>IF(SUM(RES_hhdet_in_emi!D50:D51,RES_hhdet_in_emi!D54:D55)=0,0,SUM(RES_hhdet_in_emi!D50:D51,RES_hhdet_in_emi!D54:D55)*1000000/SUM(RES_hhdet_in_new!D50:D51,RES_hhdet_in_new!D54:D55))</f>
        <v>779.58858558587281</v>
      </c>
      <c r="E49" s="157">
        <f>IF(SUM(RES_hhdet_in_emi!E50:E51,RES_hhdet_in_emi!E54:E55)=0,0,SUM(RES_hhdet_in_emi!E50:E51,RES_hhdet_in_emi!E54:E55)*1000000/SUM(RES_hhdet_in_new!E50:E51,RES_hhdet_in_new!E54:E55))</f>
        <v>286.19713902015974</v>
      </c>
      <c r="F49" s="157">
        <f>IF(SUM(RES_hhdet_in_emi!F50:F51,RES_hhdet_in_emi!F54:F55)=0,0,SUM(RES_hhdet_in_emi!F50:F51,RES_hhdet_in_emi!F54:F55)*1000000/SUM(RES_hhdet_in_new!F50:F51,RES_hhdet_in_new!F54:F55))</f>
        <v>258.57902227939945</v>
      </c>
      <c r="G49" s="157">
        <f>IF(SUM(RES_hhdet_in_emi!G50:G51,RES_hhdet_in_emi!G54:G55)=0,0,SUM(RES_hhdet_in_emi!G50:G51,RES_hhdet_in_emi!G54:G55)*1000000/SUM(RES_hhdet_in_new!G50:G51,RES_hhdet_in_new!G54:G55))</f>
        <v>0</v>
      </c>
      <c r="H49" s="157">
        <f>IF(SUM(RES_hhdet_in_emi!H50:H51,RES_hhdet_in_emi!H54:H55)=0,0,SUM(RES_hhdet_in_emi!H50:H51,RES_hhdet_in_emi!H54:H55)*1000000/SUM(RES_hhdet_in_new!H50:H51,RES_hhdet_in_new!H54:H55))</f>
        <v>350.08356019323475</v>
      </c>
      <c r="I49" s="157">
        <f>IF(SUM(RES_hhdet_in_emi!I50:I51,RES_hhdet_in_emi!I54:I55)=0,0,SUM(RES_hhdet_in_emi!I50:I51,RES_hhdet_in_emi!I54:I55)*1000000/SUM(RES_hhdet_in_new!I50:I51,RES_hhdet_in_new!I54:I55))</f>
        <v>0</v>
      </c>
      <c r="J49" s="157">
        <f>IF(SUM(RES_hhdet_in_emi!J50:J51,RES_hhdet_in_emi!J54:J55)=0,0,SUM(RES_hhdet_in_emi!J50:J51,RES_hhdet_in_emi!J54:J55)*1000000/SUM(RES_hhdet_in_new!J50:J51,RES_hhdet_in_new!J54:J55))</f>
        <v>0</v>
      </c>
      <c r="K49" s="157">
        <f>IF(SUM(RES_hhdet_in_emi!K50:K51,RES_hhdet_in_emi!K54:K55)=0,0,SUM(RES_hhdet_in_emi!K50:K51,RES_hhdet_in_emi!K54:K55)*1000000/SUM(RES_hhdet_in_new!K50:K51,RES_hhdet_in_new!K54:K55))</f>
        <v>435.91542459672479</v>
      </c>
      <c r="L49" s="157">
        <f>IF(SUM(RES_hhdet_in_emi!L50:L51,RES_hhdet_in_emi!L54:L55)=0,0,SUM(RES_hhdet_in_emi!L50:L51,RES_hhdet_in_emi!L54:L55)*1000000/SUM(RES_hhdet_in_new!L50:L51,RES_hhdet_in_new!L54:L55))</f>
        <v>547.24850109137617</v>
      </c>
      <c r="M49" s="157">
        <f>IF(SUM(RES_hhdet_in_emi!M50:M51,RES_hhdet_in_emi!M54:M55)=0,0,SUM(RES_hhdet_in_emi!M50:M51,RES_hhdet_in_emi!M54:M55)*1000000/SUM(RES_hhdet_in_new!M50:M51,RES_hhdet_in_new!M54:M55))</f>
        <v>642.17050262097155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144.26126930905264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578.78354150988514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737.4689187720553</v>
      </c>
      <c r="D50" s="132">
        <f>IF(RES_hhdet_in_emi!D50=0,0,RES_hhdet_in_emi!D50*1000000/RES_hhdet_in_new!D50)</f>
        <v>805.54955995992486</v>
      </c>
      <c r="E50" s="132">
        <f>IF(RES_hhdet_in_emi!E50=0,0,RES_hhdet_in_emi!E50*1000000/RES_hhdet_in_new!E50)</f>
        <v>777.74535596865269</v>
      </c>
      <c r="F50" s="132">
        <f>IF(RES_hhdet_in_emi!F50=0,0,RES_hhdet_in_emi!F50*1000000/RES_hhdet_in_new!F50)</f>
        <v>799.72544032832275</v>
      </c>
      <c r="G50" s="132">
        <f>IF(RES_hhdet_in_emi!G50=0,0,RES_hhdet_in_emi!G50*1000000/RES_hhdet_in_new!G50)</f>
        <v>0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0</v>
      </c>
      <c r="J50" s="132">
        <f>IF(RES_hhdet_in_emi!J50=0,0,RES_hhdet_in_emi!J50*1000000/RES_hhdet_in_new!J50)</f>
        <v>0</v>
      </c>
      <c r="K50" s="132">
        <f>IF(RES_hhdet_in_emi!K50=0,0,RES_hhdet_in_emi!K50*1000000/RES_hhdet_in_new!K50)</f>
        <v>781.10569197048585</v>
      </c>
      <c r="L50" s="132">
        <f>IF(RES_hhdet_in_emi!L50=0,0,RES_hhdet_in_emi!L50*1000000/RES_hhdet_in_new!L50)</f>
        <v>788.75022715671173</v>
      </c>
      <c r="M50" s="132">
        <f>IF(RES_hhdet_in_emi!M50=0,0,RES_hhdet_in_emi!M50*1000000/RES_hhdet_in_new!M50)</f>
        <v>784.53723853613633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747.18384157504386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494.07474382121848</v>
      </c>
      <c r="D51" s="132">
        <f>IF(RES_hhdet_in_emi!D51=0,0,RES_hhdet_in_emi!D51*1000000/RES_hhdet_in_new!D51)</f>
        <v>547.64497980705676</v>
      </c>
      <c r="E51" s="132">
        <f>IF(RES_hhdet_in_emi!E51=0,0,RES_hhdet_in_emi!E51*1000000/RES_hhdet_in_new!E51)</f>
        <v>530.81759590246747</v>
      </c>
      <c r="F51" s="132">
        <f>IF(RES_hhdet_in_emi!F51=0,0,RES_hhdet_in_emi!F51*1000000/RES_hhdet_in_new!F51)</f>
        <v>550.55455199243954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539.82779887453671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541.09321881825463</v>
      </c>
      <c r="L51" s="132">
        <f>IF(RES_hhdet_in_emi!L51=0,0,RES_hhdet_in_emi!L51*1000000/RES_hhdet_in_new!L51)</f>
        <v>545.07347992037535</v>
      </c>
      <c r="M51" s="132">
        <f>IF(RES_hhdet_in_emi!M51=0,0,RES_hhdet_in_emi!M51*1000000/RES_hhdet_in_new!M51)</f>
        <v>537.78128550890551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515.70676030329298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498.32473328823471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494.07474382121848</v>
      </c>
      <c r="D52" s="165">
        <f>IF(RES_hhdet_in_emi!D52=0,0,RES_hhdet_in_emi!D52*1000000/RES_hhdet_in_new!D51)</f>
        <v>547.64497980705676</v>
      </c>
      <c r="E52" s="165">
        <f>IF(RES_hhdet_in_emi!E52=0,0,RES_hhdet_in_emi!E52*1000000/RES_hhdet_in_new!E51)</f>
        <v>530.81759590246747</v>
      </c>
      <c r="F52" s="165">
        <f>IF(RES_hhdet_in_emi!F52=0,0,RES_hhdet_in_emi!F52*1000000/RES_hhdet_in_new!F51)</f>
        <v>550.55455199243954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539.82779887453671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541.09321881825463</v>
      </c>
      <c r="L52" s="165">
        <f>IF(RES_hhdet_in_emi!L52=0,0,RES_hhdet_in_emi!L52*1000000/RES_hhdet_in_new!L51)</f>
        <v>545.07347992037535</v>
      </c>
      <c r="M52" s="165">
        <f>IF(RES_hhdet_in_emi!M52=0,0,RES_hhdet_in_emi!M52*1000000/RES_hhdet_in_new!M51)</f>
        <v>537.78128550890551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515.70676030329298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498.32473328823471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2920.7897394714646</v>
      </c>
      <c r="D62" s="168">
        <f t="shared" ref="D62" si="52">SUM(D63,D66,D68,D77)</f>
        <v>2964.6086723438548</v>
      </c>
      <c r="E62" s="168">
        <f t="shared" ref="E62" si="53">SUM(E63,E66,E68,E77)</f>
        <v>3437.8644908092901</v>
      </c>
      <c r="F62" s="168">
        <f t="shared" ref="F62" si="54">SUM(F63,F66,F68,F77)</f>
        <v>3229.1313817006762</v>
      </c>
      <c r="G62" s="168">
        <f t="shared" ref="G62" si="55">SUM(G63,G66,G68,G77)</f>
        <v>3410.3231581575228</v>
      </c>
      <c r="H62" s="168">
        <f t="shared" ref="H62" si="56">SUM(H63,H66,H68,H77)</f>
        <v>3123.3037395923843</v>
      </c>
      <c r="I62" s="168">
        <f t="shared" ref="I62" si="57">SUM(I63,I66,I68,I77)</f>
        <v>3130.3348450305316</v>
      </c>
      <c r="J62" s="168">
        <f t="shared" ref="J62" si="58">SUM(J63,J66,J68,J77)</f>
        <v>3011.4631060671641</v>
      </c>
      <c r="K62" s="168">
        <f t="shared" ref="K62" si="59">SUM(K63,K66,K68,K77)</f>
        <v>3288.1279629114038</v>
      </c>
      <c r="L62" s="168">
        <f t="shared" ref="L62" si="60">SUM(L63,L66,L68,L77)</f>
        <v>3438.8476111230757</v>
      </c>
      <c r="M62" s="168">
        <f t="shared" ref="M62" si="61">SUM(M63,M66,M68,M77)</f>
        <v>3097.163686219551</v>
      </c>
      <c r="N62" s="168">
        <f t="shared" ref="N62" si="62">SUM(N63,N66,N68,N77)</f>
        <v>2822.2141040083343</v>
      </c>
      <c r="O62" s="168">
        <f t="shared" ref="O62" si="63">SUM(O63,O66,O68,O77)</f>
        <v>2767.3451446225899</v>
      </c>
      <c r="P62" s="168">
        <f t="shared" ref="P62" si="64">SUM(P63,P66,P68,P77)</f>
        <v>2433.4348011025741</v>
      </c>
      <c r="Q62" s="168">
        <f t="shared" ref="Q62" si="65">SUM(Q63,Q66,Q68,Q77)</f>
        <v>0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2362.3120100820938</v>
      </c>
      <c r="D63" s="157">
        <f t="shared" si="66"/>
        <v>2266.5104463181765</v>
      </c>
      <c r="E63" s="157">
        <f t="shared" si="66"/>
        <v>2627.1669922029796</v>
      </c>
      <c r="F63" s="157">
        <f t="shared" si="66"/>
        <v>2562.7510931899546</v>
      </c>
      <c r="G63" s="157">
        <f t="shared" si="66"/>
        <v>2697.7381986172613</v>
      </c>
      <c r="H63" s="157">
        <f t="shared" si="66"/>
        <v>2465.7958213555694</v>
      </c>
      <c r="I63" s="157">
        <f t="shared" si="66"/>
        <v>2286.1554043181482</v>
      </c>
      <c r="J63" s="157">
        <f t="shared" si="66"/>
        <v>2303.7703628966378</v>
      </c>
      <c r="K63" s="157">
        <f t="shared" si="66"/>
        <v>2363.885914141078</v>
      </c>
      <c r="L63" s="157">
        <f t="shared" si="66"/>
        <v>2510.9474710009604</v>
      </c>
      <c r="M63" s="157">
        <f t="shared" si="66"/>
        <v>2292.1239071716036</v>
      </c>
      <c r="N63" s="157">
        <f t="shared" si="66"/>
        <v>2182.3531415508778</v>
      </c>
      <c r="O63" s="157">
        <f t="shared" si="66"/>
        <v>2125.3370473715636</v>
      </c>
      <c r="P63" s="157">
        <f t="shared" si="66"/>
        <v>1816.8404455396935</v>
      </c>
      <c r="Q63" s="157">
        <f t="shared" si="66"/>
        <v>0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2362.3120100820938</v>
      </c>
      <c r="D64" s="156">
        <f>IF(RES_hhdet_in_emi!D64=0,0,RES_hhdet_in_emi!D64*1000000/RES_hhdet_in_new!D64)</f>
        <v>2266.5104463181765</v>
      </c>
      <c r="E64" s="156">
        <f>IF(RES_hhdet_in_emi!E64=0,0,RES_hhdet_in_emi!E64*1000000/RES_hhdet_in_new!E64)</f>
        <v>2627.1669922029796</v>
      </c>
      <c r="F64" s="156">
        <f>IF(RES_hhdet_in_emi!F64=0,0,RES_hhdet_in_emi!F64*1000000/RES_hhdet_in_new!F64)</f>
        <v>2562.7510931899546</v>
      </c>
      <c r="G64" s="156">
        <f>IF(RES_hhdet_in_emi!G64=0,0,RES_hhdet_in_emi!G64*1000000/RES_hhdet_in_new!G64)</f>
        <v>2697.7381986172613</v>
      </c>
      <c r="H64" s="156">
        <f>IF(RES_hhdet_in_emi!H64=0,0,RES_hhdet_in_emi!H64*1000000/RES_hhdet_in_new!H64)</f>
        <v>2465.7958213555694</v>
      </c>
      <c r="I64" s="156">
        <f>IF(RES_hhdet_in_emi!I64=0,0,RES_hhdet_in_emi!I64*1000000/RES_hhdet_in_new!I64)</f>
        <v>2286.1554043181482</v>
      </c>
      <c r="J64" s="156">
        <f>IF(RES_hhdet_in_emi!J64=0,0,RES_hhdet_in_emi!J64*1000000/RES_hhdet_in_new!J64)</f>
        <v>2303.7703628966378</v>
      </c>
      <c r="K64" s="156">
        <f>IF(RES_hhdet_in_emi!K64=0,0,RES_hhdet_in_emi!K64*1000000/RES_hhdet_in_new!K64)</f>
        <v>2363.885914141078</v>
      </c>
      <c r="L64" s="156">
        <f>IF(RES_hhdet_in_emi!L64=0,0,RES_hhdet_in_emi!L64*1000000/RES_hhdet_in_new!L64)</f>
        <v>2510.9474710009604</v>
      </c>
      <c r="M64" s="156">
        <f>IF(RES_hhdet_in_emi!M64=0,0,RES_hhdet_in_emi!M64*1000000/RES_hhdet_in_new!M64)</f>
        <v>2292.1239071716036</v>
      </c>
      <c r="N64" s="156">
        <f>IF(RES_hhdet_in_emi!N64=0,0,RES_hhdet_in_emi!N64*1000000/RES_hhdet_in_new!N64)</f>
        <v>2182.3531415508778</v>
      </c>
      <c r="O64" s="156">
        <f>IF(RES_hhdet_in_emi!O64=0,0,RES_hhdet_in_emi!O64*1000000/RES_hhdet_in_new!O64)</f>
        <v>2125.3370473715636</v>
      </c>
      <c r="P64" s="156">
        <f>IF(RES_hhdet_in_emi!P64=0,0,RES_hhdet_in_emi!P64*1000000/RES_hhdet_in_new!P64)</f>
        <v>1816.8404455396935</v>
      </c>
      <c r="Q64" s="156">
        <f>IF(RES_hhdet_in_emi!Q64=0,0,RES_hhdet_in_emi!Q64*1000000/RES_hhdet_in_new!Q64)</f>
        <v>0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294.37102280891497</v>
      </c>
      <c r="D68" s="157">
        <f>IF(SUM(RES_hhdet_in_emi!D69:D70,RES_hhdet_in_emi!D73:D74)=0,0,SUM(RES_hhdet_in_emi!D69:D70,RES_hhdet_in_emi!D73:D74)*1000000/SUM(RES_hhdet_in_new!D69:D70,RES_hhdet_in_new!D73:D74))</f>
        <v>346.57592586905486</v>
      </c>
      <c r="E68" s="157">
        <f>IF(SUM(RES_hhdet_in_emi!E69:E70,RES_hhdet_in_emi!E73:E74)=0,0,SUM(RES_hhdet_in_emi!E69:E70,RES_hhdet_in_emi!E73:E74)*1000000/SUM(RES_hhdet_in_new!E69:E70,RES_hhdet_in_new!E73:E74))</f>
        <v>459.14274600259756</v>
      </c>
      <c r="F68" s="157">
        <f>IF(SUM(RES_hhdet_in_emi!F69:F70,RES_hhdet_in_emi!F73:F74)=0,0,SUM(RES_hhdet_in_emi!F69:F70,RES_hhdet_in_emi!F73:F74)*1000000/SUM(RES_hhdet_in_new!F69:F70,RES_hhdet_in_new!F73:F74))</f>
        <v>333.4603904416216</v>
      </c>
      <c r="G68" s="157">
        <f>IF(SUM(RES_hhdet_in_emi!G69:G70,RES_hhdet_in_emi!G73:G74)=0,0,SUM(RES_hhdet_in_emi!G69:G70,RES_hhdet_in_emi!G73:G74)*1000000/SUM(RES_hhdet_in_new!G69:G70,RES_hhdet_in_new!G73:G74))</f>
        <v>370.32303312144813</v>
      </c>
      <c r="H68" s="157">
        <f>IF(SUM(RES_hhdet_in_emi!H69:H70,RES_hhdet_in_emi!H73:H74)=0,0,SUM(RES_hhdet_in_emi!H69:H70,RES_hhdet_in_emi!H73:H74)*1000000/SUM(RES_hhdet_in_new!H69:H70,RES_hhdet_in_new!H73:H74))</f>
        <v>346.20599921911077</v>
      </c>
      <c r="I68" s="157">
        <f>IF(SUM(RES_hhdet_in_emi!I69:I70,RES_hhdet_in_emi!I73:I74)=0,0,SUM(RES_hhdet_in_emi!I69:I70,RES_hhdet_in_emi!I73:I74)*1000000/SUM(RES_hhdet_in_new!I69:I70,RES_hhdet_in_new!I73:I74))</f>
        <v>419.91175526584561</v>
      </c>
      <c r="J68" s="157">
        <f>IF(SUM(RES_hhdet_in_emi!J69:J70,RES_hhdet_in_emi!J73:J74)=0,0,SUM(RES_hhdet_in_emi!J69:J70,RES_hhdet_in_emi!J73:J74)*1000000/SUM(RES_hhdet_in_new!J69:J70,RES_hhdet_in_new!J73:J74))</f>
        <v>371.60620141437551</v>
      </c>
      <c r="K68" s="157">
        <f>IF(SUM(RES_hhdet_in_emi!K69:K70,RES_hhdet_in_emi!K73:K74)=0,0,SUM(RES_hhdet_in_emi!K69:K70,RES_hhdet_in_emi!K73:K74)*1000000/SUM(RES_hhdet_in_new!K69:K70,RES_hhdet_in_new!K73:K74))</f>
        <v>502.92867754839398</v>
      </c>
      <c r="L68" s="157">
        <f>IF(SUM(RES_hhdet_in_emi!L69:L70,RES_hhdet_in_emi!L73:L74)=0,0,SUM(RES_hhdet_in_emi!L69:L70,RES_hhdet_in_emi!L73:L74)*1000000/SUM(RES_hhdet_in_new!L69:L70,RES_hhdet_in_new!L73:L74))</f>
        <v>508.9340638499184</v>
      </c>
      <c r="M68" s="157">
        <f>IF(SUM(RES_hhdet_in_emi!M69:M70,RES_hhdet_in_emi!M73:M74)=0,0,SUM(RES_hhdet_in_emi!M69:M70,RES_hhdet_in_emi!M73:M74)*1000000/SUM(RES_hhdet_in_new!M69:M70,RES_hhdet_in_new!M73:M74))</f>
        <v>383.6335359595347</v>
      </c>
      <c r="N68" s="157">
        <f>IF(SUM(RES_hhdet_in_emi!N69:N70,RES_hhdet_in_emi!N73:N74)=0,0,SUM(RES_hhdet_in_emi!N69:N70,RES_hhdet_in_emi!N73:N74)*1000000/SUM(RES_hhdet_in_new!N69:N70,RES_hhdet_in_new!N73:N74))</f>
        <v>214.65201796386071</v>
      </c>
      <c r="O68" s="157">
        <f>IF(SUM(RES_hhdet_in_emi!O69:O70,RES_hhdet_in_emi!O73:O74)=0,0,SUM(RES_hhdet_in_emi!O69:O70,RES_hhdet_in_emi!O73:O74)*1000000/SUM(RES_hhdet_in_new!O69:O70,RES_hhdet_in_new!O73:O74))</f>
        <v>230.14373706038609</v>
      </c>
      <c r="P68" s="157">
        <f>IF(SUM(RES_hhdet_in_emi!P69:P70,RES_hhdet_in_emi!P73:P74)=0,0,SUM(RES_hhdet_in_emi!P69:P70,RES_hhdet_in_emi!P73:P74)*1000000/SUM(RES_hhdet_in_new!P69:P70,RES_hhdet_in_new!P73:P74))</f>
        <v>215.98292380234642</v>
      </c>
      <c r="Q68" s="157">
        <f>IF(SUM(RES_hhdet_in_emi!Q69:Q70,RES_hhdet_in_emi!Q73:Q74)=0,0,SUM(RES_hhdet_in_emi!Q69:Q70,RES_hhdet_in_emi!Q73:Q74)*1000000/SUM(RES_hhdet_in_new!Q69:Q70,RES_hhdet_in_new!Q73:Q74))</f>
        <v>0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546.16153574169982</v>
      </c>
      <c r="D69" s="132">
        <f>IF(RES_hhdet_in_emi!D69=0,0,RES_hhdet_in_emi!D69*1000000/RES_hhdet_in_new!D69)</f>
        <v>564.48501949198442</v>
      </c>
      <c r="E69" s="132">
        <f>IF(RES_hhdet_in_emi!E69=0,0,RES_hhdet_in_emi!E69*1000000/RES_hhdet_in_new!E69)</f>
        <v>574.24274970875501</v>
      </c>
      <c r="F69" s="132">
        <f>IF(RES_hhdet_in_emi!F69=0,0,RES_hhdet_in_emi!F69*1000000/RES_hhdet_in_new!F69)</f>
        <v>576.89688798825819</v>
      </c>
      <c r="G69" s="132">
        <f>IF(RES_hhdet_in_emi!G69=0,0,RES_hhdet_in_emi!G69*1000000/RES_hhdet_in_new!G69)</f>
        <v>573.21306328974924</v>
      </c>
      <c r="H69" s="132">
        <f>IF(RES_hhdet_in_emi!H69=0,0,RES_hhdet_in_emi!H69*1000000/RES_hhdet_in_new!H69)</f>
        <v>567.88300939174621</v>
      </c>
      <c r="I69" s="132">
        <f>IF(RES_hhdet_in_emi!I69=0,0,RES_hhdet_in_emi!I69*1000000/RES_hhdet_in_new!I69)</f>
        <v>566.01285163744194</v>
      </c>
      <c r="J69" s="132">
        <f>IF(RES_hhdet_in_emi!J69=0,0,RES_hhdet_in_emi!J69*1000000/RES_hhdet_in_new!J69)</f>
        <v>570.78569065953945</v>
      </c>
      <c r="K69" s="132">
        <f>IF(RES_hhdet_in_emi!K69=0,0,RES_hhdet_in_emi!K69*1000000/RES_hhdet_in_new!K69)</f>
        <v>568.97190656417627</v>
      </c>
      <c r="L69" s="132">
        <f>IF(RES_hhdet_in_emi!L69=0,0,RES_hhdet_in_emi!L69*1000000/RES_hhdet_in_new!L69)</f>
        <v>580.67457312192937</v>
      </c>
      <c r="M69" s="132">
        <f>IF(RES_hhdet_in_emi!M69=0,0,RES_hhdet_in_emi!M69*1000000/RES_hhdet_in_new!M69)</f>
        <v>0</v>
      </c>
      <c r="N69" s="132">
        <f>IF(RES_hhdet_in_emi!N69=0,0,RES_hhdet_in_emi!N69*1000000/RES_hhdet_in_new!N69)</f>
        <v>0</v>
      </c>
      <c r="O69" s="132">
        <f>IF(RES_hhdet_in_emi!O69=0,0,RES_hhdet_in_emi!O69*1000000/RES_hhdet_in_new!O69)</f>
        <v>0</v>
      </c>
      <c r="P69" s="132">
        <f>IF(RES_hhdet_in_emi!P69=0,0,RES_hhdet_in_emi!P69*1000000/RES_hhdet_in_new!P69)</f>
        <v>0</v>
      </c>
      <c r="Q69" s="132">
        <f>IF(RES_hhdet_in_emi!Q69=0,0,RES_hhdet_in_emi!Q69*1000000/RES_hhdet_in_new!Q69)</f>
        <v>0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363.8730904314001</v>
      </c>
      <c r="D70" s="132">
        <f>IF(RES_hhdet_in_emi!D70=0,0,RES_hhdet_in_emi!D70*1000000/RES_hhdet_in_new!D70)</f>
        <v>378.47348782485994</v>
      </c>
      <c r="E70" s="132">
        <f>IF(RES_hhdet_in_emi!E70=0,0,RES_hhdet_in_emi!E70*1000000/RES_hhdet_in_new!E70)</f>
        <v>388.7843546890723</v>
      </c>
      <c r="F70" s="132">
        <f>IF(RES_hhdet_in_emi!F70=0,0,RES_hhdet_in_emi!F70*1000000/RES_hhdet_in_new!F70)</f>
        <v>392.69551286060567</v>
      </c>
      <c r="G70" s="132">
        <f>IF(RES_hhdet_in_emi!G70=0,0,RES_hhdet_in_emi!G70*1000000/RES_hhdet_in_new!G70)</f>
        <v>391.76064875721761</v>
      </c>
      <c r="H70" s="132">
        <f>IF(RES_hhdet_in_emi!H70=0,0,RES_hhdet_in_emi!H70*1000000/RES_hhdet_in_new!H70)</f>
        <v>389.30148616833486</v>
      </c>
      <c r="I70" s="132">
        <f>IF(RES_hhdet_in_emi!I70=0,0,RES_hhdet_in_emi!I70*1000000/RES_hhdet_in_new!I70)</f>
        <v>388.22818112723263</v>
      </c>
      <c r="J70" s="132">
        <f>IF(RES_hhdet_in_emi!J70=0,0,RES_hhdet_in_emi!J70*1000000/RES_hhdet_in_new!J70)</f>
        <v>390.66964747849607</v>
      </c>
      <c r="K70" s="132">
        <f>IF(RES_hhdet_in_emi!K70=0,0,RES_hhdet_in_emi!K70*1000000/RES_hhdet_in_new!K70)</f>
        <v>388.33395666730729</v>
      </c>
      <c r="L70" s="132">
        <f>IF(RES_hhdet_in_emi!L70=0,0,RES_hhdet_in_emi!L70*1000000/RES_hhdet_in_new!L70)</f>
        <v>394.80087004860576</v>
      </c>
      <c r="M70" s="132">
        <f>IF(RES_hhdet_in_emi!M70=0,0,RES_hhdet_in_emi!M70*1000000/RES_hhdet_in_new!M70)</f>
        <v>383.6335359595347</v>
      </c>
      <c r="N70" s="132">
        <f>IF(RES_hhdet_in_emi!N70=0,0,RES_hhdet_in_emi!N70*1000000/RES_hhdet_in_new!N70)</f>
        <v>370.81281138025696</v>
      </c>
      <c r="O70" s="132">
        <f>IF(RES_hhdet_in_emi!O70=0,0,RES_hhdet_in_emi!O70*1000000/RES_hhdet_in_new!O70)</f>
        <v>364.79979067273905</v>
      </c>
      <c r="P70" s="132">
        <f>IF(RES_hhdet_in_emi!P70=0,0,RES_hhdet_in_emi!P70*1000000/RES_hhdet_in_new!P70)</f>
        <v>351.5709065930638</v>
      </c>
      <c r="Q70" s="132">
        <f>IF(RES_hhdet_in_emi!Q70=0,0,RES_hhdet_in_emi!Q70*1000000/RES_hhdet_in_new!Q70)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363.8730904314001</v>
      </c>
      <c r="D71" s="165">
        <f>IF(RES_hhdet_in_emi!D71=0,0,RES_hhdet_in_emi!D71*1000000/RES_hhdet_in_new!D70)</f>
        <v>378.47348782485994</v>
      </c>
      <c r="E71" s="165">
        <f>IF(RES_hhdet_in_emi!E71=0,0,RES_hhdet_in_emi!E71*1000000/RES_hhdet_in_new!E70)</f>
        <v>388.7843546890723</v>
      </c>
      <c r="F71" s="165">
        <f>IF(RES_hhdet_in_emi!F71=0,0,RES_hhdet_in_emi!F71*1000000/RES_hhdet_in_new!F70)</f>
        <v>392.69551286060567</v>
      </c>
      <c r="G71" s="165">
        <f>IF(RES_hhdet_in_emi!G71=0,0,RES_hhdet_in_emi!G71*1000000/RES_hhdet_in_new!G70)</f>
        <v>391.76064875721761</v>
      </c>
      <c r="H71" s="165">
        <f>IF(RES_hhdet_in_emi!H71=0,0,RES_hhdet_in_emi!H71*1000000/RES_hhdet_in_new!H70)</f>
        <v>389.30148616833486</v>
      </c>
      <c r="I71" s="165">
        <f>IF(RES_hhdet_in_emi!I71=0,0,RES_hhdet_in_emi!I71*1000000/RES_hhdet_in_new!I70)</f>
        <v>388.22818112723263</v>
      </c>
      <c r="J71" s="165">
        <f>IF(RES_hhdet_in_emi!J71=0,0,RES_hhdet_in_emi!J71*1000000/RES_hhdet_in_new!J70)</f>
        <v>390.66964747849607</v>
      </c>
      <c r="K71" s="165">
        <f>IF(RES_hhdet_in_emi!K71=0,0,RES_hhdet_in_emi!K71*1000000/RES_hhdet_in_new!K70)</f>
        <v>388.33395666730729</v>
      </c>
      <c r="L71" s="165">
        <f>IF(RES_hhdet_in_emi!L71=0,0,RES_hhdet_in_emi!L71*1000000/RES_hhdet_in_new!L70)</f>
        <v>394.80087004860576</v>
      </c>
      <c r="M71" s="165">
        <f>IF(RES_hhdet_in_emi!M71=0,0,RES_hhdet_in_emi!M71*1000000/RES_hhdet_in_new!M70)</f>
        <v>383.6335359595347</v>
      </c>
      <c r="N71" s="165">
        <f>IF(RES_hhdet_in_emi!N71=0,0,RES_hhdet_in_emi!N71*1000000/RES_hhdet_in_new!N70)</f>
        <v>370.81281138025696</v>
      </c>
      <c r="O71" s="165">
        <f>IF(RES_hhdet_in_emi!O71=0,0,RES_hhdet_in_emi!O71*1000000/RES_hhdet_in_new!O70)</f>
        <v>364.79979067273905</v>
      </c>
      <c r="P71" s="165">
        <f>IF(RES_hhdet_in_emi!P71=0,0,RES_hhdet_in_emi!P71*1000000/RES_hhdet_in_new!P70)</f>
        <v>351.5709065930638</v>
      </c>
      <c r="Q71" s="165">
        <f>IF(RES_hhdet_in_emi!Q71=0,0,RES_hhdet_in_emi!Q71*1000000/RES_hhdet_in_new!Q70)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264.10670658045592</v>
      </c>
      <c r="D77" s="157">
        <f>IF(SUM(RES_hhdet_in_emi!D78:D79)=0,0,SUM(RES_hhdet_in_emi!D78:D79)*1000000/SUM(RES_hhdet_in_new!D78:D79))</f>
        <v>351.52230015662315</v>
      </c>
      <c r="E77" s="157">
        <f>IF(SUM(RES_hhdet_in_emi!E78:E79)=0,0,SUM(RES_hhdet_in_emi!E78:E79)*1000000/SUM(RES_hhdet_in_new!E78:E79))</f>
        <v>351.55475260371287</v>
      </c>
      <c r="F77" s="157">
        <f>IF(SUM(RES_hhdet_in_emi!F78:F79)=0,0,SUM(RES_hhdet_in_emi!F78:F79)*1000000/SUM(RES_hhdet_in_new!F78:F79))</f>
        <v>332.91989806909976</v>
      </c>
      <c r="G77" s="157">
        <f>IF(SUM(RES_hhdet_in_emi!G78:G79)=0,0,SUM(RES_hhdet_in_emi!G78:G79)*1000000/SUM(RES_hhdet_in_new!G78:G79))</f>
        <v>342.26192641881352</v>
      </c>
      <c r="H77" s="157">
        <f>IF(SUM(RES_hhdet_in_emi!H78:H79)=0,0,SUM(RES_hhdet_in_emi!H78:H79)*1000000/SUM(RES_hhdet_in_new!H78:H79))</f>
        <v>311.30191901770417</v>
      </c>
      <c r="I77" s="157">
        <f>IF(SUM(RES_hhdet_in_emi!I78:I79)=0,0,SUM(RES_hhdet_in_emi!I78:I79)*1000000/SUM(RES_hhdet_in_new!I78:I79))</f>
        <v>424.26768544653777</v>
      </c>
      <c r="J77" s="157">
        <f>IF(SUM(RES_hhdet_in_emi!J78:J79)=0,0,SUM(RES_hhdet_in_emi!J78:J79)*1000000/SUM(RES_hhdet_in_new!J78:J79))</f>
        <v>336.08654175615072</v>
      </c>
      <c r="K77" s="157">
        <f>IF(SUM(RES_hhdet_in_emi!K78:K79)=0,0,SUM(RES_hhdet_in_emi!K78:K79)*1000000/SUM(RES_hhdet_in_new!K78:K79))</f>
        <v>421.31337122193179</v>
      </c>
      <c r="L77" s="157">
        <f>IF(SUM(RES_hhdet_in_emi!L78:L79)=0,0,SUM(RES_hhdet_in_emi!L78:L79)*1000000/SUM(RES_hhdet_in_new!L78:L79))</f>
        <v>418.96607627219691</v>
      </c>
      <c r="M77" s="157">
        <f>IF(SUM(RES_hhdet_in_emi!M78:M79)=0,0,SUM(RES_hhdet_in_emi!M78:M79)*1000000/SUM(RES_hhdet_in_new!M78:M79))</f>
        <v>421.40624308841296</v>
      </c>
      <c r="N77" s="157">
        <f>IF(SUM(RES_hhdet_in_emi!N78:N79)=0,0,SUM(RES_hhdet_in_emi!N78:N79)*1000000/SUM(RES_hhdet_in_new!N78:N79))</f>
        <v>425.20894449359588</v>
      </c>
      <c r="O77" s="157">
        <f>IF(SUM(RES_hhdet_in_emi!O78:O79)=0,0,SUM(RES_hhdet_in_emi!O78:O79)*1000000/SUM(RES_hhdet_in_new!O78:O79))</f>
        <v>411.86436019064013</v>
      </c>
      <c r="P77" s="157">
        <f>IF(SUM(RES_hhdet_in_emi!P78:P79)=0,0,SUM(RES_hhdet_in_emi!P78:P79)*1000000/SUM(RES_hhdet_in_new!P78:P79))</f>
        <v>400.61143176053417</v>
      </c>
      <c r="Q77" s="157">
        <f>IF(SUM(RES_hhdet_in_emi!Q78:Q79)=0,0,SUM(RES_hhdet_in_emi!Q78:Q79)*1000000/SUM(RES_hhdet_in_new!Q78:Q79))</f>
        <v>0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424.52421838076361</v>
      </c>
      <c r="D78" s="156">
        <f>IF(RES_hhdet_in_emi!D78=0,0,RES_hhdet_in_emi!D78*1000000/RES_hhdet_in_new!D78)</f>
        <v>418.69464889677312</v>
      </c>
      <c r="E78" s="156">
        <f>IF(RES_hhdet_in_emi!E78=0,0,RES_hhdet_in_emi!E78*1000000/RES_hhdet_in_new!E78)</f>
        <v>424.00704658504952</v>
      </c>
      <c r="F78" s="156">
        <f>IF(RES_hhdet_in_emi!F78=0,0,RES_hhdet_in_emi!F78*1000000/RES_hhdet_in_new!F78)</f>
        <v>421.21107458989843</v>
      </c>
      <c r="G78" s="156">
        <f>IF(RES_hhdet_in_emi!G78=0,0,RES_hhdet_in_emi!G78*1000000/RES_hhdet_in_new!G78)</f>
        <v>421.7245954438954</v>
      </c>
      <c r="H78" s="156">
        <f>IF(RES_hhdet_in_emi!H78=0,0,RES_hhdet_in_emi!H78*1000000/RES_hhdet_in_new!H78)</f>
        <v>420.05630660713399</v>
      </c>
      <c r="I78" s="156">
        <f>IF(RES_hhdet_in_emi!I78=0,0,RES_hhdet_in_emi!I78*1000000/RES_hhdet_in_new!I78)</f>
        <v>424.26768544653777</v>
      </c>
      <c r="J78" s="156">
        <f>IF(RES_hhdet_in_emi!J78=0,0,RES_hhdet_in_emi!J78*1000000/RES_hhdet_in_new!J78)</f>
        <v>419.5108817256866</v>
      </c>
      <c r="K78" s="156">
        <f>IF(RES_hhdet_in_emi!K78=0,0,RES_hhdet_in_emi!K78*1000000/RES_hhdet_in_new!K78)</f>
        <v>421.31337122193179</v>
      </c>
      <c r="L78" s="156">
        <f>IF(RES_hhdet_in_emi!L78=0,0,RES_hhdet_in_emi!L78*1000000/RES_hhdet_in_new!L78)</f>
        <v>418.96607627219691</v>
      </c>
      <c r="M78" s="156">
        <f>IF(RES_hhdet_in_emi!M78=0,0,RES_hhdet_in_emi!M78*1000000/RES_hhdet_in_new!M78)</f>
        <v>421.40624308841296</v>
      </c>
      <c r="N78" s="156">
        <f>IF(RES_hhdet_in_emi!N78=0,0,RES_hhdet_in_emi!N78*1000000/RES_hhdet_in_new!N78)</f>
        <v>425.20894449359588</v>
      </c>
      <c r="O78" s="156">
        <f>IF(RES_hhdet_in_emi!O78=0,0,RES_hhdet_in_emi!O78*1000000/RES_hhdet_in_new!O78)</f>
        <v>411.86436019064013</v>
      </c>
      <c r="P78" s="156">
        <f>IF(RES_hhdet_in_emi!P78=0,0,RES_hhdet_in_emi!P78*1000000/RES_hhdet_in_new!P78)</f>
        <v>400.61143176053417</v>
      </c>
      <c r="Q78" s="156">
        <f>IF(RES_hhdet_in_emi!Q78=0,0,RES_hhdet_in_emi!Q78*1000000/RES_hhdet_in_new!Q78)</f>
        <v>0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18.902136559654728</v>
      </c>
      <c r="I81" s="168">
        <f t="shared" ref="I81" si="74">SUM(I82,I85,I87,I100)</f>
        <v>11.132545528135944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2.5629238450311731</v>
      </c>
      <c r="O81" s="168">
        <f t="shared" ref="O81" si="80">SUM(O82,O85,O87,O100)</f>
        <v>2.3803986305876328</v>
      </c>
      <c r="P81" s="168">
        <f t="shared" ref="P81" si="81">SUM(P82,P85,P87,P100)</f>
        <v>21.497441964440206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18.902136559654728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11.132545528135944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2.5629238450311731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2.3803986305876328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21.497441964440206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679.927427414725</v>
      </c>
      <c r="I92" s="162">
        <f>IF(RES_hhdet_in_emi!I92=0,0,RES_hhdet_in_emi!I92*1000000/RES_hhdet_in_new!I92)</f>
        <v>676.76748743169378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621.28641944697551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460.99827168982023</v>
      </c>
      <c r="I93" s="160">
        <f>IF(RES_hhdet_in_emi!I93=0,0,RES_hhdet_in_emi!I93*1000000/RES_hhdet_in_new!I93)</f>
        <v>458.43586691250658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432.50226599059795</v>
      </c>
      <c r="O93" s="160">
        <f>IF(RES_hhdet_in_emi!O93=0,0,RES_hhdet_in_emi!O93*1000000/RES_hhdet_in_new!O93)</f>
        <v>425.8905976403226</v>
      </c>
      <c r="P93" s="160">
        <f>IF(RES_hhdet_in_emi!P93=0,0,RES_hhdet_in_emi!P93*1000000/RES_hhdet_in_new!P93)</f>
        <v>411.15557808501836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460.99827168982023</v>
      </c>
      <c r="I94" s="156">
        <f>IF(RES_hhdet_in_emi!I94=0,0,RES_hhdet_in_emi!I94*1000000/RES_hhdet_in_new!I93)</f>
        <v>458.43586691250658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432.50226599059795</v>
      </c>
      <c r="O94" s="156">
        <f>IF(RES_hhdet_in_emi!O94=0,0,RES_hhdet_in_emi!O94*1000000/RES_hhdet_in_new!O93)</f>
        <v>425.8905976403226</v>
      </c>
      <c r="P94" s="156">
        <f>IF(RES_hhdet_in_emi!P94=0,0,RES_hhdet_in_emi!P94*1000000/RES_hhdet_in_new!P93)</f>
        <v>411.15557808501836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0</v>
      </c>
      <c r="D3" s="184">
        <f>RES_hhdet_in_fech!D3/RES_summary!D$21</f>
        <v>249.09200896466712</v>
      </c>
      <c r="E3" s="184">
        <f>RES_hhdet_in_fech!E3/RES_summary!E$21</f>
        <v>294.66674651893379</v>
      </c>
      <c r="F3" s="184">
        <f>RES_hhdet_in_fech!F3/RES_summary!F$21</f>
        <v>217.65505052968382</v>
      </c>
      <c r="G3" s="184">
        <f>RES_hhdet_in_fech!G3/RES_summary!G$21</f>
        <v>285.26691818891896</v>
      </c>
      <c r="H3" s="184">
        <f>RES_hhdet_in_fech!H3/RES_summary!H$21</f>
        <v>232.23708319371244</v>
      </c>
      <c r="I3" s="184">
        <f>RES_hhdet_in_fech!I3/RES_summary!I$21</f>
        <v>0</v>
      </c>
      <c r="J3" s="184">
        <f>RES_hhdet_in_fech!J3/RES_summary!J$21</f>
        <v>0</v>
      </c>
      <c r="K3" s="184">
        <f>RES_hhdet_in_fech!K3/RES_summary!K$21</f>
        <v>0</v>
      </c>
      <c r="L3" s="184">
        <f>RES_hhdet_in_fech!L3/RES_summary!L$21</f>
        <v>246.4148995389387</v>
      </c>
      <c r="M3" s="184">
        <f>RES_hhdet_in_fech!M3/RES_summary!M$21</f>
        <v>0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0</v>
      </c>
      <c r="D4" s="178">
        <f>RES_hhdet_in_fech!D4/RES_summary!D$21</f>
        <v>180.0738834323497</v>
      </c>
      <c r="E4" s="178">
        <f>RES_hhdet_in_fech!E4/RES_summary!E$21</f>
        <v>232.61910055829239</v>
      </c>
      <c r="F4" s="178">
        <f>RES_hhdet_in_fech!F4/RES_summary!F$21</f>
        <v>148.19931720955699</v>
      </c>
      <c r="G4" s="178">
        <f>RES_hhdet_in_fech!G4/RES_summary!G$21</f>
        <v>220.99102908247744</v>
      </c>
      <c r="H4" s="178">
        <f>RES_hhdet_in_fech!H4/RES_summary!H$21</f>
        <v>165.77061491333839</v>
      </c>
      <c r="I4" s="178">
        <f>RES_hhdet_in_fech!I4/RES_summary!I$21</f>
        <v>0</v>
      </c>
      <c r="J4" s="178">
        <f>RES_hhdet_in_fech!J4/RES_summary!J$21</f>
        <v>0</v>
      </c>
      <c r="K4" s="178">
        <f>RES_hhdet_in_fech!K4/RES_summary!K$21</f>
        <v>0</v>
      </c>
      <c r="L4" s="178">
        <f>RES_hhdet_in_fech!L4/RES_summary!L$21</f>
        <v>194.04949845162761</v>
      </c>
      <c r="M4" s="178">
        <f>RES_hhdet_in_fech!M4/RES_summary!M$21</f>
        <v>0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0</v>
      </c>
      <c r="D5" s="177">
        <f>RES_hhdet_in_fech!D5/RES_summary!D$21</f>
        <v>178.63731512631915</v>
      </c>
      <c r="E5" s="177">
        <f>RES_hhdet_in_fech!E5/RES_summary!E$21</f>
        <v>232.33381520262182</v>
      </c>
      <c r="F5" s="177">
        <f>RES_hhdet_in_fech!F5/RES_summary!F$21</f>
        <v>147.62194268559378</v>
      </c>
      <c r="G5" s="177">
        <f>RES_hhdet_in_fech!G5/RES_summary!G$21</f>
        <v>219.87641115043692</v>
      </c>
      <c r="H5" s="177">
        <f>RES_hhdet_in_fech!H5/RES_summary!H$21</f>
        <v>164.62867106931856</v>
      </c>
      <c r="I5" s="177">
        <f>RES_hhdet_in_fech!I5/RES_summary!I$21</f>
        <v>0</v>
      </c>
      <c r="J5" s="177">
        <f>RES_hhdet_in_fech!J5/RES_summary!J$21</f>
        <v>0</v>
      </c>
      <c r="K5" s="177">
        <f>RES_hhdet_in_fech!K5/RES_summary!K$21</f>
        <v>0</v>
      </c>
      <c r="L5" s="177">
        <f>RES_hhdet_in_fech!L5/RES_summary!L$21</f>
        <v>192.93080699911752</v>
      </c>
      <c r="M5" s="177">
        <f>RES_hhdet_in_fech!M5/RES_summary!M$21</f>
        <v>0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</v>
      </c>
      <c r="D6" s="177">
        <f>RES_hhdet_in_fech!D6/RES_summary!D$21</f>
        <v>1.4365683060305483</v>
      </c>
      <c r="E6" s="177">
        <f>RES_hhdet_in_fech!E6/RES_summary!E$21</f>
        <v>0.28528535567056079</v>
      </c>
      <c r="F6" s="177">
        <f>RES_hhdet_in_fech!F6/RES_summary!F$21</f>
        <v>0.57737452396321542</v>
      </c>
      <c r="G6" s="177">
        <f>RES_hhdet_in_fech!G6/RES_summary!G$21</f>
        <v>1.1146179320405309</v>
      </c>
      <c r="H6" s="177">
        <f>RES_hhdet_in_fech!H6/RES_summary!H$21</f>
        <v>1.1419438440198206</v>
      </c>
      <c r="I6" s="177">
        <f>RES_hhdet_in_fech!I6/RES_summary!I$21</f>
        <v>0</v>
      </c>
      <c r="J6" s="177">
        <f>RES_hhdet_in_fech!J6/RES_summary!J$21</f>
        <v>0</v>
      </c>
      <c r="K6" s="177">
        <f>RES_hhdet_in_fech!K6/RES_summary!K$21</f>
        <v>0</v>
      </c>
      <c r="L6" s="177">
        <f>RES_hhdet_in_fech!L6/RES_summary!L$21</f>
        <v>1.1186914525101175</v>
      </c>
      <c r="M6" s="177">
        <f>RES_hhdet_in_fech!M6/RES_summary!M$21</f>
        <v>0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20.555115414024932</v>
      </c>
      <c r="E7" s="178">
        <f>RES_hhdet_in_fech!E7/RES_summary!E$21</f>
        <v>18.84018972861729</v>
      </c>
      <c r="F7" s="178">
        <f>RES_hhdet_in_fech!F7/RES_summary!F$21</f>
        <v>17.629869913363422</v>
      </c>
      <c r="G7" s="178">
        <f>RES_hhdet_in_fech!G7/RES_summary!G$21</f>
        <v>16.643203578202222</v>
      </c>
      <c r="H7" s="178">
        <f>RES_hhdet_in_fech!H7/RES_summary!H$21</f>
        <v>16.530176022676418</v>
      </c>
      <c r="I7" s="178">
        <f>RES_hhdet_in_fech!I7/RES_summary!I$21</f>
        <v>0</v>
      </c>
      <c r="J7" s="178">
        <f>RES_hhdet_in_fech!J7/RES_summary!J$21</f>
        <v>0</v>
      </c>
      <c r="K7" s="178">
        <f>RES_hhdet_in_fech!K7/RES_summary!K$21</f>
        <v>0</v>
      </c>
      <c r="L7" s="178">
        <f>RES_hhdet_in_fech!L7/RES_summary!L$21</f>
        <v>9.614359860288646</v>
      </c>
      <c r="M7" s="178">
        <f>RES_hhdet_in_fech!M7/RES_summary!M$21</f>
        <v>0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20.555115414024932</v>
      </c>
      <c r="E8" s="177">
        <f>RES_hhdet_in_fech!E8/RES_summary!E$21</f>
        <v>18.84018972861729</v>
      </c>
      <c r="F8" s="177">
        <f>RES_hhdet_in_fech!F8/RES_summary!F$21</f>
        <v>17.629869913363422</v>
      </c>
      <c r="G8" s="177">
        <f>RES_hhdet_in_fech!G8/RES_summary!G$21</f>
        <v>16.643203578202222</v>
      </c>
      <c r="H8" s="177">
        <f>RES_hhdet_in_fech!H8/RES_summary!H$21</f>
        <v>16.530176022676418</v>
      </c>
      <c r="I8" s="177">
        <f>RES_hhdet_in_fech!I8/RES_summary!I$21</f>
        <v>0</v>
      </c>
      <c r="J8" s="177">
        <f>RES_hhdet_in_fech!J8/RES_summary!J$21</f>
        <v>0</v>
      </c>
      <c r="K8" s="177">
        <f>RES_hhdet_in_fech!K8/RES_summary!K$21</f>
        <v>0</v>
      </c>
      <c r="L8" s="177">
        <f>RES_hhdet_in_fech!L8/RES_summary!L$21</f>
        <v>9.614359860288646</v>
      </c>
      <c r="M8" s="177">
        <f>RES_hhdet_in_fech!M8/RES_summary!M$21</f>
        <v>0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0</v>
      </c>
      <c r="D9" s="178">
        <f>RES_hhdet_in_fech!D9/RES_summary!D$21</f>
        <v>32.091482087938452</v>
      </c>
      <c r="E9" s="178">
        <f>RES_hhdet_in_fech!E9/RES_summary!E$21</f>
        <v>28.245056651912666</v>
      </c>
      <c r="F9" s="178">
        <f>RES_hhdet_in_fech!F9/RES_summary!F$21</f>
        <v>36.694777040376692</v>
      </c>
      <c r="G9" s="178">
        <f>RES_hhdet_in_fech!G9/RES_summary!G$21</f>
        <v>32.395906894572136</v>
      </c>
      <c r="H9" s="178">
        <f>RES_hhdet_in_fech!H9/RES_summary!H$21</f>
        <v>34.754259627373919</v>
      </c>
      <c r="I9" s="178">
        <f>RES_hhdet_in_fech!I9/RES_summary!I$21</f>
        <v>0</v>
      </c>
      <c r="J9" s="178">
        <f>RES_hhdet_in_fech!J9/RES_summary!J$21</f>
        <v>0</v>
      </c>
      <c r="K9" s="178">
        <f>RES_hhdet_in_fech!K9/RES_summary!K$21</f>
        <v>0</v>
      </c>
      <c r="L9" s="178">
        <f>RES_hhdet_in_fech!L9/RES_summary!L$21</f>
        <v>28.199527760949486</v>
      </c>
      <c r="M9" s="178">
        <f>RES_hhdet_in_fech!M9/RES_summary!M$21</f>
        <v>0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0</v>
      </c>
      <c r="E10" s="183">
        <f>RES_hhdet_in_fech!E10/RES_summary!E$21</f>
        <v>0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0</v>
      </c>
      <c r="I10" s="183">
        <f>RES_hhdet_in_fech!I10/RES_summary!I$21</f>
        <v>0</v>
      </c>
      <c r="J10" s="183">
        <f>RES_hhdet_in_fech!J10/RES_summary!J$21</f>
        <v>0</v>
      </c>
      <c r="K10" s="183">
        <f>RES_hhdet_in_fech!K10/RES_summary!K$21</f>
        <v>0</v>
      </c>
      <c r="L10" s="183">
        <f>RES_hhdet_in_fech!L10/RES_summary!L$21</f>
        <v>0</v>
      </c>
      <c r="M10" s="183">
        <f>RES_hhdet_in_fech!M10/RES_summary!M$21</f>
        <v>0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37.955712093982946</v>
      </c>
      <c r="E11" s="183">
        <f>RES_hhdet_in_fech!E11/RES_summary!E$21</f>
        <v>0</v>
      </c>
      <c r="F11" s="183">
        <f>RES_hhdet_in_fech!F11/RES_summary!F$21</f>
        <v>37.477928834381139</v>
      </c>
      <c r="G11" s="183">
        <f>RES_hhdet_in_fech!G11/RES_summary!G$21</f>
        <v>36.258493300585364</v>
      </c>
      <c r="H11" s="183">
        <f>RES_hhdet_in_fech!H11/RES_summary!H$21</f>
        <v>34.966893508470491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31.352487761093155</v>
      </c>
      <c r="E12" s="183">
        <f>RES_hhdet_in_fech!E12/RES_summary!E$21</f>
        <v>0</v>
      </c>
      <c r="F12" s="183">
        <f>RES_hhdet_in_fech!F12/RES_summary!F$21</f>
        <v>30.930233632307171</v>
      </c>
      <c r="G12" s="183">
        <f>RES_hhdet_in_fech!G12/RES_summary!G$21</f>
        <v>29.985858167798039</v>
      </c>
      <c r="H12" s="183">
        <f>RES_hhdet_in_fech!H12/RES_summary!H$21</f>
        <v>28.959986367492156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24.79537606713761</v>
      </c>
      <c r="E13" s="182">
        <f>RES_hhdet_in_fech!E13/RES_summary!E$21</f>
        <v>0</v>
      </c>
      <c r="F13" s="182">
        <f>RES_hhdet_in_fech!F13/RES_summary!F$21</f>
        <v>24.378079490411377</v>
      </c>
      <c r="G13" s="182">
        <f>RES_hhdet_in_fech!G13/RES_summary!G$21</f>
        <v>23.592604674791296</v>
      </c>
      <c r="H13" s="182">
        <f>RES_hhdet_in_fech!H13/RES_summary!H$21</f>
        <v>22.750793149977877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6.5571116939555507</v>
      </c>
      <c r="E14" s="181">
        <f>RES_hhdet_in_fech!E14/RES_summary!E$21</f>
        <v>0</v>
      </c>
      <c r="F14" s="181">
        <f>RES_hhdet_in_fech!F14/RES_summary!F$21</f>
        <v>6.5521541418957963</v>
      </c>
      <c r="G14" s="181">
        <f>RES_hhdet_in_fech!G14/RES_summary!G$21</f>
        <v>6.3932534930067453</v>
      </c>
      <c r="H14" s="181">
        <f>RES_hhdet_in_fech!H14/RES_summary!H$21</f>
        <v>6.2091932175142777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30.484698622738538</v>
      </c>
      <c r="E15" s="180">
        <f>RES_hhdet_in_fech!E15/RES_summary!E$21</f>
        <v>28.53750139768901</v>
      </c>
      <c r="F15" s="180">
        <f>RES_hhdet_in_fech!F15/RES_summary!F$21</f>
        <v>0</v>
      </c>
      <c r="G15" s="180">
        <f>RES_hhdet_in_fech!G15/RES_summary!G$21</f>
        <v>29.181114770062212</v>
      </c>
      <c r="H15" s="180">
        <f>RES_hhdet_in_fech!H15/RES_summary!H$21</f>
        <v>0</v>
      </c>
      <c r="I15" s="180">
        <f>RES_hhdet_in_fech!I15/RES_summary!I$21</f>
        <v>0</v>
      </c>
      <c r="J15" s="180">
        <f>RES_hhdet_in_fech!J15/RES_summary!J$21</f>
        <v>0</v>
      </c>
      <c r="K15" s="180">
        <f>RES_hhdet_in_fech!K15/RES_summary!K$21</f>
        <v>0</v>
      </c>
      <c r="L15" s="180">
        <f>RES_hhdet_in_fech!L15/RES_summary!L$21</f>
        <v>29.174325223599023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26.871787793007314</v>
      </c>
      <c r="E16" s="179">
        <f>RES_hhdet_in_fech!E16/RES_summary!E$21</f>
        <v>25.583849851141469</v>
      </c>
      <c r="F16" s="179">
        <f>RES_hhdet_in_fech!F16/RES_summary!F$21</f>
        <v>26.191896252706002</v>
      </c>
      <c r="G16" s="179">
        <f>RES_hhdet_in_fech!G16/RES_summary!G$21</f>
        <v>25.922364972378723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25.27033517961862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20.559497404150274</v>
      </c>
      <c r="E17" s="177">
        <f>RES_hhdet_in_fech!E17/RES_summary!E$21</f>
        <v>19.198844751955068</v>
      </c>
      <c r="F17" s="177">
        <f>RES_hhdet_in_fech!F17/RES_summary!F$21</f>
        <v>19.777347534296638</v>
      </c>
      <c r="G17" s="177">
        <f>RES_hhdet_in_fech!G17/RES_summary!G$21</f>
        <v>19.62236871595853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19.097815944350916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6.3122903888570363</v>
      </c>
      <c r="E18" s="177">
        <f>RES_hhdet_in_fech!E18/RES_summary!E$21</f>
        <v>6.3850050991864036</v>
      </c>
      <c r="F18" s="177">
        <f>RES_hhdet_in_fech!F18/RES_summary!F$21</f>
        <v>6.4145487184093586</v>
      </c>
      <c r="G18" s="177">
        <f>RES_hhdet_in_fech!G18/RES_summary!G$21</f>
        <v>6.2999962564201963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6.1725192352677025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0</v>
      </c>
      <c r="D19" s="178">
        <f>RES_hhdet_in_fech!D19/RES_summary!D$21</f>
        <v>16.37152803035401</v>
      </c>
      <c r="E19" s="178">
        <f>RES_hhdet_in_fech!E19/RES_summary!E$21</f>
        <v>14.962399580111477</v>
      </c>
      <c r="F19" s="178">
        <f>RES_hhdet_in_fech!F19/RES_summary!F$21</f>
        <v>15.131086366386723</v>
      </c>
      <c r="G19" s="178">
        <f>RES_hhdet_in_fech!G19/RES_summary!G$21</f>
        <v>15.236778633667202</v>
      </c>
      <c r="H19" s="178">
        <f>RES_hhdet_in_fech!H19/RES_summary!H$21</f>
        <v>15.18203263032375</v>
      </c>
      <c r="I19" s="178">
        <f>RES_hhdet_in_fech!I19/RES_summary!I$21</f>
        <v>0</v>
      </c>
      <c r="J19" s="178">
        <f>RES_hhdet_in_fech!J19/RES_summary!J$21</f>
        <v>0</v>
      </c>
      <c r="K19" s="178">
        <f>RES_hhdet_in_fech!K19/RES_summary!K$21</f>
        <v>0</v>
      </c>
      <c r="L19" s="178">
        <f>RES_hhdet_in_fech!L19/RES_summary!L$21</f>
        <v>14.551513466072944</v>
      </c>
      <c r="M19" s="178">
        <f>RES_hhdet_in_fech!M19/RES_summary!M$21</f>
        <v>0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0</v>
      </c>
      <c r="D22" s="176">
        <f>RES_hhdet_in_fech!D22/RES_summary!D$21</f>
        <v>16.37152803035401</v>
      </c>
      <c r="E22" s="176">
        <f>RES_hhdet_in_fech!E22/RES_summary!E$21</f>
        <v>14.962399580111477</v>
      </c>
      <c r="F22" s="176">
        <f>RES_hhdet_in_fech!F22/RES_summary!F$21</f>
        <v>15.131086366386723</v>
      </c>
      <c r="G22" s="176">
        <f>RES_hhdet_in_fech!G22/RES_summary!G$21</f>
        <v>15.236778633667202</v>
      </c>
      <c r="H22" s="176">
        <f>RES_hhdet_in_fech!H22/RES_summary!H$21</f>
        <v>15.18203263032375</v>
      </c>
      <c r="I22" s="176">
        <f>RES_hhdet_in_fech!I22/RES_summary!I$21</f>
        <v>0</v>
      </c>
      <c r="J22" s="176">
        <f>RES_hhdet_in_fech!J22/RES_summary!J$21</f>
        <v>0</v>
      </c>
      <c r="K22" s="176">
        <f>RES_hhdet_in_fech!K22/RES_summary!K$21</f>
        <v>0</v>
      </c>
      <c r="L22" s="176">
        <f>RES_hhdet_in_fech!L22/RES_summary!L$21</f>
        <v>14.551513466072944</v>
      </c>
      <c r="M22" s="176">
        <f>RES_hhdet_in_fech!M22/RES_summary!M$21</f>
        <v>0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229.59115188788763</v>
      </c>
      <c r="E24" s="184">
        <f>RES_hhdet_in_fech!E24/RES_summary!E$21</f>
        <v>0</v>
      </c>
      <c r="F24" s="184">
        <f>RES_hhdet_in_fech!F24/RES_summary!F$21</f>
        <v>240.36497837874722</v>
      </c>
      <c r="G24" s="184">
        <f>RES_hhdet_in_fech!G24/RES_summary!G$21</f>
        <v>239.10177665217944</v>
      </c>
      <c r="H24" s="184">
        <f>RES_hhdet_in_fech!H24/RES_summary!H$21</f>
        <v>217.17221147706036</v>
      </c>
      <c r="I24" s="184">
        <f>RES_hhdet_in_fech!I24/RES_summary!I$21</f>
        <v>201.18696964078754</v>
      </c>
      <c r="J24" s="184">
        <f>RES_hhdet_in_fech!J24/RES_summary!J$21</f>
        <v>201.06261517361031</v>
      </c>
      <c r="K24" s="184">
        <f>RES_hhdet_in_fech!K24/RES_summary!K$21</f>
        <v>199.8142950485794</v>
      </c>
      <c r="L24" s="184">
        <f>RES_hhdet_in_fech!L24/RES_summary!L$21</f>
        <v>204.05092167469292</v>
      </c>
      <c r="M24" s="184">
        <f>RES_hhdet_in_fech!M24/RES_summary!M$21</f>
        <v>181.43400988137054</v>
      </c>
      <c r="N24" s="184">
        <f>RES_hhdet_in_fech!N24/RES_summary!N$21</f>
        <v>182.76922823673991</v>
      </c>
      <c r="O24" s="184">
        <f>RES_hhdet_in_fech!O24/RES_summary!O$21</f>
        <v>177.25492982523801</v>
      </c>
      <c r="P24" s="184">
        <f>RES_hhdet_in_fech!P24/RES_summary!P$21</f>
        <v>156.39561170707626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146.87954921839651</v>
      </c>
      <c r="E25" s="178">
        <f>RES_hhdet_in_fech!E25/RES_summary!E$21</f>
        <v>0</v>
      </c>
      <c r="F25" s="178">
        <f>RES_hhdet_in_fech!F25/RES_summary!F$21</f>
        <v>156.68774873878311</v>
      </c>
      <c r="G25" s="178">
        <f>RES_hhdet_in_fech!G25/RES_summary!G$21</f>
        <v>157.99108039883276</v>
      </c>
      <c r="H25" s="178">
        <f>RES_hhdet_in_fech!H25/RES_summary!H$21</f>
        <v>142.12961533418451</v>
      </c>
      <c r="I25" s="178">
        <f>RES_hhdet_in_fech!I25/RES_summary!I$21</f>
        <v>128.611091565263</v>
      </c>
      <c r="J25" s="178">
        <f>RES_hhdet_in_fech!J25/RES_summary!J$21</f>
        <v>126.22760645106861</v>
      </c>
      <c r="K25" s="178">
        <f>RES_hhdet_in_fech!K25/RES_summary!K$21</f>
        <v>126.91093253428596</v>
      </c>
      <c r="L25" s="178">
        <f>RES_hhdet_in_fech!L25/RES_summary!L$21</f>
        <v>133.31382249816446</v>
      </c>
      <c r="M25" s="178">
        <f>RES_hhdet_in_fech!M25/RES_summary!M$21</f>
        <v>127.83034135536109</v>
      </c>
      <c r="N25" s="178">
        <f>RES_hhdet_in_fech!N25/RES_summary!N$21</f>
        <v>120.64317789291465</v>
      </c>
      <c r="O25" s="178">
        <f>RES_hhdet_in_fech!O25/RES_summary!O$21</f>
        <v>116.97174377415911</v>
      </c>
      <c r="P25" s="178">
        <f>RES_hhdet_in_fech!P25/RES_summary!P$21</f>
        <v>103.13917436985896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143.46665170155205</v>
      </c>
      <c r="E26" s="177">
        <f>RES_hhdet_in_fech!E26/RES_summary!E$21</f>
        <v>0</v>
      </c>
      <c r="F26" s="177">
        <f>RES_hhdet_in_fech!F26/RES_summary!F$21</f>
        <v>154.8869056213131</v>
      </c>
      <c r="G26" s="177">
        <f>RES_hhdet_in_fech!G26/RES_summary!G$21</f>
        <v>155.63106997502081</v>
      </c>
      <c r="H26" s="177">
        <f>RES_hhdet_in_fech!H26/RES_summary!H$21</f>
        <v>139.17805286671529</v>
      </c>
      <c r="I26" s="177">
        <f>RES_hhdet_in_fech!I26/RES_summary!I$21</f>
        <v>127.23605061143434</v>
      </c>
      <c r="J26" s="177">
        <f>RES_hhdet_in_fech!J26/RES_summary!J$21</f>
        <v>123.21440836586956</v>
      </c>
      <c r="K26" s="177">
        <f>RES_hhdet_in_fech!K26/RES_summary!K$21</f>
        <v>124.8627202843567</v>
      </c>
      <c r="L26" s="177">
        <f>RES_hhdet_in_fech!L26/RES_summary!L$21</f>
        <v>130.93601609069268</v>
      </c>
      <c r="M26" s="177">
        <f>RES_hhdet_in_fech!M26/RES_summary!M$21</f>
        <v>125.59121480803783</v>
      </c>
      <c r="N26" s="177">
        <f>RES_hhdet_in_fech!N26/RES_summary!N$21</f>
        <v>118.06557112196586</v>
      </c>
      <c r="O26" s="177">
        <f>RES_hhdet_in_fech!O26/RES_summary!O$21</f>
        <v>114.67532110145886</v>
      </c>
      <c r="P26" s="177">
        <f>RES_hhdet_in_fech!P26/RES_summary!P$21</f>
        <v>100.81408543511013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3.4128975168444571</v>
      </c>
      <c r="E27" s="177">
        <f>RES_hhdet_in_fech!E27/RES_summary!E$21</f>
        <v>0</v>
      </c>
      <c r="F27" s="177">
        <f>RES_hhdet_in_fech!F27/RES_summary!F$21</f>
        <v>1.8008431174700246</v>
      </c>
      <c r="G27" s="177">
        <f>RES_hhdet_in_fech!G27/RES_summary!G$21</f>
        <v>2.3600104238119517</v>
      </c>
      <c r="H27" s="177">
        <f>RES_hhdet_in_fech!H27/RES_summary!H$21</f>
        <v>2.951562467469218</v>
      </c>
      <c r="I27" s="177">
        <f>RES_hhdet_in_fech!I27/RES_summary!I$21</f>
        <v>1.3750409538286585</v>
      </c>
      <c r="J27" s="177">
        <f>RES_hhdet_in_fech!J27/RES_summary!J$21</f>
        <v>3.0131980851990545</v>
      </c>
      <c r="K27" s="177">
        <f>RES_hhdet_in_fech!K27/RES_summary!K$21</f>
        <v>2.0482122499292466</v>
      </c>
      <c r="L27" s="177">
        <f>RES_hhdet_in_fech!L27/RES_summary!L$21</f>
        <v>2.3778064074718017</v>
      </c>
      <c r="M27" s="177">
        <f>RES_hhdet_in_fech!M27/RES_summary!M$21</f>
        <v>2.239126547323238</v>
      </c>
      <c r="N27" s="177">
        <f>RES_hhdet_in_fech!N27/RES_summary!N$21</f>
        <v>2.5776067709487913</v>
      </c>
      <c r="O27" s="177">
        <f>RES_hhdet_in_fech!O27/RES_summary!O$21</f>
        <v>2.2964226727002464</v>
      </c>
      <c r="P27" s="177">
        <f>RES_hhdet_in_fech!P27/RES_summary!P$21</f>
        <v>2.3250889347488348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22.524860351415366</v>
      </c>
      <c r="E28" s="178">
        <f>RES_hhdet_in_fech!E28/RES_summary!E$21</f>
        <v>0</v>
      </c>
      <c r="F28" s="178">
        <f>RES_hhdet_in_fech!F28/RES_summary!F$21</f>
        <v>23.514064329618428</v>
      </c>
      <c r="G28" s="178">
        <f>RES_hhdet_in_fech!G28/RES_summary!G$21</f>
        <v>21.79108859671501</v>
      </c>
      <c r="H28" s="178">
        <f>RES_hhdet_in_fech!H28/RES_summary!H$21</f>
        <v>19.347575694806409</v>
      </c>
      <c r="I28" s="178">
        <f>RES_hhdet_in_fech!I28/RES_summary!I$21</f>
        <v>17.559844915271221</v>
      </c>
      <c r="J28" s="178">
        <f>RES_hhdet_in_fech!J28/RES_summary!J$21</f>
        <v>15.89043876338496</v>
      </c>
      <c r="K28" s="178">
        <f>RES_hhdet_in_fech!K28/RES_summary!K$21</f>
        <v>14.353849129657032</v>
      </c>
      <c r="L28" s="178">
        <f>RES_hhdet_in_fech!L28/RES_summary!L$21</f>
        <v>12.626108591718721</v>
      </c>
      <c r="M28" s="178">
        <f>RES_hhdet_in_fech!M28/RES_summary!M$21</f>
        <v>10.813967693535107</v>
      </c>
      <c r="N28" s="178">
        <f>RES_hhdet_in_fech!N28/RES_summary!N$21</f>
        <v>8.9702123885797302</v>
      </c>
      <c r="O28" s="178">
        <f>RES_hhdet_in_fech!O28/RES_summary!O$21</f>
        <v>8.7265848559878556</v>
      </c>
      <c r="P28" s="178">
        <f>RES_hhdet_in_fech!P28/RES_summary!P$21</f>
        <v>8.6035264698063436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22.524860351415366</v>
      </c>
      <c r="E29" s="177">
        <f>RES_hhdet_in_fech!E29/RES_summary!E$21</f>
        <v>0</v>
      </c>
      <c r="F29" s="177">
        <f>RES_hhdet_in_fech!F29/RES_summary!F$21</f>
        <v>23.514064329618428</v>
      </c>
      <c r="G29" s="177">
        <f>RES_hhdet_in_fech!G29/RES_summary!G$21</f>
        <v>21.79108859671501</v>
      </c>
      <c r="H29" s="177">
        <f>RES_hhdet_in_fech!H29/RES_summary!H$21</f>
        <v>19.347575694806409</v>
      </c>
      <c r="I29" s="177">
        <f>RES_hhdet_in_fech!I29/RES_summary!I$21</f>
        <v>17.559844915271221</v>
      </c>
      <c r="J29" s="177">
        <f>RES_hhdet_in_fech!J29/RES_summary!J$21</f>
        <v>15.89043876338496</v>
      </c>
      <c r="K29" s="177">
        <f>RES_hhdet_in_fech!K29/RES_summary!K$21</f>
        <v>14.353849129657032</v>
      </c>
      <c r="L29" s="177">
        <f>RES_hhdet_in_fech!L29/RES_summary!L$21</f>
        <v>12.626108591718721</v>
      </c>
      <c r="M29" s="177">
        <f>RES_hhdet_in_fech!M29/RES_summary!M$21</f>
        <v>10.813967693535107</v>
      </c>
      <c r="N29" s="177">
        <f>RES_hhdet_in_fech!N29/RES_summary!N$21</f>
        <v>8.9702123885797302</v>
      </c>
      <c r="O29" s="177">
        <f>RES_hhdet_in_fech!O29/RES_summary!O$21</f>
        <v>8.7265848559878556</v>
      </c>
      <c r="P29" s="177">
        <f>RES_hhdet_in_fech!P29/RES_summary!P$21</f>
        <v>8.6035264698063436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32.544931678437685</v>
      </c>
      <c r="E30" s="178">
        <f>RES_hhdet_in_fech!E30/RES_summary!E$21</f>
        <v>0</v>
      </c>
      <c r="F30" s="178">
        <f>RES_hhdet_in_fech!F30/RES_summary!F$21</f>
        <v>32.531858856111945</v>
      </c>
      <c r="G30" s="178">
        <f>RES_hhdet_in_fech!G30/RES_summary!G$21</f>
        <v>33.190991398996225</v>
      </c>
      <c r="H30" s="178">
        <f>RES_hhdet_in_fech!H30/RES_summary!H$21</f>
        <v>29.844580709253506</v>
      </c>
      <c r="I30" s="178">
        <f>RES_hhdet_in_fech!I30/RES_summary!I$21</f>
        <v>29.087370175001102</v>
      </c>
      <c r="J30" s="178">
        <f>RES_hhdet_in_fech!J30/RES_summary!J$21</f>
        <v>33.547606416887945</v>
      </c>
      <c r="K30" s="178">
        <f>RES_hhdet_in_fech!K30/RES_summary!K$21</f>
        <v>33.273242152397764</v>
      </c>
      <c r="L30" s="178">
        <f>RES_hhdet_in_fech!L30/RES_summary!L$21</f>
        <v>33.491820453459702</v>
      </c>
      <c r="M30" s="178">
        <f>RES_hhdet_in_fech!M30/RES_summary!M$21</f>
        <v>28.500986515968084</v>
      </c>
      <c r="N30" s="178">
        <f>RES_hhdet_in_fech!N30/RES_summary!N$21</f>
        <v>28.731393534370785</v>
      </c>
      <c r="O30" s="178">
        <f>RES_hhdet_in_fech!O30/RES_summary!O$21</f>
        <v>28.155813344435781</v>
      </c>
      <c r="P30" s="178">
        <f>RES_hhdet_in_fech!P30/RES_summary!P$21</f>
        <v>25.154802139488492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35.62033643016121</v>
      </c>
      <c r="E31" s="183">
        <f>RES_hhdet_in_fech!E31/RES_summary!E$21</f>
        <v>0</v>
      </c>
      <c r="F31" s="183">
        <f>RES_hhdet_in_fech!F31/RES_summary!F$21</f>
        <v>37.285551916639832</v>
      </c>
      <c r="G31" s="183">
        <f>RES_hhdet_in_fech!G31/RES_summary!G$21</f>
        <v>36.264034253810323</v>
      </c>
      <c r="H31" s="183">
        <f>RES_hhdet_in_fech!H31/RES_summary!H$21</f>
        <v>35.14683767012648</v>
      </c>
      <c r="I31" s="183">
        <f>RES_hhdet_in_fech!I31/RES_summary!I$21</f>
        <v>34.535417742880341</v>
      </c>
      <c r="J31" s="183">
        <f>RES_hhdet_in_fech!J31/RES_summary!J$21</f>
        <v>34.049090428059195</v>
      </c>
      <c r="K31" s="183">
        <f>RES_hhdet_in_fech!K31/RES_summary!K$21</f>
        <v>33.713063610205289</v>
      </c>
      <c r="L31" s="183">
        <f>RES_hhdet_in_fech!L31/RES_summary!L$21</f>
        <v>33.947265494791509</v>
      </c>
      <c r="M31" s="183">
        <f>RES_hhdet_in_fech!M31/RES_summary!M$21</f>
        <v>32.718480538434569</v>
      </c>
      <c r="N31" s="183">
        <f>RES_hhdet_in_fech!N31/RES_summary!N$21</f>
        <v>31.532529976563691</v>
      </c>
      <c r="O31" s="183">
        <f>RES_hhdet_in_fech!O31/RES_summary!O$21</f>
        <v>30.842161787836101</v>
      </c>
      <c r="P31" s="183">
        <f>RES_hhdet_in_fech!P31/RES_summary!P$21</f>
        <v>29.519895820867305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30.133104506165704</v>
      </c>
      <c r="E32" s="183">
        <f>RES_hhdet_in_fech!E32/RES_summary!E$21</f>
        <v>0</v>
      </c>
      <c r="F32" s="183">
        <f>RES_hhdet_in_fech!F32/RES_summary!F$21</f>
        <v>30.882935118346957</v>
      </c>
      <c r="G32" s="183">
        <f>RES_hhdet_in_fech!G32/RES_summary!G$21</f>
        <v>29.994453933126216</v>
      </c>
      <c r="H32" s="183">
        <f>RES_hhdet_in_fech!H32/RES_summary!H$21</f>
        <v>29.12663368669271</v>
      </c>
      <c r="I32" s="183">
        <f>RES_hhdet_in_fech!I32/RES_summary!I$21</f>
        <v>28.659034506809192</v>
      </c>
      <c r="J32" s="183">
        <f>RES_hhdet_in_fech!J32/RES_summary!J$21</f>
        <v>28.320442093954316</v>
      </c>
      <c r="K32" s="183">
        <f>RES_hhdet_in_fech!K32/RES_summary!K$21</f>
        <v>28.089974839570704</v>
      </c>
      <c r="L32" s="183">
        <f>RES_hhdet_in_fech!L32/RES_summary!L$21</f>
        <v>28.312205430958421</v>
      </c>
      <c r="M32" s="183">
        <f>RES_hhdet_in_fech!M32/RES_summary!M$21</f>
        <v>27.3188900868054</v>
      </c>
      <c r="N32" s="183">
        <f>RES_hhdet_in_fech!N32/RES_summary!N$21</f>
        <v>26.33135624738777</v>
      </c>
      <c r="O32" s="183">
        <f>RES_hhdet_in_fech!O32/RES_summary!O$21</f>
        <v>25.785787210073845</v>
      </c>
      <c r="P32" s="183">
        <f>RES_hhdet_in_fech!P32/RES_summary!P$21</f>
        <v>24.730756878923842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23.831016664263785</v>
      </c>
      <c r="E33" s="182">
        <f>RES_hhdet_in_fech!E33/RES_summary!E$21</f>
        <v>0</v>
      </c>
      <c r="F33" s="182">
        <f>RES_hhdet_in_fech!F33/RES_summary!F$21</f>
        <v>24.340800530711046</v>
      </c>
      <c r="G33" s="182">
        <f>RES_hhdet_in_fech!G33/RES_summary!G$21</f>
        <v>23.599367745974057</v>
      </c>
      <c r="H33" s="182">
        <f>RES_hhdet_in_fech!H33/RES_summary!H$21</f>
        <v>22.881710293377708</v>
      </c>
      <c r="I33" s="182">
        <f>RES_hhdet_in_fech!I33/RES_summary!I$21</f>
        <v>22.479534247919695</v>
      </c>
      <c r="J33" s="182">
        <f>RES_hhdet_in_fech!J33/RES_summary!J$21</f>
        <v>22.180063441640517</v>
      </c>
      <c r="K33" s="182">
        <f>RES_hhdet_in_fech!K33/RES_summary!K$21</f>
        <v>21.965310941068203</v>
      </c>
      <c r="L33" s="182">
        <f>RES_hhdet_in_fech!L33/RES_summary!L$21</f>
        <v>22.105580720318876</v>
      </c>
      <c r="M33" s="182">
        <f>RES_hhdet_in_fech!M33/RES_summary!M$21</f>
        <v>21.322414294415001</v>
      </c>
      <c r="N33" s="182">
        <f>RES_hhdet_in_fech!N33/RES_summary!N$21</f>
        <v>20.52201298965911</v>
      </c>
      <c r="O33" s="182">
        <f>RES_hhdet_in_fech!O33/RES_summary!O$21</f>
        <v>20.062651903066875</v>
      </c>
      <c r="P33" s="182">
        <f>RES_hhdet_in_fech!P33/RES_summary!P$21</f>
        <v>19.20650098348553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6.3020878419019173</v>
      </c>
      <c r="E34" s="181">
        <f>RES_hhdet_in_fech!E34/RES_summary!E$21</f>
        <v>0</v>
      </c>
      <c r="F34" s="181">
        <f>RES_hhdet_in_fech!F34/RES_summary!F$21</f>
        <v>6.5421345876359087</v>
      </c>
      <c r="G34" s="181">
        <f>RES_hhdet_in_fech!G34/RES_summary!G$21</f>
        <v>6.3950861871521605</v>
      </c>
      <c r="H34" s="181">
        <f>RES_hhdet_in_fech!H34/RES_summary!H$21</f>
        <v>6.2449233933149992</v>
      </c>
      <c r="I34" s="181">
        <f>RES_hhdet_in_fech!I34/RES_summary!I$21</f>
        <v>6.1795002588894974</v>
      </c>
      <c r="J34" s="181">
        <f>RES_hhdet_in_fech!J34/RES_summary!J$21</f>
        <v>6.1403786523137969</v>
      </c>
      <c r="K34" s="181">
        <f>RES_hhdet_in_fech!K34/RES_summary!K$21</f>
        <v>6.1246638985024981</v>
      </c>
      <c r="L34" s="181">
        <f>RES_hhdet_in_fech!L34/RES_summary!L$21</f>
        <v>6.2066247106395505</v>
      </c>
      <c r="M34" s="181">
        <f>RES_hhdet_in_fech!M34/RES_summary!M$21</f>
        <v>5.996475792390398</v>
      </c>
      <c r="N34" s="181">
        <f>RES_hhdet_in_fech!N34/RES_summary!N$21</f>
        <v>5.8093432577286608</v>
      </c>
      <c r="O34" s="181">
        <f>RES_hhdet_in_fech!O34/RES_summary!O$21</f>
        <v>5.7231353070069675</v>
      </c>
      <c r="P34" s="181">
        <f>RES_hhdet_in_fech!P34/RES_summary!P$21</f>
        <v>5.5242558954383156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29.606174619122907</v>
      </c>
      <c r="E35" s="180">
        <f>RES_hhdet_in_fech!E35/RES_summary!E$21</f>
        <v>0</v>
      </c>
      <c r="F35" s="180">
        <f>RES_hhdet_in_fech!F35/RES_summary!F$21</f>
        <v>28.2102172769101</v>
      </c>
      <c r="G35" s="180">
        <f>RES_hhdet_in_fech!G35/RES_summary!G$21</f>
        <v>28.010389945651475</v>
      </c>
      <c r="H35" s="180">
        <f>RES_hhdet_in_fech!H35/RES_summary!H$21</f>
        <v>28.28088402248072</v>
      </c>
      <c r="I35" s="180">
        <f>RES_hhdet_in_fech!I35/RES_summary!I$21</f>
        <v>26.684624715748619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27.220524982132172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25.497045341694918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26.010040262165198</v>
      </c>
      <c r="E36" s="179">
        <f>RES_hhdet_in_fech!E36/RES_summary!E$21</f>
        <v>0</v>
      </c>
      <c r="F36" s="179">
        <f>RES_hhdet_in_fech!F36/RES_summary!F$21</f>
        <v>25.335702801695522</v>
      </c>
      <c r="G36" s="179">
        <f>RES_hhdet_in_fech!G36/RES_summary!G$21</f>
        <v>25.170767957822534</v>
      </c>
      <c r="H36" s="179">
        <f>RES_hhdet_in_fech!H36/RES_summary!H$21</f>
        <v>25.348061288073634</v>
      </c>
      <c r="I36" s="179">
        <f>RES_hhdet_in_fech!I36/RES_summary!I$21</f>
        <v>24.109004732298473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24.059152459645585</v>
      </c>
      <c r="N36" s="179">
        <f>RES_hhdet_in_fech!N36/RES_summary!N$21</f>
        <v>23.679659805809862</v>
      </c>
      <c r="O36" s="179">
        <f>RES_hhdet_in_fech!O36/RES_summary!O$21</f>
        <v>22.898950442478554</v>
      </c>
      <c r="P36" s="179">
        <f>RES_hhdet_in_fech!P36/RES_summary!P$21</f>
        <v>22.107287559553864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19.900177813661703</v>
      </c>
      <c r="E37" s="177">
        <f>RES_hhdet_in_fech!E37/RES_summary!E$21</f>
        <v>0</v>
      </c>
      <c r="F37" s="177">
        <f>RES_hhdet_in_fech!F37/RES_summary!F$21</f>
        <v>19.130840871554589</v>
      </c>
      <c r="G37" s="177">
        <f>RES_hhdet_in_fech!G37/RES_summary!G$21</f>
        <v>19.053434756377687</v>
      </c>
      <c r="H37" s="177">
        <f>RES_hhdet_in_fech!H37/RES_summary!H$21</f>
        <v>19.275865952630927</v>
      </c>
      <c r="I37" s="177">
        <f>RES_hhdet_in_fech!I37/RES_summary!I$21</f>
        <v>18.065102884935275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18.141075187399515</v>
      </c>
      <c r="N37" s="177">
        <f>RES_hhdet_in_fech!N37/RES_summary!N$21</f>
        <v>17.9288955697996</v>
      </c>
      <c r="O37" s="177">
        <f>RES_hhdet_in_fech!O37/RES_summary!O$21</f>
        <v>17.234172066720891</v>
      </c>
      <c r="P37" s="177">
        <f>RES_hhdet_in_fech!P37/RES_summary!P$21</f>
        <v>16.622616727924065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6.1098624485034936</v>
      </c>
      <c r="E38" s="177">
        <f>RES_hhdet_in_fech!E38/RES_summary!E$21</f>
        <v>0</v>
      </c>
      <c r="F38" s="177">
        <f>RES_hhdet_in_fech!F38/RES_summary!F$21</f>
        <v>6.2048619301409316</v>
      </c>
      <c r="G38" s="177">
        <f>RES_hhdet_in_fech!G38/RES_summary!G$21</f>
        <v>6.1173332014448496</v>
      </c>
      <c r="H38" s="177">
        <f>RES_hhdet_in_fech!H38/RES_summary!H$21</f>
        <v>6.0721953354427098</v>
      </c>
      <c r="I38" s="177">
        <f>RES_hhdet_in_fech!I38/RES_summary!I$21</f>
        <v>6.0439018473632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5.9180772722460677</v>
      </c>
      <c r="N38" s="177">
        <f>RES_hhdet_in_fech!N38/RES_summary!N$21</f>
        <v>5.7507642360102578</v>
      </c>
      <c r="O38" s="177">
        <f>RES_hhdet_in_fech!O38/RES_summary!O$21</f>
        <v>5.664778375757658</v>
      </c>
      <c r="P38" s="177">
        <f>RES_hhdet_in_fech!P38/RES_summary!P$21</f>
        <v>5.4846708316298001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27.641810639638077</v>
      </c>
      <c r="E39" s="178">
        <f>RES_hhdet_in_fech!E39/RES_summary!E$21</f>
        <v>0</v>
      </c>
      <c r="F39" s="178">
        <f>RES_hhdet_in_fech!F39/RES_summary!F$21</f>
        <v>27.631306454233712</v>
      </c>
      <c r="G39" s="178">
        <f>RES_hhdet_in_fech!G39/RES_summary!G$21</f>
        <v>26.128616257635436</v>
      </c>
      <c r="H39" s="178">
        <f>RES_hhdet_in_fech!H39/RES_summary!H$21</f>
        <v>25.850439738815901</v>
      </c>
      <c r="I39" s="178">
        <f>RES_hhdet_in_fech!I39/RES_summary!I$21</f>
        <v>25.928662985252199</v>
      </c>
      <c r="J39" s="178">
        <f>RES_hhdet_in_fech!J39/RES_summary!J$21</f>
        <v>25.396963542268804</v>
      </c>
      <c r="K39" s="178">
        <f>RES_hhdet_in_fech!K39/RES_summary!K$21</f>
        <v>25.276271232238614</v>
      </c>
      <c r="L39" s="178">
        <f>RES_hhdet_in_fech!L39/RES_summary!L$21</f>
        <v>24.61917013135</v>
      </c>
      <c r="M39" s="178">
        <f>RES_hhdet_in_fech!M39/RES_summary!M$21</f>
        <v>14.288714316506248</v>
      </c>
      <c r="N39" s="178">
        <f>RES_hhdet_in_fech!N39/RES_summary!N$21</f>
        <v>24.424444420874735</v>
      </c>
      <c r="O39" s="178">
        <f>RES_hhdet_in_fech!O39/RES_summary!O$21</f>
        <v>23.400787850655227</v>
      </c>
      <c r="P39" s="178">
        <f>RES_hhdet_in_fech!P39/RES_summary!P$21</f>
        <v>19.498108727922446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27.641810639638077</v>
      </c>
      <c r="E40" s="177">
        <f>RES_hhdet_in_fech!E40/RES_summary!E$21</f>
        <v>0</v>
      </c>
      <c r="F40" s="177">
        <f>RES_hhdet_in_fech!F40/RES_summary!F$21</f>
        <v>27.631306454233712</v>
      </c>
      <c r="G40" s="177">
        <f>RES_hhdet_in_fech!G40/RES_summary!G$21</f>
        <v>26.128616257635436</v>
      </c>
      <c r="H40" s="177">
        <f>RES_hhdet_in_fech!H40/RES_summary!H$21</f>
        <v>25.850439738815901</v>
      </c>
      <c r="I40" s="177">
        <f>RES_hhdet_in_fech!I40/RES_summary!I$21</f>
        <v>25.928662985252199</v>
      </c>
      <c r="J40" s="177">
        <f>RES_hhdet_in_fech!J40/RES_summary!J$21</f>
        <v>25.396963542268804</v>
      </c>
      <c r="K40" s="177">
        <f>RES_hhdet_in_fech!K40/RES_summary!K$21</f>
        <v>25.276271232238614</v>
      </c>
      <c r="L40" s="177">
        <f>RES_hhdet_in_fech!L40/RES_summary!L$21</f>
        <v>24.61917013135</v>
      </c>
      <c r="M40" s="177">
        <f>RES_hhdet_in_fech!M40/RES_summary!M$21</f>
        <v>0</v>
      </c>
      <c r="N40" s="177">
        <f>RES_hhdet_in_fech!N40/RES_summary!N$21</f>
        <v>24.424444420874735</v>
      </c>
      <c r="O40" s="177">
        <f>RES_hhdet_in_fech!O40/RES_summary!O$21</f>
        <v>23.400787850655227</v>
      </c>
      <c r="P40" s="177">
        <f>RES_hhdet_in_fech!P40/RES_summary!P$21</f>
        <v>22.525346879982681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14.288714316506248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13.545352653934136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206.14685701152854</v>
      </c>
      <c r="D43" s="184">
        <f>RES_hhdet_in_fech!D43/RES_summary!D$21</f>
        <v>228.33000851207683</v>
      </c>
      <c r="E43" s="184">
        <f>RES_hhdet_in_fech!E43/RES_summary!E$21</f>
        <v>220.53442312509009</v>
      </c>
      <c r="F43" s="184">
        <f>RES_hhdet_in_fech!F43/RES_summary!F$21</f>
        <v>217.12203544720231</v>
      </c>
      <c r="G43" s="184">
        <f>RES_hhdet_in_fech!G43/RES_summary!G$21</f>
        <v>0</v>
      </c>
      <c r="H43" s="184">
        <f>RES_hhdet_in_fech!H43/RES_summary!H$21</f>
        <v>203.58283708939939</v>
      </c>
      <c r="I43" s="184">
        <f>RES_hhdet_in_fech!I43/RES_summary!I$21</f>
        <v>0</v>
      </c>
      <c r="J43" s="184">
        <f>RES_hhdet_in_fech!J43/RES_summary!J$21</f>
        <v>0</v>
      </c>
      <c r="K43" s="184">
        <f>RES_hhdet_in_fech!K43/RES_summary!K$21</f>
        <v>192.85178849029143</v>
      </c>
      <c r="L43" s="184">
        <f>RES_hhdet_in_fech!L43/RES_summary!L$21</f>
        <v>195.06531582608108</v>
      </c>
      <c r="M43" s="184">
        <f>RES_hhdet_in_fech!M43/RES_summary!M$21</f>
        <v>187.41224691400058</v>
      </c>
      <c r="N43" s="184">
        <f>RES_hhdet_in_fech!N43/RES_summary!N$21</f>
        <v>0</v>
      </c>
      <c r="O43" s="184">
        <f>RES_hhdet_in_fech!O43/RES_summary!O$21</f>
        <v>167.2496254378612</v>
      </c>
      <c r="P43" s="184">
        <f>RES_hhdet_in_fech!P43/RES_summary!P$21</f>
        <v>0</v>
      </c>
      <c r="Q43" s="184">
        <f>RES_hhdet_in_fech!Q43/RES_summary!Q$21</f>
        <v>171.78541876892328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143.93558818448963</v>
      </c>
      <c r="D44" s="178">
        <f>RES_hhdet_in_fech!D44/RES_summary!D$21</f>
        <v>160.35184830800367</v>
      </c>
      <c r="E44" s="178">
        <f>RES_hhdet_in_fech!E44/RES_summary!E$21</f>
        <v>160.57581353494095</v>
      </c>
      <c r="F44" s="178">
        <f>RES_hhdet_in_fech!F44/RES_summary!F$21</f>
        <v>157.33360906242524</v>
      </c>
      <c r="G44" s="178">
        <f>RES_hhdet_in_fech!G44/RES_summary!G$21</f>
        <v>0</v>
      </c>
      <c r="H44" s="178">
        <f>RES_hhdet_in_fech!H44/RES_summary!H$21</f>
        <v>146.56493149526074</v>
      </c>
      <c r="I44" s="178">
        <f>RES_hhdet_in_fech!I44/RES_summary!I$21</f>
        <v>0</v>
      </c>
      <c r="J44" s="178">
        <f>RES_hhdet_in_fech!J44/RES_summary!J$21</f>
        <v>0</v>
      </c>
      <c r="K44" s="178">
        <f>RES_hhdet_in_fech!K44/RES_summary!K$21</f>
        <v>137.37468637446381</v>
      </c>
      <c r="L44" s="178">
        <f>RES_hhdet_in_fech!L44/RES_summary!L$21</f>
        <v>142.39445461354799</v>
      </c>
      <c r="M44" s="178">
        <f>RES_hhdet_in_fech!M44/RES_summary!M$21</f>
        <v>135.01021604473306</v>
      </c>
      <c r="N44" s="178">
        <f>RES_hhdet_in_fech!N44/RES_summary!N$21</f>
        <v>0</v>
      </c>
      <c r="O44" s="178">
        <f>RES_hhdet_in_fech!O44/RES_summary!O$21</f>
        <v>127.19807365565578</v>
      </c>
      <c r="P44" s="178">
        <f>RES_hhdet_in_fech!P44/RES_summary!P$21</f>
        <v>0</v>
      </c>
      <c r="Q44" s="178">
        <f>RES_hhdet_in_fech!Q44/RES_summary!Q$21</f>
        <v>123.78943831475385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141.50893591367836</v>
      </c>
      <c r="D45" s="177">
        <f>RES_hhdet_in_fech!D45/RES_summary!D$21</f>
        <v>156.68103344825431</v>
      </c>
      <c r="E45" s="177">
        <f>RES_hhdet_in_fech!E45/RES_summary!E$21</f>
        <v>160.00008532630557</v>
      </c>
      <c r="F45" s="177">
        <f>RES_hhdet_in_fech!F45/RES_summary!F$21</f>
        <v>155.53873164782541</v>
      </c>
      <c r="G45" s="177">
        <f>RES_hhdet_in_fech!G45/RES_summary!G$21</f>
        <v>0</v>
      </c>
      <c r="H45" s="177">
        <f>RES_hhdet_in_fech!H45/RES_summary!H$21</f>
        <v>143.61642722181352</v>
      </c>
      <c r="I45" s="177">
        <f>RES_hhdet_in_fech!I45/RES_summary!I$21</f>
        <v>0</v>
      </c>
      <c r="J45" s="177">
        <f>RES_hhdet_in_fech!J45/RES_summary!J$21</f>
        <v>0</v>
      </c>
      <c r="K45" s="177">
        <f>RES_hhdet_in_fech!K45/RES_summary!K$21</f>
        <v>135.23216355477567</v>
      </c>
      <c r="L45" s="177">
        <f>RES_hhdet_in_fech!L45/RES_summary!L$21</f>
        <v>139.93863939454758</v>
      </c>
      <c r="M45" s="177">
        <f>RES_hhdet_in_fech!M45/RES_summary!M$21</f>
        <v>132.7232250023556</v>
      </c>
      <c r="N45" s="177">
        <f>RES_hhdet_in_fech!N45/RES_summary!N$21</f>
        <v>0</v>
      </c>
      <c r="O45" s="177">
        <f>RES_hhdet_in_fech!O45/RES_summary!O$21</f>
        <v>124.74802723477661</v>
      </c>
      <c r="P45" s="177">
        <f>RES_hhdet_in_fech!P45/RES_summary!P$21</f>
        <v>0</v>
      </c>
      <c r="Q45" s="177">
        <f>RES_hhdet_in_fech!Q45/RES_summary!Q$21</f>
        <v>120.59182312912827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2.4266522708112701</v>
      </c>
      <c r="D46" s="177">
        <f>RES_hhdet_in_fech!D46/RES_summary!D$21</f>
        <v>3.6708148597493566</v>
      </c>
      <c r="E46" s="177">
        <f>RES_hhdet_in_fech!E46/RES_summary!E$21</f>
        <v>0.57572820863537033</v>
      </c>
      <c r="F46" s="177">
        <f>RES_hhdet_in_fech!F46/RES_summary!F$21</f>
        <v>1.7948774145998123</v>
      </c>
      <c r="G46" s="177">
        <f>RES_hhdet_in_fech!G46/RES_summary!G$21</f>
        <v>0</v>
      </c>
      <c r="H46" s="177">
        <f>RES_hhdet_in_fech!H46/RES_summary!H$21</f>
        <v>2.9485042734471905</v>
      </c>
      <c r="I46" s="177">
        <f>RES_hhdet_in_fech!I46/RES_summary!I$21</f>
        <v>0</v>
      </c>
      <c r="J46" s="177">
        <f>RES_hhdet_in_fech!J46/RES_summary!J$21</f>
        <v>0</v>
      </c>
      <c r="K46" s="177">
        <f>RES_hhdet_in_fech!K46/RES_summary!K$21</f>
        <v>2.1425228196881427</v>
      </c>
      <c r="L46" s="177">
        <f>RES_hhdet_in_fech!L46/RES_summary!L$21</f>
        <v>2.4558152190004106</v>
      </c>
      <c r="M46" s="177">
        <f>RES_hhdet_in_fech!M46/RES_summary!M$21</f>
        <v>2.286991042377446</v>
      </c>
      <c r="N46" s="177">
        <f>RES_hhdet_in_fech!N46/RES_summary!N$21</f>
        <v>0</v>
      </c>
      <c r="O46" s="177">
        <f>RES_hhdet_in_fech!O46/RES_summary!O$21</f>
        <v>2.4500464208791706</v>
      </c>
      <c r="P46" s="177">
        <f>RES_hhdet_in_fech!P46/RES_summary!P$21</f>
        <v>0</v>
      </c>
      <c r="Q46" s="177">
        <f>RES_hhdet_in_fech!Q46/RES_summary!Q$21</f>
        <v>3.1976151856255766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16.505043379906674</v>
      </c>
      <c r="D47" s="178">
        <f>RES_hhdet_in_fech!D47/RES_summary!D$21</f>
        <v>15.980746249862625</v>
      </c>
      <c r="E47" s="178">
        <f>RES_hhdet_in_fech!E47/RES_summary!E$21</f>
        <v>15.26500915709574</v>
      </c>
      <c r="F47" s="178">
        <f>RES_hhdet_in_fech!F47/RES_summary!F$21</f>
        <v>14.588059109256811</v>
      </c>
      <c r="G47" s="178">
        <f>RES_hhdet_in_fech!G47/RES_summary!G$21</f>
        <v>0</v>
      </c>
      <c r="H47" s="178">
        <f>RES_hhdet_in_fech!H47/RES_summary!H$21</f>
        <v>14.46687033140082</v>
      </c>
      <c r="I47" s="178">
        <f>RES_hhdet_in_fech!I47/RES_summary!I$21</f>
        <v>0</v>
      </c>
      <c r="J47" s="178">
        <f>RES_hhdet_in_fech!J47/RES_summary!J$21</f>
        <v>0</v>
      </c>
      <c r="K47" s="178">
        <f>RES_hhdet_in_fech!K47/RES_summary!K$21</f>
        <v>11.739142601035381</v>
      </c>
      <c r="L47" s="178">
        <f>RES_hhdet_in_fech!L47/RES_summary!L$21</f>
        <v>10.284790499202357</v>
      </c>
      <c r="M47" s="178">
        <f>RES_hhdet_in_fech!M47/RES_summary!M$21</f>
        <v>9.1292777819189919</v>
      </c>
      <c r="N47" s="178">
        <f>RES_hhdet_in_fech!N47/RES_summary!N$21</f>
        <v>0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7.7840340351788706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16.505043379906674</v>
      </c>
      <c r="D48" s="177">
        <f>RES_hhdet_in_fech!D48/RES_summary!D$21</f>
        <v>15.980746249862625</v>
      </c>
      <c r="E48" s="177">
        <f>RES_hhdet_in_fech!E48/RES_summary!E$21</f>
        <v>15.26500915709574</v>
      </c>
      <c r="F48" s="177">
        <f>RES_hhdet_in_fech!F48/RES_summary!F$21</f>
        <v>14.588059109256811</v>
      </c>
      <c r="G48" s="177">
        <f>RES_hhdet_in_fech!G48/RES_summary!G$21</f>
        <v>0</v>
      </c>
      <c r="H48" s="177">
        <f>RES_hhdet_in_fech!H48/RES_summary!H$21</f>
        <v>14.46687033140082</v>
      </c>
      <c r="I48" s="177">
        <f>RES_hhdet_in_fech!I48/RES_summary!I$21</f>
        <v>0</v>
      </c>
      <c r="J48" s="177">
        <f>RES_hhdet_in_fech!J48/RES_summary!J$21</f>
        <v>0</v>
      </c>
      <c r="K48" s="177">
        <f>RES_hhdet_in_fech!K48/RES_summary!K$21</f>
        <v>11.739142601035381</v>
      </c>
      <c r="L48" s="177">
        <f>RES_hhdet_in_fech!L48/RES_summary!L$21</f>
        <v>10.284790499202357</v>
      </c>
      <c r="M48" s="177">
        <f>RES_hhdet_in_fech!M48/RES_summary!M$21</f>
        <v>9.1292777819189919</v>
      </c>
      <c r="N48" s="177">
        <f>RES_hhdet_in_fech!N48/RES_summary!N$21</f>
        <v>0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7.7840340351788706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29.591379786998839</v>
      </c>
      <c r="D49" s="178">
        <f>RES_hhdet_in_fech!D49/RES_summary!D$21</f>
        <v>35.686548624673428</v>
      </c>
      <c r="E49" s="178">
        <f>RES_hhdet_in_fech!E49/RES_summary!E$21</f>
        <v>29.825073482867964</v>
      </c>
      <c r="F49" s="178">
        <f>RES_hhdet_in_fech!F49/RES_summary!F$21</f>
        <v>30.205194356938581</v>
      </c>
      <c r="G49" s="178">
        <f>RES_hhdet_in_fech!G49/RES_summary!G$21</f>
        <v>0</v>
      </c>
      <c r="H49" s="178">
        <f>RES_hhdet_in_fech!H49/RES_summary!H$21</f>
        <v>27.569271126185125</v>
      </c>
      <c r="I49" s="178">
        <f>RES_hhdet_in_fech!I49/RES_summary!I$21</f>
        <v>0</v>
      </c>
      <c r="J49" s="178">
        <f>RES_hhdet_in_fech!J49/RES_summary!J$21</f>
        <v>0</v>
      </c>
      <c r="K49" s="178">
        <f>RES_hhdet_in_fech!K49/RES_summary!K$21</f>
        <v>29.36105313828639</v>
      </c>
      <c r="L49" s="178">
        <f>RES_hhdet_in_fech!L49/RES_summary!L$21</f>
        <v>27.906401353054473</v>
      </c>
      <c r="M49" s="178">
        <f>RES_hhdet_in_fech!M49/RES_summary!M$21</f>
        <v>28.879241620248397</v>
      </c>
      <c r="N49" s="178">
        <f>RES_hhdet_in_fech!N49/RES_summary!N$21</f>
        <v>0</v>
      </c>
      <c r="O49" s="178">
        <f>RES_hhdet_in_fech!O49/RES_summary!O$21</f>
        <v>25.980007783583545</v>
      </c>
      <c r="P49" s="178">
        <f>RES_hhdet_in_fech!P49/RES_summary!P$21</f>
        <v>0</v>
      </c>
      <c r="Q49" s="178">
        <f>RES_hhdet_in_fech!Q49/RES_summary!Q$21</f>
        <v>26.279625676615947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33.242871121756572</v>
      </c>
      <c r="D50" s="183">
        <f>RES_hhdet_in_fech!D50/RES_summary!D$21</f>
        <v>36.231631348167745</v>
      </c>
      <c r="E50" s="183">
        <f>RES_hhdet_in_fech!E50/RES_summary!E$21</f>
        <v>34.40750701961683</v>
      </c>
      <c r="F50" s="183">
        <f>RES_hhdet_in_fech!F50/RES_summary!F$21</f>
        <v>34.81003559143565</v>
      </c>
      <c r="G50" s="183">
        <f>RES_hhdet_in_fech!G50/RES_summary!G$21</f>
        <v>0</v>
      </c>
      <c r="H50" s="183">
        <f>RES_hhdet_in_fech!H50/RES_summary!H$21</f>
        <v>0</v>
      </c>
      <c r="I50" s="183">
        <f>RES_hhdet_in_fech!I50/RES_summary!I$21</f>
        <v>0</v>
      </c>
      <c r="J50" s="183">
        <f>RES_hhdet_in_fech!J50/RES_summary!J$21</f>
        <v>0</v>
      </c>
      <c r="K50" s="183">
        <f>RES_hhdet_in_fech!K50/RES_summary!K$21</f>
        <v>31.680819878228849</v>
      </c>
      <c r="L50" s="183">
        <f>RES_hhdet_in_fech!L50/RES_summary!L$21</f>
        <v>31.661853767590003</v>
      </c>
      <c r="M50" s="183">
        <f>RES_hhdet_in_fech!M50/RES_summary!M$21</f>
        <v>31.16553694657371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0</v>
      </c>
      <c r="Q50" s="183">
        <f>RES_hhdet_in_fech!Q50/RES_summary!Q$21</f>
        <v>29.149542476604605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28.039408766375363</v>
      </c>
      <c r="D51" s="183">
        <f>RES_hhdet_in_fech!D51/RES_summary!D$21</f>
        <v>30.816606128933522</v>
      </c>
      <c r="E51" s="183">
        <f>RES_hhdet_in_fech!E51/RES_summary!E$21</f>
        <v>29.719377146506904</v>
      </c>
      <c r="F51" s="183">
        <f>RES_hhdet_in_fech!F51/RES_summary!F$21</f>
        <v>30.226212350555375</v>
      </c>
      <c r="G51" s="183">
        <f>RES_hhdet_in_fech!G51/RES_summary!G$21</f>
        <v>0</v>
      </c>
      <c r="H51" s="183">
        <f>RES_hhdet_in_fech!H51/RES_summary!H$21</f>
        <v>28.510431360033369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27.864576791621854</v>
      </c>
      <c r="L51" s="183">
        <f>RES_hhdet_in_fech!L51/RES_summary!L$21</f>
        <v>27.872578868050407</v>
      </c>
      <c r="M51" s="183">
        <f>RES_hhdet_in_fech!M51/RES_summary!M$21</f>
        <v>27.202834714745602</v>
      </c>
      <c r="N51" s="183">
        <f>RES_hhdet_in_fech!N51/RES_summary!N$21</f>
        <v>0</v>
      </c>
      <c r="O51" s="183">
        <f>RES_hhdet_in_fech!O51/RES_summary!O$21</f>
        <v>25.958983502072595</v>
      </c>
      <c r="P51" s="183">
        <f>RES_hhdet_in_fech!P51/RES_summary!P$21</f>
        <v>0</v>
      </c>
      <c r="Q51" s="183">
        <f>RES_hhdet_in_fech!Q51/RES_summary!Q$21</f>
        <v>24.908428087698137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22.271396956920849</v>
      </c>
      <c r="D52" s="182">
        <f>RES_hhdet_in_fech!D52/RES_summary!D$21</f>
        <v>24.631719765362636</v>
      </c>
      <c r="E52" s="182">
        <f>RES_hhdet_in_fech!E52/RES_summary!E$21</f>
        <v>23.483406254998481</v>
      </c>
      <c r="F52" s="182">
        <f>RES_hhdet_in_fech!F52/RES_summary!F$21</f>
        <v>23.96425395947854</v>
      </c>
      <c r="G52" s="182">
        <f>RES_hhdet_in_fech!G52/RES_summary!G$21</f>
        <v>0</v>
      </c>
      <c r="H52" s="182">
        <f>RES_hhdet_in_fech!H52/RES_summary!H$21</f>
        <v>22.531763236971951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21.946168078058143</v>
      </c>
      <c r="L52" s="182">
        <f>RES_hhdet_in_fech!L52/RES_summary!L$21</f>
        <v>21.88023054654721</v>
      </c>
      <c r="M52" s="182">
        <f>RES_hhdet_in_fech!M52/RES_summary!M$21</f>
        <v>21.363221144195194</v>
      </c>
      <c r="N52" s="182">
        <f>RES_hhdet_in_fech!N52/RES_summary!N$21</f>
        <v>0</v>
      </c>
      <c r="O52" s="182">
        <f>RES_hhdet_in_fech!O52/RES_summary!O$21</f>
        <v>20.328984351562237</v>
      </c>
      <c r="P52" s="182">
        <f>RES_hhdet_in_fech!P52/RES_summary!P$21</f>
        <v>0</v>
      </c>
      <c r="Q52" s="182">
        <f>RES_hhdet_in_fech!Q52/RES_summary!Q$21</f>
        <v>19.440915571069855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5.7680118094545074</v>
      </c>
      <c r="D53" s="181">
        <f>RES_hhdet_in_fech!D53/RES_summary!D$21</f>
        <v>6.1848863635708868</v>
      </c>
      <c r="E53" s="181">
        <f>RES_hhdet_in_fech!E53/RES_summary!E$21</f>
        <v>6.23597089150842</v>
      </c>
      <c r="F53" s="181">
        <f>RES_hhdet_in_fech!F53/RES_summary!F$21</f>
        <v>6.2619583910768357</v>
      </c>
      <c r="G53" s="181">
        <f>RES_hhdet_in_fech!G53/RES_summary!G$21</f>
        <v>0</v>
      </c>
      <c r="H53" s="181">
        <f>RES_hhdet_in_fech!H53/RES_summary!H$21</f>
        <v>5.9786681230614205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5.918408713563708</v>
      </c>
      <c r="L53" s="181">
        <f>RES_hhdet_in_fech!L53/RES_summary!L$21</f>
        <v>5.9923483215032007</v>
      </c>
      <c r="M53" s="181">
        <f>RES_hhdet_in_fech!M53/RES_summary!M$21</f>
        <v>5.839613570550406</v>
      </c>
      <c r="N53" s="181">
        <f>RES_hhdet_in_fech!N53/RES_summary!N$21</f>
        <v>0</v>
      </c>
      <c r="O53" s="181">
        <f>RES_hhdet_in_fech!O53/RES_summary!O$21</f>
        <v>5.6299991505103613</v>
      </c>
      <c r="P53" s="181">
        <f>RES_hhdet_in_fech!P53/RES_summary!P$21</f>
        <v>0</v>
      </c>
      <c r="Q53" s="181">
        <f>RES_hhdet_in_fech!Q53/RES_summary!Q$21</f>
        <v>5.467512516628287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28.323202937705144</v>
      </c>
      <c r="D54" s="180">
        <f>RES_hhdet_in_fech!D54/RES_summary!D$21</f>
        <v>0</v>
      </c>
      <c r="E54" s="180">
        <f>RES_hhdet_in_fech!E54/RES_summary!E$21</f>
        <v>27.764073719271966</v>
      </c>
      <c r="F54" s="180">
        <f>RES_hhdet_in_fech!F54/RES_summary!F$21</f>
        <v>28.582213260217934</v>
      </c>
      <c r="G54" s="180">
        <f>RES_hhdet_in_fech!G54/RES_summary!G$21</f>
        <v>0</v>
      </c>
      <c r="H54" s="180">
        <f>RES_hhdet_in_fech!H54/RES_summary!H$21</f>
        <v>28.228432552403191</v>
      </c>
      <c r="I54" s="180">
        <f>RES_hhdet_in_fech!I54/RES_summary!I$21</f>
        <v>0</v>
      </c>
      <c r="J54" s="180">
        <f>RES_hhdet_in_fech!J54/RES_summary!J$21</f>
        <v>0</v>
      </c>
      <c r="K54" s="180">
        <f>RES_hhdet_in_fech!K54/RES_summary!K$21</f>
        <v>27.920983638014437</v>
      </c>
      <c r="L54" s="180">
        <f>RES_hhdet_in_fech!L54/RES_summary!L$21</f>
        <v>0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26.384069068913764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24.898180684975859</v>
      </c>
      <c r="D55" s="179">
        <f>RES_hhdet_in_fech!D55/RES_summary!D$21</f>
        <v>0</v>
      </c>
      <c r="E55" s="179">
        <f>RES_hhdet_in_fech!E55/RES_summary!E$21</f>
        <v>24.948271800770073</v>
      </c>
      <c r="F55" s="179">
        <f>RES_hhdet_in_fech!F55/RES_summary!F$21</f>
        <v>25.679629529653162</v>
      </c>
      <c r="G55" s="179">
        <f>RES_hhdet_in_fech!G55/RES_summary!G$21</f>
        <v>0</v>
      </c>
      <c r="H55" s="179">
        <f>RES_hhdet_in_fech!H55/RES_summary!H$21</f>
        <v>25.25920865322545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24.393973031729445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22.913066798312293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19.010986669706551</v>
      </c>
      <c r="D56" s="177">
        <f>RES_hhdet_in_fech!D56/RES_summary!D$21</f>
        <v>0</v>
      </c>
      <c r="E56" s="177">
        <f>RES_hhdet_in_fech!E56/RES_summary!E$21</f>
        <v>18.721889001048552</v>
      </c>
      <c r="F56" s="177">
        <f>RES_hhdet_in_fech!F56/RES_summary!F$21</f>
        <v>19.390537930504607</v>
      </c>
      <c r="G56" s="177">
        <f>RES_hhdet_in_fech!G56/RES_summary!G$21</f>
        <v>0</v>
      </c>
      <c r="H56" s="177">
        <f>RES_hhdet_in_fech!H56/RES_summary!H$21</f>
        <v>19.208298202205867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18.39439793433348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17.244796296246388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5.8871940152693094</v>
      </c>
      <c r="D57" s="177">
        <f>RES_hhdet_in_fech!D57/RES_summary!D$21</f>
        <v>0</v>
      </c>
      <c r="E57" s="177">
        <f>RES_hhdet_in_fech!E57/RES_summary!E$21</f>
        <v>6.2263827997215229</v>
      </c>
      <c r="F57" s="177">
        <f>RES_hhdet_in_fech!F57/RES_summary!F$21</f>
        <v>6.2890915991485548</v>
      </c>
      <c r="G57" s="177">
        <f>RES_hhdet_in_fech!G57/RES_summary!G$21</f>
        <v>0</v>
      </c>
      <c r="H57" s="177">
        <f>RES_hhdet_in_fech!H57/RES_summary!H$21</f>
        <v>6.0509104510195852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5.9995750973959661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5.6682705020659077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16.114845660133412</v>
      </c>
      <c r="D58" s="178">
        <f>RES_hhdet_in_fech!D58/RES_summary!D$21</f>
        <v>16.310865329537133</v>
      </c>
      <c r="E58" s="178">
        <f>RES_hhdet_in_fech!E58/RES_summary!E$21</f>
        <v>14.868526950185442</v>
      </c>
      <c r="F58" s="178">
        <f>RES_hhdet_in_fech!F58/RES_summary!F$21</f>
        <v>14.995172918581686</v>
      </c>
      <c r="G58" s="178">
        <f>RES_hhdet_in_fech!G58/RES_summary!G$21</f>
        <v>0</v>
      </c>
      <c r="H58" s="178">
        <f>RES_hhdet_in_fech!H58/RES_summary!H$21</f>
        <v>14.981764136552703</v>
      </c>
      <c r="I58" s="178">
        <f>RES_hhdet_in_fech!I58/RES_summary!I$21</f>
        <v>0</v>
      </c>
      <c r="J58" s="178">
        <f>RES_hhdet_in_fech!J58/RES_summary!J$21</f>
        <v>0</v>
      </c>
      <c r="K58" s="178">
        <f>RES_hhdet_in_fech!K58/RES_summary!K$21</f>
        <v>14.376906376505868</v>
      </c>
      <c r="L58" s="178">
        <f>RES_hhdet_in_fech!L58/RES_summary!L$21</f>
        <v>14.47966936027629</v>
      </c>
      <c r="M58" s="178">
        <f>RES_hhdet_in_fech!M58/RES_summary!M$21</f>
        <v>14.393511467100133</v>
      </c>
      <c r="N58" s="178">
        <f>RES_hhdet_in_fech!N58/RES_summary!N$21</f>
        <v>0</v>
      </c>
      <c r="O58" s="178">
        <f>RES_hhdet_in_fech!O58/RES_summary!O$21</f>
        <v>14.071543998621891</v>
      </c>
      <c r="P58" s="178">
        <f>RES_hhdet_in_fech!P58/RES_summary!P$21</f>
        <v>0</v>
      </c>
      <c r="Q58" s="178">
        <f>RES_hhdet_in_fech!Q58/RES_summary!Q$21</f>
        <v>13.932320742374621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16.114845660133412</v>
      </c>
      <c r="D60" s="176">
        <f>RES_hhdet_in_fech!D60/RES_summary!D$21</f>
        <v>16.310865329537133</v>
      </c>
      <c r="E60" s="176">
        <f>RES_hhdet_in_fech!E60/RES_summary!E$21</f>
        <v>14.868526950185442</v>
      </c>
      <c r="F60" s="176">
        <f>RES_hhdet_in_fech!F60/RES_summary!F$21</f>
        <v>14.995172918581686</v>
      </c>
      <c r="G60" s="176">
        <f>RES_hhdet_in_fech!G60/RES_summary!G$21</f>
        <v>0</v>
      </c>
      <c r="H60" s="176">
        <f>RES_hhdet_in_fech!H60/RES_summary!H$21</f>
        <v>14.981764136552703</v>
      </c>
      <c r="I60" s="176">
        <f>RES_hhdet_in_fech!I60/RES_summary!I$21</f>
        <v>0</v>
      </c>
      <c r="J60" s="176">
        <f>RES_hhdet_in_fech!J60/RES_summary!J$21</f>
        <v>0</v>
      </c>
      <c r="K60" s="176">
        <f>RES_hhdet_in_fech!K60/RES_summary!K$21</f>
        <v>14.376906376505868</v>
      </c>
      <c r="L60" s="176">
        <f>RES_hhdet_in_fech!L60/RES_summary!L$21</f>
        <v>14.47966936027629</v>
      </c>
      <c r="M60" s="176">
        <f>RES_hhdet_in_fech!M60/RES_summary!M$21</f>
        <v>14.393511467100133</v>
      </c>
      <c r="N60" s="176">
        <f>RES_hhdet_in_fech!N60/RES_summary!N$21</f>
        <v>0</v>
      </c>
      <c r="O60" s="176">
        <f>RES_hhdet_in_fech!O60/RES_summary!O$21</f>
        <v>14.071543998621891</v>
      </c>
      <c r="P60" s="176">
        <f>RES_hhdet_in_fech!P60/RES_summary!P$21</f>
        <v>0</v>
      </c>
      <c r="Q60" s="176">
        <f>RES_hhdet_in_fech!Q60/RES_summary!Q$21</f>
        <v>13.932320742374621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212.65968831061787</v>
      </c>
      <c r="D62" s="184">
        <f>RES_hhdet_in_fech!D62/RES_summary!D$21</f>
        <v>210.64580654542524</v>
      </c>
      <c r="E62" s="184">
        <f>RES_hhdet_in_fech!E62/RES_summary!E$21</f>
        <v>225.84122069066549</v>
      </c>
      <c r="F62" s="184">
        <f>RES_hhdet_in_fech!F62/RES_summary!F$21</f>
        <v>218.05926601099432</v>
      </c>
      <c r="G62" s="184">
        <f>RES_hhdet_in_fech!G62/RES_summary!G$21</f>
        <v>222.08488012313563</v>
      </c>
      <c r="H62" s="184">
        <f>RES_hhdet_in_fech!H62/RES_summary!H$21</f>
        <v>204.13894395020452</v>
      </c>
      <c r="I62" s="184">
        <f>RES_hhdet_in_fech!I62/RES_summary!I$21</f>
        <v>191.53895395868363</v>
      </c>
      <c r="J62" s="184">
        <f>RES_hhdet_in_fech!J62/RES_summary!J$21</f>
        <v>189.81284051341703</v>
      </c>
      <c r="K62" s="184">
        <f>RES_hhdet_in_fech!K62/RES_summary!K$21</f>
        <v>193.5634236014867</v>
      </c>
      <c r="L62" s="184">
        <f>RES_hhdet_in_fech!L62/RES_summary!L$21</f>
        <v>198.87831836920623</v>
      </c>
      <c r="M62" s="184">
        <f>RES_hhdet_in_fech!M62/RES_summary!M$21</f>
        <v>181.54718809026846</v>
      </c>
      <c r="N62" s="184">
        <f>RES_hhdet_in_fech!N62/RES_summary!N$21</f>
        <v>174.16612638633472</v>
      </c>
      <c r="O62" s="184">
        <f>RES_hhdet_in_fech!O62/RES_summary!O$21</f>
        <v>168.74577294409025</v>
      </c>
      <c r="P62" s="184">
        <f>RES_hhdet_in_fech!P62/RES_summary!P$21</f>
        <v>149.75914140394903</v>
      </c>
      <c r="Q62" s="184">
        <f>RES_hhdet_in_fech!Q62/RES_summary!Q$21</f>
        <v>0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143.75406180931489</v>
      </c>
      <c r="D63" s="178">
        <f>RES_hhdet_in_fech!D63/RES_summary!D$21</f>
        <v>138.82587233247304</v>
      </c>
      <c r="E63" s="178">
        <f>RES_hhdet_in_fech!E63/RES_summary!E$21</f>
        <v>154.9197848970017</v>
      </c>
      <c r="F63" s="178">
        <f>RES_hhdet_in_fech!F63/RES_summary!F$21</f>
        <v>149.78270557366409</v>
      </c>
      <c r="G63" s="178">
        <f>RES_hhdet_in_fech!G63/RES_summary!G$21</f>
        <v>154.93186612994151</v>
      </c>
      <c r="H63" s="178">
        <f>RES_hhdet_in_fech!H63/RES_summary!H$21</f>
        <v>139.5670394539616</v>
      </c>
      <c r="I63" s="178">
        <f>RES_hhdet_in_fech!I63/RES_summary!I$21</f>
        <v>126.37333597476726</v>
      </c>
      <c r="J63" s="178">
        <f>RES_hhdet_in_fech!J63/RES_summary!J$21</f>
        <v>127.40298204612925</v>
      </c>
      <c r="K63" s="178">
        <f>RES_hhdet_in_fech!K63/RES_summary!K$21</f>
        <v>129.26078185465741</v>
      </c>
      <c r="L63" s="178">
        <f>RES_hhdet_in_fech!L63/RES_summary!L$21</f>
        <v>136.17223183974068</v>
      </c>
      <c r="M63" s="178">
        <f>RES_hhdet_in_fech!M63/RES_summary!M$21</f>
        <v>122.99870510846591</v>
      </c>
      <c r="N63" s="178">
        <f>RES_hhdet_in_fech!N63/RES_summary!N$21</f>
        <v>117.15103389985471</v>
      </c>
      <c r="O63" s="178">
        <f>RES_hhdet_in_fech!O63/RES_summary!O$21</f>
        <v>113.27724542084904</v>
      </c>
      <c r="P63" s="178">
        <f>RES_hhdet_in_fech!P63/RES_summary!P$21</f>
        <v>96.611881922696881</v>
      </c>
      <c r="Q63" s="178">
        <f>RES_hhdet_in_fech!Q63/RES_summary!Q$21</f>
        <v>0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141.17675755821296</v>
      </c>
      <c r="D64" s="177">
        <f>RES_hhdet_in_fech!D64/RES_summary!D$21</f>
        <v>135.45324484123424</v>
      </c>
      <c r="E64" s="177">
        <f>RES_hhdet_in_fech!E64/RES_summary!E$21</f>
        <v>154.32828020594172</v>
      </c>
      <c r="F64" s="177">
        <f>RES_hhdet_in_fech!F64/RES_summary!F$21</f>
        <v>147.963536933477</v>
      </c>
      <c r="G64" s="177">
        <f>RES_hhdet_in_fech!G64/RES_summary!G$21</f>
        <v>152.47892885410775</v>
      </c>
      <c r="H64" s="177">
        <f>RES_hhdet_in_fech!H64/RES_summary!H$21</f>
        <v>136.5343958992365</v>
      </c>
      <c r="I64" s="177">
        <f>RES_hhdet_in_fech!I64/RES_summary!I$21</f>
        <v>124.97484051553033</v>
      </c>
      <c r="J64" s="177">
        <f>RES_hhdet_in_fech!J64/RES_summary!J$21</f>
        <v>124.24097485583394</v>
      </c>
      <c r="K64" s="177">
        <f>RES_hhdet_in_fech!K64/RES_summary!K$21</f>
        <v>127.09239300060517</v>
      </c>
      <c r="L64" s="177">
        <f>RES_hhdet_in_fech!L64/RES_summary!L$21</f>
        <v>133.65150630808398</v>
      </c>
      <c r="M64" s="177">
        <f>RES_hhdet_in_fech!M64/RES_summary!M$21</f>
        <v>120.78481458040726</v>
      </c>
      <c r="N64" s="177">
        <f>RES_hhdet_in_fech!N64/RES_summary!N$21</f>
        <v>114.59733263764022</v>
      </c>
      <c r="O64" s="177">
        <f>RES_hhdet_in_fech!O64/RES_summary!O$21</f>
        <v>111.02090273516399</v>
      </c>
      <c r="P64" s="177">
        <f>RES_hhdet_in_fech!P64/RES_summary!P$21</f>
        <v>94.417860253421566</v>
      </c>
      <c r="Q64" s="177">
        <f>RES_hhdet_in_fech!Q64/RES_summary!Q$21</f>
        <v>0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2.5773042511019391</v>
      </c>
      <c r="D65" s="177">
        <f>RES_hhdet_in_fech!D65/RES_summary!D$21</f>
        <v>3.3726274912387768</v>
      </c>
      <c r="E65" s="177">
        <f>RES_hhdet_in_fech!E65/RES_summary!E$21</f>
        <v>0.59150469105995607</v>
      </c>
      <c r="F65" s="177">
        <f>RES_hhdet_in_fech!F65/RES_summary!F$21</f>
        <v>1.8191686401870815</v>
      </c>
      <c r="G65" s="177">
        <f>RES_hhdet_in_fech!G65/RES_summary!G$21</f>
        <v>2.4529372758337535</v>
      </c>
      <c r="H65" s="177">
        <f>RES_hhdet_in_fech!H65/RES_summary!H$21</f>
        <v>3.0326435547251074</v>
      </c>
      <c r="I65" s="177">
        <f>RES_hhdet_in_fech!I65/RES_summary!I$21</f>
        <v>1.3984954592369299</v>
      </c>
      <c r="J65" s="177">
        <f>RES_hhdet_in_fech!J65/RES_summary!J$21</f>
        <v>3.1620071902953044</v>
      </c>
      <c r="K65" s="177">
        <f>RES_hhdet_in_fech!K65/RES_summary!K$21</f>
        <v>2.1683888540522527</v>
      </c>
      <c r="L65" s="177">
        <f>RES_hhdet_in_fech!L65/RES_summary!L$21</f>
        <v>2.5207255316566832</v>
      </c>
      <c r="M65" s="177">
        <f>RES_hhdet_in_fech!M65/RES_summary!M$21</f>
        <v>2.2138905280586583</v>
      </c>
      <c r="N65" s="177">
        <f>RES_hhdet_in_fech!N65/RES_summary!N$21</f>
        <v>2.5537012622144988</v>
      </c>
      <c r="O65" s="177">
        <f>RES_hhdet_in_fech!O65/RES_summary!O$21</f>
        <v>2.2563426856850501</v>
      </c>
      <c r="P65" s="177">
        <f>RES_hhdet_in_fech!P65/RES_summary!P$21</f>
        <v>2.1940216692753172</v>
      </c>
      <c r="Q65" s="177">
        <f>RES_hhdet_in_fech!Q65/RES_summary!Q$21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16.504260520946335</v>
      </c>
      <c r="D66" s="178">
        <f>RES_hhdet_in_fech!D66/RES_summary!D$21</f>
        <v>16.153198413203288</v>
      </c>
      <c r="E66" s="178">
        <f>RES_hhdet_in_fech!E66/RES_summary!E$21</f>
        <v>15.422169767584791</v>
      </c>
      <c r="F66" s="178">
        <f>RES_hhdet_in_fech!F66/RES_summary!F$21</f>
        <v>14.722652980364266</v>
      </c>
      <c r="G66" s="178">
        <f>RES_hhdet_in_fech!G66/RES_summary!G$21</f>
        <v>14.075626783241111</v>
      </c>
      <c r="H66" s="178">
        <f>RES_hhdet_in_fech!H66/RES_summary!H$21</f>
        <v>13.349260165743292</v>
      </c>
      <c r="I66" s="178">
        <f>RES_hhdet_in_fech!I66/RES_summary!I$21</f>
        <v>12.682604482613565</v>
      </c>
      <c r="J66" s="178">
        <f>RES_hhdet_in_fech!J66/RES_summary!J$21</f>
        <v>12.042417184766869</v>
      </c>
      <c r="K66" s="178">
        <f>RES_hhdet_in_fech!K66/RES_summary!K$21</f>
        <v>12.394403602347985</v>
      </c>
      <c r="L66" s="178">
        <f>RES_hhdet_in_fech!L66/RES_summary!L$21</f>
        <v>10.944128123605042</v>
      </c>
      <c r="M66" s="178">
        <f>RES_hhdet_in_fech!M66/RES_summary!M$21</f>
        <v>10.207531687761202</v>
      </c>
      <c r="N66" s="178">
        <f>RES_hhdet_in_fech!N66/RES_summary!N$21</f>
        <v>8.7686602501032898</v>
      </c>
      <c r="O66" s="178">
        <f>RES_hhdet_in_fech!O66/RES_summary!O$21</f>
        <v>8.7377168122413416</v>
      </c>
      <c r="P66" s="178">
        <f>RES_hhdet_in_fech!P66/RES_summary!P$21</f>
        <v>8.0180715089620254</v>
      </c>
      <c r="Q66" s="178">
        <f>RES_hhdet_in_fech!Q66/RES_summary!Q$21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16.504260520946335</v>
      </c>
      <c r="D67" s="177">
        <f>RES_hhdet_in_fech!D67/RES_summary!D$21</f>
        <v>16.153198413203288</v>
      </c>
      <c r="E67" s="177">
        <f>RES_hhdet_in_fech!E67/RES_summary!E$21</f>
        <v>15.422169767584791</v>
      </c>
      <c r="F67" s="177">
        <f>RES_hhdet_in_fech!F67/RES_summary!F$21</f>
        <v>14.722652980364266</v>
      </c>
      <c r="G67" s="177">
        <f>RES_hhdet_in_fech!G67/RES_summary!G$21</f>
        <v>14.075626783241111</v>
      </c>
      <c r="H67" s="177">
        <f>RES_hhdet_in_fech!H67/RES_summary!H$21</f>
        <v>13.349260165743292</v>
      </c>
      <c r="I67" s="177">
        <f>RES_hhdet_in_fech!I67/RES_summary!I$21</f>
        <v>12.682604482613565</v>
      </c>
      <c r="J67" s="177">
        <f>RES_hhdet_in_fech!J67/RES_summary!J$21</f>
        <v>12.042417184766869</v>
      </c>
      <c r="K67" s="177">
        <f>RES_hhdet_in_fech!K67/RES_summary!K$21</f>
        <v>12.394403602347985</v>
      </c>
      <c r="L67" s="177">
        <f>RES_hhdet_in_fech!L67/RES_summary!L$21</f>
        <v>10.944128123605042</v>
      </c>
      <c r="M67" s="177">
        <f>RES_hhdet_in_fech!M67/RES_summary!M$21</f>
        <v>10.207531687761202</v>
      </c>
      <c r="N67" s="177">
        <f>RES_hhdet_in_fech!N67/RES_summary!N$21</f>
        <v>8.7686602501032898</v>
      </c>
      <c r="O67" s="177">
        <f>RES_hhdet_in_fech!O67/RES_summary!O$21</f>
        <v>8.7377168122413416</v>
      </c>
      <c r="P67" s="177">
        <f>RES_hhdet_in_fech!P67/RES_summary!P$21</f>
        <v>8.0180715089620254</v>
      </c>
      <c r="Q67" s="177">
        <f>RES_hhdet_in_fech!Q67/RES_summary!Q$21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30.514183590248244</v>
      </c>
      <c r="D68" s="178">
        <f>RES_hhdet_in_fech!D68/RES_summary!D$21</f>
        <v>32.035807103308528</v>
      </c>
      <c r="E68" s="178">
        <f>RES_hhdet_in_fech!E68/RES_summary!E$21</f>
        <v>32.293385066201388</v>
      </c>
      <c r="F68" s="178">
        <f>RES_hhdet_in_fech!F68/RES_summary!F$21</f>
        <v>31.172493021963955</v>
      </c>
      <c r="G68" s="178">
        <f>RES_hhdet_in_fech!G68/RES_summary!G$21</f>
        <v>30.87508303049977</v>
      </c>
      <c r="H68" s="178">
        <f>RES_hhdet_in_fech!H68/RES_summary!H$21</f>
        <v>30.079081488715037</v>
      </c>
      <c r="I68" s="178">
        <f>RES_hhdet_in_fech!I68/RES_summary!I$21</f>
        <v>29.290020485857134</v>
      </c>
      <c r="J68" s="178">
        <f>RES_hhdet_in_fech!J68/RES_summary!J$21</f>
        <v>29.274136289380266</v>
      </c>
      <c r="K68" s="178">
        <f>RES_hhdet_in_fech!K68/RES_summary!K$21</f>
        <v>29.256669288543712</v>
      </c>
      <c r="L68" s="178">
        <f>RES_hhdet_in_fech!L68/RES_summary!L$21</f>
        <v>29.46143327243556</v>
      </c>
      <c r="M68" s="178">
        <f>RES_hhdet_in_fech!M68/RES_summary!M$21</f>
        <v>26.134701982996006</v>
      </c>
      <c r="N68" s="178">
        <f>RES_hhdet_in_fech!N68/RES_summary!N$21</f>
        <v>25.918326887668453</v>
      </c>
      <c r="O68" s="178">
        <f>RES_hhdet_in_fech!O68/RES_summary!O$21</f>
        <v>25.216315808012563</v>
      </c>
      <c r="P68" s="178">
        <f>RES_hhdet_in_fech!P68/RES_summary!P$21</f>
        <v>24.310147823360932</v>
      </c>
      <c r="Q68" s="178">
        <f>RES_hhdet_in_fech!Q68/RES_summary!Q$21</f>
        <v>0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32.639767477771791</v>
      </c>
      <c r="D69" s="183">
        <f>RES_hhdet_in_fech!D69/RES_summary!D$21</f>
        <v>33.735263686370359</v>
      </c>
      <c r="E69" s="183">
        <f>RES_hhdet_in_fech!E69/RES_summary!E$21</f>
        <v>33.732875087993683</v>
      </c>
      <c r="F69" s="183">
        <f>RES_hhdet_in_fech!F69/RES_summary!F$21</f>
        <v>33.307840242264064</v>
      </c>
      <c r="G69" s="183">
        <f>RES_hhdet_in_fech!G69/RES_summary!G$21</f>
        <v>32.398590026416073</v>
      </c>
      <c r="H69" s="183">
        <f>RES_hhdet_in_fech!H69/RES_summary!H$21</f>
        <v>31.444437920296828</v>
      </c>
      <c r="I69" s="183">
        <f>RES_hhdet_in_fech!I69/RES_summary!I$21</f>
        <v>30.941626159586228</v>
      </c>
      <c r="J69" s="183">
        <f>RES_hhdet_in_fech!J69/RES_summary!J$21</f>
        <v>30.78213513960522</v>
      </c>
      <c r="K69" s="183">
        <f>RES_hhdet_in_fech!K69/RES_summary!K$21</f>
        <v>30.590309254257139</v>
      </c>
      <c r="L69" s="183">
        <f>RES_hhdet_in_fech!L69/RES_summary!L$21</f>
        <v>30.907867356385591</v>
      </c>
      <c r="M69" s="183">
        <f>RES_hhdet_in_fech!M69/RES_summary!M$21</f>
        <v>0</v>
      </c>
      <c r="N69" s="183">
        <f>RES_hhdet_in_fech!N69/RES_summary!N$21</f>
        <v>0</v>
      </c>
      <c r="O69" s="183">
        <f>RES_hhdet_in_fech!O69/RES_summary!O$21</f>
        <v>0</v>
      </c>
      <c r="P69" s="183">
        <f>RES_hhdet_in_fech!P69/RES_summary!P$21</f>
        <v>0</v>
      </c>
      <c r="Q69" s="183">
        <f>RES_hhdet_in_fech!Q69/RES_summary!Q$21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27.686064724174805</v>
      </c>
      <c r="D70" s="183">
        <f>RES_hhdet_in_fech!D70/RES_summary!D$21</f>
        <v>28.849348602430521</v>
      </c>
      <c r="E70" s="183">
        <f>RES_hhdet_in_fech!E70/RES_summary!E$21</f>
        <v>29.180773505346188</v>
      </c>
      <c r="F70" s="183">
        <f>RES_hhdet_in_fech!F70/RES_summary!F$21</f>
        <v>29.02040309548379</v>
      </c>
      <c r="G70" s="183">
        <f>RES_hhdet_in_fech!G70/RES_summary!G$21</f>
        <v>28.393042796380414</v>
      </c>
      <c r="H70" s="183">
        <f>RES_hhdet_in_fech!H70/RES_summary!H$21</f>
        <v>27.684465465513899</v>
      </c>
      <c r="I70" s="183">
        <f>RES_hhdet_in_fech!I70/RES_summary!I$21</f>
        <v>27.300015036408013</v>
      </c>
      <c r="J70" s="183">
        <f>RES_hhdet_in_fech!J70/RES_summary!J$21</f>
        <v>27.144271761044799</v>
      </c>
      <c r="K70" s="183">
        <f>RES_hhdet_in_fech!K70/RES_summary!K$21</f>
        <v>26.942607697305199</v>
      </c>
      <c r="L70" s="183">
        <f>RES_hhdet_in_fech!L70/RES_summary!L$21</f>
        <v>27.160276738985914</v>
      </c>
      <c r="M70" s="183">
        <f>RES_hhdet_in_fech!M70/RES_summary!M$21</f>
        <v>26.134701982996006</v>
      </c>
      <c r="N70" s="183">
        <f>RES_hhdet_in_fech!N70/RES_summary!N$21</f>
        <v>25.197690375225935</v>
      </c>
      <c r="O70" s="183">
        <f>RES_hhdet_in_fech!O70/RES_summary!O$21</f>
        <v>24.688721277446597</v>
      </c>
      <c r="P70" s="183">
        <f>RES_hhdet_in_fech!P70/RES_summary!P$21</f>
        <v>23.699958651121413</v>
      </c>
      <c r="Q70" s="183">
        <f>RES_hhdet_in_fech!Q70/RES_summary!Q$21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21.745824789675552</v>
      </c>
      <c r="D71" s="182">
        <f>RES_hhdet_in_fech!D71/RES_summary!D$21</f>
        <v>22.618674489471079</v>
      </c>
      <c r="E71" s="182">
        <f>RES_hhdet_in_fech!E71/RES_summary!E$21</f>
        <v>22.838449557341889</v>
      </c>
      <c r="F71" s="182">
        <f>RES_hhdet_in_fech!F71/RES_summary!F$21</f>
        <v>22.672750847775816</v>
      </c>
      <c r="G71" s="182">
        <f>RES_hhdet_in_fech!G71/RES_summary!G$21</f>
        <v>22.142713522130681</v>
      </c>
      <c r="H71" s="182">
        <f>RES_hhdet_in_fech!H71/RES_summary!H$21</f>
        <v>21.55614133835612</v>
      </c>
      <c r="I71" s="182">
        <f>RES_hhdet_in_fech!I71/RES_summary!I$21</f>
        <v>21.222859534556076</v>
      </c>
      <c r="J71" s="182">
        <f>RES_hhdet_in_fech!J71/RES_summary!J$21</f>
        <v>21.068583323680443</v>
      </c>
      <c r="K71" s="182">
        <f>RES_hhdet_in_fech!K71/RES_summary!K$21</f>
        <v>20.878457602796107</v>
      </c>
      <c r="L71" s="182">
        <f>RES_hhdet_in_fech!L71/RES_summary!L$21</f>
        <v>21.014271139931026</v>
      </c>
      <c r="M71" s="182">
        <f>RES_hhdet_in_fech!M71/RES_summary!M$21</f>
        <v>20.215794339354311</v>
      </c>
      <c r="N71" s="182">
        <f>RES_hhdet_in_fech!N71/RES_summary!N$21</f>
        <v>19.471715316359656</v>
      </c>
      <c r="O71" s="182">
        <f>RES_hhdet_in_fech!O71/RES_summary!O$21</f>
        <v>19.055990261955763</v>
      </c>
      <c r="P71" s="182">
        <f>RES_hhdet_in_fech!P71/RES_summary!P$21</f>
        <v>18.270494147884378</v>
      </c>
      <c r="Q71" s="182">
        <f>RES_hhdet_in_fech!Q71/RES_summary!Q$21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5.9402399344992594</v>
      </c>
      <c r="D72" s="181">
        <f>RES_hhdet_in_fech!D72/RES_summary!D$21</f>
        <v>6.230674112959437</v>
      </c>
      <c r="E72" s="181">
        <f>RES_hhdet_in_fech!E72/RES_summary!E$21</f>
        <v>6.3423239480043039</v>
      </c>
      <c r="F72" s="181">
        <f>RES_hhdet_in_fech!F72/RES_summary!F$21</f>
        <v>6.3476522477079769</v>
      </c>
      <c r="G72" s="181">
        <f>RES_hhdet_in_fech!G72/RES_summary!G$21</f>
        <v>6.2503292742497347</v>
      </c>
      <c r="H72" s="181">
        <f>RES_hhdet_in_fech!H72/RES_summary!H$21</f>
        <v>6.1283241271577813</v>
      </c>
      <c r="I72" s="181">
        <f>RES_hhdet_in_fech!I72/RES_summary!I$21</f>
        <v>6.077155501851939</v>
      </c>
      <c r="J72" s="181">
        <f>RES_hhdet_in_fech!J72/RES_summary!J$21</f>
        <v>6.0756884373643549</v>
      </c>
      <c r="K72" s="181">
        <f>RES_hhdet_in_fech!K72/RES_summary!K$21</f>
        <v>6.0641500945090945</v>
      </c>
      <c r="L72" s="181">
        <f>RES_hhdet_in_fech!L72/RES_summary!L$21</f>
        <v>6.1460055990548845</v>
      </c>
      <c r="M72" s="181">
        <f>RES_hhdet_in_fech!M72/RES_summary!M$21</f>
        <v>5.9189076436416919</v>
      </c>
      <c r="N72" s="181">
        <f>RES_hhdet_in_fech!N72/RES_summary!N$21</f>
        <v>5.7259750588662746</v>
      </c>
      <c r="O72" s="181">
        <f>RES_hhdet_in_fech!O72/RES_summary!O$21</f>
        <v>5.6327310154908323</v>
      </c>
      <c r="P72" s="181">
        <f>RES_hhdet_in_fech!P72/RES_summary!P$21</f>
        <v>5.4294645032370319</v>
      </c>
      <c r="Q72" s="181">
        <f>RES_hhdet_in_fech!Q72/RES_summary!Q$21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28.449722018642969</v>
      </c>
      <c r="D73" s="180">
        <f>RES_hhdet_in_fech!D73/RES_summary!D$21</f>
        <v>30.111987013489674</v>
      </c>
      <c r="E73" s="180">
        <f>RES_hhdet_in_fech!E73/RES_summary!E$21</f>
        <v>28.25865354898589</v>
      </c>
      <c r="F73" s="180">
        <f>RES_hhdet_in_fech!F73/RES_summary!F$21</f>
        <v>29.190438515224191</v>
      </c>
      <c r="G73" s="180">
        <f>RES_hhdet_in_fech!G73/RES_summary!G$21</f>
        <v>29.262852593230587</v>
      </c>
      <c r="H73" s="180">
        <f>RES_hhdet_in_fech!H73/RES_summary!H$21</f>
        <v>29.619783704211962</v>
      </c>
      <c r="I73" s="180">
        <f>RES_hhdet_in_fech!I73/RES_summary!I$21</f>
        <v>27.92629221251952</v>
      </c>
      <c r="J73" s="180">
        <f>RES_hhdet_in_fech!J73/RES_summary!J$21</f>
        <v>29.565057249026683</v>
      </c>
      <c r="K73" s="180">
        <f>RES_hhdet_in_fech!K73/RES_summary!K$21</f>
        <v>0</v>
      </c>
      <c r="L73" s="180">
        <f>RES_hhdet_in_fech!L73/RES_summary!L$21</f>
        <v>0</v>
      </c>
      <c r="M73" s="180">
        <f>RES_hhdet_in_fech!M73/RES_summary!M$21</f>
        <v>0</v>
      </c>
      <c r="N73" s="180">
        <f>RES_hhdet_in_fech!N73/RES_summary!N$21</f>
        <v>27.418740649616403</v>
      </c>
      <c r="O73" s="180">
        <f>RES_hhdet_in_fech!O73/RES_summary!O$21</f>
        <v>26.523595297690125</v>
      </c>
      <c r="P73" s="180">
        <f>RES_hhdet_in_fech!P73/RES_summary!P$21</f>
        <v>25.748111415606072</v>
      </c>
      <c r="Q73" s="180">
        <f>RES_hhdet_in_fech!Q73/RES_summary!Q$21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24.865615752586333</v>
      </c>
      <c r="D74" s="179">
        <f>RES_hhdet_in_fech!D74/RES_summary!D$21</f>
        <v>26.431564216731303</v>
      </c>
      <c r="E74" s="179">
        <f>RES_hhdet_in_fech!E74/RES_summary!E$21</f>
        <v>24.989254079871998</v>
      </c>
      <c r="F74" s="179">
        <f>RES_hhdet_in_fech!F74/RES_summary!F$21</f>
        <v>25.871291599120251</v>
      </c>
      <c r="G74" s="179">
        <f>RES_hhdet_in_fech!G74/RES_summary!G$21</f>
        <v>25.919454466951077</v>
      </c>
      <c r="H74" s="179">
        <f>RES_hhdet_in_fech!H74/RES_summary!H$21</f>
        <v>25.958525225734284</v>
      </c>
      <c r="I74" s="179">
        <f>RES_hhdet_in_fech!I74/RES_summary!I$21</f>
        <v>24.392028964516129</v>
      </c>
      <c r="J74" s="179">
        <f>RES_hhdet_in_fech!J74/RES_summary!J$21</f>
        <v>25.499959263353063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23.654145531530101</v>
      </c>
      <c r="O74" s="179">
        <f>RES_hhdet_in_fech!O74/RES_summary!O$21</f>
        <v>22.969208251831088</v>
      </c>
      <c r="P74" s="179">
        <f>RES_hhdet_in_fech!P74/RES_summary!P$21</f>
        <v>22.267211425880159</v>
      </c>
      <c r="Q74" s="179">
        <f>RES_hhdet_in_fech!Q74/RES_summary!Q$21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18.986121740682609</v>
      </c>
      <c r="D75" s="177">
        <f>RES_hhdet_in_fech!D75/RES_summary!D$21</f>
        <v>20.222684106002411</v>
      </c>
      <c r="E75" s="177">
        <f>RES_hhdet_in_fech!E75/RES_summary!E$21</f>
        <v>18.75264326276589</v>
      </c>
      <c r="F75" s="177">
        <f>RES_hhdet_in_fech!F75/RES_summary!F$21</f>
        <v>19.535260837178523</v>
      </c>
      <c r="G75" s="177">
        <f>RES_hhdet_in_fech!G75/RES_summary!G$21</f>
        <v>19.620165560084747</v>
      </c>
      <c r="H75" s="177">
        <f>RES_hhdet_in_fech!H75/RES_summary!H$21</f>
        <v>19.740091634332209</v>
      </c>
      <c r="I75" s="177">
        <f>RES_hhdet_in_fech!I75/RES_summary!I$21</f>
        <v>18.277175590993192</v>
      </c>
      <c r="J75" s="177">
        <f>RES_hhdet_in_fech!J75/RES_summary!J$21</f>
        <v>19.387193841296092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17.909577608188144</v>
      </c>
      <c r="O75" s="177">
        <f>RES_hhdet_in_fech!O75/RES_summary!O$21</f>
        <v>17.287049388694843</v>
      </c>
      <c r="P75" s="177">
        <f>RES_hhdet_in_fech!P75/RES_summary!P$21</f>
        <v>16.742864547943981</v>
      </c>
      <c r="Q75" s="177">
        <f>RES_hhdet_in_fech!Q75/RES_summary!Q$21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5.8794940119037244</v>
      </c>
      <c r="D76" s="177">
        <f>RES_hhdet_in_fech!D76/RES_summary!D$21</f>
        <v>6.208880110728896</v>
      </c>
      <c r="E76" s="177">
        <f>RES_hhdet_in_fech!E76/RES_summary!E$21</f>
        <v>6.236610817106107</v>
      </c>
      <c r="F76" s="177">
        <f>RES_hhdet_in_fech!F76/RES_summary!F$21</f>
        <v>6.3360307619417329</v>
      </c>
      <c r="G76" s="177">
        <f>RES_hhdet_in_fech!G76/RES_summary!G$21</f>
        <v>6.299288906866324</v>
      </c>
      <c r="H76" s="177">
        <f>RES_hhdet_in_fech!H76/RES_summary!H$21</f>
        <v>6.2184335914020759</v>
      </c>
      <c r="I76" s="177">
        <f>RES_hhdet_in_fech!I76/RES_summary!I$21</f>
        <v>6.1148533735229345</v>
      </c>
      <c r="J76" s="177">
        <f>RES_hhdet_in_fech!J76/RES_summary!J$21</f>
        <v>6.112765422056972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5.7445679233419584</v>
      </c>
      <c r="O76" s="177">
        <f>RES_hhdet_in_fech!O76/RES_summary!O$21</f>
        <v>5.6821588631362445</v>
      </c>
      <c r="P76" s="177">
        <f>RES_hhdet_in_fech!P76/RES_summary!P$21</f>
        <v>5.5243468779361793</v>
      </c>
      <c r="Q76" s="177">
        <f>RES_hhdet_in_fech!Q76/RES_summary!Q$21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21.887182390108379</v>
      </c>
      <c r="D77" s="178">
        <f>RES_hhdet_in_fech!D77/RES_summary!D$21</f>
        <v>23.63092869644041</v>
      </c>
      <c r="E77" s="178">
        <f>RES_hhdet_in_fech!E77/RES_summary!E$21</f>
        <v>23.205880959877632</v>
      </c>
      <c r="F77" s="178">
        <f>RES_hhdet_in_fech!F77/RES_summary!F$21</f>
        <v>22.381414435002014</v>
      </c>
      <c r="G77" s="178">
        <f>RES_hhdet_in_fech!G77/RES_summary!G$21</f>
        <v>22.202304179453261</v>
      </c>
      <c r="H77" s="178">
        <f>RES_hhdet_in_fech!H77/RES_summary!H$21</f>
        <v>21.1435628417846</v>
      </c>
      <c r="I77" s="178">
        <f>RES_hhdet_in_fech!I77/RES_summary!I$21</f>
        <v>23.192993015445694</v>
      </c>
      <c r="J77" s="178">
        <f>RES_hhdet_in_fech!J77/RES_summary!J$21</f>
        <v>21.093304993140652</v>
      </c>
      <c r="K77" s="178">
        <f>RES_hhdet_in_fech!K77/RES_summary!K$21</f>
        <v>22.651568855937604</v>
      </c>
      <c r="L77" s="178">
        <f>RES_hhdet_in_fech!L77/RES_summary!L$21</f>
        <v>22.300525133424944</v>
      </c>
      <c r="M77" s="178">
        <f>RES_hhdet_in_fech!M77/RES_summary!M$21</f>
        <v>22.206249311045344</v>
      </c>
      <c r="N77" s="178">
        <f>RES_hhdet_in_fech!N77/RES_summary!N$21</f>
        <v>22.328105348708288</v>
      </c>
      <c r="O77" s="178">
        <f>RES_hhdet_in_fech!O77/RES_summary!O$21</f>
        <v>21.514494902987305</v>
      </c>
      <c r="P77" s="178">
        <f>RES_hhdet_in_fech!P77/RES_summary!P$21</f>
        <v>20.819040148929169</v>
      </c>
      <c r="Q77" s="178">
        <f>RES_hhdet_in_fech!Q77/RES_summary!Q$21</f>
        <v>0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25.370464358706013</v>
      </c>
      <c r="D78" s="177">
        <f>RES_hhdet_in_fech!D78/RES_summary!D$21</f>
        <v>25.022407852942973</v>
      </c>
      <c r="E78" s="177">
        <f>RES_hhdet_in_fech!E78/RES_summary!E$21</f>
        <v>24.907544320127318</v>
      </c>
      <c r="F78" s="177">
        <f>RES_hhdet_in_fech!F78/RES_summary!F$21</f>
        <v>24.319131326286968</v>
      </c>
      <c r="G78" s="177">
        <f>RES_hhdet_in_fech!G78/RES_summary!G$21</f>
        <v>23.836306509533244</v>
      </c>
      <c r="H78" s="177">
        <f>RES_hhdet_in_fech!H78/RES_summary!H$21</f>
        <v>23.259076671944484</v>
      </c>
      <c r="I78" s="177">
        <f>RES_hhdet_in_fech!I78/RES_summary!I$21</f>
        <v>23.192993015445694</v>
      </c>
      <c r="J78" s="177">
        <f>RES_hhdet_in_fech!J78/RES_summary!J$21</f>
        <v>22.623974050389428</v>
      </c>
      <c r="K78" s="177">
        <f>RES_hhdet_in_fech!K78/RES_summary!K$21</f>
        <v>22.651568855937604</v>
      </c>
      <c r="L78" s="177">
        <f>RES_hhdet_in_fech!L78/RES_summary!L$21</f>
        <v>22.300525133424944</v>
      </c>
      <c r="M78" s="177">
        <f>RES_hhdet_in_fech!M78/RES_summary!M$21</f>
        <v>22.206249311045344</v>
      </c>
      <c r="N78" s="177">
        <f>RES_hhdet_in_fech!N78/RES_summary!N$21</f>
        <v>22.328105348708288</v>
      </c>
      <c r="O78" s="177">
        <f>RES_hhdet_in_fech!O78/RES_summary!O$21</f>
        <v>21.514494902987305</v>
      </c>
      <c r="P78" s="177">
        <f>RES_hhdet_in_fech!P78/RES_summary!P$21</f>
        <v>20.819040148929169</v>
      </c>
      <c r="Q78" s="177">
        <f>RES_hhdet_in_fech!Q78/RES_summary!Q$21</f>
        <v>0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16.152408683091913</v>
      </c>
      <c r="D79" s="176">
        <f>RES_hhdet_in_fech!D79/RES_summary!D$21</f>
        <v>16.349123565493532</v>
      </c>
      <c r="E79" s="176">
        <f>RES_hhdet_in_fech!E79/RES_summary!E$21</f>
        <v>14.949029330286969</v>
      </c>
      <c r="F79" s="176">
        <f>RES_hhdet_in_fech!F79/RES_summary!F$21</f>
        <v>15.074857479320332</v>
      </c>
      <c r="G79" s="176">
        <f>RES_hhdet_in_fech!G79/RES_summary!G$21</f>
        <v>15.164322796151394</v>
      </c>
      <c r="H79" s="176">
        <f>RES_hhdet_in_fech!H79/RES_summary!H$21</f>
        <v>15.088050695245032</v>
      </c>
      <c r="I79" s="176">
        <f>RES_hhdet_in_fech!I79/RES_summary!I$21</f>
        <v>0</v>
      </c>
      <c r="J79" s="176">
        <f>RES_hhdet_in_fech!J79/RES_summary!J$21</f>
        <v>14.926792076026208</v>
      </c>
      <c r="K79" s="176">
        <f>RES_hhdet_in_fech!K79/RES_summary!K$21</f>
        <v>0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0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0</v>
      </c>
      <c r="D81" s="184">
        <f>RES_hhdet_in_fech!D81/RES_summary!D$21</f>
        <v>237.70805163678293</v>
      </c>
      <c r="E81" s="184">
        <f>RES_hhdet_in_fech!E81/RES_summary!E$21</f>
        <v>260.83485018441922</v>
      </c>
      <c r="F81" s="184">
        <f>RES_hhdet_in_fech!F81/RES_summary!F$21</f>
        <v>251.60736686369484</v>
      </c>
      <c r="G81" s="184">
        <f>RES_hhdet_in_fech!G81/RES_summary!G$21</f>
        <v>256.44103410595704</v>
      </c>
      <c r="H81" s="184">
        <f>RES_hhdet_in_fech!H81/RES_summary!H$21</f>
        <v>236.11957927211571</v>
      </c>
      <c r="I81" s="184">
        <f>RES_hhdet_in_fech!I81/RES_summary!I$21</f>
        <v>218.92392832335941</v>
      </c>
      <c r="J81" s="184">
        <f>RES_hhdet_in_fech!J81/RES_summary!J$21</f>
        <v>217.22786183589128</v>
      </c>
      <c r="K81" s="184">
        <f>RES_hhdet_in_fech!K81/RES_summary!K$21</f>
        <v>229.72310856888856</v>
      </c>
      <c r="L81" s="184">
        <f>RES_hhdet_in_fech!L81/RES_summary!L$21</f>
        <v>231.44567197354451</v>
      </c>
      <c r="M81" s="184">
        <f>RES_hhdet_in_fech!M81/RES_summary!M$21</f>
        <v>216.16893577860586</v>
      </c>
      <c r="N81" s="184">
        <f>RES_hhdet_in_fech!N81/RES_summary!N$21</f>
        <v>206.02830126735628</v>
      </c>
      <c r="O81" s="184">
        <f>RES_hhdet_in_fech!O81/RES_summary!O$21</f>
        <v>197.69964200312646</v>
      </c>
      <c r="P81" s="184">
        <f>RES_hhdet_in_fech!P81/RES_summary!P$21</f>
        <v>172.5733930184698</v>
      </c>
      <c r="Q81" s="184">
        <f>RES_hhdet_in_fech!Q81/RES_summary!Q$21</f>
        <v>192.75357499240027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0</v>
      </c>
      <c r="D82" s="178">
        <f>RES_hhdet_in_fech!D82/RES_summary!D$21</f>
        <v>168.73205129750809</v>
      </c>
      <c r="E82" s="178">
        <f>RES_hhdet_in_fech!E82/RES_summary!E$21</f>
        <v>193.24213937156966</v>
      </c>
      <c r="F82" s="178">
        <f>RES_hhdet_in_fech!F82/RES_summary!F$21</f>
        <v>187.21488507688551</v>
      </c>
      <c r="G82" s="178">
        <f>RES_hhdet_in_fech!G82/RES_summary!G$21</f>
        <v>192.72063108394448</v>
      </c>
      <c r="H82" s="178">
        <f>RES_hhdet_in_fech!H82/RES_summary!H$21</f>
        <v>174.59419154887578</v>
      </c>
      <c r="I82" s="178">
        <f>RES_hhdet_in_fech!I82/RES_summary!I$21</f>
        <v>160.13511292800104</v>
      </c>
      <c r="J82" s="178">
        <f>RES_hhdet_in_fech!J82/RES_summary!J$21</f>
        <v>159.56973569618719</v>
      </c>
      <c r="K82" s="178">
        <f>RES_hhdet_in_fech!K82/RES_summary!K$21</f>
        <v>162.05809724048447</v>
      </c>
      <c r="L82" s="178">
        <f>RES_hhdet_in_fech!L82/RES_summary!L$21</f>
        <v>171.77163223804786</v>
      </c>
      <c r="M82" s="178">
        <f>RES_hhdet_in_fech!M82/RES_summary!M$21</f>
        <v>159.21864722784409</v>
      </c>
      <c r="N82" s="178">
        <f>RES_hhdet_in_fech!N82/RES_summary!N$21</f>
        <v>151.27615830073756</v>
      </c>
      <c r="O82" s="178">
        <f>RES_hhdet_in_fech!O82/RES_summary!O$21</f>
        <v>146.41453312374423</v>
      </c>
      <c r="P82" s="178">
        <f>RES_hhdet_in_fech!P82/RES_summary!P$21</f>
        <v>124.23051247219215</v>
      </c>
      <c r="Q82" s="178">
        <f>RES_hhdet_in_fech!Q82/RES_summary!Q$21</f>
        <v>143.54129473538799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0</v>
      </c>
      <c r="D83" s="177">
        <f>RES_hhdet_in_fech!D83/RES_summary!D$21</f>
        <v>167.44516336611798</v>
      </c>
      <c r="E83" s="177">
        <f>RES_hhdet_in_fech!E83/RES_summary!E$21</f>
        <v>193.0140675043709</v>
      </c>
      <c r="F83" s="177">
        <f>RES_hhdet_in_fech!F83/RES_summary!F$21</f>
        <v>186.50743175933556</v>
      </c>
      <c r="G83" s="177">
        <f>RES_hhdet_in_fech!G83/RES_summary!G$21</f>
        <v>191.76818992315228</v>
      </c>
      <c r="H83" s="177">
        <f>RES_hhdet_in_fech!H83/RES_summary!H$21</f>
        <v>173.4047378456797</v>
      </c>
      <c r="I83" s="177">
        <f>RES_hhdet_in_fech!I83/RES_summary!I$21</f>
        <v>159.58034522586286</v>
      </c>
      <c r="J83" s="177">
        <f>RES_hhdet_in_fech!J83/RES_summary!J$21</f>
        <v>158.32067095667398</v>
      </c>
      <c r="K83" s="177">
        <f>RES_hhdet_in_fech!K83/RES_summary!K$21</f>
        <v>161.20370349071064</v>
      </c>
      <c r="L83" s="177">
        <f>RES_hhdet_in_fech!L83/RES_summary!L$21</f>
        <v>170.766408378096</v>
      </c>
      <c r="M83" s="177">
        <f>RES_hhdet_in_fech!M83/RES_summary!M$21</f>
        <v>158.30666086334264</v>
      </c>
      <c r="N83" s="177">
        <f>RES_hhdet_in_fech!N83/RES_summary!N$21</f>
        <v>150.21854652123957</v>
      </c>
      <c r="O83" s="177">
        <f>RES_hhdet_in_fech!O83/RES_summary!O$21</f>
        <v>145.47718512365151</v>
      </c>
      <c r="P83" s="177">
        <f>RES_hhdet_in_fech!P83/RES_summary!P$21</f>
        <v>123.32118606930329</v>
      </c>
      <c r="Q83" s="177">
        <f>RES_hhdet_in_fech!Q83/RES_summary!Q$21</f>
        <v>142.28525658182338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</v>
      </c>
      <c r="D84" s="177">
        <f>RES_hhdet_in_fech!D84/RES_summary!D$21</f>
        <v>1.2868879313901067</v>
      </c>
      <c r="E84" s="177">
        <f>RES_hhdet_in_fech!E84/RES_summary!E$21</f>
        <v>0.22807186719875985</v>
      </c>
      <c r="F84" s="177">
        <f>RES_hhdet_in_fech!F84/RES_summary!F$21</f>
        <v>0.70745331754993102</v>
      </c>
      <c r="G84" s="177">
        <f>RES_hhdet_in_fech!G84/RES_summary!G$21</f>
        <v>0.95244116079217866</v>
      </c>
      <c r="H84" s="177">
        <f>RES_hhdet_in_fech!H84/RES_summary!H$21</f>
        <v>1.1894537031960859</v>
      </c>
      <c r="I84" s="177">
        <f>RES_hhdet_in_fech!I84/RES_summary!I$21</f>
        <v>0.55476770213817517</v>
      </c>
      <c r="J84" s="177">
        <f>RES_hhdet_in_fech!J84/RES_summary!J$21</f>
        <v>1.2490647395132368</v>
      </c>
      <c r="K84" s="177">
        <f>RES_hhdet_in_fech!K84/RES_summary!K$21</f>
        <v>0.85439374977382909</v>
      </c>
      <c r="L84" s="177">
        <f>RES_hhdet_in_fech!L84/RES_summary!L$21</f>
        <v>1.0052238599518326</v>
      </c>
      <c r="M84" s="177">
        <f>RES_hhdet_in_fech!M84/RES_summary!M$21</f>
        <v>0.91198636450142934</v>
      </c>
      <c r="N84" s="177">
        <f>RES_hhdet_in_fech!N84/RES_summary!N$21</f>
        <v>1.0576117794979849</v>
      </c>
      <c r="O84" s="177">
        <f>RES_hhdet_in_fech!O84/RES_summary!O$21</f>
        <v>0.93734800009271979</v>
      </c>
      <c r="P84" s="177">
        <f>RES_hhdet_in_fech!P84/RES_summary!P$21</f>
        <v>0.9093264028888457</v>
      </c>
      <c r="Q84" s="177">
        <f>RES_hhdet_in_fech!Q84/RES_summary!Q$21</f>
        <v>1.256038153564617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0</v>
      </c>
      <c r="D85" s="178">
        <f>RES_hhdet_in_fech!D85/RES_summary!D$21</f>
        <v>21.781381483708472</v>
      </c>
      <c r="E85" s="178">
        <f>RES_hhdet_in_fech!E85/RES_summary!E$21</f>
        <v>19.860350274642226</v>
      </c>
      <c r="F85" s="178">
        <f>RES_hhdet_in_fech!F85/RES_summary!F$21</f>
        <v>18.444902327235258</v>
      </c>
      <c r="G85" s="178">
        <f>RES_hhdet_in_fech!G85/RES_summary!G$21</f>
        <v>17.241375520603881</v>
      </c>
      <c r="H85" s="178">
        <f>RES_hhdet_in_fech!H85/RES_summary!H$21</f>
        <v>16.09895173918844</v>
      </c>
      <c r="I85" s="178">
        <f>RES_hhdet_in_fech!I85/RES_summary!I$21</f>
        <v>15.094339705118033</v>
      </c>
      <c r="J85" s="178">
        <f>RES_hhdet_in_fech!J85/RES_summary!J$21</f>
        <v>13.76481267156457</v>
      </c>
      <c r="K85" s="178">
        <f>RES_hhdet_in_fech!K85/RES_summary!K$21</f>
        <v>12.231219095727445</v>
      </c>
      <c r="L85" s="178">
        <f>RES_hhdet_in_fech!L85/RES_summary!L$21</f>
        <v>11.112778399944036</v>
      </c>
      <c r="M85" s="178">
        <f>RES_hhdet_in_fech!M85/RES_summary!M$21</f>
        <v>10.579772859916913</v>
      </c>
      <c r="N85" s="178">
        <f>RES_hhdet_in_fech!N85/RES_summary!N$21</f>
        <v>9.4941086516584203</v>
      </c>
      <c r="O85" s="178">
        <f>RES_hhdet_in_fech!O85/RES_summary!O$21</f>
        <v>9.1751308132370486</v>
      </c>
      <c r="P85" s="178">
        <f>RES_hhdet_in_fech!P85/RES_summary!P$21</f>
        <v>8.5448427037963679</v>
      </c>
      <c r="Q85" s="178">
        <f>RES_hhdet_in_fech!Q85/RES_summary!Q$21</f>
        <v>9.1941957860722212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0</v>
      </c>
      <c r="D86" s="177">
        <f>RES_hhdet_in_fech!D86/RES_summary!D$21</f>
        <v>21.781381483708472</v>
      </c>
      <c r="E86" s="177">
        <f>RES_hhdet_in_fech!E86/RES_summary!E$21</f>
        <v>19.860350274642226</v>
      </c>
      <c r="F86" s="177">
        <f>RES_hhdet_in_fech!F86/RES_summary!F$21</f>
        <v>18.444902327235258</v>
      </c>
      <c r="G86" s="177">
        <f>RES_hhdet_in_fech!G86/RES_summary!G$21</f>
        <v>17.241375520603881</v>
      </c>
      <c r="H86" s="177">
        <f>RES_hhdet_in_fech!H86/RES_summary!H$21</f>
        <v>16.09895173918844</v>
      </c>
      <c r="I86" s="177">
        <f>RES_hhdet_in_fech!I86/RES_summary!I$21</f>
        <v>15.094339705118033</v>
      </c>
      <c r="J86" s="177">
        <f>RES_hhdet_in_fech!J86/RES_summary!J$21</f>
        <v>13.76481267156457</v>
      </c>
      <c r="K86" s="177">
        <f>RES_hhdet_in_fech!K86/RES_summary!K$21</f>
        <v>12.231219095727445</v>
      </c>
      <c r="L86" s="177">
        <f>RES_hhdet_in_fech!L86/RES_summary!L$21</f>
        <v>11.112778399944036</v>
      </c>
      <c r="M86" s="177">
        <f>RES_hhdet_in_fech!M86/RES_summary!M$21</f>
        <v>10.579772859916913</v>
      </c>
      <c r="N86" s="177">
        <f>RES_hhdet_in_fech!N86/RES_summary!N$21</f>
        <v>9.4941086516584203</v>
      </c>
      <c r="O86" s="177">
        <f>RES_hhdet_in_fech!O86/RES_summary!O$21</f>
        <v>9.1751308132370486</v>
      </c>
      <c r="P86" s="177">
        <f>RES_hhdet_in_fech!P86/RES_summary!P$21</f>
        <v>8.5448427037963679</v>
      </c>
      <c r="Q86" s="177">
        <f>RES_hhdet_in_fech!Q86/RES_summary!Q$21</f>
        <v>9.1941957860722212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0</v>
      </c>
      <c r="D87" s="178">
        <f>RES_hhdet_in_fech!D87/RES_summary!D$21</f>
        <v>30.864792960381703</v>
      </c>
      <c r="E87" s="178">
        <f>RES_hhdet_in_fech!E87/RES_summary!E$21</f>
        <v>32.851173041494974</v>
      </c>
      <c r="F87" s="178">
        <f>RES_hhdet_in_fech!F87/RES_summary!F$21</f>
        <v>30.94381122610201</v>
      </c>
      <c r="G87" s="178">
        <f>RES_hhdet_in_fech!G87/RES_summary!G$21</f>
        <v>31.411555570247256</v>
      </c>
      <c r="H87" s="178">
        <f>RES_hhdet_in_fech!H87/RES_summary!H$21</f>
        <v>30.457586865559257</v>
      </c>
      <c r="I87" s="178">
        <f>RES_hhdet_in_fech!I87/RES_summary!I$21</f>
        <v>29.470209755608618</v>
      </c>
      <c r="J87" s="178">
        <f>RES_hhdet_in_fech!J87/RES_summary!J$21</f>
        <v>29.109090005470804</v>
      </c>
      <c r="K87" s="178">
        <f>RES_hhdet_in_fech!K87/RES_summary!K$21</f>
        <v>35.924012402688533</v>
      </c>
      <c r="L87" s="178">
        <f>RES_hhdet_in_fech!L87/RES_summary!L$21</f>
        <v>34.109552152017201</v>
      </c>
      <c r="M87" s="178">
        <f>RES_hhdet_in_fech!M87/RES_summary!M$21</f>
        <v>31.991903293370182</v>
      </c>
      <c r="N87" s="178">
        <f>RES_hhdet_in_fech!N87/RES_summary!N$21</f>
        <v>30.456892648845979</v>
      </c>
      <c r="O87" s="178">
        <f>RES_hhdet_in_fech!O87/RES_summary!O$21</f>
        <v>27.976425815105877</v>
      </c>
      <c r="P87" s="178">
        <f>RES_hhdet_in_fech!P87/RES_summary!P$21</f>
        <v>26.194708113351865</v>
      </c>
      <c r="Q87" s="178">
        <f>RES_hhdet_in_fech!Q87/RES_summary!Q$21</f>
        <v>25.871954905401498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0</v>
      </c>
      <c r="D88" s="183">
        <f>RES_hhdet_in_fech!D88/RES_summary!D$21</f>
        <v>40.320772197849166</v>
      </c>
      <c r="E88" s="183">
        <f>RES_hhdet_in_fech!E88/RES_summary!E$21</f>
        <v>40.520822282252752</v>
      </c>
      <c r="F88" s="183">
        <f>RES_hhdet_in_fech!F88/RES_summary!F$21</f>
        <v>40.078102314825678</v>
      </c>
      <c r="G88" s="183">
        <f>RES_hhdet_in_fech!G88/RES_summary!G$21</f>
        <v>39.139199743903056</v>
      </c>
      <c r="H88" s="183">
        <f>RES_hhdet_in_fech!H88/RES_summary!H$21</f>
        <v>38.035848955424456</v>
      </c>
      <c r="I88" s="183">
        <f>RES_hhdet_in_fech!I88/RES_summary!I$21</f>
        <v>37.62438670988162</v>
      </c>
      <c r="J88" s="183">
        <f>RES_hhdet_in_fech!J88/RES_summary!J$21</f>
        <v>37.284604753501647</v>
      </c>
      <c r="K88" s="183">
        <f>RES_hhdet_in_fech!K88/RES_summary!K$21</f>
        <v>37.407574944352511</v>
      </c>
      <c r="L88" s="183">
        <f>RES_hhdet_in_fech!L88/RES_summary!L$21</f>
        <v>38.014283754287291</v>
      </c>
      <c r="M88" s="183">
        <f>RES_hhdet_in_fech!M88/RES_summary!M$21</f>
        <v>36.858458121039611</v>
      </c>
      <c r="N88" s="183">
        <f>RES_hhdet_in_fech!N88/RES_summary!N$21</f>
        <v>35.694504761418088</v>
      </c>
      <c r="O88" s="183">
        <f>RES_hhdet_in_fech!O88/RES_summary!O$21</f>
        <v>35.015475669571657</v>
      </c>
      <c r="P88" s="183">
        <f>RES_hhdet_in_fech!P88/RES_summary!P$21</f>
        <v>0</v>
      </c>
      <c r="Q88" s="183">
        <f>RES_hhdet_in_fech!Q88/RES_summary!Q$21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33.327515617825263</v>
      </c>
      <c r="E89" s="183">
        <f>RES_hhdet_in_fech!E89/RES_summary!E$21</f>
        <v>34.063679900760462</v>
      </c>
      <c r="F89" s="183">
        <f>RES_hhdet_in_fech!F89/RES_summary!F$21</f>
        <v>34.04566258775175</v>
      </c>
      <c r="G89" s="183">
        <f>RES_hhdet_in_fech!G89/RES_summary!G$21</f>
        <v>33.502473186139206</v>
      </c>
      <c r="H89" s="183">
        <f>RES_hhdet_in_fech!H89/RES_summary!H$21</f>
        <v>32.748594667118603</v>
      </c>
      <c r="I89" s="183">
        <f>RES_hhdet_in_fech!I89/RES_summary!I$21</f>
        <v>32.479723309145882</v>
      </c>
      <c r="J89" s="183">
        <f>RES_hhdet_in_fech!J89/RES_summary!J$21</f>
        <v>32.217667937112978</v>
      </c>
      <c r="K89" s="183">
        <f>RES_hhdet_in_fech!K89/RES_summary!K$21</f>
        <v>32.200886222874374</v>
      </c>
      <c r="L89" s="183">
        <f>RES_hhdet_in_fech!L89/RES_summary!L$21</f>
        <v>32.518912801642884</v>
      </c>
      <c r="M89" s="183">
        <f>RES_hhdet_in_fech!M89/RES_summary!M$21</f>
        <v>31.340918542173011</v>
      </c>
      <c r="N89" s="183">
        <f>RES_hhdet_in_fech!N89/RES_summary!N$21</f>
        <v>30.184715646795087</v>
      </c>
      <c r="O89" s="183">
        <f>RES_hhdet_in_fech!O89/RES_summary!O$21</f>
        <v>29.506688369889918</v>
      </c>
      <c r="P89" s="183">
        <f>RES_hhdet_in_fech!P89/RES_summary!P$21</f>
        <v>28.246623232171522</v>
      </c>
      <c r="Q89" s="183">
        <f>RES_hhdet_in_fech!Q89/RES_summary!Q$21</f>
        <v>28.129915292844732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27.309287997938252</v>
      </c>
      <c r="E90" s="182">
        <f>RES_hhdet_in_fech!E90/RES_summary!E$21</f>
        <v>27.871633387544591</v>
      </c>
      <c r="F90" s="182">
        <f>RES_hhdet_in_fech!F90/RES_summary!F$21</f>
        <v>27.815659400104028</v>
      </c>
      <c r="G90" s="182">
        <f>RES_hhdet_in_fech!G90/RES_summary!G$21</f>
        <v>27.33067502514519</v>
      </c>
      <c r="H90" s="182">
        <f>RES_hhdet_in_fech!H90/RES_summary!H$21</f>
        <v>26.680468383268369</v>
      </c>
      <c r="I90" s="182">
        <f>RES_hhdet_in_fech!I90/RES_summary!I$21</f>
        <v>26.426057621630566</v>
      </c>
      <c r="J90" s="182">
        <f>RES_hhdet_in_fech!J90/RES_summary!J$21</f>
        <v>26.178291674783157</v>
      </c>
      <c r="K90" s="182">
        <f>RES_hhdet_in_fech!K90/RES_summary!K$21</f>
        <v>26.129433867958234</v>
      </c>
      <c r="L90" s="182">
        <f>RES_hhdet_in_fech!L90/RES_summary!L$21</f>
        <v>26.352975968677079</v>
      </c>
      <c r="M90" s="182">
        <f>RES_hhdet_in_fech!M90/RES_summary!M$21</f>
        <v>25.388591236008388</v>
      </c>
      <c r="N90" s="182">
        <f>RES_hhdet_in_fech!N90/RES_summary!N$21</f>
        <v>24.414620066119156</v>
      </c>
      <c r="O90" s="182">
        <f>RES_hhdet_in_fech!O90/RES_summary!O$21</f>
        <v>23.82417240158475</v>
      </c>
      <c r="P90" s="182">
        <f>RES_hhdet_in_fech!P90/RES_summary!P$21</f>
        <v>22.766665739974673</v>
      </c>
      <c r="Q90" s="182">
        <f>RES_hhdet_in_fech!Q90/RES_summary!Q$21</f>
        <v>22.632598945375083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6.018227619887015</v>
      </c>
      <c r="E91" s="181">
        <f>RES_hhdet_in_fech!E91/RES_summary!E$21</f>
        <v>6.1920465132158631</v>
      </c>
      <c r="F91" s="181">
        <f>RES_hhdet_in_fech!F91/RES_summary!F$21</f>
        <v>6.2300031876477338</v>
      </c>
      <c r="G91" s="181">
        <f>RES_hhdet_in_fech!G91/RES_summary!G$21</f>
        <v>6.1717981609940162</v>
      </c>
      <c r="H91" s="181">
        <f>RES_hhdet_in_fech!H91/RES_summary!H$21</f>
        <v>6.0681262838502397</v>
      </c>
      <c r="I91" s="181">
        <f>RES_hhdet_in_fech!I91/RES_summary!I$21</f>
        <v>6.0536656875153119</v>
      </c>
      <c r="J91" s="181">
        <f>RES_hhdet_in_fech!J91/RES_summary!J$21</f>
        <v>6.0393762623298226</v>
      </c>
      <c r="K91" s="181">
        <f>RES_hhdet_in_fech!K91/RES_summary!K$21</f>
        <v>6.0714523549161399</v>
      </c>
      <c r="L91" s="181">
        <f>RES_hhdet_in_fech!L91/RES_summary!L$21</f>
        <v>6.1659368329658015</v>
      </c>
      <c r="M91" s="181">
        <f>RES_hhdet_in_fech!M91/RES_summary!M$21</f>
        <v>5.952327306164622</v>
      </c>
      <c r="N91" s="181">
        <f>RES_hhdet_in_fech!N91/RES_summary!N$21</f>
        <v>5.7700955806759344</v>
      </c>
      <c r="O91" s="181">
        <f>RES_hhdet_in_fech!O91/RES_summary!O$21</f>
        <v>5.6825159683051716</v>
      </c>
      <c r="P91" s="181">
        <f>RES_hhdet_in_fech!P91/RES_summary!P$21</f>
        <v>5.4799574921968492</v>
      </c>
      <c r="Q91" s="181">
        <f>RES_hhdet_in_fech!Q91/RES_summary!Q$21</f>
        <v>5.4973163474696483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33.389030556823101</v>
      </c>
      <c r="I92" s="180">
        <f>RES_hhdet_in_fech!I92/RES_summary!I$21</f>
        <v>32.825152526358728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28.699405094656772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28.816574748893057</v>
      </c>
      <c r="I93" s="179">
        <f>RES_hhdet_in_fech!I93/RES_summary!I$21</f>
        <v>28.347848371225609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25.891357128347156</v>
      </c>
      <c r="O93" s="179">
        <f>RES_hhdet_in_fech!O93/RES_summary!O$21</f>
        <v>25.411442886289674</v>
      </c>
      <c r="P93" s="179">
        <f>RES_hhdet_in_fech!P93/RES_summary!P$21</f>
        <v>24.455490379298588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22.638129834855814</v>
      </c>
      <c r="I94" s="177">
        <f>RES_hhdet_in_fech!I94/RES_summary!I$21</f>
        <v>22.235446492951301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20.179088472154021</v>
      </c>
      <c r="O94" s="177">
        <f>RES_hhdet_in_fech!O94/RES_summary!O$21</f>
        <v>19.771393009212495</v>
      </c>
      <c r="P94" s="177">
        <f>RES_hhdet_in_fech!P94/RES_summary!P$21</f>
        <v>18.99272239508014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6.1784449140372493</v>
      </c>
      <c r="I95" s="177">
        <f>RES_hhdet_in_fech!I95/RES_summary!I$21</f>
        <v>6.1124018782743121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5.7122686561931362</v>
      </c>
      <c r="O95" s="177">
        <f>RES_hhdet_in_fech!O95/RES_summary!O$21</f>
        <v>5.6400498770771863</v>
      </c>
      <c r="P95" s="177">
        <f>RES_hhdet_in_fech!P95/RES_summary!P$21</f>
        <v>5.4627679842184458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0</v>
      </c>
      <c r="D96" s="180">
        <f>RES_hhdet_in_fech!D96/RES_summary!D$21</f>
        <v>29.768097251578762</v>
      </c>
      <c r="E96" s="180">
        <f>RES_hhdet_in_fech!E96/RES_summary!E$21</f>
        <v>27.65663776328439</v>
      </c>
      <c r="F96" s="180">
        <f>RES_hhdet_in_fech!F96/RES_summary!F$21</f>
        <v>28.356558025854717</v>
      </c>
      <c r="G96" s="180">
        <f>RES_hhdet_in_fech!G96/RES_summary!G$21</f>
        <v>28.188971498111336</v>
      </c>
      <c r="H96" s="180">
        <f>RES_hhdet_in_fech!H96/RES_summary!H$21</f>
        <v>28.205888508266447</v>
      </c>
      <c r="I96" s="180">
        <f>RES_hhdet_in_fech!I96/RES_summary!I$21</f>
        <v>26.541258814451506</v>
      </c>
      <c r="J96" s="180">
        <f>RES_hhdet_in_fech!J96/RES_summary!J$21</f>
        <v>28.229297478203751</v>
      </c>
      <c r="K96" s="180">
        <f>RES_hhdet_in_fech!K96/RES_summary!K$21</f>
        <v>0</v>
      </c>
      <c r="L96" s="180">
        <f>RES_hhdet_in_fech!L96/RES_summary!L$21</f>
        <v>28.46221474650266</v>
      </c>
      <c r="M96" s="180">
        <f>RES_hhdet_in_fech!M96/RES_summary!M$21</f>
        <v>27.432549767078523</v>
      </c>
      <c r="N96" s="180">
        <f>RES_hhdet_in_fech!N96/RES_summary!N$21</f>
        <v>27.279731627318114</v>
      </c>
      <c r="O96" s="180">
        <f>RES_hhdet_in_fech!O96/RES_summary!O$21</f>
        <v>26.457156483564603</v>
      </c>
      <c r="P96" s="180">
        <f>RES_hhdet_in_fech!P96/RES_summary!P$21</f>
        <v>25.424042001992547</v>
      </c>
      <c r="Q96" s="180">
        <f>RES_hhdet_in_fech!Q96/RES_summary!Q$21</f>
        <v>26.263739044055619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26.213701164829619</v>
      </c>
      <c r="E97" s="179">
        <f>RES_hhdet_in_fech!E97/RES_summary!E$21</f>
        <v>24.929922135007871</v>
      </c>
      <c r="F97" s="179">
        <f>RES_hhdet_in_fech!F97/RES_summary!F$21</f>
        <v>25.567506179028054</v>
      </c>
      <c r="G97" s="179">
        <f>RES_hhdet_in_fech!G97/RES_summary!G$21</f>
        <v>25.430894695024982</v>
      </c>
      <c r="H97" s="179">
        <f>RES_hhdet_in_fech!H97/RES_summary!H$21</f>
        <v>25.373882065154525</v>
      </c>
      <c r="I97" s="179">
        <f>RES_hhdet_in_fech!I97/RES_summary!I$21</f>
        <v>24.08675663986029</v>
      </c>
      <c r="J97" s="179">
        <f>RES_hhdet_in_fech!J97/RES_summary!J$21</f>
        <v>25.269265786579783</v>
      </c>
      <c r="K97" s="179">
        <f>RES_hhdet_in_fech!K97/RES_summary!K$21</f>
        <v>0</v>
      </c>
      <c r="L97" s="179">
        <f>RES_hhdet_in_fech!L97/RES_summary!L$21</f>
        <v>25.123695402544246</v>
      </c>
      <c r="M97" s="179">
        <f>RES_hhdet_in_fech!M97/RES_summary!M$21</f>
        <v>24.083915711745416</v>
      </c>
      <c r="N97" s="179">
        <f>RES_hhdet_in_fech!N97/RES_summary!N$21</f>
        <v>23.688992957769521</v>
      </c>
      <c r="O97" s="179">
        <f>RES_hhdet_in_fech!O97/RES_summary!O$21</f>
        <v>22.912576169378553</v>
      </c>
      <c r="P97" s="179">
        <f>RES_hhdet_in_fech!P97/RES_summary!P$21</f>
        <v>22.083100533703419</v>
      </c>
      <c r="Q97" s="179">
        <f>RES_hhdet_in_fech!Q97/RES_summary!Q$21</f>
        <v>22.691838332239001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20.055997956032201</v>
      </c>
      <c r="E98" s="177">
        <f>RES_hhdet_in_fech!E98/RES_summary!E$21</f>
        <v>18.708118892707997</v>
      </c>
      <c r="F98" s="177">
        <f>RES_hhdet_in_fech!F98/RES_summary!F$21</f>
        <v>19.305874244812379</v>
      </c>
      <c r="G98" s="177">
        <f>RES_hhdet_in_fech!G98/RES_summary!G$21</f>
        <v>19.250342050743171</v>
      </c>
      <c r="H98" s="177">
        <f>RES_hhdet_in_fech!H98/RES_summary!H$21</f>
        <v>19.295501294053985</v>
      </c>
      <c r="I98" s="177">
        <f>RES_hhdet_in_fech!I98/RES_summary!I$21</f>
        <v>18.04843218104881</v>
      </c>
      <c r="J98" s="177">
        <f>RES_hhdet_in_fech!J98/RES_summary!J$21</f>
        <v>19.211801437491211</v>
      </c>
      <c r="K98" s="177">
        <f>RES_hhdet_in_fech!K98/RES_summary!K$21</f>
        <v>0</v>
      </c>
      <c r="L98" s="177">
        <f>RES_hhdet_in_fech!L98/RES_summary!L$21</f>
        <v>18.986994324741151</v>
      </c>
      <c r="M98" s="177">
        <f>RES_hhdet_in_fech!M98/RES_summary!M$21</f>
        <v>18.159747167594208</v>
      </c>
      <c r="N98" s="177">
        <f>RES_hhdet_in_fech!N98/RES_summary!N$21</f>
        <v>17.935962103195521</v>
      </c>
      <c r="O98" s="177">
        <f>RES_hhdet_in_fech!O98/RES_summary!O$21</f>
        <v>17.244427039869933</v>
      </c>
      <c r="P98" s="177">
        <f>RES_hhdet_in_fech!P98/RES_summary!P$21</f>
        <v>16.604430342126285</v>
      </c>
      <c r="Q98" s="177">
        <f>RES_hhdet_in_fech!Q98/RES_summary!Q$21</f>
        <v>17.172159003536915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6.1577032087974235</v>
      </c>
      <c r="E99" s="177">
        <f>RES_hhdet_in_fech!E99/RES_summary!E$21</f>
        <v>6.2218032422998775</v>
      </c>
      <c r="F99" s="177">
        <f>RES_hhdet_in_fech!F99/RES_summary!F$21</f>
        <v>6.2616319342156768</v>
      </c>
      <c r="G99" s="177">
        <f>RES_hhdet_in_fech!G99/RES_summary!G$21</f>
        <v>6.1805526442818142</v>
      </c>
      <c r="H99" s="177">
        <f>RES_hhdet_in_fech!H99/RES_summary!H$21</f>
        <v>6.07838077110054</v>
      </c>
      <c r="I99" s="177">
        <f>RES_hhdet_in_fech!I99/RES_summary!I$21</f>
        <v>6.0383244588114753</v>
      </c>
      <c r="J99" s="177">
        <f>RES_hhdet_in_fech!J99/RES_summary!J$21</f>
        <v>6.0574643490885762</v>
      </c>
      <c r="K99" s="177">
        <f>RES_hhdet_in_fech!K99/RES_summary!K$21</f>
        <v>0</v>
      </c>
      <c r="L99" s="177">
        <f>RES_hhdet_in_fech!L99/RES_summary!L$21</f>
        <v>6.136701077803095</v>
      </c>
      <c r="M99" s="177">
        <f>RES_hhdet_in_fech!M99/RES_summary!M$21</f>
        <v>5.9241685441512049</v>
      </c>
      <c r="N99" s="177">
        <f>RES_hhdet_in_fech!N99/RES_summary!N$21</f>
        <v>5.7530308545739963</v>
      </c>
      <c r="O99" s="177">
        <f>RES_hhdet_in_fech!O99/RES_summary!O$21</f>
        <v>5.6681491295086195</v>
      </c>
      <c r="P99" s="177">
        <f>RES_hhdet_in_fech!P99/RES_summary!P$21</f>
        <v>5.4786701915771276</v>
      </c>
      <c r="Q99" s="177">
        <f>RES_hhdet_in_fech!Q99/RES_summary!Q$21</f>
        <v>5.5196793287020833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0</v>
      </c>
      <c r="D100" s="178">
        <f>RES_hhdet_in_fech!D100/RES_summary!D$21</f>
        <v>16.32982589518468</v>
      </c>
      <c r="E100" s="178">
        <f>RES_hhdet_in_fech!E100/RES_summary!E$21</f>
        <v>14.88118749671235</v>
      </c>
      <c r="F100" s="178">
        <f>RES_hhdet_in_fech!F100/RES_summary!F$21</f>
        <v>15.003768233472071</v>
      </c>
      <c r="G100" s="178">
        <f>RES_hhdet_in_fech!G100/RES_summary!G$21</f>
        <v>15.067471931161451</v>
      </c>
      <c r="H100" s="178">
        <f>RES_hhdet_in_fech!H100/RES_summary!H$21</f>
        <v>14.968849118492248</v>
      </c>
      <c r="I100" s="178">
        <f>RES_hhdet_in_fech!I100/RES_summary!I$21</f>
        <v>14.22426593463174</v>
      </c>
      <c r="J100" s="178">
        <f>RES_hhdet_in_fech!J100/RES_summary!J$21</f>
        <v>14.784223462668709</v>
      </c>
      <c r="K100" s="178">
        <f>RES_hhdet_in_fech!K100/RES_summary!K$21</f>
        <v>19.509779829988126</v>
      </c>
      <c r="L100" s="178">
        <f>RES_hhdet_in_fech!L100/RES_summary!L$21</f>
        <v>14.451709183535426</v>
      </c>
      <c r="M100" s="178">
        <f>RES_hhdet_in_fech!M100/RES_summary!M$21</f>
        <v>14.378612397474679</v>
      </c>
      <c r="N100" s="178">
        <f>RES_hhdet_in_fech!N100/RES_summary!N$21</f>
        <v>14.801141666114306</v>
      </c>
      <c r="O100" s="178">
        <f>RES_hhdet_in_fech!O100/RES_summary!O$21</f>
        <v>14.133552251039312</v>
      </c>
      <c r="P100" s="178">
        <f>RES_hhdet_in_fech!P100/RES_summary!P$21</f>
        <v>13.603329729129443</v>
      </c>
      <c r="Q100" s="178">
        <f>RES_hhdet_in_fech!Q100/RES_summary!Q$21</f>
        <v>14.146129565538553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42.917747231472674</v>
      </c>
      <c r="L101" s="177">
        <f>RES_hhdet_in_fech!L101/RES_summary!L$21</f>
        <v>35.496944492505477</v>
      </c>
      <c r="M101" s="177">
        <f>RES_hhdet_in_fech!M101/RES_summary!M$21</f>
        <v>31.336471110645761</v>
      </c>
      <c r="N101" s="177">
        <f>RES_hhdet_in_fech!N101/RES_summary!N$21</f>
        <v>18.750865768568943</v>
      </c>
      <c r="O101" s="177">
        <f>RES_hhdet_in_fech!O101/RES_summary!O$21</f>
        <v>29.255062035157597</v>
      </c>
      <c r="P101" s="177">
        <f>RES_hhdet_in_fech!P101/RES_summary!P$21</f>
        <v>28.300919042911612</v>
      </c>
      <c r="Q101" s="177">
        <f>RES_hhdet_in_fech!Q101/RES_summary!Q$21</f>
        <v>28.187290830889246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0</v>
      </c>
      <c r="D103" s="176">
        <f>RES_hhdet_in_fech!D103/RES_summary!D$21</f>
        <v>16.32982589518468</v>
      </c>
      <c r="E103" s="176">
        <f>RES_hhdet_in_fech!E103/RES_summary!E$21</f>
        <v>14.88118749671235</v>
      </c>
      <c r="F103" s="176">
        <f>RES_hhdet_in_fech!F103/RES_summary!F$21</f>
        <v>15.003768233472071</v>
      </c>
      <c r="G103" s="176">
        <f>RES_hhdet_in_fech!G103/RES_summary!G$21</f>
        <v>15.067471931161451</v>
      </c>
      <c r="H103" s="176">
        <f>RES_hhdet_in_fech!H103/RES_summary!H$21</f>
        <v>14.968849118492248</v>
      </c>
      <c r="I103" s="176">
        <f>RES_hhdet_in_fech!I103/RES_summary!I$21</f>
        <v>14.22426593463174</v>
      </c>
      <c r="J103" s="176">
        <f>RES_hhdet_in_fech!J103/RES_summary!J$21</f>
        <v>14.784223462668709</v>
      </c>
      <c r="K103" s="176">
        <f>RES_hhdet_in_fech!K103/RES_summary!K$21</f>
        <v>14.353446033770496</v>
      </c>
      <c r="L103" s="176">
        <f>RES_hhdet_in_fech!L103/RES_summary!L$21</f>
        <v>14.449952553741682</v>
      </c>
      <c r="M103" s="176">
        <f>RES_hhdet_in_fech!M103/RES_summary!M$21</f>
        <v>14.362464729984922</v>
      </c>
      <c r="N103" s="176">
        <f>RES_hhdet_in_fech!N103/RES_summary!N$21</f>
        <v>14.799085682176708</v>
      </c>
      <c r="O103" s="176">
        <f>RES_hhdet_in_fech!O103/RES_summary!O$21</f>
        <v>14.065448790313024</v>
      </c>
      <c r="P103" s="176">
        <f>RES_hhdet_in_fech!P103/RES_summary!P$21</f>
        <v>13.54998904354486</v>
      </c>
      <c r="Q103" s="176">
        <f>RES_hhdet_in_fech!Q103/RES_summary!Q$21</f>
        <v>13.912778404955242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178.30907201991218</v>
      </c>
      <c r="D124" s="184">
        <f>RES_hhdet_in_fech!D124/RES_summary!D$21</f>
        <v>174.8019092421772</v>
      </c>
      <c r="E124" s="184">
        <f>RES_hhdet_in_fech!E124/RES_summary!E$21</f>
        <v>183.19428234760872</v>
      </c>
      <c r="F124" s="184">
        <f>RES_hhdet_in_fech!F124/RES_summary!F$21</f>
        <v>177.66173230565545</v>
      </c>
      <c r="G124" s="184">
        <f>RES_hhdet_in_fech!G124/RES_summary!G$21</f>
        <v>180.93334659417798</v>
      </c>
      <c r="H124" s="184">
        <f>RES_hhdet_in_fech!H124/RES_summary!H$21</f>
        <v>163.29701362727431</v>
      </c>
      <c r="I124" s="184">
        <f>RES_hhdet_in_fech!I124/RES_summary!I$21</f>
        <v>150.81998688918657</v>
      </c>
      <c r="J124" s="184">
        <f>RES_hhdet_in_fech!J124/RES_summary!J$21</f>
        <v>151.81248784503512</v>
      </c>
      <c r="K124" s="184">
        <f>RES_hhdet_in_fech!K124/RES_summary!K$21</f>
        <v>152.54014199418592</v>
      </c>
      <c r="L124" s="184">
        <f>RES_hhdet_in_fech!L124/RES_summary!L$21</f>
        <v>156.24218346282822</v>
      </c>
      <c r="M124" s="184">
        <f>RES_hhdet_in_fech!M124/RES_summary!M$21</f>
        <v>145.66354232250055</v>
      </c>
      <c r="N124" s="184">
        <f>RES_hhdet_in_fech!N124/RES_summary!N$21</f>
        <v>137.50125603208664</v>
      </c>
      <c r="O124" s="184">
        <f>RES_hhdet_in_fech!O124/RES_summary!O$21</f>
        <v>135.91161504724917</v>
      </c>
      <c r="P124" s="184">
        <f>RES_hhdet_in_fech!P124/RES_summary!P$21</f>
        <v>124.06720258904605</v>
      </c>
      <c r="Q124" s="184">
        <f>RES_hhdet_in_fech!Q124/RES_summary!Q$21</f>
        <v>132.32717171503305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121.63660110584735</v>
      </c>
      <c r="D125" s="178">
        <f>RES_hhdet_in_fech!D125/RES_summary!D$21</f>
        <v>116.88529140665668</v>
      </c>
      <c r="E125" s="178">
        <f>RES_hhdet_in_fech!E125/RES_summary!E$21</f>
        <v>127.73948113487474</v>
      </c>
      <c r="F125" s="178">
        <f>RES_hhdet_in_fech!F125/RES_summary!F$21</f>
        <v>123.09519249285144</v>
      </c>
      <c r="G125" s="178">
        <f>RES_hhdet_in_fech!G125/RES_summary!G$21</f>
        <v>128.16128104660447</v>
      </c>
      <c r="H125" s="178">
        <f>RES_hhdet_in_fech!H125/RES_summary!H$21</f>
        <v>110.70550502044172</v>
      </c>
      <c r="I125" s="178">
        <f>RES_hhdet_in_fech!I125/RES_summary!I$21</f>
        <v>102.10975981275317</v>
      </c>
      <c r="J125" s="178">
        <f>RES_hhdet_in_fech!J125/RES_summary!J$21</f>
        <v>103.01513068989077</v>
      </c>
      <c r="K125" s="178">
        <f>RES_hhdet_in_fech!K125/RES_summary!K$21</f>
        <v>105.22696730510076</v>
      </c>
      <c r="L125" s="178">
        <f>RES_hhdet_in_fech!L125/RES_summary!L$21</f>
        <v>110.38964076650011</v>
      </c>
      <c r="M125" s="178">
        <f>RES_hhdet_in_fech!M125/RES_summary!M$21</f>
        <v>100.81222879163469</v>
      </c>
      <c r="N125" s="178">
        <f>RES_hhdet_in_fech!N125/RES_summary!N$21</f>
        <v>91.664370543988809</v>
      </c>
      <c r="O125" s="178">
        <f>RES_hhdet_in_fech!O125/RES_summary!O$21</f>
        <v>92.208930759692592</v>
      </c>
      <c r="P125" s="178">
        <f>RES_hhdet_in_fech!P125/RES_summary!P$21</f>
        <v>78.227377854887621</v>
      </c>
      <c r="Q125" s="178">
        <f>RES_hhdet_in_fech!Q125/RES_summary!Q$21</f>
        <v>86.378459832258926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121.08741051556193</v>
      </c>
      <c r="D126" s="177">
        <f>RES_hhdet_in_fech!D126/RES_summary!D$21</f>
        <v>116.17150019906036</v>
      </c>
      <c r="E126" s="177">
        <f>RES_hhdet_in_fech!E126/RES_summary!E$21</f>
        <v>127.61992152074308</v>
      </c>
      <c r="F126" s="177">
        <f>RES_hhdet_in_fech!F126/RES_summary!F$21</f>
        <v>122.72929714586293</v>
      </c>
      <c r="G126" s="177">
        <f>RES_hhdet_in_fech!G126/RES_summary!G$21</f>
        <v>127.66842154777927</v>
      </c>
      <c r="H126" s="177">
        <f>RES_hhdet_in_fech!H126/RES_summary!H$21</f>
        <v>110.12301013774051</v>
      </c>
      <c r="I126" s="177">
        <f>RES_hhdet_in_fech!I126/RES_summary!I$21</f>
        <v>101.83966126448442</v>
      </c>
      <c r="J126" s="177">
        <f>RES_hhdet_in_fech!J126/RES_summary!J$21</f>
        <v>102.40268113068461</v>
      </c>
      <c r="K126" s="177">
        <f>RES_hhdet_in_fech!K126/RES_summary!K$21</f>
        <v>104.80844299891504</v>
      </c>
      <c r="L126" s="177">
        <f>RES_hhdet_in_fech!L126/RES_summary!L$21</f>
        <v>109.90614462887287</v>
      </c>
      <c r="M126" s="177">
        <f>RES_hhdet_in_fech!M126/RES_summary!M$21</f>
        <v>100.3833576244164</v>
      </c>
      <c r="N126" s="177">
        <f>RES_hhdet_in_fech!N126/RES_summary!N$21</f>
        <v>91.191741568218603</v>
      </c>
      <c r="O126" s="177">
        <f>RES_hhdet_in_fech!O126/RES_summary!O$21</f>
        <v>91.77642752104957</v>
      </c>
      <c r="P126" s="177">
        <f>RES_hhdet_in_fech!P126/RES_summary!P$21</f>
        <v>77.810298394193751</v>
      </c>
      <c r="Q126" s="177">
        <f>RES_hhdet_in_fech!Q126/RES_summary!Q$21</f>
        <v>85.831641575944502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0.54919059028541439</v>
      </c>
      <c r="D127" s="177">
        <f>RES_hhdet_in_fech!D127/RES_summary!D$21</f>
        <v>0.7137912075963313</v>
      </c>
      <c r="E127" s="177">
        <f>RES_hhdet_in_fech!E127/RES_summary!E$21</f>
        <v>0.11955961413165893</v>
      </c>
      <c r="F127" s="177">
        <f>RES_hhdet_in_fech!F127/RES_summary!F$21</f>
        <v>0.36589534698849641</v>
      </c>
      <c r="G127" s="177">
        <f>RES_hhdet_in_fech!G127/RES_summary!G$21</f>
        <v>0.49285949882518576</v>
      </c>
      <c r="H127" s="177">
        <f>RES_hhdet_in_fech!H127/RES_summary!H$21</f>
        <v>0.58249488270121808</v>
      </c>
      <c r="I127" s="177">
        <f>RES_hhdet_in_fech!I127/RES_summary!I$21</f>
        <v>0.27009854826874263</v>
      </c>
      <c r="J127" s="177">
        <f>RES_hhdet_in_fech!J127/RES_summary!J$21</f>
        <v>0.61244955920615296</v>
      </c>
      <c r="K127" s="177">
        <f>RES_hhdet_in_fech!K127/RES_summary!K$21</f>
        <v>0.41852430618571573</v>
      </c>
      <c r="L127" s="177">
        <f>RES_hhdet_in_fech!L127/RES_summary!L$21</f>
        <v>0.48349613762724719</v>
      </c>
      <c r="M127" s="177">
        <f>RES_hhdet_in_fech!M127/RES_summary!M$21</f>
        <v>0.42887116721829244</v>
      </c>
      <c r="N127" s="177">
        <f>RES_hhdet_in_fech!N127/RES_summary!N$21</f>
        <v>0.47262897577021812</v>
      </c>
      <c r="O127" s="177">
        <f>RES_hhdet_in_fech!O127/RES_summary!O$21</f>
        <v>0.43250323864303619</v>
      </c>
      <c r="P127" s="177">
        <f>RES_hhdet_in_fech!P127/RES_summary!P$21</f>
        <v>0.41707946069385671</v>
      </c>
      <c r="Q127" s="177">
        <f>RES_hhdet_in_fech!Q127/RES_summary!Q$21</f>
        <v>0.54681825631443026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16.505860382712068</v>
      </c>
      <c r="D128" s="178">
        <f>RES_hhdet_in_fech!D128/RES_summary!D$21</f>
        <v>16.746637089121606</v>
      </c>
      <c r="E128" s="178">
        <f>RES_hhdet_in_fech!E128/RES_summary!E$21</f>
        <v>15.922707725269357</v>
      </c>
      <c r="F128" s="178">
        <f>RES_hhdet_in_fech!F128/RES_summary!F$21</f>
        <v>15.140363726410868</v>
      </c>
      <c r="G128" s="178">
        <f>RES_hhdet_in_fech!G128/RES_summary!G$21</f>
        <v>14.401552488857094</v>
      </c>
      <c r="H128" s="178">
        <f>RES_hhdet_in_fech!H128/RES_summary!H$21</f>
        <v>13.622918636949498</v>
      </c>
      <c r="I128" s="178">
        <f>RES_hhdet_in_fech!I128/RES_summary!I$21</f>
        <v>12.940002990360121</v>
      </c>
      <c r="J128" s="178">
        <f>RES_hhdet_in_fech!J128/RES_summary!J$21</f>
        <v>12.068605157315131</v>
      </c>
      <c r="K128" s="178">
        <f>RES_hhdet_in_fech!K128/RES_summary!K$21</f>
        <v>12.452558274742119</v>
      </c>
      <c r="L128" s="178">
        <f>RES_hhdet_in_fech!L128/RES_summary!L$21</f>
        <v>10.70725367898106</v>
      </c>
      <c r="M128" s="178">
        <f>RES_hhdet_in_fech!M128/RES_summary!M$21</f>
        <v>10.216834044119775</v>
      </c>
      <c r="N128" s="178">
        <f>RES_hhdet_in_fech!N128/RES_summary!N$21</f>
        <v>9.2391680671301568</v>
      </c>
      <c r="O128" s="178">
        <f>RES_hhdet_in_fech!O128/RES_summary!O$21</f>
        <v>8.6342276499709527</v>
      </c>
      <c r="P128" s="178">
        <f>RES_hhdet_in_fech!P128/RES_summary!P$21</f>
        <v>8.533365982786135</v>
      </c>
      <c r="Q128" s="178">
        <f>RES_hhdet_in_fech!Q128/RES_summary!Q$21</f>
        <v>9.2125214189616926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16.505860382712068</v>
      </c>
      <c r="D129" s="177">
        <f>RES_hhdet_in_fech!D129/RES_summary!D$21</f>
        <v>16.746637089121606</v>
      </c>
      <c r="E129" s="177">
        <f>RES_hhdet_in_fech!E129/RES_summary!E$21</f>
        <v>15.922707725269357</v>
      </c>
      <c r="F129" s="177">
        <f>RES_hhdet_in_fech!F129/RES_summary!F$21</f>
        <v>15.140363726410868</v>
      </c>
      <c r="G129" s="177">
        <f>RES_hhdet_in_fech!G129/RES_summary!G$21</f>
        <v>14.401552488857094</v>
      </c>
      <c r="H129" s="177">
        <f>RES_hhdet_in_fech!H129/RES_summary!H$21</f>
        <v>13.622918636949498</v>
      </c>
      <c r="I129" s="177">
        <f>RES_hhdet_in_fech!I129/RES_summary!I$21</f>
        <v>12.940002990360121</v>
      </c>
      <c r="J129" s="177">
        <f>RES_hhdet_in_fech!J129/RES_summary!J$21</f>
        <v>12.068605157315131</v>
      </c>
      <c r="K129" s="177">
        <f>RES_hhdet_in_fech!K129/RES_summary!K$21</f>
        <v>12.452558274742119</v>
      </c>
      <c r="L129" s="177">
        <f>RES_hhdet_in_fech!L129/RES_summary!L$21</f>
        <v>10.70725367898106</v>
      </c>
      <c r="M129" s="177">
        <f>RES_hhdet_in_fech!M129/RES_summary!M$21</f>
        <v>10.216834044119775</v>
      </c>
      <c r="N129" s="177">
        <f>RES_hhdet_in_fech!N129/RES_summary!N$21</f>
        <v>9.2391680671301568</v>
      </c>
      <c r="O129" s="177">
        <f>RES_hhdet_in_fech!O129/RES_summary!O$21</f>
        <v>8.6342276499709527</v>
      </c>
      <c r="P129" s="177">
        <f>RES_hhdet_in_fech!P129/RES_summary!P$21</f>
        <v>8.533365982786135</v>
      </c>
      <c r="Q129" s="177">
        <f>RES_hhdet_in_fech!Q129/RES_summary!Q$21</f>
        <v>9.2125214189616926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24.051759031307665</v>
      </c>
      <c r="D130" s="178">
        <f>RES_hhdet_in_fech!D130/RES_summary!D$21</f>
        <v>24.859228132299418</v>
      </c>
      <c r="E130" s="178">
        <f>RES_hhdet_in_fech!E130/RES_summary!E$21</f>
        <v>24.663822957544692</v>
      </c>
      <c r="F130" s="178">
        <f>RES_hhdet_in_fech!F130/RES_summary!F$21</f>
        <v>24.431969941689772</v>
      </c>
      <c r="G130" s="178">
        <f>RES_hhdet_in_fech!G130/RES_summary!G$21</f>
        <v>23.312905499190606</v>
      </c>
      <c r="H130" s="178">
        <f>RES_hhdet_in_fech!H130/RES_summary!H$21</f>
        <v>24.009742613196224</v>
      </c>
      <c r="I130" s="178">
        <f>RES_hhdet_in_fech!I130/RES_summary!I$21</f>
        <v>21.562533608434364</v>
      </c>
      <c r="J130" s="178">
        <f>RES_hhdet_in_fech!J130/RES_summary!J$21</f>
        <v>21.965285109923069</v>
      </c>
      <c r="K130" s="178">
        <f>RES_hhdet_in_fech!K130/RES_summary!K$21</f>
        <v>20.519242667177757</v>
      </c>
      <c r="L130" s="178">
        <f>RES_hhdet_in_fech!L130/RES_summary!L$21</f>
        <v>20.726264441718211</v>
      </c>
      <c r="M130" s="178">
        <f>RES_hhdet_in_fech!M130/RES_summary!M$21</f>
        <v>20.312052431783748</v>
      </c>
      <c r="N130" s="178">
        <f>RES_hhdet_in_fech!N130/RES_summary!N$21</f>
        <v>21.841814233813619</v>
      </c>
      <c r="O130" s="178">
        <f>RES_hhdet_in_fech!O130/RES_summary!O$21</f>
        <v>21.029998313239506</v>
      </c>
      <c r="P130" s="178">
        <f>RES_hhdet_in_fech!P130/RES_summary!P$21</f>
        <v>23.756027038391732</v>
      </c>
      <c r="Q130" s="178">
        <f>RES_hhdet_in_fech!Q130/RES_summary!Q$21</f>
        <v>22.808232571053868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22.364452936447528</v>
      </c>
      <c r="D131" s="183">
        <f>RES_hhdet_in_fech!D131/RES_summary!D$21</f>
        <v>23.150467427450845</v>
      </c>
      <c r="E131" s="183">
        <f>RES_hhdet_in_fech!E131/RES_summary!E$21</f>
        <v>23.081552143015518</v>
      </c>
      <c r="F131" s="183">
        <f>RES_hhdet_in_fech!F131/RES_summary!F$21</f>
        <v>22.802058353512535</v>
      </c>
      <c r="G131" s="183">
        <f>RES_hhdet_in_fech!G131/RES_summary!G$21</f>
        <v>22.377870087545499</v>
      </c>
      <c r="H131" s="183">
        <f>RES_hhdet_in_fech!H131/RES_summary!H$21</f>
        <v>21.279969921416352</v>
      </c>
      <c r="I131" s="183">
        <f>RES_hhdet_in_fech!I131/RES_summary!I$21</f>
        <v>21.14547854132638</v>
      </c>
      <c r="J131" s="183">
        <f>RES_hhdet_in_fech!J131/RES_summary!J$21</f>
        <v>20.955328191804039</v>
      </c>
      <c r="K131" s="183">
        <f>RES_hhdet_in_fech!K131/RES_summary!K$21</f>
        <v>20.813615324446072</v>
      </c>
      <c r="L131" s="183">
        <f>RES_hhdet_in_fech!L131/RES_summary!L$21</f>
        <v>21.031187733776743</v>
      </c>
      <c r="M131" s="183">
        <f>RES_hhdet_in_fech!M131/RES_summary!M$21</f>
        <v>20.288540088761248</v>
      </c>
      <c r="N131" s="183">
        <f>RES_hhdet_in_fech!N131/RES_summary!N$21</f>
        <v>0</v>
      </c>
      <c r="O131" s="183">
        <f>RES_hhdet_in_fech!O131/RES_summary!O$21</f>
        <v>0</v>
      </c>
      <c r="P131" s="183">
        <f>RES_hhdet_in_fech!P131/RES_summary!P$21</f>
        <v>0</v>
      </c>
      <c r="Q131" s="183">
        <f>RES_hhdet_in_fech!Q131/RES_summary!Q$21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20.844549713800181</v>
      </c>
      <c r="D132" s="183">
        <f>RES_hhdet_in_fech!D132/RES_summary!D$21</f>
        <v>21.648255081721302</v>
      </c>
      <c r="E132" s="183">
        <f>RES_hhdet_in_fech!E132/RES_summary!E$21</f>
        <v>21.668578714229877</v>
      </c>
      <c r="F132" s="183">
        <f>RES_hhdet_in_fech!F132/RES_summary!F$21</f>
        <v>21.482992048198248</v>
      </c>
      <c r="G132" s="183">
        <f>RES_hhdet_in_fech!G132/RES_summary!G$21</f>
        <v>21.095947636958275</v>
      </c>
      <c r="H132" s="183">
        <f>RES_hhdet_in_fech!H132/RES_summary!H$21</f>
        <v>20.227129468772748</v>
      </c>
      <c r="I132" s="183">
        <f>RES_hhdet_in_fech!I132/RES_summary!I$21</f>
        <v>20.110246017448201</v>
      </c>
      <c r="J132" s="183">
        <f>RES_hhdet_in_fech!J132/RES_summary!J$21</f>
        <v>19.976202153322635</v>
      </c>
      <c r="K132" s="183">
        <f>RES_hhdet_in_fech!K132/RES_summary!K$21</f>
        <v>19.872061030661957</v>
      </c>
      <c r="L132" s="183">
        <f>RES_hhdet_in_fech!L132/RES_summary!L$21</f>
        <v>20.095122864159777</v>
      </c>
      <c r="M132" s="183">
        <f>RES_hhdet_in_fech!M132/RES_summary!M$21</f>
        <v>19.383528342986246</v>
      </c>
      <c r="N132" s="183">
        <f>RES_hhdet_in_fech!N132/RES_summary!N$21</f>
        <v>18.560513265487337</v>
      </c>
      <c r="O132" s="183">
        <f>RES_hhdet_in_fech!O132/RES_summary!O$21</f>
        <v>18.686885073812238</v>
      </c>
      <c r="P132" s="183">
        <f>RES_hhdet_in_fech!P132/RES_summary!P$21</f>
        <v>17.851724777245611</v>
      </c>
      <c r="Q132" s="183">
        <f>RES_hhdet_in_fech!Q132/RES_summary!Q$21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14.618798403667784</v>
      </c>
      <c r="D133" s="182">
        <f>RES_hhdet_in_fech!D133/RES_summary!D$21</f>
        <v>15.159529683986788</v>
      </c>
      <c r="E133" s="182">
        <f>RES_hhdet_in_fech!E133/RES_summary!E$21</f>
        <v>15.151611584159072</v>
      </c>
      <c r="F133" s="182">
        <f>RES_hhdet_in_fech!F133/RES_summary!F$21</f>
        <v>14.999795631989823</v>
      </c>
      <c r="G133" s="182">
        <f>RES_hhdet_in_fech!G133/RES_summary!G$21</f>
        <v>14.754736347876229</v>
      </c>
      <c r="H133" s="182">
        <f>RES_hhdet_in_fech!H133/RES_summary!H$21</f>
        <v>14.044224764715379</v>
      </c>
      <c r="I133" s="182">
        <f>RES_hhdet_in_fech!I133/RES_summary!I$21</f>
        <v>13.98397922195544</v>
      </c>
      <c r="J133" s="182">
        <f>RES_hhdet_in_fech!J133/RES_summary!J$21</f>
        <v>13.872834833588385</v>
      </c>
      <c r="K133" s="182">
        <f>RES_hhdet_in_fech!K133/RES_summary!K$21</f>
        <v>13.782401537606175</v>
      </c>
      <c r="L133" s="182">
        <f>RES_hhdet_in_fech!L133/RES_summary!L$21</f>
        <v>13.919337282701971</v>
      </c>
      <c r="M133" s="182">
        <f>RES_hhdet_in_fech!M133/RES_summary!M$21</f>
        <v>13.426497933978236</v>
      </c>
      <c r="N133" s="182">
        <f>RES_hhdet_in_fech!N133/RES_summary!N$21</f>
        <v>12.790302813434169</v>
      </c>
      <c r="O133" s="182">
        <f>RES_hhdet_in_fech!O133/RES_summary!O$21</f>
        <v>12.9925518764557</v>
      </c>
      <c r="P133" s="182">
        <f>RES_hhdet_in_fech!P133/RES_summary!P$21</f>
        <v>12.360470937927369</v>
      </c>
      <c r="Q133" s="182">
        <f>RES_hhdet_in_fech!Q133/RES_summary!Q$21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6.2257513101323996</v>
      </c>
      <c r="D134" s="181">
        <f>RES_hhdet_in_fech!D134/RES_summary!D$21</f>
        <v>6.4887253977345178</v>
      </c>
      <c r="E134" s="181">
        <f>RES_hhdet_in_fech!E134/RES_summary!E$21</f>
        <v>6.5169671300708023</v>
      </c>
      <c r="F134" s="181">
        <f>RES_hhdet_in_fech!F134/RES_summary!F$21</f>
        <v>6.4831964162084255</v>
      </c>
      <c r="G134" s="181">
        <f>RES_hhdet_in_fech!G134/RES_summary!G$21</f>
        <v>6.3412112890820422</v>
      </c>
      <c r="H134" s="181">
        <f>RES_hhdet_in_fech!H134/RES_summary!H$21</f>
        <v>6.1829047040573633</v>
      </c>
      <c r="I134" s="181">
        <f>RES_hhdet_in_fech!I134/RES_summary!I$21</f>
        <v>6.1262667954927599</v>
      </c>
      <c r="J134" s="181">
        <f>RES_hhdet_in_fech!J134/RES_summary!J$21</f>
        <v>6.1033673197342511</v>
      </c>
      <c r="K134" s="181">
        <f>RES_hhdet_in_fech!K134/RES_summary!K$21</f>
        <v>6.0896594930557821</v>
      </c>
      <c r="L134" s="181">
        <f>RES_hhdet_in_fech!L134/RES_summary!L$21</f>
        <v>6.1757855814578058</v>
      </c>
      <c r="M134" s="181">
        <f>RES_hhdet_in_fech!M134/RES_summary!M$21</f>
        <v>5.9570304090080093</v>
      </c>
      <c r="N134" s="181">
        <f>RES_hhdet_in_fech!N134/RES_summary!N$21</f>
        <v>5.7702104520531705</v>
      </c>
      <c r="O134" s="181">
        <f>RES_hhdet_in_fech!O134/RES_summary!O$21</f>
        <v>5.6943331973565376</v>
      </c>
      <c r="P134" s="181">
        <f>RES_hhdet_in_fech!P134/RES_summary!P$21</f>
        <v>5.491253839318242</v>
      </c>
      <c r="Q134" s="181">
        <f>RES_hhdet_in_fech!Q134/RES_summary!Q$21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28.4445407702129</v>
      </c>
      <c r="D135" s="180">
        <f>RES_hhdet_in_fech!D135/RES_summary!D$21</f>
        <v>30.096547830258245</v>
      </c>
      <c r="E135" s="180">
        <f>RES_hhdet_in_fech!E135/RES_summary!E$21</f>
        <v>28.157001970785057</v>
      </c>
      <c r="F135" s="180">
        <f>RES_hhdet_in_fech!F135/RES_summary!F$21</f>
        <v>29.031854093438117</v>
      </c>
      <c r="G135" s="180">
        <f>RES_hhdet_in_fech!G135/RES_summary!G$21</f>
        <v>29.062774000860752</v>
      </c>
      <c r="H135" s="180">
        <f>RES_hhdet_in_fech!H135/RES_summary!H$21</f>
        <v>29.290502549703099</v>
      </c>
      <c r="I135" s="180">
        <f>RES_hhdet_in_fech!I135/RES_summary!I$21</f>
        <v>27.871484297853556</v>
      </c>
      <c r="J135" s="180">
        <f>RES_hhdet_in_fech!J135/RES_summary!J$21</f>
        <v>29.50863141381749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27.845989506458469</v>
      </c>
      <c r="N135" s="180">
        <f>RES_hhdet_in_fech!N135/RES_summary!N$21</f>
        <v>27.593845911459368</v>
      </c>
      <c r="O135" s="180">
        <f>RES_hhdet_in_fech!O135/RES_summary!O$21</f>
        <v>26.789588486551729</v>
      </c>
      <c r="P135" s="180">
        <f>RES_hhdet_in_fech!P135/RES_summary!P$21</f>
        <v>25.727378658991306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24.85091102176364</v>
      </c>
      <c r="D136" s="179">
        <f>RES_hhdet_in_fech!D136/RES_summary!D$21</f>
        <v>26.27282231432585</v>
      </c>
      <c r="E136" s="179">
        <f>RES_hhdet_in_fech!E136/RES_summary!E$21</f>
        <v>25.126470164462319</v>
      </c>
      <c r="F136" s="179">
        <f>RES_hhdet_in_fech!F136/RES_summary!F$21</f>
        <v>25.770845010091282</v>
      </c>
      <c r="G136" s="179">
        <f>RES_hhdet_in_fech!G136/RES_summary!G$21</f>
        <v>25.515668070569902</v>
      </c>
      <c r="H136" s="179">
        <f>RES_hhdet_in_fech!H136/RES_summary!H$21</f>
        <v>25.654673632176213</v>
      </c>
      <c r="I136" s="179">
        <f>RES_hhdet_in_fech!I136/RES_summary!I$21</f>
        <v>24.319956397216064</v>
      </c>
      <c r="J136" s="179">
        <f>RES_hhdet_in_fech!J136/RES_summary!J$21</f>
        <v>25.454228618486653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24.073574785375666</v>
      </c>
      <c r="N136" s="179">
        <f>RES_hhdet_in_fech!N136/RES_summary!N$21</f>
        <v>23.897970149140821</v>
      </c>
      <c r="O136" s="179">
        <f>RES_hhdet_in_fech!O136/RES_summary!O$21</f>
        <v>23.134900253507336</v>
      </c>
      <c r="P136" s="179">
        <f>RES_hhdet_in_fech!P136/RES_summary!P$21</f>
        <v>22.279124752262369</v>
      </c>
      <c r="Q136" s="179">
        <f>RES_hhdet_in_fech!Q136/RES_summary!Q$21</f>
        <v>22.808232571053868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18.974893954797817</v>
      </c>
      <c r="D137" s="177">
        <f>RES_hhdet_in_fech!D137/RES_summary!D$21</f>
        <v>20.101231311139085</v>
      </c>
      <c r="E137" s="177">
        <f>RES_hhdet_in_fech!E137/RES_summary!E$21</f>
        <v>18.85561409478878</v>
      </c>
      <c r="F137" s="177">
        <f>RES_hhdet_in_fech!F137/RES_summary!F$21</f>
        <v>19.45941420581233</v>
      </c>
      <c r="G137" s="177">
        <f>RES_hhdet_in_fech!G137/RES_summary!G$21</f>
        <v>19.314512678462179</v>
      </c>
      <c r="H137" s="177">
        <f>RES_hhdet_in_fech!H137/RES_summary!H$21</f>
        <v>19.509028496194919</v>
      </c>
      <c r="I137" s="177">
        <f>RES_hhdet_in_fech!I137/RES_summary!I$21</f>
        <v>18.223170941779586</v>
      </c>
      <c r="J137" s="177">
        <f>RES_hhdet_in_fech!J137/RES_summary!J$21</f>
        <v>19.352425594517495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18.151949905280183</v>
      </c>
      <c r="N137" s="177">
        <f>RES_hhdet_in_fech!N137/RES_summary!N$21</f>
        <v>18.094187781743777</v>
      </c>
      <c r="O137" s="177">
        <f>RES_hhdet_in_fech!O137/RES_summary!O$21</f>
        <v>17.411752242397284</v>
      </c>
      <c r="P137" s="177">
        <f>RES_hhdet_in_fech!P137/RES_summary!P$21</f>
        <v>16.75182225738132</v>
      </c>
      <c r="Q137" s="177">
        <f>RES_hhdet_in_fech!Q137/RES_summary!Q$21</f>
        <v>17.260240909760654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5.8760170669658249</v>
      </c>
      <c r="D138" s="177">
        <f>RES_hhdet_in_fech!D138/RES_summary!D$21</f>
        <v>6.1715910031867605</v>
      </c>
      <c r="E138" s="177">
        <f>RES_hhdet_in_fech!E138/RES_summary!E$21</f>
        <v>6.27085606967354</v>
      </c>
      <c r="F138" s="177">
        <f>RES_hhdet_in_fech!F138/RES_summary!F$21</f>
        <v>6.3114308042789595</v>
      </c>
      <c r="G138" s="177">
        <f>RES_hhdet_in_fech!G138/RES_summary!G$21</f>
        <v>6.2011553921077223</v>
      </c>
      <c r="H138" s="177">
        <f>RES_hhdet_in_fech!H138/RES_summary!H$21</f>
        <v>6.1456451359812938</v>
      </c>
      <c r="I138" s="177">
        <f>RES_hhdet_in_fech!I138/RES_summary!I$21</f>
        <v>6.0967854554364811</v>
      </c>
      <c r="J138" s="177">
        <f>RES_hhdet_in_fech!J138/RES_summary!J$21</f>
        <v>6.1018030239691639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5.9216248800954814</v>
      </c>
      <c r="N138" s="177">
        <f>RES_hhdet_in_fech!N138/RES_summary!N$21</f>
        <v>5.803782367397047</v>
      </c>
      <c r="O138" s="177">
        <f>RES_hhdet_in_fech!O138/RES_summary!O$21</f>
        <v>5.7231480111100508</v>
      </c>
      <c r="P138" s="177">
        <f>RES_hhdet_in_fech!P138/RES_summary!P$21</f>
        <v>5.5273024948810523</v>
      </c>
      <c r="Q138" s="177">
        <f>RES_hhdet_in_fech!Q138/RES_summary!Q$21</f>
        <v>5.547991661293211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16.114851500045088</v>
      </c>
      <c r="D139" s="178">
        <f>RES_hhdet_in_fech!D139/RES_summary!D$21</f>
        <v>16.310752614099485</v>
      </c>
      <c r="E139" s="178">
        <f>RES_hhdet_in_fech!E139/RES_summary!E$21</f>
        <v>14.86827052991995</v>
      </c>
      <c r="F139" s="178">
        <f>RES_hhdet_in_fech!F139/RES_summary!F$21</f>
        <v>14.994206144703384</v>
      </c>
      <c r="G139" s="178">
        <f>RES_hhdet_in_fech!G139/RES_summary!G$21</f>
        <v>15.057607559525836</v>
      </c>
      <c r="H139" s="178">
        <f>RES_hhdet_in_fech!H139/RES_summary!H$21</f>
        <v>14.958847356686864</v>
      </c>
      <c r="I139" s="178">
        <f>RES_hhdet_in_fech!I139/RES_summary!I$21</f>
        <v>14.207690477638923</v>
      </c>
      <c r="J139" s="178">
        <f>RES_hhdet_in_fech!J139/RES_summary!J$21</f>
        <v>14.763466887906148</v>
      </c>
      <c r="K139" s="178">
        <f>RES_hhdet_in_fech!K139/RES_summary!K$21</f>
        <v>14.341373747165287</v>
      </c>
      <c r="L139" s="178">
        <f>RES_hhdet_in_fech!L139/RES_summary!L$21</f>
        <v>14.419024575628869</v>
      </c>
      <c r="M139" s="178">
        <f>RES_hhdet_in_fech!M139/RES_summary!M$21</f>
        <v>14.322427054962343</v>
      </c>
      <c r="N139" s="178">
        <f>RES_hhdet_in_fech!N139/RES_summary!N$21</f>
        <v>14.755903187154075</v>
      </c>
      <c r="O139" s="178">
        <f>RES_hhdet_in_fech!O139/RES_summary!O$21</f>
        <v>14.03845832434614</v>
      </c>
      <c r="P139" s="178">
        <f>RES_hhdet_in_fech!P139/RES_summary!P$21</f>
        <v>13.550431712980572</v>
      </c>
      <c r="Q139" s="178">
        <f>RES_hhdet_in_fech!Q139/RES_summary!Q$21</f>
        <v>13.927957892758554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16.114851500045088</v>
      </c>
      <c r="D141" s="176">
        <f>RES_hhdet_in_fech!D141/RES_summary!D$21</f>
        <v>16.310752614099485</v>
      </c>
      <c r="E141" s="176">
        <f>RES_hhdet_in_fech!E141/RES_summary!E$21</f>
        <v>14.86827052991995</v>
      </c>
      <c r="F141" s="176">
        <f>RES_hhdet_in_fech!F141/RES_summary!F$21</f>
        <v>14.994206144703384</v>
      </c>
      <c r="G141" s="176">
        <f>RES_hhdet_in_fech!G141/RES_summary!G$21</f>
        <v>15.057607559525836</v>
      </c>
      <c r="H141" s="176">
        <f>RES_hhdet_in_fech!H141/RES_summary!H$21</f>
        <v>14.958847356686864</v>
      </c>
      <c r="I141" s="176">
        <f>RES_hhdet_in_fech!I141/RES_summary!I$21</f>
        <v>14.207690477638923</v>
      </c>
      <c r="J141" s="176">
        <f>RES_hhdet_in_fech!J141/RES_summary!J$21</f>
        <v>14.763466887906148</v>
      </c>
      <c r="K141" s="176">
        <f>RES_hhdet_in_fech!K141/RES_summary!K$21</f>
        <v>14.341373747165287</v>
      </c>
      <c r="L141" s="176">
        <f>RES_hhdet_in_fech!L141/RES_summary!L$21</f>
        <v>14.419024575628869</v>
      </c>
      <c r="M141" s="176">
        <f>RES_hhdet_in_fech!M141/RES_summary!M$21</f>
        <v>14.322427054962343</v>
      </c>
      <c r="N141" s="176">
        <f>RES_hhdet_in_fech!N141/RES_summary!N$21</f>
        <v>14.755903187154075</v>
      </c>
      <c r="O141" s="176">
        <f>RES_hhdet_in_fech!O141/RES_summary!O$21</f>
        <v>14.03845832434614</v>
      </c>
      <c r="P141" s="176">
        <f>RES_hhdet_in_fech!P141/RES_summary!P$21</f>
        <v>13.550431712980572</v>
      </c>
      <c r="Q141" s="176">
        <f>RES_hhdet_in_fech!Q141/RES_summary!Q$21</f>
        <v>13.927957892758554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146.60002749539976</v>
      </c>
      <c r="D143" s="184">
        <f>RES_hhdet_in_fech!D143/RES_summary!D$21</f>
        <v>142.61946526325073</v>
      </c>
      <c r="E143" s="184">
        <f>RES_hhdet_in_fech!E143/RES_summary!E$21</f>
        <v>141.79731686857039</v>
      </c>
      <c r="F143" s="184">
        <f>RES_hhdet_in_fech!F143/RES_summary!F$21</f>
        <v>138.22304371688472</v>
      </c>
      <c r="G143" s="184">
        <f>RES_hhdet_in_fech!G143/RES_summary!G$21</f>
        <v>135.2247525143911</v>
      </c>
      <c r="H143" s="184">
        <f>RES_hhdet_in_fech!H143/RES_summary!H$21</f>
        <v>123.0409078640897</v>
      </c>
      <c r="I143" s="184">
        <f>RES_hhdet_in_fech!I143/RES_summary!I$21</f>
        <v>109.07273899432343</v>
      </c>
      <c r="J143" s="184">
        <f>RES_hhdet_in_fech!J143/RES_summary!J$21</f>
        <v>107.48233558328064</v>
      </c>
      <c r="K143" s="184">
        <f>RES_hhdet_in_fech!K143/RES_summary!K$21</f>
        <v>102.2443696468623</v>
      </c>
      <c r="L143" s="184">
        <f>RES_hhdet_in_fech!L143/RES_summary!L$21</f>
        <v>100.18941485427132</v>
      </c>
      <c r="M143" s="184">
        <f>RES_hhdet_in_fech!M143/RES_summary!M$21</f>
        <v>91.469900602042344</v>
      </c>
      <c r="N143" s="184">
        <f>RES_hhdet_in_fech!N143/RES_summary!N$21</f>
        <v>86.311226934357975</v>
      </c>
      <c r="O143" s="184">
        <f>RES_hhdet_in_fech!O143/RES_summary!O$21</f>
        <v>81.306367284976162</v>
      </c>
      <c r="P143" s="184">
        <f>RES_hhdet_in_fech!P143/RES_summary!P$21</f>
        <v>74.096553829712448</v>
      </c>
      <c r="Q143" s="184">
        <f>RES_hhdet_in_fech!Q143/RES_summary!Q$21</f>
        <v>77.522387769574664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85.055241373256621</v>
      </c>
      <c r="D144" s="178">
        <f>RES_hhdet_in_fech!D144/RES_summary!D$21</f>
        <v>79.878434564269369</v>
      </c>
      <c r="E144" s="178">
        <f>RES_hhdet_in_fech!E144/RES_summary!E$21</f>
        <v>83.279836735505413</v>
      </c>
      <c r="F144" s="178">
        <f>RES_hhdet_in_fech!F144/RES_summary!F$21</f>
        <v>77.3661147109203</v>
      </c>
      <c r="G144" s="178">
        <f>RES_hhdet_in_fech!G144/RES_summary!G$21</f>
        <v>75.857211993439194</v>
      </c>
      <c r="H144" s="178">
        <f>RES_hhdet_in_fech!H144/RES_summary!H$21</f>
        <v>64.18561917084044</v>
      </c>
      <c r="I144" s="178">
        <f>RES_hhdet_in_fech!I144/RES_summary!I$21</f>
        <v>54.398666174762724</v>
      </c>
      <c r="J144" s="178">
        <f>RES_hhdet_in_fech!J144/RES_summary!J$21</f>
        <v>51.149870637402607</v>
      </c>
      <c r="K144" s="178">
        <f>RES_hhdet_in_fech!K144/RES_summary!K$21</f>
        <v>47.645178999977176</v>
      </c>
      <c r="L144" s="178">
        <f>RES_hhdet_in_fech!L144/RES_summary!L$21</f>
        <v>45.72029877007521</v>
      </c>
      <c r="M144" s="178">
        <f>RES_hhdet_in_fech!M144/RES_summary!M$21</f>
        <v>40.724831159901399</v>
      </c>
      <c r="N144" s="178">
        <f>RES_hhdet_in_fech!N144/RES_summary!N$21</f>
        <v>36.194442864756809</v>
      </c>
      <c r="O144" s="178">
        <f>RES_hhdet_in_fech!O144/RES_summary!O$21</f>
        <v>34.615244524208521</v>
      </c>
      <c r="P144" s="178">
        <f>RES_hhdet_in_fech!P144/RES_summary!P$21</f>
        <v>29.324233691265913</v>
      </c>
      <c r="Q144" s="178">
        <f>RES_hhdet_in_fech!Q144/RES_summary!Q$21</f>
        <v>29.871252747709359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85.055241373256621</v>
      </c>
      <c r="D145" s="177">
        <f>RES_hhdet_in_fech!D145/RES_summary!D$21</f>
        <v>79.878434564269369</v>
      </c>
      <c r="E145" s="177">
        <f>RES_hhdet_in_fech!E145/RES_summary!E$21</f>
        <v>83.279836735505413</v>
      </c>
      <c r="F145" s="177">
        <f>RES_hhdet_in_fech!F145/RES_summary!F$21</f>
        <v>77.3661147109203</v>
      </c>
      <c r="G145" s="177">
        <f>RES_hhdet_in_fech!G145/RES_summary!G$21</f>
        <v>75.857211993439194</v>
      </c>
      <c r="H145" s="177">
        <f>RES_hhdet_in_fech!H145/RES_summary!H$21</f>
        <v>64.18561917084044</v>
      </c>
      <c r="I145" s="177">
        <f>RES_hhdet_in_fech!I145/RES_summary!I$21</f>
        <v>54.398666174762724</v>
      </c>
      <c r="J145" s="177">
        <f>RES_hhdet_in_fech!J145/RES_summary!J$21</f>
        <v>51.149870637402607</v>
      </c>
      <c r="K145" s="177">
        <f>RES_hhdet_in_fech!K145/RES_summary!K$21</f>
        <v>47.645178999977176</v>
      </c>
      <c r="L145" s="177">
        <f>RES_hhdet_in_fech!L145/RES_summary!L$21</f>
        <v>45.72029877007521</v>
      </c>
      <c r="M145" s="177">
        <f>RES_hhdet_in_fech!M145/RES_summary!M$21</f>
        <v>40.724831159901399</v>
      </c>
      <c r="N145" s="177">
        <f>RES_hhdet_in_fech!N145/RES_summary!N$21</f>
        <v>36.194442864756809</v>
      </c>
      <c r="O145" s="177">
        <f>RES_hhdet_in_fech!O145/RES_summary!O$21</f>
        <v>34.615244524208521</v>
      </c>
      <c r="P145" s="177">
        <f>RES_hhdet_in_fech!P145/RES_summary!P$21</f>
        <v>29.324233691265913</v>
      </c>
      <c r="Q145" s="177">
        <f>RES_hhdet_in_fech!Q145/RES_summary!Q$21</f>
        <v>29.871252747709359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17.227583815108101</v>
      </c>
      <c r="D146" s="178">
        <f>RES_hhdet_in_fech!D146/RES_summary!D$21</f>
        <v>15.560459071703511</v>
      </c>
      <c r="E146" s="178">
        <f>RES_hhdet_in_fech!E146/RES_summary!E$21</f>
        <v>14.041387987799405</v>
      </c>
      <c r="F146" s="178">
        <f>RES_hhdet_in_fech!F146/RES_summary!F$21</f>
        <v>15.71165627614948</v>
      </c>
      <c r="G146" s="178">
        <f>RES_hhdet_in_fech!G146/RES_summary!G$21</f>
        <v>14.449082826529544</v>
      </c>
      <c r="H146" s="178">
        <f>RES_hhdet_in_fech!H146/RES_summary!H$21</f>
        <v>14.212219204498481</v>
      </c>
      <c r="I146" s="178">
        <f>RES_hhdet_in_fech!I146/RES_summary!I$21</f>
        <v>12.797932612860798</v>
      </c>
      <c r="J146" s="178">
        <f>RES_hhdet_in_fech!J146/RES_summary!J$21</f>
        <v>12.615176867976478</v>
      </c>
      <c r="K146" s="178">
        <f>RES_hhdet_in_fech!K146/RES_summary!K$21</f>
        <v>12.581182471745938</v>
      </c>
      <c r="L146" s="178">
        <f>RES_hhdet_in_fech!L146/RES_summary!L$21</f>
        <v>11.724997588709178</v>
      </c>
      <c r="M146" s="178">
        <f>RES_hhdet_in_fech!M146/RES_summary!M$21</f>
        <v>10.939036031260262</v>
      </c>
      <c r="N146" s="178">
        <f>RES_hhdet_in_fech!N146/RES_summary!N$21</f>
        <v>9.5897385541790303</v>
      </c>
      <c r="O146" s="178">
        <f>RES_hhdet_in_fech!O146/RES_summary!O$21</f>
        <v>9.1694795941712464</v>
      </c>
      <c r="P146" s="178">
        <f>RES_hhdet_in_fech!P146/RES_summary!P$21</f>
        <v>9.1041953521318604</v>
      </c>
      <c r="Q146" s="178">
        <f>RES_hhdet_in_fech!Q146/RES_summary!Q$21</f>
        <v>9.3688934625160769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17.227583815108101</v>
      </c>
      <c r="D147" s="177">
        <f>RES_hhdet_in_fech!D147/RES_summary!D$21</f>
        <v>15.560459071703511</v>
      </c>
      <c r="E147" s="177">
        <f>RES_hhdet_in_fech!E147/RES_summary!E$21</f>
        <v>14.041387987799405</v>
      </c>
      <c r="F147" s="177">
        <f>RES_hhdet_in_fech!F147/RES_summary!F$21</f>
        <v>15.71165627614948</v>
      </c>
      <c r="G147" s="177">
        <f>RES_hhdet_in_fech!G147/RES_summary!G$21</f>
        <v>14.449082826529544</v>
      </c>
      <c r="H147" s="177">
        <f>RES_hhdet_in_fech!H147/RES_summary!H$21</f>
        <v>14.212219204498481</v>
      </c>
      <c r="I147" s="177">
        <f>RES_hhdet_in_fech!I147/RES_summary!I$21</f>
        <v>12.797932612860798</v>
      </c>
      <c r="J147" s="177">
        <f>RES_hhdet_in_fech!J147/RES_summary!J$21</f>
        <v>12.615176867976478</v>
      </c>
      <c r="K147" s="177">
        <f>RES_hhdet_in_fech!K147/RES_summary!K$21</f>
        <v>12.581182471745938</v>
      </c>
      <c r="L147" s="177">
        <f>RES_hhdet_in_fech!L147/RES_summary!L$21</f>
        <v>11.724997588709178</v>
      </c>
      <c r="M147" s="177">
        <f>RES_hhdet_in_fech!M147/RES_summary!M$21</f>
        <v>10.939036031260262</v>
      </c>
      <c r="N147" s="177">
        <f>RES_hhdet_in_fech!N147/RES_summary!N$21</f>
        <v>9.5897385541790303</v>
      </c>
      <c r="O147" s="177">
        <f>RES_hhdet_in_fech!O147/RES_summary!O$21</f>
        <v>9.1694795941712464</v>
      </c>
      <c r="P147" s="177">
        <f>RES_hhdet_in_fech!P147/RES_summary!P$21</f>
        <v>9.1041953521318604</v>
      </c>
      <c r="Q147" s="177">
        <f>RES_hhdet_in_fech!Q147/RES_summary!Q$21</f>
        <v>9.3688934625160769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28.202286060273071</v>
      </c>
      <c r="D148" s="178">
        <f>RES_hhdet_in_fech!D148/RES_summary!D$21</f>
        <v>30.842181080366291</v>
      </c>
      <c r="E148" s="178">
        <f>RES_hhdet_in_fech!E148/RES_summary!E$21</f>
        <v>29.541329157259725</v>
      </c>
      <c r="F148" s="178">
        <f>RES_hhdet_in_fech!F148/RES_summary!F$21</f>
        <v>30.052106773625077</v>
      </c>
      <c r="G148" s="178">
        <f>RES_hhdet_in_fech!G148/RES_summary!G$21</f>
        <v>29.726326791732948</v>
      </c>
      <c r="H148" s="178">
        <f>RES_hhdet_in_fech!H148/RES_summary!H$21</f>
        <v>29.509842844643398</v>
      </c>
      <c r="I148" s="178">
        <f>RES_hhdet_in_fech!I148/RES_summary!I$21</f>
        <v>27.46561673559664</v>
      </c>
      <c r="J148" s="178">
        <f>RES_hhdet_in_fech!J148/RES_summary!J$21</f>
        <v>28.70670670264105</v>
      </c>
      <c r="K148" s="178">
        <f>RES_hhdet_in_fech!K148/RES_summary!K$21</f>
        <v>27.494219633322935</v>
      </c>
      <c r="L148" s="178">
        <f>RES_hhdet_in_fech!L148/RES_summary!L$21</f>
        <v>28.204724604571012</v>
      </c>
      <c r="M148" s="178">
        <f>RES_hhdet_in_fech!M148/RES_summary!M$21</f>
        <v>25.410037617486033</v>
      </c>
      <c r="N148" s="178">
        <f>RES_hhdet_in_fech!N148/RES_summary!N$21</f>
        <v>25.729688461540924</v>
      </c>
      <c r="O148" s="178">
        <f>RES_hhdet_in_fech!O148/RES_summary!O$21</f>
        <v>23.463993769505322</v>
      </c>
      <c r="P148" s="178">
        <f>RES_hhdet_in_fech!P148/RES_summary!P$21</f>
        <v>22.115798024133763</v>
      </c>
      <c r="Q148" s="178">
        <f>RES_hhdet_in_fech!Q148/RES_summary!Q$21</f>
        <v>24.352591513064766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28.388703414772447</v>
      </c>
      <c r="D153" s="180">
        <f>RES_hhdet_in_fech!D153/RES_summary!D$21</f>
        <v>31.050739403934852</v>
      </c>
      <c r="E153" s="180">
        <f>RES_hhdet_in_fech!E153/RES_summary!E$21</f>
        <v>29.809020790619343</v>
      </c>
      <c r="F153" s="180">
        <f>RES_hhdet_in_fech!F153/RES_summary!F$21</f>
        <v>30.455803363430899</v>
      </c>
      <c r="G153" s="180">
        <f>RES_hhdet_in_fech!G153/RES_summary!G$21</f>
        <v>30.175899844631743</v>
      </c>
      <c r="H153" s="180">
        <f>RES_hhdet_in_fech!H153/RES_summary!H$21</f>
        <v>30.085155517840679</v>
      </c>
      <c r="I153" s="180">
        <f>RES_hhdet_in_fech!I153/RES_summary!I$21</f>
        <v>28.092236201459777</v>
      </c>
      <c r="J153" s="180">
        <f>RES_hhdet_in_fech!J153/RES_summary!J$21</f>
        <v>29.671701211993604</v>
      </c>
      <c r="K153" s="180">
        <f>RES_hhdet_in_fech!K153/RES_summary!K$21</f>
        <v>28.548680883266314</v>
      </c>
      <c r="L153" s="180">
        <f>RES_hhdet_in_fech!L153/RES_summary!L$21</f>
        <v>29.220438326542549</v>
      </c>
      <c r="M153" s="180">
        <f>RES_hhdet_in_fech!M153/RES_summary!M$21</f>
        <v>27.905313546567882</v>
      </c>
      <c r="N153" s="180">
        <f>RES_hhdet_in_fech!N153/RES_summary!N$21</f>
        <v>27.51289855045437</v>
      </c>
      <c r="O153" s="180">
        <f>RES_hhdet_in_fech!O153/RES_summary!O$21</f>
        <v>26.435577047618917</v>
      </c>
      <c r="P153" s="180">
        <f>RES_hhdet_in_fech!P153/RES_summary!P$21</f>
        <v>0</v>
      </c>
      <c r="Q153" s="180">
        <f>RES_hhdet_in_fech!Q153/RES_summary!Q$21</f>
        <v>26.287633843338543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24.994250517528371</v>
      </c>
      <c r="D154" s="179">
        <f>RES_hhdet_in_fech!D154/RES_summary!D$21</f>
        <v>27.542395264740836</v>
      </c>
      <c r="E154" s="179">
        <f>RES_hhdet_in_fech!E154/RES_summary!E$21</f>
        <v>26.377223576902935</v>
      </c>
      <c r="F154" s="179">
        <f>RES_hhdet_in_fech!F154/RES_summary!F$21</f>
        <v>26.713218239753392</v>
      </c>
      <c r="G154" s="179">
        <f>RES_hhdet_in_fech!G154/RES_summary!G$21</f>
        <v>26.300442472352042</v>
      </c>
      <c r="H154" s="179">
        <f>RES_hhdet_in_fech!H154/RES_summary!H$21</f>
        <v>26.047305337686936</v>
      </c>
      <c r="I154" s="179">
        <f>RES_hhdet_in_fech!I154/RES_summary!I$21</f>
        <v>24.580368662646791</v>
      </c>
      <c r="J154" s="179">
        <f>RES_hhdet_in_fech!J154/RES_summary!J$21</f>
        <v>25.647783579067013</v>
      </c>
      <c r="K154" s="179">
        <f>RES_hhdet_in_fech!K154/RES_summary!K$21</f>
        <v>24.848223094132099</v>
      </c>
      <c r="L154" s="179">
        <f>RES_hhdet_in_fech!L154/RES_summary!L$21</f>
        <v>25.383269321282253</v>
      </c>
      <c r="M154" s="179">
        <f>RES_hhdet_in_fech!M154/RES_summary!M$21</f>
        <v>24.254744602193426</v>
      </c>
      <c r="N154" s="179">
        <f>RES_hhdet_in_fech!N154/RES_summary!N$21</f>
        <v>23.837617185687357</v>
      </c>
      <c r="O154" s="179">
        <f>RES_hhdet_in_fech!O154/RES_summary!O$21</f>
        <v>23.005130536811706</v>
      </c>
      <c r="P154" s="179">
        <f>RES_hhdet_in_fech!P154/RES_summary!P$21</f>
        <v>22.115798024133763</v>
      </c>
      <c r="Q154" s="179">
        <f>RES_hhdet_in_fech!Q154/RES_summary!Q$21</f>
        <v>22.706372338837404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19.08434071629835</v>
      </c>
      <c r="D155" s="177">
        <f>RES_hhdet_in_fech!D155/RES_summary!D$21</f>
        <v>21.072576499613245</v>
      </c>
      <c r="E155" s="177">
        <f>RES_hhdet_in_fech!E155/RES_summary!E$21</f>
        <v>19.794214842062711</v>
      </c>
      <c r="F155" s="177">
        <f>RES_hhdet_in_fech!F155/RES_summary!F$21</f>
        <v>20.170994714921878</v>
      </c>
      <c r="G155" s="177">
        <f>RES_hhdet_in_fech!G155/RES_summary!G$21</f>
        <v>19.908560817473543</v>
      </c>
      <c r="H155" s="177">
        <f>RES_hhdet_in_fech!H155/RES_summary!H$21</f>
        <v>19.807604234913782</v>
      </c>
      <c r="I155" s="177">
        <f>RES_hhdet_in_fech!I155/RES_summary!I$21</f>
        <v>18.418300289495992</v>
      </c>
      <c r="J155" s="177">
        <f>RES_hhdet_in_fech!J155/RES_summary!J$21</f>
        <v>19.499582203708968</v>
      </c>
      <c r="K155" s="177">
        <f>RES_hhdet_in_fech!K155/RES_summary!K$21</f>
        <v>18.736927476309361</v>
      </c>
      <c r="L155" s="177">
        <f>RES_hhdet_in_fech!L155/RES_summary!L$21</f>
        <v>19.183164849935078</v>
      </c>
      <c r="M155" s="177">
        <f>RES_hhdet_in_fech!M155/RES_summary!M$21</f>
        <v>18.288555518220662</v>
      </c>
      <c r="N155" s="177">
        <f>RES_hhdet_in_fech!N155/RES_summary!N$21</f>
        <v>18.048491940335637</v>
      </c>
      <c r="O155" s="177">
        <f>RES_hhdet_in_fech!O155/RES_summary!O$21</f>
        <v>17.314085162318658</v>
      </c>
      <c r="P155" s="177">
        <f>RES_hhdet_in_fech!P155/RES_summary!P$21</f>
        <v>16.629015802912669</v>
      </c>
      <c r="Q155" s="177">
        <f>RES_hhdet_in_fech!Q155/RES_summary!Q$21</f>
        <v>17.18315768370606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5.9099098012300253</v>
      </c>
      <c r="D156" s="177">
        <f>RES_hhdet_in_fech!D156/RES_summary!D$21</f>
        <v>6.469818765127588</v>
      </c>
      <c r="E156" s="177">
        <f>RES_hhdet_in_fech!E156/RES_summary!E$21</f>
        <v>6.5830087348402238</v>
      </c>
      <c r="F156" s="177">
        <f>RES_hhdet_in_fech!F156/RES_summary!F$21</f>
        <v>6.5422235248315141</v>
      </c>
      <c r="G156" s="177">
        <f>RES_hhdet_in_fech!G156/RES_summary!G$21</f>
        <v>6.3918816548785014</v>
      </c>
      <c r="H156" s="177">
        <f>RES_hhdet_in_fech!H156/RES_summary!H$21</f>
        <v>6.2397011027731555</v>
      </c>
      <c r="I156" s="177">
        <f>RES_hhdet_in_fech!I156/RES_summary!I$21</f>
        <v>6.1620683731508041</v>
      </c>
      <c r="J156" s="177">
        <f>RES_hhdet_in_fech!J156/RES_summary!J$21</f>
        <v>6.1482013753580453</v>
      </c>
      <c r="K156" s="177">
        <f>RES_hhdet_in_fech!K156/RES_summary!K$21</f>
        <v>6.1112956178227398</v>
      </c>
      <c r="L156" s="177">
        <f>RES_hhdet_in_fech!L156/RES_summary!L$21</f>
        <v>6.200104471347176</v>
      </c>
      <c r="M156" s="177">
        <f>RES_hhdet_in_fech!M156/RES_summary!M$21</f>
        <v>5.9661890839727594</v>
      </c>
      <c r="N156" s="177">
        <f>RES_hhdet_in_fech!N156/RES_summary!N$21</f>
        <v>5.7891252453517259</v>
      </c>
      <c r="O156" s="177">
        <f>RES_hhdet_in_fech!O156/RES_summary!O$21</f>
        <v>5.691045374493048</v>
      </c>
      <c r="P156" s="177">
        <f>RES_hhdet_in_fech!P156/RES_summary!P$21</f>
        <v>5.4867822212210946</v>
      </c>
      <c r="Q156" s="177">
        <f>RES_hhdet_in_fech!Q156/RES_summary!Q$21</f>
        <v>5.5232146551313415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16.114916246761954</v>
      </c>
      <c r="D157" s="178">
        <f>RES_hhdet_in_fech!D157/RES_summary!D$21</f>
        <v>16.338390546911551</v>
      </c>
      <c r="E157" s="178">
        <f>RES_hhdet_in_fech!E157/RES_summary!E$21</f>
        <v>14.934762988005865</v>
      </c>
      <c r="F157" s="178">
        <f>RES_hhdet_in_fech!F157/RES_summary!F$21</f>
        <v>15.093165956189884</v>
      </c>
      <c r="G157" s="178">
        <f>RES_hhdet_in_fech!G157/RES_summary!G$21</f>
        <v>15.192130902689424</v>
      </c>
      <c r="H157" s="178">
        <f>RES_hhdet_in_fech!H157/RES_summary!H$21</f>
        <v>15.133226644107372</v>
      </c>
      <c r="I157" s="178">
        <f>RES_hhdet_in_fech!I157/RES_summary!I$21</f>
        <v>14.410523471103279</v>
      </c>
      <c r="J157" s="178">
        <f>RES_hhdet_in_fech!J157/RES_summary!J$21</f>
        <v>15.01058137526052</v>
      </c>
      <c r="K157" s="178">
        <f>RES_hhdet_in_fech!K157/RES_summary!K$21</f>
        <v>14.523788541816254</v>
      </c>
      <c r="L157" s="178">
        <f>RES_hhdet_in_fech!L157/RES_summary!L$21</f>
        <v>14.539393890915909</v>
      </c>
      <c r="M157" s="178">
        <f>RES_hhdet_in_fech!M157/RES_summary!M$21</f>
        <v>14.395995793394647</v>
      </c>
      <c r="N157" s="178">
        <f>RES_hhdet_in_fech!N157/RES_summary!N$21</f>
        <v>14.797357053881214</v>
      </c>
      <c r="O157" s="178">
        <f>RES_hhdet_in_fech!O157/RES_summary!O$21</f>
        <v>14.057649397091065</v>
      </c>
      <c r="P157" s="178">
        <f>RES_hhdet_in_fech!P157/RES_summary!P$21</f>
        <v>13.552326762180915</v>
      </c>
      <c r="Q157" s="178">
        <f>RES_hhdet_in_fech!Q157/RES_summary!Q$21</f>
        <v>13.929650046284461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16.114916246761954</v>
      </c>
      <c r="D159" s="176">
        <f>RES_hhdet_in_fech!D159/RES_summary!D$21</f>
        <v>16.338390546911551</v>
      </c>
      <c r="E159" s="176">
        <f>RES_hhdet_in_fech!E159/RES_summary!E$21</f>
        <v>14.934762988005865</v>
      </c>
      <c r="F159" s="176">
        <f>RES_hhdet_in_fech!F159/RES_summary!F$21</f>
        <v>15.093165956189884</v>
      </c>
      <c r="G159" s="176">
        <f>RES_hhdet_in_fech!G159/RES_summary!G$21</f>
        <v>15.192130902689424</v>
      </c>
      <c r="H159" s="176">
        <f>RES_hhdet_in_fech!H159/RES_summary!H$21</f>
        <v>15.133226644107372</v>
      </c>
      <c r="I159" s="176">
        <f>RES_hhdet_in_fech!I159/RES_summary!I$21</f>
        <v>14.410523471103279</v>
      </c>
      <c r="J159" s="176">
        <f>RES_hhdet_in_fech!J159/RES_summary!J$21</f>
        <v>15.01058137526052</v>
      </c>
      <c r="K159" s="176">
        <f>RES_hhdet_in_fech!K159/RES_summary!K$21</f>
        <v>14.523788541816254</v>
      </c>
      <c r="L159" s="176">
        <f>RES_hhdet_in_fech!L159/RES_summary!L$21</f>
        <v>14.539393890915909</v>
      </c>
      <c r="M159" s="176">
        <f>RES_hhdet_in_fech!M159/RES_summary!M$21</f>
        <v>14.395995793394647</v>
      </c>
      <c r="N159" s="176">
        <f>RES_hhdet_in_fech!N159/RES_summary!N$21</f>
        <v>14.797357053881214</v>
      </c>
      <c r="O159" s="176">
        <f>RES_hhdet_in_fech!O159/RES_summary!O$21</f>
        <v>14.057649397091065</v>
      </c>
      <c r="P159" s="176">
        <f>RES_hhdet_in_fech!P159/RES_summary!P$21</f>
        <v>13.552326762180915</v>
      </c>
      <c r="Q159" s="176">
        <f>RES_hhdet_in_fech!Q159/RES_summary!Q$21</f>
        <v>13.929650046284461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200.11392103967961</v>
      </c>
      <c r="D161" s="184">
        <f>RES_hhdet_in_fech!D161/RES_summary!D$21</f>
        <v>201.23944877878347</v>
      </c>
      <c r="E161" s="184">
        <f>RES_hhdet_in_fech!E161/RES_summary!E$21</f>
        <v>195.80335439297954</v>
      </c>
      <c r="F161" s="184">
        <f>RES_hhdet_in_fech!F161/RES_summary!F$21</f>
        <v>197.40780672983396</v>
      </c>
      <c r="G161" s="184">
        <f>RES_hhdet_in_fech!G161/RES_summary!G$21</f>
        <v>203.99232296509766</v>
      </c>
      <c r="H161" s="184">
        <f>RES_hhdet_in_fech!H161/RES_summary!H$21</f>
        <v>190.94589989357149</v>
      </c>
      <c r="I161" s="184">
        <f>RES_hhdet_in_fech!I161/RES_summary!I$21</f>
        <v>167.37078236188333</v>
      </c>
      <c r="J161" s="184">
        <f>RES_hhdet_in_fech!J161/RES_summary!J$21</f>
        <v>180.27330289657658</v>
      </c>
      <c r="K161" s="184">
        <f>RES_hhdet_in_fech!K161/RES_summary!K$21</f>
        <v>174.42722878298699</v>
      </c>
      <c r="L161" s="184">
        <f>RES_hhdet_in_fech!L161/RES_summary!L$21</f>
        <v>182.95176843386477</v>
      </c>
      <c r="M161" s="184">
        <f>RES_hhdet_in_fech!M161/RES_summary!M$21</f>
        <v>168.47642221534741</v>
      </c>
      <c r="N161" s="184">
        <f>RES_hhdet_in_fech!N161/RES_summary!N$21</f>
        <v>163.50601259356748</v>
      </c>
      <c r="O161" s="184">
        <f>RES_hhdet_in_fech!O161/RES_summary!O$21</f>
        <v>154.47039955054319</v>
      </c>
      <c r="P161" s="184">
        <f>RES_hhdet_in_fech!P161/RES_summary!P$21</f>
        <v>137.4138768010535</v>
      </c>
      <c r="Q161" s="184">
        <f>RES_hhdet_in_fech!Q161/RES_summary!Q$21</f>
        <v>157.58065343228631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139.24350999799401</v>
      </c>
      <c r="D162" s="178">
        <f>RES_hhdet_in_fech!D162/RES_summary!D$21</f>
        <v>139.37890669402861</v>
      </c>
      <c r="E162" s="178">
        <f>RES_hhdet_in_fech!E162/RES_summary!E$21</f>
        <v>138.17580110916253</v>
      </c>
      <c r="F162" s="178">
        <f>RES_hhdet_in_fech!F162/RES_summary!F$21</f>
        <v>139.6358444174034</v>
      </c>
      <c r="G162" s="178">
        <f>RES_hhdet_in_fech!G162/RES_summary!G$21</f>
        <v>147.08351850846424</v>
      </c>
      <c r="H162" s="178">
        <f>RES_hhdet_in_fech!H162/RES_summary!H$21</f>
        <v>135.1455230039852</v>
      </c>
      <c r="I162" s="178">
        <f>RES_hhdet_in_fech!I162/RES_summary!I$21</f>
        <v>114.86011639102449</v>
      </c>
      <c r="J162" s="178">
        <f>RES_hhdet_in_fech!J162/RES_summary!J$21</f>
        <v>124.57740506827528</v>
      </c>
      <c r="K162" s="178">
        <f>RES_hhdet_in_fech!K162/RES_summary!K$21</f>
        <v>121.07469714920117</v>
      </c>
      <c r="L162" s="178">
        <f>RES_hhdet_in_fech!L162/RES_summary!L$21</f>
        <v>129.61419786206724</v>
      </c>
      <c r="M162" s="178">
        <f>RES_hhdet_in_fech!M162/RES_summary!M$21</f>
        <v>117.86069351771671</v>
      </c>
      <c r="N162" s="178">
        <f>RES_hhdet_in_fech!N162/RES_summary!N$21</f>
        <v>114.20805465398098</v>
      </c>
      <c r="O162" s="178">
        <f>RES_hhdet_in_fech!O162/RES_summary!O$21</f>
        <v>108.07872960647575</v>
      </c>
      <c r="P162" s="178">
        <f>RES_hhdet_in_fech!P162/RES_summary!P$21</f>
        <v>92.654269955562413</v>
      </c>
      <c r="Q162" s="178">
        <f>RES_hhdet_in_fech!Q162/RES_summary!Q$21</f>
        <v>110.8876747160588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139.24350999799401</v>
      </c>
      <c r="D163" s="176">
        <f>RES_hhdet_in_fech!D163/RES_summary!D$21</f>
        <v>139.37890669402861</v>
      </c>
      <c r="E163" s="176">
        <f>RES_hhdet_in_fech!E163/RES_summary!E$21</f>
        <v>138.17580110916253</v>
      </c>
      <c r="F163" s="176">
        <f>RES_hhdet_in_fech!F163/RES_summary!F$21</f>
        <v>139.6358444174034</v>
      </c>
      <c r="G163" s="176">
        <f>RES_hhdet_in_fech!G163/RES_summary!G$21</f>
        <v>147.08351850846424</v>
      </c>
      <c r="H163" s="176">
        <f>RES_hhdet_in_fech!H163/RES_summary!H$21</f>
        <v>135.1455230039852</v>
      </c>
      <c r="I163" s="176">
        <f>RES_hhdet_in_fech!I163/RES_summary!I$21</f>
        <v>114.86011639102449</v>
      </c>
      <c r="J163" s="176">
        <f>RES_hhdet_in_fech!J163/RES_summary!J$21</f>
        <v>124.57740506827528</v>
      </c>
      <c r="K163" s="176">
        <f>RES_hhdet_in_fech!K163/RES_summary!K$21</f>
        <v>121.07469714920117</v>
      </c>
      <c r="L163" s="176">
        <f>RES_hhdet_in_fech!L163/RES_summary!L$21</f>
        <v>129.61419786206724</v>
      </c>
      <c r="M163" s="176">
        <f>RES_hhdet_in_fech!M163/RES_summary!M$21</f>
        <v>117.86069351771671</v>
      </c>
      <c r="N163" s="176">
        <f>RES_hhdet_in_fech!N163/RES_summary!N$21</f>
        <v>114.20805465398098</v>
      </c>
      <c r="O163" s="176">
        <f>RES_hhdet_in_fech!O163/RES_summary!O$21</f>
        <v>108.07872960647575</v>
      </c>
      <c r="P163" s="176">
        <f>RES_hhdet_in_fech!P163/RES_summary!P$21</f>
        <v>92.654269955562413</v>
      </c>
      <c r="Q163" s="176">
        <f>RES_hhdet_in_fech!Q163/RES_summary!Q$21</f>
        <v>110.8876747160588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16.511305557113459</v>
      </c>
      <c r="D164" s="178">
        <f>RES_hhdet_in_fech!D164/RES_summary!D$21</f>
        <v>15.763842013657937</v>
      </c>
      <c r="E164" s="178">
        <f>RES_hhdet_in_fech!E164/RES_summary!E$21</f>
        <v>15.095055776226689</v>
      </c>
      <c r="F164" s="178">
        <f>RES_hhdet_in_fech!F164/RES_summary!F$21</f>
        <v>14.432919190147993</v>
      </c>
      <c r="G164" s="178">
        <f>RES_hhdet_in_fech!G164/RES_summary!G$21</f>
        <v>13.782995675988676</v>
      </c>
      <c r="H164" s="178">
        <f>RES_hhdet_in_fech!H164/RES_summary!H$21</f>
        <v>13.074392279757113</v>
      </c>
      <c r="I164" s="178">
        <f>RES_hhdet_in_fech!I164/RES_summary!I$21</f>
        <v>12.43734297899959</v>
      </c>
      <c r="J164" s="178">
        <f>RES_hhdet_in_fech!J164/RES_summary!J$21</f>
        <v>13.375414220870697</v>
      </c>
      <c r="K164" s="178">
        <f>RES_hhdet_in_fech!K164/RES_summary!K$21</f>
        <v>12.38534794160878</v>
      </c>
      <c r="L164" s="178">
        <f>RES_hhdet_in_fech!L164/RES_summary!L$21</f>
        <v>11.202131454293712</v>
      </c>
      <c r="M164" s="178">
        <f>RES_hhdet_in_fech!M164/RES_summary!M$21</f>
        <v>10.55960970043558</v>
      </c>
      <c r="N164" s="178">
        <f>RES_hhdet_in_fech!N164/RES_summary!N$21</f>
        <v>9.4776820234810089</v>
      </c>
      <c r="O164" s="178">
        <f>RES_hhdet_in_fech!O164/RES_summary!O$21</f>
        <v>8.8455910682607328</v>
      </c>
      <c r="P164" s="178">
        <f>RES_hhdet_in_fech!P164/RES_summary!P$21</f>
        <v>8.7062080950791785</v>
      </c>
      <c r="Q164" s="178">
        <f>RES_hhdet_in_fech!Q164/RES_summary!Q$21</f>
        <v>9.1718520197380489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16.511305557113459</v>
      </c>
      <c r="D165" s="177">
        <f>RES_hhdet_in_fech!D165/RES_summary!D$21</f>
        <v>15.763842013657937</v>
      </c>
      <c r="E165" s="177">
        <f>RES_hhdet_in_fech!E165/RES_summary!E$21</f>
        <v>15.095055776226689</v>
      </c>
      <c r="F165" s="177">
        <f>RES_hhdet_in_fech!F165/RES_summary!F$21</f>
        <v>14.432919190147993</v>
      </c>
      <c r="G165" s="177">
        <f>RES_hhdet_in_fech!G165/RES_summary!G$21</f>
        <v>13.782995675988676</v>
      </c>
      <c r="H165" s="177">
        <f>RES_hhdet_in_fech!H165/RES_summary!H$21</f>
        <v>13.074392279757113</v>
      </c>
      <c r="I165" s="177">
        <f>RES_hhdet_in_fech!I165/RES_summary!I$21</f>
        <v>12.43734297899959</v>
      </c>
      <c r="J165" s="177">
        <f>RES_hhdet_in_fech!J165/RES_summary!J$21</f>
        <v>13.375414220870697</v>
      </c>
      <c r="K165" s="177">
        <f>RES_hhdet_in_fech!K165/RES_summary!K$21</f>
        <v>12.38534794160878</v>
      </c>
      <c r="L165" s="177">
        <f>RES_hhdet_in_fech!L165/RES_summary!L$21</f>
        <v>11.202131454293712</v>
      </c>
      <c r="M165" s="177">
        <f>RES_hhdet_in_fech!M165/RES_summary!M$21</f>
        <v>10.55960970043558</v>
      </c>
      <c r="N165" s="177">
        <f>RES_hhdet_in_fech!N165/RES_summary!N$21</f>
        <v>9.4776820234810089</v>
      </c>
      <c r="O165" s="177">
        <f>RES_hhdet_in_fech!O165/RES_summary!O$21</f>
        <v>8.8455910682607328</v>
      </c>
      <c r="P165" s="177">
        <f>RES_hhdet_in_fech!P165/RES_summary!P$21</f>
        <v>8.7062080950791785</v>
      </c>
      <c r="Q165" s="177">
        <f>RES_hhdet_in_fech!Q165/RES_summary!Q$21</f>
        <v>9.1718520197380489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28.244165217030819</v>
      </c>
      <c r="D166" s="178">
        <f>RES_hhdet_in_fech!D166/RES_summary!D$21</f>
        <v>29.783215066207852</v>
      </c>
      <c r="E166" s="178">
        <f>RES_hhdet_in_fech!E166/RES_summary!E$21</f>
        <v>27.657908598310875</v>
      </c>
      <c r="F166" s="178">
        <f>RES_hhdet_in_fech!F166/RES_summary!F$21</f>
        <v>28.333247568663609</v>
      </c>
      <c r="G166" s="178">
        <f>RES_hhdet_in_fech!G166/RES_summary!G$21</f>
        <v>28.050358144219064</v>
      </c>
      <c r="H166" s="178">
        <f>RES_hhdet_in_fech!H166/RES_summary!H$21</f>
        <v>27.743483302173502</v>
      </c>
      <c r="I166" s="178">
        <f>RES_hhdet_in_fech!I166/RES_summary!I$21</f>
        <v>25.838257544181211</v>
      </c>
      <c r="J166" s="178">
        <f>RES_hhdet_in_fech!J166/RES_summary!J$21</f>
        <v>27.503620690636588</v>
      </c>
      <c r="K166" s="178">
        <f>RES_hhdet_in_fech!K166/RES_summary!K$21</f>
        <v>26.583293936412531</v>
      </c>
      <c r="L166" s="178">
        <f>RES_hhdet_in_fech!L166/RES_summary!L$21</f>
        <v>27.679128639620274</v>
      </c>
      <c r="M166" s="178">
        <f>RES_hhdet_in_fech!M166/RES_summary!M$21</f>
        <v>25.706761903837592</v>
      </c>
      <c r="N166" s="178">
        <f>RES_hhdet_in_fech!N166/RES_summary!N$21</f>
        <v>25.045967895402701</v>
      </c>
      <c r="O166" s="178">
        <f>RES_hhdet_in_fech!O166/RES_summary!O$21</f>
        <v>23.498019930574543</v>
      </c>
      <c r="P166" s="178">
        <f>RES_hhdet_in_fech!P166/RES_summary!P$21</f>
        <v>22.50062947901834</v>
      </c>
      <c r="Q166" s="178">
        <f>RES_hhdet_in_fech!Q166/RES_summary!Q$21</f>
        <v>23.593427965264699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28.416097247100279</v>
      </c>
      <c r="D171" s="180">
        <f>RES_hhdet_in_fech!D171/RES_summary!D$21</f>
        <v>30.039694149677235</v>
      </c>
      <c r="E171" s="180">
        <f>RES_hhdet_in_fech!E171/RES_summary!E$21</f>
        <v>28.004758176018658</v>
      </c>
      <c r="F171" s="180">
        <f>RES_hhdet_in_fech!F171/RES_summary!F$21</f>
        <v>28.69609760501708</v>
      </c>
      <c r="G171" s="180">
        <f>RES_hhdet_in_fech!G171/RES_summary!G$21</f>
        <v>28.460543687573995</v>
      </c>
      <c r="H171" s="180">
        <f>RES_hhdet_in_fech!H171/RES_summary!H$21</f>
        <v>28.414051201363687</v>
      </c>
      <c r="I171" s="180">
        <f>RES_hhdet_in_fech!I171/RES_summary!I$21</f>
        <v>26.603126353649394</v>
      </c>
      <c r="J171" s="180">
        <f>RES_hhdet_in_fech!J171/RES_summary!J$21</f>
        <v>28.360825863842255</v>
      </c>
      <c r="K171" s="180">
        <f>RES_hhdet_in_fech!K171/RES_summary!K$21</f>
        <v>27.583162630515396</v>
      </c>
      <c r="L171" s="180">
        <f>RES_hhdet_in_fech!L171/RES_summary!L$21</f>
        <v>28.514562822585788</v>
      </c>
      <c r="M171" s="180">
        <f>RES_hhdet_in_fech!M171/RES_summary!M$21</f>
        <v>27.431640069704422</v>
      </c>
      <c r="N171" s="180">
        <f>RES_hhdet_in_fech!N171/RES_summary!N$21</f>
        <v>27.201227963894919</v>
      </c>
      <c r="O171" s="180">
        <f>RES_hhdet_in_fech!O171/RES_summary!O$21</f>
        <v>26.266288586933673</v>
      </c>
      <c r="P171" s="180">
        <f>RES_hhdet_in_fech!P171/RES_summary!P$21</f>
        <v>25.335970478442917</v>
      </c>
      <c r="Q171" s="180">
        <f>RES_hhdet_in_fech!Q171/RES_summary!Q$21</f>
        <v>26.182068032113431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25.006510073747549</v>
      </c>
      <c r="D172" s="179">
        <f>RES_hhdet_in_fech!D172/RES_summary!D$21</f>
        <v>26.527853611053633</v>
      </c>
      <c r="E172" s="179">
        <f>RES_hhdet_in_fech!E172/RES_summary!E$21</f>
        <v>25.246319520966935</v>
      </c>
      <c r="F172" s="179">
        <f>RES_hhdet_in_fech!F172/RES_summary!F$21</f>
        <v>25.852076883853698</v>
      </c>
      <c r="G172" s="179">
        <f>RES_hhdet_in_fech!G172/RES_summary!G$21</f>
        <v>25.62911543974921</v>
      </c>
      <c r="H172" s="179">
        <f>RES_hhdet_in_fech!H172/RES_summary!H$21</f>
        <v>25.517352872353154</v>
      </c>
      <c r="I172" s="179">
        <f>RES_hhdet_in_fech!I172/RES_summary!I$21</f>
        <v>24.136305187522215</v>
      </c>
      <c r="J172" s="179">
        <f>RES_hhdet_in_fech!J172/RES_summary!J$21</f>
        <v>25.392782159568878</v>
      </c>
      <c r="K172" s="179">
        <f>RES_hhdet_in_fech!K172/RES_summary!K$21</f>
        <v>24.700536085689301</v>
      </c>
      <c r="L172" s="179">
        <f>RES_hhdet_in_fech!L172/RES_summary!L$21</f>
        <v>25.270215172005564</v>
      </c>
      <c r="M172" s="179">
        <f>RES_hhdet_in_fech!M172/RES_summary!M$21</f>
        <v>24.203981912790834</v>
      </c>
      <c r="N172" s="179">
        <f>RES_hhdet_in_fech!N172/RES_summary!N$21</f>
        <v>23.786827559699823</v>
      </c>
      <c r="O172" s="179">
        <f>RES_hhdet_in_fech!O172/RES_summary!O$21</f>
        <v>22.975591975102265</v>
      </c>
      <c r="P172" s="179">
        <f>RES_hhdet_in_fech!P172/RES_summary!P$21</f>
        <v>22.110525943953864</v>
      </c>
      <c r="Q172" s="179">
        <f>RES_hhdet_in_fech!Q172/RES_summary!Q$21</f>
        <v>22.672148492812948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19.093701490999447</v>
      </c>
      <c r="D173" s="177">
        <f>RES_hhdet_in_fech!D173/RES_summary!D$21</f>
        <v>20.296354736623137</v>
      </c>
      <c r="E173" s="177">
        <f>RES_hhdet_in_fech!E173/RES_summary!E$21</f>
        <v>18.945552442713034</v>
      </c>
      <c r="F173" s="177">
        <f>RES_hhdet_in_fech!F173/RES_summary!F$21</f>
        <v>19.520751918162784</v>
      </c>
      <c r="G173" s="177">
        <f>RES_hhdet_in_fech!G173/RES_summary!G$21</f>
        <v>19.400388566339839</v>
      </c>
      <c r="H173" s="177">
        <f>RES_hhdet_in_fech!H173/RES_summary!H$21</f>
        <v>19.404603288729128</v>
      </c>
      <c r="I173" s="177">
        <f>RES_hhdet_in_fech!I173/RES_summary!I$21</f>
        <v>18.085559371542608</v>
      </c>
      <c r="J173" s="177">
        <f>RES_hhdet_in_fech!J173/RES_summary!J$21</f>
        <v>19.305708876361315</v>
      </c>
      <c r="K173" s="177">
        <f>RES_hhdet_in_fech!K173/RES_summary!K$21</f>
        <v>18.625563345526128</v>
      </c>
      <c r="L173" s="177">
        <f>RES_hhdet_in_fech!L173/RES_summary!L$21</f>
        <v>19.097725249736474</v>
      </c>
      <c r="M173" s="177">
        <f>RES_hhdet_in_fech!M173/RES_summary!M$21</f>
        <v>18.250279449821679</v>
      </c>
      <c r="N173" s="177">
        <f>RES_hhdet_in_fech!N173/RES_summary!N$21</f>
        <v>18.010036915735313</v>
      </c>
      <c r="O173" s="177">
        <f>RES_hhdet_in_fech!O173/RES_summary!O$21</f>
        <v>17.291853896462928</v>
      </c>
      <c r="P173" s="177">
        <f>RES_hhdet_in_fech!P173/RES_summary!P$21</f>
        <v>16.625051690718752</v>
      </c>
      <c r="Q173" s="177">
        <f>RES_hhdet_in_fech!Q173/RES_summary!Q$21</f>
        <v>17.157258621803724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5.9128085827481023</v>
      </c>
      <c r="D174" s="176">
        <f>RES_hhdet_in_fech!D174/RES_summary!D$21</f>
        <v>6.2314988744305007</v>
      </c>
      <c r="E174" s="176">
        <f>RES_hhdet_in_fech!E174/RES_summary!E$21</f>
        <v>6.3007670782539007</v>
      </c>
      <c r="F174" s="176">
        <f>RES_hhdet_in_fech!F174/RES_summary!F$21</f>
        <v>6.3313249656909178</v>
      </c>
      <c r="G174" s="176">
        <f>RES_hhdet_in_fech!G174/RES_summary!G$21</f>
        <v>6.2287268734093679</v>
      </c>
      <c r="H174" s="176">
        <f>RES_hhdet_in_fech!H174/RES_summary!H$21</f>
        <v>6.1127495836240273</v>
      </c>
      <c r="I174" s="176">
        <f>RES_hhdet_in_fech!I174/RES_summary!I$21</f>
        <v>6.0507458159796075</v>
      </c>
      <c r="J174" s="176">
        <f>RES_hhdet_in_fech!J174/RES_summary!J$21</f>
        <v>6.0870732832075696</v>
      </c>
      <c r="K174" s="176">
        <f>RES_hhdet_in_fech!K174/RES_summary!K$21</f>
        <v>6.0749727401631715</v>
      </c>
      <c r="L174" s="176">
        <f>RES_hhdet_in_fech!L174/RES_summary!L$21</f>
        <v>6.1724899222690919</v>
      </c>
      <c r="M174" s="176">
        <f>RES_hhdet_in_fech!M174/RES_summary!M$21</f>
        <v>5.9537024629691544</v>
      </c>
      <c r="N174" s="176">
        <f>RES_hhdet_in_fech!N174/RES_summary!N$21</f>
        <v>5.7767906439645138</v>
      </c>
      <c r="O174" s="176">
        <f>RES_hhdet_in_fech!O174/RES_summary!O$21</f>
        <v>5.6837380786393403</v>
      </c>
      <c r="P174" s="176">
        <f>RES_hhdet_in_fech!P174/RES_summary!P$21</f>
        <v>5.4854742532351173</v>
      </c>
      <c r="Q174" s="176">
        <f>RES_hhdet_in_fech!Q174/RES_summary!Q$21</f>
        <v>5.5148898710092258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16.114940267541286</v>
      </c>
      <c r="D175" s="178">
        <f>RES_hhdet_in_fech!D175/RES_summary!D$21</f>
        <v>16.313485004889049</v>
      </c>
      <c r="E175" s="178">
        <f>RES_hhdet_in_fech!E175/RES_summary!E$21</f>
        <v>14.874588909279458</v>
      </c>
      <c r="F175" s="178">
        <f>RES_hhdet_in_fech!F175/RES_summary!F$21</f>
        <v>15.005795553618928</v>
      </c>
      <c r="G175" s="178">
        <f>RES_hhdet_in_fech!G175/RES_summary!G$21</f>
        <v>15.075450636425689</v>
      </c>
      <c r="H175" s="178">
        <f>RES_hhdet_in_fech!H175/RES_summary!H$21</f>
        <v>14.982501307655681</v>
      </c>
      <c r="I175" s="178">
        <f>RES_hhdet_in_fech!I175/RES_summary!I$21</f>
        <v>14.23506544767805</v>
      </c>
      <c r="J175" s="178">
        <f>RES_hhdet_in_fech!J175/RES_summary!J$21</f>
        <v>14.81686291679403</v>
      </c>
      <c r="K175" s="178">
        <f>RES_hhdet_in_fech!K175/RES_summary!K$21</f>
        <v>14.383889755764518</v>
      </c>
      <c r="L175" s="178">
        <f>RES_hhdet_in_fech!L175/RES_summary!L$21</f>
        <v>14.456310477883564</v>
      </c>
      <c r="M175" s="178">
        <f>RES_hhdet_in_fech!M175/RES_summary!M$21</f>
        <v>14.349357093357535</v>
      </c>
      <c r="N175" s="178">
        <f>RES_hhdet_in_fech!N175/RES_summary!N$21</f>
        <v>14.774308020702795</v>
      </c>
      <c r="O175" s="178">
        <f>RES_hhdet_in_fech!O175/RES_summary!O$21</f>
        <v>14.048058945232155</v>
      </c>
      <c r="P175" s="178">
        <f>RES_hhdet_in_fech!P175/RES_summary!P$21</f>
        <v>13.552769271393586</v>
      </c>
      <c r="Q175" s="178">
        <f>RES_hhdet_in_fech!Q175/RES_summary!Q$21</f>
        <v>13.927698731224794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16.114940267541286</v>
      </c>
      <c r="D177" s="176">
        <f>RES_hhdet_in_fech!D177/RES_summary!D$21</f>
        <v>16.313485004889049</v>
      </c>
      <c r="E177" s="176">
        <f>RES_hhdet_in_fech!E177/RES_summary!E$21</f>
        <v>14.874588909279458</v>
      </c>
      <c r="F177" s="176">
        <f>RES_hhdet_in_fech!F177/RES_summary!F$21</f>
        <v>15.005795553618928</v>
      </c>
      <c r="G177" s="176">
        <f>RES_hhdet_in_fech!G177/RES_summary!G$21</f>
        <v>15.075450636425689</v>
      </c>
      <c r="H177" s="176">
        <f>RES_hhdet_in_fech!H177/RES_summary!H$21</f>
        <v>14.982501307655681</v>
      </c>
      <c r="I177" s="176">
        <f>RES_hhdet_in_fech!I177/RES_summary!I$21</f>
        <v>14.23506544767805</v>
      </c>
      <c r="J177" s="176">
        <f>RES_hhdet_in_fech!J177/RES_summary!J$21</f>
        <v>14.81686291679403</v>
      </c>
      <c r="K177" s="176">
        <f>RES_hhdet_in_fech!K177/RES_summary!K$21</f>
        <v>14.383889755764518</v>
      </c>
      <c r="L177" s="176">
        <f>RES_hhdet_in_fech!L177/RES_summary!L$21</f>
        <v>14.456310477883564</v>
      </c>
      <c r="M177" s="176">
        <f>RES_hhdet_in_fech!M177/RES_summary!M$21</f>
        <v>14.349357093357535</v>
      </c>
      <c r="N177" s="176">
        <f>RES_hhdet_in_fech!N177/RES_summary!N$21</f>
        <v>14.774308020702795</v>
      </c>
      <c r="O177" s="176">
        <f>RES_hhdet_in_fech!O177/RES_summary!O$21</f>
        <v>14.048058945232155</v>
      </c>
      <c r="P177" s="176">
        <f>RES_hhdet_in_fech!P177/RES_summary!P$21</f>
        <v>13.552769271393586</v>
      </c>
      <c r="Q177" s="176">
        <f>RES_hhdet_in_fech!Q177/RES_summary!Q$21</f>
        <v>13.927698731224794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0</v>
      </c>
      <c r="D3" s="184">
        <f>RES_hhdet_in_tesh!D3/RES_summary!D$21</f>
        <v>158.29764621373417</v>
      </c>
      <c r="E3" s="184">
        <f>RES_hhdet_in_tesh!E3/RES_summary!E$21</f>
        <v>179.25064285328384</v>
      </c>
      <c r="F3" s="184">
        <f>RES_hhdet_in_tesh!F3/RES_summary!F$21</f>
        <v>138.16559504591905</v>
      </c>
      <c r="G3" s="184">
        <f>RES_hhdet_in_tesh!G3/RES_summary!G$21</f>
        <v>173.46445755149873</v>
      </c>
      <c r="H3" s="184">
        <f>RES_hhdet_in_tesh!H3/RES_summary!H$21</f>
        <v>147.24111873144997</v>
      </c>
      <c r="I3" s="184">
        <f>RES_hhdet_in_tesh!I3/RES_summary!I$21</f>
        <v>0</v>
      </c>
      <c r="J3" s="184">
        <f>RES_hhdet_in_tesh!J3/RES_summary!J$21</f>
        <v>0</v>
      </c>
      <c r="K3" s="184">
        <f>RES_hhdet_in_tesh!K3/RES_summary!K$21</f>
        <v>0</v>
      </c>
      <c r="L3" s="184">
        <f>RES_hhdet_in_tesh!L3/RES_summary!L$21</f>
        <v>159.09246755322908</v>
      </c>
      <c r="M3" s="184">
        <f>RES_hhdet_in_tesh!M3/RES_summary!M$21</f>
        <v>0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0</v>
      </c>
      <c r="D4" s="178">
        <f>RES_hhdet_in_tesh!D4/RES_summary!D$21</f>
        <v>86.32292060794731</v>
      </c>
      <c r="E4" s="178">
        <f>RES_hhdet_in_tesh!E4/RES_summary!E$21</f>
        <v>111.75065465888258</v>
      </c>
      <c r="F4" s="178">
        <f>RES_hhdet_in_tesh!F4/RES_summary!F$21</f>
        <v>70.508647380974637</v>
      </c>
      <c r="G4" s="178">
        <f>RES_hhdet_in_tesh!G4/RES_summary!G$21</f>
        <v>106.88010223312047</v>
      </c>
      <c r="H4" s="178">
        <f>RES_hhdet_in_tesh!H4/RES_summary!H$21</f>
        <v>80.075134501375615</v>
      </c>
      <c r="I4" s="178">
        <f>RES_hhdet_in_tesh!I4/RES_summary!I$21</f>
        <v>0</v>
      </c>
      <c r="J4" s="178">
        <f>RES_hhdet_in_tesh!J4/RES_summary!J$21</f>
        <v>0</v>
      </c>
      <c r="K4" s="178">
        <f>RES_hhdet_in_tesh!K4/RES_summary!K$21</f>
        <v>0</v>
      </c>
      <c r="L4" s="178">
        <f>RES_hhdet_in_tesh!L4/RES_summary!L$21</f>
        <v>97.535896278886781</v>
      </c>
      <c r="M4" s="178">
        <f>RES_hhdet_in_tesh!M4/RES_summary!M$21</f>
        <v>0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0</v>
      </c>
      <c r="D5" s="177">
        <f>RES_hhdet_in_tesh!D5/RES_summary!D$21</f>
        <v>84.869087704869258</v>
      </c>
      <c r="E5" s="177">
        <f>RES_hhdet_in_tesh!E5/RES_summary!E$21</f>
        <v>111.46026170226159</v>
      </c>
      <c r="F5" s="177">
        <f>RES_hhdet_in_tesh!F5/RES_summary!F$21</f>
        <v>69.930475215512217</v>
      </c>
      <c r="G5" s="177">
        <f>RES_hhdet_in_tesh!G5/RES_summary!G$21</f>
        <v>105.75149873462571</v>
      </c>
      <c r="H5" s="177">
        <f>RES_hhdet_in_tesh!H5/RES_summary!H$21</f>
        <v>78.924941957059431</v>
      </c>
      <c r="I5" s="177">
        <f>RES_hhdet_in_tesh!I5/RES_summary!I$21</f>
        <v>0</v>
      </c>
      <c r="J5" s="177">
        <f>RES_hhdet_in_tesh!J5/RES_summary!J$21</f>
        <v>0</v>
      </c>
      <c r="K5" s="177">
        <f>RES_hhdet_in_tesh!K5/RES_summary!K$21</f>
        <v>0</v>
      </c>
      <c r="L5" s="177">
        <f>RES_hhdet_in_tesh!L5/RES_summary!L$21</f>
        <v>96.38758163414434</v>
      </c>
      <c r="M5" s="177">
        <f>RES_hhdet_in_tesh!M5/RES_summary!M$21</f>
        <v>0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</v>
      </c>
      <c r="D6" s="177">
        <f>RES_hhdet_in_tesh!D6/RES_summary!D$21</f>
        <v>1.4538329030780461</v>
      </c>
      <c r="E6" s="177">
        <f>RES_hhdet_in_tesh!E6/RES_summary!E$21</f>
        <v>0.29039295662098491</v>
      </c>
      <c r="F6" s="177">
        <f>RES_hhdet_in_tesh!F6/RES_summary!F$21</f>
        <v>0.5781721654624209</v>
      </c>
      <c r="G6" s="177">
        <f>RES_hhdet_in_tesh!G6/RES_summary!G$21</f>
        <v>1.1286034984947484</v>
      </c>
      <c r="H6" s="177">
        <f>RES_hhdet_in_tesh!H6/RES_summary!H$21</f>
        <v>1.1501925443161791</v>
      </c>
      <c r="I6" s="177">
        <f>RES_hhdet_in_tesh!I6/RES_summary!I$21</f>
        <v>0</v>
      </c>
      <c r="J6" s="177">
        <f>RES_hhdet_in_tesh!J6/RES_summary!J$21</f>
        <v>0</v>
      </c>
      <c r="K6" s="177">
        <f>RES_hhdet_in_tesh!K6/RES_summary!K$21</f>
        <v>0</v>
      </c>
      <c r="L6" s="177">
        <f>RES_hhdet_in_tesh!L6/RES_summary!L$21</f>
        <v>1.1483146447424499</v>
      </c>
      <c r="M6" s="177">
        <f>RES_hhdet_in_tesh!M6/RES_summary!M$21</f>
        <v>0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37.408142052247278</v>
      </c>
      <c r="E7" s="178">
        <f>RES_hhdet_in_tesh!E7/RES_summary!E$21</f>
        <v>35.262275399761229</v>
      </c>
      <c r="F7" s="178">
        <f>RES_hhdet_in_tesh!F7/RES_summary!F$21</f>
        <v>34.121965263898367</v>
      </c>
      <c r="G7" s="178">
        <f>RES_hhdet_in_tesh!G7/RES_summary!G$21</f>
        <v>33.465237175238606</v>
      </c>
      <c r="H7" s="178">
        <f>RES_hhdet_in_tesh!H7/RES_summary!H$21</f>
        <v>34.706243463602284</v>
      </c>
      <c r="I7" s="178">
        <f>RES_hhdet_in_tesh!I7/RES_summary!I$21</f>
        <v>0</v>
      </c>
      <c r="J7" s="178">
        <f>RES_hhdet_in_tesh!J7/RES_summary!J$21</f>
        <v>0</v>
      </c>
      <c r="K7" s="178">
        <f>RES_hhdet_in_tesh!K7/RES_summary!K$21</f>
        <v>0</v>
      </c>
      <c r="L7" s="178">
        <f>RES_hhdet_in_tesh!L7/RES_summary!L$21</f>
        <v>28.558497832753865</v>
      </c>
      <c r="M7" s="178">
        <f>RES_hhdet_in_tesh!M7/RES_summary!M$21</f>
        <v>0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37.408142052247278</v>
      </c>
      <c r="E8" s="177">
        <f>RES_hhdet_in_tesh!E8/RES_summary!E$21</f>
        <v>35.262275399761229</v>
      </c>
      <c r="F8" s="177">
        <f>RES_hhdet_in_tesh!F8/RES_summary!F$21</f>
        <v>34.121965263898367</v>
      </c>
      <c r="G8" s="177">
        <f>RES_hhdet_in_tesh!G8/RES_summary!G$21</f>
        <v>33.465237175238606</v>
      </c>
      <c r="H8" s="177">
        <f>RES_hhdet_in_tesh!H8/RES_summary!H$21</f>
        <v>34.706243463602284</v>
      </c>
      <c r="I8" s="177">
        <f>RES_hhdet_in_tesh!I8/RES_summary!I$21</f>
        <v>0</v>
      </c>
      <c r="J8" s="177">
        <f>RES_hhdet_in_tesh!J8/RES_summary!J$21</f>
        <v>0</v>
      </c>
      <c r="K8" s="177">
        <f>RES_hhdet_in_tesh!K8/RES_summary!K$21</f>
        <v>0</v>
      </c>
      <c r="L8" s="177">
        <f>RES_hhdet_in_tesh!L8/RES_summary!L$21</f>
        <v>28.558497832753865</v>
      </c>
      <c r="M8" s="177">
        <f>RES_hhdet_in_tesh!M8/RES_summary!M$21</f>
        <v>0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0</v>
      </c>
      <c r="D9" s="178">
        <f>RES_hhdet_in_tesh!D9/RES_summary!D$21</f>
        <v>21.125449591193085</v>
      </c>
      <c r="E9" s="178">
        <f>RES_hhdet_in_tesh!E9/RES_summary!E$21</f>
        <v>19.927465963187974</v>
      </c>
      <c r="F9" s="178">
        <f>RES_hhdet_in_tesh!F9/RES_summary!F$21</f>
        <v>21.058582626989917</v>
      </c>
      <c r="G9" s="178">
        <f>RES_hhdet_in_tesh!G9/RES_summary!G$21</f>
        <v>20.5253162326756</v>
      </c>
      <c r="H9" s="178">
        <f>RES_hhdet_in_tesh!H9/RES_summary!H$21</f>
        <v>19.884265967468878</v>
      </c>
      <c r="I9" s="178">
        <f>RES_hhdet_in_tesh!I9/RES_summary!I$21</f>
        <v>0</v>
      </c>
      <c r="J9" s="178">
        <f>RES_hhdet_in_tesh!J9/RES_summary!J$21</f>
        <v>0</v>
      </c>
      <c r="K9" s="178">
        <f>RES_hhdet_in_tesh!K9/RES_summary!K$21</f>
        <v>0</v>
      </c>
      <c r="L9" s="178">
        <f>RES_hhdet_in_tesh!L9/RES_summary!L$21</f>
        <v>20.804406341686903</v>
      </c>
      <c r="M9" s="178">
        <f>RES_hhdet_in_tesh!M9/RES_summary!M$21</f>
        <v>0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0</v>
      </c>
      <c r="E10" s="183">
        <f>RES_hhdet_in_tesh!E10/RES_summary!E$21</f>
        <v>0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0</v>
      </c>
      <c r="I10" s="183">
        <f>RES_hhdet_in_tesh!I10/RES_summary!I$21</f>
        <v>0</v>
      </c>
      <c r="J10" s="183">
        <f>RES_hhdet_in_tesh!J10/RES_summary!J$21</f>
        <v>0</v>
      </c>
      <c r="K10" s="183">
        <f>RES_hhdet_in_tesh!K10/RES_summary!K$21</f>
        <v>0</v>
      </c>
      <c r="L10" s="183">
        <f>RES_hhdet_in_tesh!L10/RES_summary!L$21</f>
        <v>0</v>
      </c>
      <c r="M10" s="183">
        <f>RES_hhdet_in_tesh!M10/RES_summary!M$21</f>
        <v>0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21.12746976075897</v>
      </c>
      <c r="E11" s="183">
        <f>RES_hhdet_in_tesh!E11/RES_summary!E$21</f>
        <v>0</v>
      </c>
      <c r="F11" s="183">
        <f>RES_hhdet_in_tesh!F11/RES_summary!F$21</f>
        <v>21.109900695244356</v>
      </c>
      <c r="G11" s="183">
        <f>RES_hhdet_in_tesh!G11/RES_summary!G$21</f>
        <v>20.541476438822276</v>
      </c>
      <c r="H11" s="183">
        <f>RES_hhdet_in_tesh!H11/RES_summary!H$21</f>
        <v>19.909568864298386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20.365914149760716</v>
      </c>
      <c r="E12" s="183">
        <f>RES_hhdet_in_tesh!E12/RES_summary!E$21</f>
        <v>0</v>
      </c>
      <c r="F12" s="183">
        <f>RES_hhdet_in_tesh!F12/RES_summary!F$21</f>
        <v>20.28330188428744</v>
      </c>
      <c r="G12" s="183">
        <f>RES_hhdet_in_tesh!G12/RES_summary!G$21</f>
        <v>19.768261384487978</v>
      </c>
      <c r="H12" s="183">
        <f>RES_hhdet_in_tesh!H12/RES_summary!H$21</f>
        <v>19.194762028864904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13.808802455805166</v>
      </c>
      <c r="E13" s="182">
        <f>RES_hhdet_in_tesh!E13/RES_summary!E$21</f>
        <v>0</v>
      </c>
      <c r="F13" s="182">
        <f>RES_hhdet_in_tesh!F13/RES_summary!F$21</f>
        <v>13.73114774239164</v>
      </c>
      <c r="G13" s="182">
        <f>RES_hhdet_in_tesh!G13/RES_summary!G$21</f>
        <v>13.362119035970773</v>
      </c>
      <c r="H13" s="182">
        <f>RES_hhdet_in_tesh!H13/RES_summary!H$21</f>
        <v>12.94639229963955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6.5571116939555507</v>
      </c>
      <c r="E14" s="181">
        <f>RES_hhdet_in_tesh!E14/RES_summary!E$21</f>
        <v>0</v>
      </c>
      <c r="F14" s="181">
        <f>RES_hhdet_in_tesh!F14/RES_summary!F$21</f>
        <v>6.552154141895798</v>
      </c>
      <c r="G14" s="181">
        <f>RES_hhdet_in_tesh!G14/RES_summary!G$21</f>
        <v>6.4061423485172009</v>
      </c>
      <c r="H14" s="181">
        <f>RES_hhdet_in_tesh!H14/RES_summary!H$21</f>
        <v>6.2483697292253479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21.154699958959707</v>
      </c>
      <c r="E15" s="180">
        <f>RES_hhdet_in_tesh!E15/RES_summary!E$21</f>
        <v>19.907569533580183</v>
      </c>
      <c r="F15" s="180">
        <f>RES_hhdet_in_tesh!F15/RES_summary!F$21</f>
        <v>0</v>
      </c>
      <c r="G15" s="180">
        <f>RES_hhdet_in_tesh!G15/RES_summary!G$21</f>
        <v>20.602021757287091</v>
      </c>
      <c r="H15" s="180">
        <f>RES_hhdet_in_tesh!H15/RES_summary!H$21</f>
        <v>0</v>
      </c>
      <c r="I15" s="180">
        <f>RES_hhdet_in_tesh!I15/RES_summary!I$21</f>
        <v>0</v>
      </c>
      <c r="J15" s="180">
        <f>RES_hhdet_in_tesh!J15/RES_summary!J$21</f>
        <v>0</v>
      </c>
      <c r="K15" s="180">
        <f>RES_hhdet_in_tesh!K15/RES_summary!K$21</f>
        <v>0</v>
      </c>
      <c r="L15" s="180">
        <f>RES_hhdet_in_tesh!L15/RES_summary!L$21</f>
        <v>21.0421188721891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20.812325169548966</v>
      </c>
      <c r="E16" s="179">
        <f>RES_hhdet_in_tesh!E16/RES_summary!E$21</f>
        <v>20.108520724978185</v>
      </c>
      <c r="F16" s="179">
        <f>RES_hhdet_in_tesh!F16/RES_summary!F$21</f>
        <v>20.57091952626816</v>
      </c>
      <c r="G16" s="179">
        <f>RES_hhdet_in_tesh!G16/RES_summary!G$21</f>
        <v>20.339300275815066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20.090098182796275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14.256728236449788</v>
      </c>
      <c r="E17" s="177">
        <f>RES_hhdet_in_tesh!E17/RES_summary!E$21</f>
        <v>13.525611988394232</v>
      </c>
      <c r="F17" s="177">
        <f>RES_hhdet_in_tesh!F17/RES_summary!F$21</f>
        <v>14.02264764636595</v>
      </c>
      <c r="G17" s="177">
        <f>RES_hhdet_in_tesh!G17/RES_summary!G$21</f>
        <v>13.937042929326951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13.865293284340778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6.555596933099177</v>
      </c>
      <c r="E18" s="177">
        <f>RES_hhdet_in_tesh!E18/RES_summary!E$21</f>
        <v>6.5829087365839509</v>
      </c>
      <c r="F18" s="177">
        <f>RES_hhdet_in_tesh!F18/RES_summary!F$21</f>
        <v>6.5482718799022086</v>
      </c>
      <c r="G18" s="177">
        <f>RES_hhdet_in_tesh!G18/RES_summary!G$21</f>
        <v>6.4022573464881143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6.224804898455492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0</v>
      </c>
      <c r="D19" s="178">
        <f>RES_hhdet_in_tesh!D19/RES_summary!D$21</f>
        <v>13.441133962346477</v>
      </c>
      <c r="E19" s="178">
        <f>RES_hhdet_in_tesh!E19/RES_summary!E$21</f>
        <v>12.310246831452064</v>
      </c>
      <c r="F19" s="178">
        <f>RES_hhdet_in_tesh!F19/RES_summary!F$21</f>
        <v>12.476399774056121</v>
      </c>
      <c r="G19" s="178">
        <f>RES_hhdet_in_tesh!G19/RES_summary!G$21</f>
        <v>12.593801910464055</v>
      </c>
      <c r="H19" s="178">
        <f>RES_hhdet_in_tesh!H19/RES_summary!H$21</f>
        <v>12.575474799003167</v>
      </c>
      <c r="I19" s="178">
        <f>RES_hhdet_in_tesh!I19/RES_summary!I$21</f>
        <v>0</v>
      </c>
      <c r="J19" s="178">
        <f>RES_hhdet_in_tesh!J19/RES_summary!J$21</f>
        <v>0</v>
      </c>
      <c r="K19" s="178">
        <f>RES_hhdet_in_tesh!K19/RES_summary!K$21</f>
        <v>0</v>
      </c>
      <c r="L19" s="178">
        <f>RES_hhdet_in_tesh!L19/RES_summary!L$21</f>
        <v>12.19366709990155</v>
      </c>
      <c r="M19" s="178">
        <f>RES_hhdet_in_tesh!M19/RES_summary!M$21</f>
        <v>0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0</v>
      </c>
      <c r="D22" s="176">
        <f>RES_hhdet_in_tesh!D22/RES_summary!D$21</f>
        <v>13.441133962346477</v>
      </c>
      <c r="E22" s="176">
        <f>RES_hhdet_in_tesh!E22/RES_summary!E$21</f>
        <v>12.310246831452064</v>
      </c>
      <c r="F22" s="176">
        <f>RES_hhdet_in_tesh!F22/RES_summary!F$21</f>
        <v>12.476399774056121</v>
      </c>
      <c r="G22" s="176">
        <f>RES_hhdet_in_tesh!G22/RES_summary!G$21</f>
        <v>12.593801910464055</v>
      </c>
      <c r="H22" s="176">
        <f>RES_hhdet_in_tesh!H22/RES_summary!H$21</f>
        <v>12.575474799003167</v>
      </c>
      <c r="I22" s="176">
        <f>RES_hhdet_in_tesh!I22/RES_summary!I$21</f>
        <v>0</v>
      </c>
      <c r="J22" s="176">
        <f>RES_hhdet_in_tesh!J22/RES_summary!J$21</f>
        <v>0</v>
      </c>
      <c r="K22" s="176">
        <f>RES_hhdet_in_tesh!K22/RES_summary!K$21</f>
        <v>0</v>
      </c>
      <c r="L22" s="176">
        <f>RES_hhdet_in_tesh!L22/RES_summary!L$21</f>
        <v>12.19366709990155</v>
      </c>
      <c r="M22" s="176">
        <f>RES_hhdet_in_tesh!M22/RES_summary!M$21</f>
        <v>0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162.78364589186032</v>
      </c>
      <c r="E24" s="184">
        <f>RES_hhdet_in_tesh!E24/RES_summary!E$21</f>
        <v>0</v>
      </c>
      <c r="F24" s="184">
        <f>RES_hhdet_in_tesh!F24/RES_summary!F$21</f>
        <v>170.56665484393312</v>
      </c>
      <c r="G24" s="184">
        <f>RES_hhdet_in_tesh!G24/RES_summary!G$21</f>
        <v>167.92062326343438</v>
      </c>
      <c r="H24" s="184">
        <f>RES_hhdet_in_tesh!H24/RES_summary!H$21</f>
        <v>160.37496385512898</v>
      </c>
      <c r="I24" s="184">
        <f>RES_hhdet_in_tesh!I24/RES_summary!I$21</f>
        <v>149.12562533352067</v>
      </c>
      <c r="J24" s="184">
        <f>RES_hhdet_in_tesh!J24/RES_summary!J$21</f>
        <v>144.68146608198478</v>
      </c>
      <c r="K24" s="184">
        <f>RES_hhdet_in_tesh!K24/RES_summary!K$21</f>
        <v>144.81564960451436</v>
      </c>
      <c r="L24" s="184">
        <f>RES_hhdet_in_tesh!L24/RES_summary!L$21</f>
        <v>149.29630391845615</v>
      </c>
      <c r="M24" s="184">
        <f>RES_hhdet_in_tesh!M24/RES_summary!M$21</f>
        <v>146.30622296137111</v>
      </c>
      <c r="N24" s="184">
        <f>RES_hhdet_in_tesh!N24/RES_summary!N$21</f>
        <v>137.41754679291412</v>
      </c>
      <c r="O24" s="184">
        <f>RES_hhdet_in_tesh!O24/RES_summary!O$21</f>
        <v>135.55930878693562</v>
      </c>
      <c r="P24" s="184">
        <f>RES_hhdet_in_tesh!P24/RES_summary!P$21</f>
        <v>128.20727333001284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89.804844083856679</v>
      </c>
      <c r="E25" s="178">
        <f>RES_hhdet_in_tesh!E25/RES_summary!E$21</f>
        <v>0</v>
      </c>
      <c r="F25" s="178">
        <f>RES_hhdet_in_tesh!F25/RES_summary!F$21</f>
        <v>93.89843206784586</v>
      </c>
      <c r="G25" s="178">
        <f>RES_hhdet_in_tesh!G25/RES_summary!G$21</f>
        <v>93.940495066637439</v>
      </c>
      <c r="H25" s="178">
        <f>RES_hhdet_in_tesh!H25/RES_summary!H$21</f>
        <v>89.385493793056</v>
      </c>
      <c r="I25" s="178">
        <f>RES_hhdet_in_tesh!I25/RES_summary!I$21</f>
        <v>80.465453300331106</v>
      </c>
      <c r="J25" s="178">
        <f>RES_hhdet_in_tesh!J25/RES_summary!J$21</f>
        <v>77.087277115696352</v>
      </c>
      <c r="K25" s="178">
        <f>RES_hhdet_in_tesh!K25/RES_summary!K$21</f>
        <v>77.83056014456848</v>
      </c>
      <c r="L25" s="178">
        <f>RES_hhdet_in_tesh!L25/RES_summary!L$21</f>
        <v>82.628137641166589</v>
      </c>
      <c r="M25" s="178">
        <f>RES_hhdet_in_tesh!M25/RES_summary!M$21</f>
        <v>82.20694611579431</v>
      </c>
      <c r="N25" s="178">
        <f>RES_hhdet_in_tesh!N25/RES_summary!N$21</f>
        <v>77.753760483139729</v>
      </c>
      <c r="O25" s="178">
        <f>RES_hhdet_in_tesh!O25/RES_summary!O$21</f>
        <v>76.160840853360725</v>
      </c>
      <c r="P25" s="178">
        <f>RES_hhdet_in_tesh!P25/RES_summary!P$21</f>
        <v>68.819503560339285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86.116826478481386</v>
      </c>
      <c r="E26" s="177">
        <f>RES_hhdet_in_tesh!E26/RES_summary!E$21</f>
        <v>0</v>
      </c>
      <c r="F26" s="177">
        <f>RES_hhdet_in_tesh!F26/RES_summary!F$21</f>
        <v>91.996898934092997</v>
      </c>
      <c r="G26" s="177">
        <f>RES_hhdet_in_tesh!G26/RES_summary!G$21</f>
        <v>91.499244385587104</v>
      </c>
      <c r="H26" s="177">
        <f>RES_hhdet_in_tesh!H26/RES_summary!H$21</f>
        <v>86.243378986042558</v>
      </c>
      <c r="I26" s="177">
        <f>RES_hhdet_in_tesh!I26/RES_summary!I$21</f>
        <v>79.027194415042601</v>
      </c>
      <c r="J26" s="177">
        <f>RES_hhdet_in_tesh!J26/RES_summary!J$21</f>
        <v>74.061347223237831</v>
      </c>
      <c r="K26" s="177">
        <f>RES_hhdet_in_tesh!K26/RES_summary!K$21</f>
        <v>75.77317396528413</v>
      </c>
      <c r="L26" s="177">
        <f>RES_hhdet_in_tesh!L26/RES_summary!L$21</f>
        <v>80.238336604794782</v>
      </c>
      <c r="M26" s="177">
        <f>RES_hhdet_in_tesh!M26/RES_summary!M$21</f>
        <v>79.906266145218765</v>
      </c>
      <c r="N26" s="177">
        <f>RES_hhdet_in_tesh!N26/RES_summary!N$21</f>
        <v>75.14139378317509</v>
      </c>
      <c r="O26" s="177">
        <f>RES_hhdet_in_tesh!O26/RES_summary!O$21</f>
        <v>73.837525597638347</v>
      </c>
      <c r="P26" s="177">
        <f>RES_hhdet_in_tesh!P26/RES_summary!P$21</f>
        <v>66.450984965466958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3.6880176053752902</v>
      </c>
      <c r="E27" s="177">
        <f>RES_hhdet_in_tesh!E27/RES_summary!E$21</f>
        <v>0</v>
      </c>
      <c r="F27" s="177">
        <f>RES_hhdet_in_tesh!F27/RES_summary!F$21</f>
        <v>1.9015331337528663</v>
      </c>
      <c r="G27" s="177">
        <f>RES_hhdet_in_tesh!G27/RES_summary!G$21</f>
        <v>2.4412506810503372</v>
      </c>
      <c r="H27" s="177">
        <f>RES_hhdet_in_tesh!H27/RES_summary!H$21</f>
        <v>3.1421148070134319</v>
      </c>
      <c r="I27" s="177">
        <f>RES_hhdet_in_tesh!I27/RES_summary!I$21</f>
        <v>1.438258885288499</v>
      </c>
      <c r="J27" s="177">
        <f>RES_hhdet_in_tesh!J27/RES_summary!J$21</f>
        <v>3.0259298924585059</v>
      </c>
      <c r="K27" s="177">
        <f>RES_hhdet_in_tesh!K27/RES_summary!K$21</f>
        <v>2.0573861792843369</v>
      </c>
      <c r="L27" s="177">
        <f>RES_hhdet_in_tesh!L27/RES_summary!L$21</f>
        <v>2.3898010363718032</v>
      </c>
      <c r="M27" s="177">
        <f>RES_hhdet_in_tesh!M27/RES_summary!M$21</f>
        <v>2.3006799705755392</v>
      </c>
      <c r="N27" s="177">
        <f>RES_hhdet_in_tesh!N27/RES_summary!N$21</f>
        <v>2.612366699964634</v>
      </c>
      <c r="O27" s="177">
        <f>RES_hhdet_in_tesh!O27/RES_summary!O$21</f>
        <v>2.3233152557223731</v>
      </c>
      <c r="P27" s="177">
        <f>RES_hhdet_in_tesh!P27/RES_summary!P$21</f>
        <v>2.3685185948723335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40.390622177319166</v>
      </c>
      <c r="E28" s="178">
        <f>RES_hhdet_in_tesh!E28/RES_summary!E$21</f>
        <v>0</v>
      </c>
      <c r="F28" s="178">
        <f>RES_hhdet_in_tesh!F28/RES_summary!F$21</f>
        <v>43.592828947401479</v>
      </c>
      <c r="G28" s="178">
        <f>RES_hhdet_in_tesh!G28/RES_summary!G$21</f>
        <v>41.656921543335223</v>
      </c>
      <c r="H28" s="178">
        <f>RES_hhdet_in_tesh!H28/RES_summary!H$21</f>
        <v>38.739681948505336</v>
      </c>
      <c r="I28" s="178">
        <f>RES_hhdet_in_tesh!I28/RES_summary!I$21</f>
        <v>37.101649565790879</v>
      </c>
      <c r="J28" s="178">
        <f>RES_hhdet_in_tesh!J28/RES_summary!J$21</f>
        <v>36.321581436613315</v>
      </c>
      <c r="K28" s="178">
        <f>RES_hhdet_in_tesh!K28/RES_summary!K$21</f>
        <v>35.799162354232045</v>
      </c>
      <c r="L28" s="178">
        <f>RES_hhdet_in_tesh!L28/RES_summary!L$21</f>
        <v>35.463810185887759</v>
      </c>
      <c r="M28" s="178">
        <f>RES_hhdet_in_tesh!M28/RES_summary!M$21</f>
        <v>32.754757600728958</v>
      </c>
      <c r="N28" s="178">
        <f>RES_hhdet_in_tesh!N28/RES_summary!N$21</f>
        <v>29.594942232018386</v>
      </c>
      <c r="O28" s="178">
        <f>RES_hhdet_in_tesh!O28/RES_summary!O$21</f>
        <v>30.189664642001091</v>
      </c>
      <c r="P28" s="178">
        <f>RES_hhdet_in_tesh!P28/RES_summary!P$21</f>
        <v>30.63169685840592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40.390622177319166</v>
      </c>
      <c r="E29" s="177">
        <f>RES_hhdet_in_tesh!E29/RES_summary!E$21</f>
        <v>0</v>
      </c>
      <c r="F29" s="177">
        <f>RES_hhdet_in_tesh!F29/RES_summary!F$21</f>
        <v>43.592828947401479</v>
      </c>
      <c r="G29" s="177">
        <f>RES_hhdet_in_tesh!G29/RES_summary!G$21</f>
        <v>41.656921543335223</v>
      </c>
      <c r="H29" s="177">
        <f>RES_hhdet_in_tesh!H29/RES_summary!H$21</f>
        <v>38.739681948505336</v>
      </c>
      <c r="I29" s="177">
        <f>RES_hhdet_in_tesh!I29/RES_summary!I$21</f>
        <v>37.101649565790879</v>
      </c>
      <c r="J29" s="177">
        <f>RES_hhdet_in_tesh!J29/RES_summary!J$21</f>
        <v>36.321581436613315</v>
      </c>
      <c r="K29" s="177">
        <f>RES_hhdet_in_tesh!K29/RES_summary!K$21</f>
        <v>35.799162354232045</v>
      </c>
      <c r="L29" s="177">
        <f>RES_hhdet_in_tesh!L29/RES_summary!L$21</f>
        <v>35.463810185887759</v>
      </c>
      <c r="M29" s="177">
        <f>RES_hhdet_in_tesh!M29/RES_summary!M$21</f>
        <v>32.754757600728958</v>
      </c>
      <c r="N29" s="177">
        <f>RES_hhdet_in_tesh!N29/RES_summary!N$21</f>
        <v>29.594942232018386</v>
      </c>
      <c r="O29" s="177">
        <f>RES_hhdet_in_tesh!O29/RES_summary!O$21</f>
        <v>30.189664642001091</v>
      </c>
      <c r="P29" s="177">
        <f>RES_hhdet_in_tesh!P29/RES_summary!P$21</f>
        <v>30.63169685840592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20.200392182490088</v>
      </c>
      <c r="E30" s="178">
        <f>RES_hhdet_in_tesh!E30/RES_summary!E$21</f>
        <v>0</v>
      </c>
      <c r="F30" s="178">
        <f>RES_hhdet_in_tesh!F30/RES_summary!F$21</f>
        <v>20.536465686723325</v>
      </c>
      <c r="G30" s="178">
        <f>RES_hhdet_in_tesh!G30/RES_summary!G$21</f>
        <v>20.395240412177344</v>
      </c>
      <c r="H30" s="178">
        <f>RES_hhdet_in_tesh!H30/RES_summary!H$21</f>
        <v>20.386385035493156</v>
      </c>
      <c r="I30" s="178">
        <f>RES_hhdet_in_tesh!I30/RES_summary!I$21</f>
        <v>19.621272942392412</v>
      </c>
      <c r="J30" s="178">
        <f>RES_hhdet_in_tesh!J30/RES_summary!J$21</f>
        <v>19.521676378709998</v>
      </c>
      <c r="K30" s="178">
        <f>RES_hhdet_in_tesh!K30/RES_summary!K$21</f>
        <v>19.434088294979514</v>
      </c>
      <c r="L30" s="178">
        <f>RES_hhdet_in_tesh!L30/RES_summary!L$21</f>
        <v>19.6627300164958</v>
      </c>
      <c r="M30" s="178">
        <f>RES_hhdet_in_tesh!M30/RES_summary!M$21</f>
        <v>19.245752020787954</v>
      </c>
      <c r="N30" s="178">
        <f>RES_hhdet_in_tesh!N30/RES_summary!N$21</f>
        <v>18.535948609227383</v>
      </c>
      <c r="O30" s="178">
        <f>RES_hhdet_in_tesh!O30/RES_summary!O$21</f>
        <v>18.129358031913508</v>
      </c>
      <c r="P30" s="178">
        <f>RES_hhdet_in_tesh!P30/RES_summary!P$21</f>
        <v>17.812557840402079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19.884903231847744</v>
      </c>
      <c r="E31" s="183">
        <f>RES_hhdet_in_tesh!E31/RES_summary!E$21</f>
        <v>0</v>
      </c>
      <c r="F31" s="183">
        <f>RES_hhdet_in_tesh!F31/RES_summary!F$21</f>
        <v>21.002094736174765</v>
      </c>
      <c r="G31" s="183">
        <f>RES_hhdet_in_tesh!G31/RES_summary!G$21</f>
        <v>20.54461586709462</v>
      </c>
      <c r="H31" s="183">
        <f>RES_hhdet_in_tesh!H31/RES_summary!H$21</f>
        <v>20.011944801590918</v>
      </c>
      <c r="I31" s="183">
        <f>RES_hhdet_in_tesh!I31/RES_summary!I$21</f>
        <v>19.762625808943604</v>
      </c>
      <c r="J31" s="183">
        <f>RES_hhdet_in_tesh!J31/RES_summary!J$21</f>
        <v>19.580851747023182</v>
      </c>
      <c r="K31" s="183">
        <f>RES_hhdet_in_tesh!K31/RES_summary!K$21</f>
        <v>19.485482327773521</v>
      </c>
      <c r="L31" s="183">
        <f>RES_hhdet_in_tesh!L31/RES_summary!L$21</f>
        <v>19.715883078465442</v>
      </c>
      <c r="M31" s="183">
        <f>RES_hhdet_in_tesh!M31/RES_summary!M$21</f>
        <v>19.085034383720096</v>
      </c>
      <c r="N31" s="183">
        <f>RES_hhdet_in_tesh!N31/RES_summary!N$21</f>
        <v>18.46524738093046</v>
      </c>
      <c r="O31" s="183">
        <f>RES_hhdet_in_tesh!O31/RES_summary!O$21</f>
        <v>18.124680102812455</v>
      </c>
      <c r="P31" s="183">
        <f>RES_hhdet_in_tesh!P31/RES_summary!P$21</f>
        <v>17.40273489441633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19.645973419346543</v>
      </c>
      <c r="E32" s="183">
        <f>RES_hhdet_in_tesh!E32/RES_summary!E$21</f>
        <v>0</v>
      </c>
      <c r="F32" s="183">
        <f>RES_hhdet_in_tesh!F32/RES_summary!F$21</f>
        <v>20.230914251460604</v>
      </c>
      <c r="G32" s="183">
        <f>RES_hhdet_in_tesh!G32/RES_summary!G$21</f>
        <v>19.770351228084213</v>
      </c>
      <c r="H32" s="183">
        <f>RES_hhdet_in_tesh!H32/RES_summary!H$21</f>
        <v>19.275482021826139</v>
      </c>
      <c r="I32" s="183">
        <f>RES_hhdet_in_tesh!I32/RES_summary!I$21</f>
        <v>19.046489281877523</v>
      </c>
      <c r="J32" s="183">
        <f>RES_hhdet_in_tesh!J32/RES_summary!J$21</f>
        <v>18.904868330691322</v>
      </c>
      <c r="K32" s="183">
        <f>RES_hhdet_in_tesh!K32/RES_summary!K$21</f>
        <v>18.828412956664998</v>
      </c>
      <c r="L32" s="183">
        <f>RES_hhdet_in_tesh!L32/RES_summary!L$21</f>
        <v>19.058239082826134</v>
      </c>
      <c r="M32" s="183">
        <f>RES_hhdet_in_tesh!M32/RES_summary!M$21</f>
        <v>18.434200096361408</v>
      </c>
      <c r="N32" s="183">
        <f>RES_hhdet_in_tesh!N32/RES_summary!N$21</f>
        <v>17.830030871322098</v>
      </c>
      <c r="O32" s="183">
        <f>RES_hhdet_in_tesh!O32/RES_summary!O$21</f>
        <v>17.517675154378132</v>
      </c>
      <c r="P32" s="183">
        <f>RES_hhdet_in_tesh!P32/RES_summary!P$21</f>
        <v>16.849599728812493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13.090137722624437</v>
      </c>
      <c r="E33" s="182">
        <f>RES_hhdet_in_tesh!E33/RES_summary!E$21</f>
        <v>0</v>
      </c>
      <c r="F33" s="182">
        <f>RES_hhdet_in_tesh!F33/RES_summary!F$21</f>
        <v>13.680137948546015</v>
      </c>
      <c r="G33" s="182">
        <f>RES_hhdet_in_tesh!G33/RES_summary!G$21</f>
        <v>13.3641598199504</v>
      </c>
      <c r="H33" s="182">
        <f>RES_hhdet_in_tesh!H33/RES_summary!H$21</f>
        <v>13.026115864929379</v>
      </c>
      <c r="I33" s="182">
        <f>RES_hhdet_in_tesh!I33/RES_summary!I$21</f>
        <v>12.861462050813728</v>
      </c>
      <c r="J33" s="182">
        <f>RES_hhdet_in_tesh!J33/RES_summary!J$21</f>
        <v>12.750662602683676</v>
      </c>
      <c r="K33" s="182">
        <f>RES_hhdet_in_tesh!K33/RES_summary!K$21</f>
        <v>12.689630097530941</v>
      </c>
      <c r="L33" s="182">
        <f>RES_hhdet_in_tesh!L33/RES_summary!L$21</f>
        <v>12.830739376449575</v>
      </c>
      <c r="M33" s="182">
        <f>RES_hhdet_in_tesh!M33/RES_summary!M$21</f>
        <v>12.431165022290145</v>
      </c>
      <c r="N33" s="182">
        <f>RES_hhdet_in_tesh!N33/RES_summary!N$21</f>
        <v>12.015396059574792</v>
      </c>
      <c r="O33" s="182">
        <f>RES_hhdet_in_tesh!O33/RES_summary!O$21</f>
        <v>11.788717585901995</v>
      </c>
      <c r="P33" s="182">
        <f>RES_hhdet_in_tesh!P33/RES_summary!P$21</f>
        <v>11.322206176471466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6.5558356967221103</v>
      </c>
      <c r="E34" s="181">
        <f>RES_hhdet_in_tesh!E34/RES_summary!E$21</f>
        <v>0</v>
      </c>
      <c r="F34" s="181">
        <f>RES_hhdet_in_tesh!F34/RES_summary!F$21</f>
        <v>6.5507763029145885</v>
      </c>
      <c r="G34" s="181">
        <f>RES_hhdet_in_tesh!G34/RES_summary!G$21</f>
        <v>6.4061914081338127</v>
      </c>
      <c r="H34" s="181">
        <f>RES_hhdet_in_tesh!H34/RES_summary!H$21</f>
        <v>6.2493661568967607</v>
      </c>
      <c r="I34" s="181">
        <f>RES_hhdet_in_tesh!I34/RES_summary!I$21</f>
        <v>6.1850272310637973</v>
      </c>
      <c r="J34" s="181">
        <f>RES_hhdet_in_tesh!J34/RES_summary!J$21</f>
        <v>6.1542057280076436</v>
      </c>
      <c r="K34" s="181">
        <f>RES_hhdet_in_tesh!K34/RES_summary!K$21</f>
        <v>6.1387828591340625</v>
      </c>
      <c r="L34" s="181">
        <f>RES_hhdet_in_tesh!L34/RES_summary!L$21</f>
        <v>6.2274997063765634</v>
      </c>
      <c r="M34" s="181">
        <f>RES_hhdet_in_tesh!M34/RES_summary!M$21</f>
        <v>6.0030350740712715</v>
      </c>
      <c r="N34" s="181">
        <f>RES_hhdet_in_tesh!N34/RES_summary!N$21</f>
        <v>5.8146348117473075</v>
      </c>
      <c r="O34" s="181">
        <f>RES_hhdet_in_tesh!O34/RES_summary!O$21</f>
        <v>5.7289575684761358</v>
      </c>
      <c r="P34" s="181">
        <f>RES_hhdet_in_tesh!P34/RES_summary!P$21</f>
        <v>5.5273935523410271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20.647013888980549</v>
      </c>
      <c r="E35" s="180">
        <f>RES_hhdet_in_tesh!E35/RES_summary!E$21</f>
        <v>0</v>
      </c>
      <c r="F35" s="180">
        <f>RES_hhdet_in_tesh!F35/RES_summary!F$21</f>
        <v>20.08798253959716</v>
      </c>
      <c r="G35" s="180">
        <f>RES_hhdet_in_tesh!G35/RES_summary!G$21</f>
        <v>20.230600181459049</v>
      </c>
      <c r="H35" s="180">
        <f>RES_hhdet_in_tesh!H35/RES_summary!H$21</f>
        <v>20.64245798420697</v>
      </c>
      <c r="I35" s="180">
        <f>RES_hhdet_in_tesh!I35/RES_summary!I$21</f>
        <v>19.666726042976343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20.115785235150664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18.677646134467679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20.119488652648648</v>
      </c>
      <c r="E36" s="179">
        <f>RES_hhdet_in_tesh!E36/RES_summary!E$21</f>
        <v>0</v>
      </c>
      <c r="F36" s="179">
        <f>RES_hhdet_in_tesh!F36/RES_summary!F$21</f>
        <v>19.946326865398802</v>
      </c>
      <c r="G36" s="179">
        <f>RES_hhdet_in_tesh!G36/RES_summary!G$21</f>
        <v>19.959506423079773</v>
      </c>
      <c r="H36" s="179">
        <f>RES_hhdet_in_tesh!H36/RES_summary!H$21</f>
        <v>20.217176688045758</v>
      </c>
      <c r="I36" s="179">
        <f>RES_hhdet_in_tesh!I36/RES_summary!I$21</f>
        <v>19.294546559606907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19.204580263146958</v>
      </c>
      <c r="N36" s="179">
        <f>RES_hhdet_in_tesh!N36/RES_summary!N$21</f>
        <v>18.912247153199523</v>
      </c>
      <c r="O36" s="179">
        <f>RES_hhdet_in_tesh!O36/RES_summary!O$21</f>
        <v>18.38831371963073</v>
      </c>
      <c r="P36" s="179">
        <f>RES_hhdet_in_tesh!P36/RES_summary!P$21</f>
        <v>17.794881879382082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13.565265469200403</v>
      </c>
      <c r="E37" s="177">
        <f>RES_hhdet_in_tesh!E37/RES_summary!E$21</f>
        <v>0</v>
      </c>
      <c r="F37" s="177">
        <f>RES_hhdet_in_tesh!F37/RES_summary!F$21</f>
        <v>13.399842968510452</v>
      </c>
      <c r="G37" s="177">
        <f>RES_hhdet_in_tesh!G37/RES_summary!G$21</f>
        <v>13.55900933601999</v>
      </c>
      <c r="H37" s="177">
        <f>RES_hhdet_in_tesh!H37/RES_summary!H$21</f>
        <v>13.971989833748284</v>
      </c>
      <c r="I37" s="177">
        <f>RES_hhdet_in_tesh!I37/RES_summary!I$21</f>
        <v>13.112425150606526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13.204280187366017</v>
      </c>
      <c r="N37" s="177">
        <f>RES_hhdet_in_tesh!N37/RES_summary!N$21</f>
        <v>13.099497615421797</v>
      </c>
      <c r="O37" s="177">
        <f>RES_hhdet_in_tesh!O37/RES_summary!O$21</f>
        <v>12.660653822483694</v>
      </c>
      <c r="P37" s="177">
        <f>RES_hhdet_in_tesh!P37/RES_summary!P$21</f>
        <v>12.268021643622538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6.5542231834482445</v>
      </c>
      <c r="E38" s="177">
        <f>RES_hhdet_in_tesh!E38/RES_summary!E$21</f>
        <v>0</v>
      </c>
      <c r="F38" s="177">
        <f>RES_hhdet_in_tesh!F38/RES_summary!F$21</f>
        <v>6.5464838968883541</v>
      </c>
      <c r="G38" s="177">
        <f>RES_hhdet_in_tesh!G38/RES_summary!G$21</f>
        <v>6.4004970870597857</v>
      </c>
      <c r="H38" s="177">
        <f>RES_hhdet_in_tesh!H38/RES_summary!H$21</f>
        <v>6.2451868542974749</v>
      </c>
      <c r="I38" s="177">
        <f>RES_hhdet_in_tesh!I38/RES_summary!I$21</f>
        <v>6.1821214090003798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6.0003000757809417</v>
      </c>
      <c r="N38" s="177">
        <f>RES_hhdet_in_tesh!N38/RES_summary!N$21</f>
        <v>5.812749537777723</v>
      </c>
      <c r="O38" s="177">
        <f>RES_hhdet_in_tesh!O38/RES_summary!O$21</f>
        <v>5.7276598971470403</v>
      </c>
      <c r="P38" s="177">
        <f>RES_hhdet_in_tesh!P38/RES_summary!P$21</f>
        <v>5.5268602357595462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12.387787448194382</v>
      </c>
      <c r="E39" s="178">
        <f>RES_hhdet_in_tesh!E39/RES_summary!E$21</f>
        <v>0</v>
      </c>
      <c r="F39" s="178">
        <f>RES_hhdet_in_tesh!F39/RES_summary!F$21</f>
        <v>12.538928141962447</v>
      </c>
      <c r="G39" s="178">
        <f>RES_hhdet_in_tesh!G39/RES_summary!G$21</f>
        <v>11.927966241284377</v>
      </c>
      <c r="H39" s="178">
        <f>RES_hhdet_in_tesh!H39/RES_summary!H$21</f>
        <v>11.863403078074509</v>
      </c>
      <c r="I39" s="178">
        <f>RES_hhdet_in_tesh!I39/RES_summary!I$21</f>
        <v>11.937249525006262</v>
      </c>
      <c r="J39" s="178">
        <f>RES_hhdet_in_tesh!J39/RES_summary!J$21</f>
        <v>11.750931150965119</v>
      </c>
      <c r="K39" s="178">
        <f>RES_hhdet_in_tesh!K39/RES_summary!K$21</f>
        <v>11.751838810734347</v>
      </c>
      <c r="L39" s="178">
        <f>RES_hhdet_in_tesh!L39/RES_summary!L$21</f>
        <v>11.54162607490599</v>
      </c>
      <c r="M39" s="178">
        <f>RES_hhdet_in_tesh!M39/RES_summary!M$21</f>
        <v>12.098767224059873</v>
      </c>
      <c r="N39" s="178">
        <f>RES_hhdet_in_tesh!N39/RES_summary!N$21</f>
        <v>11.532895468528618</v>
      </c>
      <c r="O39" s="178">
        <f>RES_hhdet_in_tesh!O39/RES_summary!O$21</f>
        <v>11.079445259660293</v>
      </c>
      <c r="P39" s="178">
        <f>RES_hhdet_in_tesh!P39/RES_summary!P$21</f>
        <v>10.94351507086556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12.387787448194382</v>
      </c>
      <c r="E40" s="177">
        <f>RES_hhdet_in_tesh!E40/RES_summary!E$21</f>
        <v>0</v>
      </c>
      <c r="F40" s="177">
        <f>RES_hhdet_in_tesh!F40/RES_summary!F$21</f>
        <v>12.538928141962447</v>
      </c>
      <c r="G40" s="177">
        <f>RES_hhdet_in_tesh!G40/RES_summary!G$21</f>
        <v>11.927966241284377</v>
      </c>
      <c r="H40" s="177">
        <f>RES_hhdet_in_tesh!H40/RES_summary!H$21</f>
        <v>11.863403078074509</v>
      </c>
      <c r="I40" s="177">
        <f>RES_hhdet_in_tesh!I40/RES_summary!I$21</f>
        <v>11.937249525006262</v>
      </c>
      <c r="J40" s="177">
        <f>RES_hhdet_in_tesh!J40/RES_summary!J$21</f>
        <v>11.750931150965119</v>
      </c>
      <c r="K40" s="177">
        <f>RES_hhdet_in_tesh!K40/RES_summary!K$21</f>
        <v>11.751838810734347</v>
      </c>
      <c r="L40" s="177">
        <f>RES_hhdet_in_tesh!L40/RES_summary!L$21</f>
        <v>11.54162607490599</v>
      </c>
      <c r="M40" s="177">
        <f>RES_hhdet_in_tesh!M40/RES_summary!M$21</f>
        <v>0</v>
      </c>
      <c r="N40" s="177">
        <f>RES_hhdet_in_tesh!N40/RES_summary!N$21</f>
        <v>11.532895468528618</v>
      </c>
      <c r="O40" s="177">
        <f>RES_hhdet_in_tesh!O40/RES_summary!O$21</f>
        <v>11.079445259660293</v>
      </c>
      <c r="P40" s="177">
        <f>RES_hhdet_in_tesh!P40/RES_summary!P$21</f>
        <v>10.684832582810998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12.098767224059873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11.452187885706119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149.75764901886674</v>
      </c>
      <c r="D43" s="184">
        <f>RES_hhdet_in_tesh!D43/RES_summary!D$21</f>
        <v>161.66676277718764</v>
      </c>
      <c r="E43" s="184">
        <f>RES_hhdet_in_tesh!E43/RES_summary!E$21</f>
        <v>158.65648530414427</v>
      </c>
      <c r="F43" s="184">
        <f>RES_hhdet_in_tesh!F43/RES_summary!F$21</f>
        <v>158.28580763928227</v>
      </c>
      <c r="G43" s="184">
        <f>RES_hhdet_in_tesh!G43/RES_summary!G$21</f>
        <v>0</v>
      </c>
      <c r="H43" s="184">
        <f>RES_hhdet_in_tesh!H43/RES_summary!H$21</f>
        <v>151.80417932610797</v>
      </c>
      <c r="I43" s="184">
        <f>RES_hhdet_in_tesh!I43/RES_summary!I$21</f>
        <v>0</v>
      </c>
      <c r="J43" s="184">
        <f>RES_hhdet_in_tesh!J43/RES_summary!J$21</f>
        <v>0</v>
      </c>
      <c r="K43" s="184">
        <f>RES_hhdet_in_tesh!K43/RES_summary!K$21</f>
        <v>149.81062485489582</v>
      </c>
      <c r="L43" s="184">
        <f>RES_hhdet_in_tesh!L43/RES_summary!L$21</f>
        <v>151.71722134862787</v>
      </c>
      <c r="M43" s="184">
        <f>RES_hhdet_in_tesh!M43/RES_summary!M$21</f>
        <v>146.76520692578276</v>
      </c>
      <c r="N43" s="184">
        <f>RES_hhdet_in_tesh!N43/RES_summary!N$21</f>
        <v>0</v>
      </c>
      <c r="O43" s="184">
        <f>RES_hhdet_in_tesh!O43/RES_summary!O$21</f>
        <v>113.86293626164958</v>
      </c>
      <c r="P43" s="184">
        <f>RES_hhdet_in_tesh!P43/RES_summary!P$21</f>
        <v>0</v>
      </c>
      <c r="Q43" s="184">
        <f>RES_hhdet_in_tesh!Q43/RES_summary!Q$21</f>
        <v>141.78226321887979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87.640656451724439</v>
      </c>
      <c r="D44" s="178">
        <f>RES_hhdet_in_tesh!D44/RES_summary!D$21</f>
        <v>98.968322988855121</v>
      </c>
      <c r="E44" s="178">
        <f>RES_hhdet_in_tesh!E44/RES_summary!E$21</f>
        <v>97.813902474144982</v>
      </c>
      <c r="F44" s="178">
        <f>RES_hhdet_in_tesh!F44/RES_summary!F$21</f>
        <v>96.940030218122914</v>
      </c>
      <c r="G44" s="178">
        <f>RES_hhdet_in_tesh!G44/RES_summary!G$21</f>
        <v>0</v>
      </c>
      <c r="H44" s="178">
        <f>RES_hhdet_in_tesh!H44/RES_summary!H$21</f>
        <v>89.384516064925791</v>
      </c>
      <c r="I44" s="178">
        <f>RES_hhdet_in_tesh!I44/RES_summary!I$21</f>
        <v>0</v>
      </c>
      <c r="J44" s="178">
        <f>RES_hhdet_in_tesh!J44/RES_summary!J$21</f>
        <v>0</v>
      </c>
      <c r="K44" s="178">
        <f>RES_hhdet_in_tesh!K44/RES_summary!K$21</f>
        <v>87.560337658388804</v>
      </c>
      <c r="L44" s="178">
        <f>RES_hhdet_in_tesh!L44/RES_summary!L$21</f>
        <v>90.623647103327471</v>
      </c>
      <c r="M44" s="178">
        <f>RES_hhdet_in_tesh!M44/RES_summary!M$21</f>
        <v>87.041615516961272</v>
      </c>
      <c r="N44" s="178">
        <f>RES_hhdet_in_tesh!N44/RES_summary!N$21</f>
        <v>0</v>
      </c>
      <c r="O44" s="178">
        <f>RES_hhdet_in_tesh!O44/RES_summary!O$21</f>
        <v>83.405741639468275</v>
      </c>
      <c r="P44" s="178">
        <f>RES_hhdet_in_tesh!P44/RES_summary!P$21</f>
        <v>0</v>
      </c>
      <c r="Q44" s="178">
        <f>RES_hhdet_in_tesh!Q44/RES_summary!Q$21</f>
        <v>81.65450062976916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84.949845969650156</v>
      </c>
      <c r="D45" s="177">
        <f>RES_hhdet_in_tesh!D45/RES_summary!D$21</f>
        <v>94.903988583724981</v>
      </c>
      <c r="E45" s="177">
        <f>RES_hhdet_in_tesh!E45/RES_summary!E$21</f>
        <v>97.180926734393168</v>
      </c>
      <c r="F45" s="177">
        <f>RES_hhdet_in_tesh!F45/RES_summary!F$21</f>
        <v>94.976901810253707</v>
      </c>
      <c r="G45" s="177">
        <f>RES_hhdet_in_tesh!G45/RES_summary!G$21</f>
        <v>0</v>
      </c>
      <c r="H45" s="177">
        <f>RES_hhdet_in_tesh!H45/RES_summary!H$21</f>
        <v>86.242435627404589</v>
      </c>
      <c r="I45" s="177">
        <f>RES_hhdet_in_tesh!I45/RES_summary!I$21</f>
        <v>0</v>
      </c>
      <c r="J45" s="177">
        <f>RES_hhdet_in_tesh!J45/RES_summary!J$21</f>
        <v>0</v>
      </c>
      <c r="K45" s="177">
        <f>RES_hhdet_in_tesh!K45/RES_summary!K$21</f>
        <v>85.245752896089485</v>
      </c>
      <c r="L45" s="177">
        <f>RES_hhdet_in_tesh!L45/RES_summary!L$21</f>
        <v>88.002597035518306</v>
      </c>
      <c r="M45" s="177">
        <f>RES_hhdet_in_tesh!M45/RES_summary!M$21</f>
        <v>84.605630349183159</v>
      </c>
      <c r="N45" s="177">
        <f>RES_hhdet_in_tesh!N45/RES_summary!N$21</f>
        <v>0</v>
      </c>
      <c r="O45" s="177">
        <f>RES_hhdet_in_tesh!O45/RES_summary!O$21</f>
        <v>80.861417945105273</v>
      </c>
      <c r="P45" s="177">
        <f>RES_hhdet_in_tesh!P45/RES_summary!P$21</f>
        <v>0</v>
      </c>
      <c r="Q45" s="177">
        <f>RES_hhdet_in_tesh!Q45/RES_summary!Q$21</f>
        <v>78.346729513737898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2.6908104820742857</v>
      </c>
      <c r="D46" s="177">
        <f>RES_hhdet_in_tesh!D46/RES_summary!D$21</f>
        <v>4.0643344051301291</v>
      </c>
      <c r="E46" s="177">
        <f>RES_hhdet_in_tesh!E46/RES_summary!E$21</f>
        <v>0.63297573975181032</v>
      </c>
      <c r="F46" s="177">
        <f>RES_hhdet_in_tesh!F46/RES_summary!F$21</f>
        <v>1.9631284078692035</v>
      </c>
      <c r="G46" s="177">
        <f>RES_hhdet_in_tesh!G46/RES_summary!G$21</f>
        <v>0</v>
      </c>
      <c r="H46" s="177">
        <f>RES_hhdet_in_tesh!H46/RES_summary!H$21</f>
        <v>3.1420804375211926</v>
      </c>
      <c r="I46" s="177">
        <f>RES_hhdet_in_tesh!I46/RES_summary!I$21</f>
        <v>0</v>
      </c>
      <c r="J46" s="177">
        <f>RES_hhdet_in_tesh!J46/RES_summary!J$21</f>
        <v>0</v>
      </c>
      <c r="K46" s="177">
        <f>RES_hhdet_in_tesh!K46/RES_summary!K$21</f>
        <v>2.3145847622993205</v>
      </c>
      <c r="L46" s="177">
        <f>RES_hhdet_in_tesh!L46/RES_summary!L$21</f>
        <v>2.6210500678091639</v>
      </c>
      <c r="M46" s="177">
        <f>RES_hhdet_in_tesh!M46/RES_summary!M$21</f>
        <v>2.4359851677781181</v>
      </c>
      <c r="N46" s="177">
        <f>RES_hhdet_in_tesh!N46/RES_summary!N$21</f>
        <v>0</v>
      </c>
      <c r="O46" s="177">
        <f>RES_hhdet_in_tesh!O46/RES_summary!O$21</f>
        <v>2.5443236943630021</v>
      </c>
      <c r="P46" s="177">
        <f>RES_hhdet_in_tesh!P46/RES_summary!P$21</f>
        <v>0</v>
      </c>
      <c r="Q46" s="177">
        <f>RES_hhdet_in_tesh!Q46/RES_summary!Q$21</f>
        <v>3.3077711160312622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29.86692645348192</v>
      </c>
      <c r="D47" s="178">
        <f>RES_hhdet_in_tesh!D47/RES_summary!D$21</f>
        <v>29.767103069900894</v>
      </c>
      <c r="E47" s="178">
        <f>RES_hhdet_in_tesh!E47/RES_summary!E$21</f>
        <v>29.299344409227629</v>
      </c>
      <c r="F47" s="178">
        <f>RES_hhdet_in_tesh!F47/RES_summary!F$21</f>
        <v>28.986964205552869</v>
      </c>
      <c r="G47" s="178">
        <f>RES_hhdet_in_tesh!G47/RES_summary!G$21</f>
        <v>0</v>
      </c>
      <c r="H47" s="178">
        <f>RES_hhdet_in_tesh!H47/RES_summary!H$21</f>
        <v>30.818302887111141</v>
      </c>
      <c r="I47" s="178">
        <f>RES_hhdet_in_tesh!I47/RES_summary!I$21</f>
        <v>0</v>
      </c>
      <c r="J47" s="178">
        <f>RES_hhdet_in_tesh!J47/RES_summary!J$21</f>
        <v>0</v>
      </c>
      <c r="K47" s="178">
        <f>RES_hhdet_in_tesh!K47/RES_summary!K$21</f>
        <v>31.271926809503249</v>
      </c>
      <c r="L47" s="178">
        <f>RES_hhdet_in_tesh!L47/RES_summary!L$21</f>
        <v>30.545321948087842</v>
      </c>
      <c r="M47" s="178">
        <f>RES_hhdet_in_tesh!M47/RES_summary!M$21</f>
        <v>29.91748166747859</v>
      </c>
      <c r="N47" s="178">
        <f>RES_hhdet_in_tesh!N47/RES_summary!N$21</f>
        <v>0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31.853232788148691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29.86692645348192</v>
      </c>
      <c r="D48" s="177">
        <f>RES_hhdet_in_tesh!D48/RES_summary!D$21</f>
        <v>29.767103069900894</v>
      </c>
      <c r="E48" s="177">
        <f>RES_hhdet_in_tesh!E48/RES_summary!E$21</f>
        <v>29.299344409227629</v>
      </c>
      <c r="F48" s="177">
        <f>RES_hhdet_in_tesh!F48/RES_summary!F$21</f>
        <v>28.986964205552869</v>
      </c>
      <c r="G48" s="177">
        <f>RES_hhdet_in_tesh!G48/RES_summary!G$21</f>
        <v>0</v>
      </c>
      <c r="H48" s="177">
        <f>RES_hhdet_in_tesh!H48/RES_summary!H$21</f>
        <v>30.818302887111141</v>
      </c>
      <c r="I48" s="177">
        <f>RES_hhdet_in_tesh!I48/RES_summary!I$21</f>
        <v>0</v>
      </c>
      <c r="J48" s="177">
        <f>RES_hhdet_in_tesh!J48/RES_summary!J$21</f>
        <v>0</v>
      </c>
      <c r="K48" s="177">
        <f>RES_hhdet_in_tesh!K48/RES_summary!K$21</f>
        <v>31.271926809503249</v>
      </c>
      <c r="L48" s="177">
        <f>RES_hhdet_in_tesh!L48/RES_summary!L$21</f>
        <v>30.545321948087842</v>
      </c>
      <c r="M48" s="177">
        <f>RES_hhdet_in_tesh!M48/RES_summary!M$21</f>
        <v>29.91748166747859</v>
      </c>
      <c r="N48" s="177">
        <f>RES_hhdet_in_tesh!N48/RES_summary!N$21</f>
        <v>0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31.853232788148691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19.032296617049354</v>
      </c>
      <c r="D49" s="178">
        <f>RES_hhdet_in_tesh!D49/RES_summary!D$21</f>
        <v>19.490633973481994</v>
      </c>
      <c r="E49" s="178">
        <f>RES_hhdet_in_tesh!E49/RES_summary!E$21</f>
        <v>19.233517965193677</v>
      </c>
      <c r="F49" s="178">
        <f>RES_hhdet_in_tesh!F49/RES_summary!F$21</f>
        <v>19.883030245800075</v>
      </c>
      <c r="G49" s="178">
        <f>RES_hhdet_in_tesh!G49/RES_summary!G$21</f>
        <v>0</v>
      </c>
      <c r="H49" s="178">
        <f>RES_hhdet_in_tesh!H49/RES_summary!H$21</f>
        <v>19.026987058568558</v>
      </c>
      <c r="I49" s="178">
        <f>RES_hhdet_in_tesh!I49/RES_summary!I$21</f>
        <v>0</v>
      </c>
      <c r="J49" s="178">
        <f>RES_hhdet_in_tesh!J49/RES_summary!J$21</f>
        <v>0</v>
      </c>
      <c r="K49" s="178">
        <f>RES_hhdet_in_tesh!K49/RES_summary!K$21</f>
        <v>18.826854554631801</v>
      </c>
      <c r="L49" s="178">
        <f>RES_hhdet_in_tesh!L49/RES_summary!L$21</f>
        <v>18.356021193289251</v>
      </c>
      <c r="M49" s="178">
        <f>RES_hhdet_in_tesh!M49/RES_summary!M$21</f>
        <v>17.708017287780027</v>
      </c>
      <c r="N49" s="178">
        <f>RES_hhdet_in_tesh!N49/RES_summary!N$21</f>
        <v>0</v>
      </c>
      <c r="O49" s="178">
        <f>RES_hhdet_in_tesh!O49/RES_summary!O$21</f>
        <v>18.597914678456174</v>
      </c>
      <c r="P49" s="178">
        <f>RES_hhdet_in_tesh!P49/RES_summary!P$21</f>
        <v>0</v>
      </c>
      <c r="Q49" s="178">
        <f>RES_hhdet_in_tesh!Q49/RES_summary!Q$21</f>
        <v>16.487394140538072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17.707325861981879</v>
      </c>
      <c r="D50" s="183">
        <f>RES_hhdet_in_tesh!D50/RES_summary!D$21</f>
        <v>19.472245707589522</v>
      </c>
      <c r="E50" s="183">
        <f>RES_hhdet_in_tesh!E50/RES_summary!E$21</f>
        <v>18.618190649444813</v>
      </c>
      <c r="F50" s="183">
        <f>RES_hhdet_in_tesh!F50/RES_summary!F$21</f>
        <v>18.953866821840041</v>
      </c>
      <c r="G50" s="183">
        <f>RES_hhdet_in_tesh!G50/RES_summary!G$21</f>
        <v>0</v>
      </c>
      <c r="H50" s="183">
        <f>RES_hhdet_in_tesh!H50/RES_summary!H$21</f>
        <v>0</v>
      </c>
      <c r="I50" s="183">
        <f>RES_hhdet_in_tesh!I50/RES_summary!I$21</f>
        <v>0</v>
      </c>
      <c r="J50" s="183">
        <f>RES_hhdet_in_tesh!J50/RES_summary!J$21</f>
        <v>0</v>
      </c>
      <c r="K50" s="183">
        <f>RES_hhdet_in_tesh!K50/RES_summary!K$21</f>
        <v>17.785503204728183</v>
      </c>
      <c r="L50" s="183">
        <f>RES_hhdet_in_tesh!L50/RES_summary!L$21</f>
        <v>17.872072817920451</v>
      </c>
      <c r="M50" s="183">
        <f>RES_hhdet_in_tesh!M50/RES_summary!M$21</f>
        <v>17.430245927805842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0</v>
      </c>
      <c r="Q50" s="183">
        <f>RES_hhdet_in_tesh!Q50/RES_summary!Q$21</f>
        <v>16.429584494789818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17.9238322470821</v>
      </c>
      <c r="D51" s="183">
        <f>RES_hhdet_in_tesh!D51/RES_summary!D$21</f>
        <v>19.654920592068329</v>
      </c>
      <c r="E51" s="183">
        <f>RES_hhdet_in_tesh!E51/RES_summary!E$21</f>
        <v>19.234650558372053</v>
      </c>
      <c r="F51" s="183">
        <f>RES_hhdet_in_tesh!F51/RES_summary!F$21</f>
        <v>19.516714916168688</v>
      </c>
      <c r="G51" s="183">
        <f>RES_hhdet_in_tesh!G51/RES_summary!G$21</f>
        <v>0</v>
      </c>
      <c r="H51" s="183">
        <f>RES_hhdet_in_tesh!H51/RES_summary!H$21</f>
        <v>18.500900019561659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18.237549158114536</v>
      </c>
      <c r="L51" s="183">
        <f>RES_hhdet_in_tesh!L51/RES_summary!L$21</f>
        <v>18.360379745831498</v>
      </c>
      <c r="M51" s="183">
        <f>RES_hhdet_in_tesh!M51/RES_summary!M$21</f>
        <v>17.911690811777497</v>
      </c>
      <c r="N51" s="183">
        <f>RES_hhdet_in_tesh!N51/RES_summary!N$21</f>
        <v>0</v>
      </c>
      <c r="O51" s="183">
        <f>RES_hhdet_in_tesh!O51/RES_summary!O$21</f>
        <v>16.985212557119223</v>
      </c>
      <c r="P51" s="183">
        <f>RES_hhdet_in_tesh!P51/RES_summary!P$21</f>
        <v>0</v>
      </c>
      <c r="Q51" s="183">
        <f>RES_hhdet_in_tesh!Q51/RES_summary!Q$21</f>
        <v>16.515014609140682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11.639654173331355</v>
      </c>
      <c r="D52" s="182">
        <f>RES_hhdet_in_tesh!D52/RES_summary!D$21</f>
        <v>13.100115802516934</v>
      </c>
      <c r="E52" s="182">
        <f>RES_hhdet_in_tesh!E52/RES_summary!E$21</f>
        <v>12.652744228398824</v>
      </c>
      <c r="F52" s="182">
        <f>RES_hhdet_in_tesh!F52/RES_summary!F$21</f>
        <v>12.969074046068494</v>
      </c>
      <c r="G52" s="182">
        <f>RES_hhdet_in_tesh!G52/RES_summary!G$21</f>
        <v>0</v>
      </c>
      <c r="H52" s="182">
        <f>RES_hhdet_in_tesh!H52/RES_summary!H$21</f>
        <v>12.257564129118254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12.104525027906673</v>
      </c>
      <c r="L52" s="182">
        <f>RES_hhdet_in_tesh!L52/RES_summary!L$21</f>
        <v>12.138601473996669</v>
      </c>
      <c r="M52" s="182">
        <f>RES_hhdet_in_tesh!M52/RES_summary!M$21</f>
        <v>11.912686034112888</v>
      </c>
      <c r="N52" s="182">
        <f>RES_hhdet_in_tesh!N52/RES_summary!N$21</f>
        <v>0</v>
      </c>
      <c r="O52" s="182">
        <f>RES_hhdet_in_tesh!O52/RES_summary!O$21</f>
        <v>11.25869044347658</v>
      </c>
      <c r="P52" s="182">
        <f>RES_hhdet_in_tesh!P52/RES_summary!P$21</f>
        <v>0</v>
      </c>
      <c r="Q52" s="182">
        <f>RES_hhdet_in_tesh!Q52/RES_summary!Q$21</f>
        <v>10.965416768312302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6.2841780737507431</v>
      </c>
      <c r="D53" s="181">
        <f>RES_hhdet_in_tesh!D53/RES_summary!D$21</f>
        <v>6.5548047895513939</v>
      </c>
      <c r="E53" s="181">
        <f>RES_hhdet_in_tesh!E53/RES_summary!E$21</f>
        <v>6.5819063299732301</v>
      </c>
      <c r="F53" s="181">
        <f>RES_hhdet_in_tesh!F53/RES_summary!F$21</f>
        <v>6.5476408701001958</v>
      </c>
      <c r="G53" s="181">
        <f>RES_hhdet_in_tesh!G53/RES_summary!G$21</f>
        <v>0</v>
      </c>
      <c r="H53" s="181">
        <f>RES_hhdet_in_tesh!H53/RES_summary!H$21</f>
        <v>6.2433358904434044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6.1330241302078656</v>
      </c>
      <c r="L53" s="181">
        <f>RES_hhdet_in_tesh!L53/RES_summary!L$21</f>
        <v>6.2217782718348262</v>
      </c>
      <c r="M53" s="181">
        <f>RES_hhdet_in_tesh!M53/RES_summary!M$21</f>
        <v>5.9990047776646094</v>
      </c>
      <c r="N53" s="181">
        <f>RES_hhdet_in_tesh!N53/RES_summary!N$21</f>
        <v>0</v>
      </c>
      <c r="O53" s="181">
        <f>RES_hhdet_in_tesh!O53/RES_summary!O$21</f>
        <v>5.7265221136426421</v>
      </c>
      <c r="P53" s="181">
        <f>RES_hhdet_in_tesh!P53/RES_summary!P$21</f>
        <v>0</v>
      </c>
      <c r="Q53" s="181">
        <f>RES_hhdet_in_tesh!Q53/RES_summary!Q$21</f>
        <v>5.5495978408283824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19.621821907358679</v>
      </c>
      <c r="D54" s="180">
        <f>RES_hhdet_in_tesh!D54/RES_summary!D$21</f>
        <v>0</v>
      </c>
      <c r="E54" s="180">
        <f>RES_hhdet_in_tesh!E54/RES_summary!E$21</f>
        <v>19.540770360632568</v>
      </c>
      <c r="F54" s="180">
        <f>RES_hhdet_in_tesh!F54/RES_summary!F$21</f>
        <v>20.318247463899226</v>
      </c>
      <c r="G54" s="180">
        <f>RES_hhdet_in_tesh!G54/RES_summary!G$21</f>
        <v>0</v>
      </c>
      <c r="H54" s="180">
        <f>RES_hhdet_in_tesh!H54/RES_summary!H$21</f>
        <v>20.451581705190915</v>
      </c>
      <c r="I54" s="180">
        <f>RES_hhdet_in_tesh!I54/RES_summary!I$21</f>
        <v>0</v>
      </c>
      <c r="J54" s="180">
        <f>RES_hhdet_in_tesh!J54/RES_summary!J$21</f>
        <v>0</v>
      </c>
      <c r="K54" s="180">
        <f>RES_hhdet_in_tesh!K54/RES_summary!K$21</f>
        <v>20.40053814398625</v>
      </c>
      <c r="L54" s="180">
        <f>RES_hhdet_in_tesh!L54/RES_summary!L$21</f>
        <v>0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19.348544896325418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19.191598111212453</v>
      </c>
      <c r="D55" s="179">
        <f>RES_hhdet_in_tesh!D55/RES_summary!D$21</f>
        <v>0</v>
      </c>
      <c r="E55" s="179">
        <f>RES_hhdet_in_tesh!E55/RES_summary!E$21</f>
        <v>19.614638802194115</v>
      </c>
      <c r="F55" s="179">
        <f>RES_hhdet_in_tesh!F55/RES_summary!F$21</f>
        <v>20.240881837927823</v>
      </c>
      <c r="G55" s="179">
        <f>RES_hhdet_in_tesh!G55/RES_summary!G$21</f>
        <v>0</v>
      </c>
      <c r="H55" s="179">
        <f>RES_hhdet_in_tesh!H55/RES_summary!H$21</f>
        <v>19.888941943617144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19.433258459385279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18.258818327278242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12.90734549017051</v>
      </c>
      <c r="D56" s="177">
        <f>RES_hhdet_in_tesh!D56/RES_summary!D$21</f>
        <v>0</v>
      </c>
      <c r="E56" s="177">
        <f>RES_hhdet_in_tesh!E56/RES_summary!E$21</f>
        <v>13.033068727805952</v>
      </c>
      <c r="F56" s="177">
        <f>RES_hhdet_in_tesh!F56/RES_summary!F$21</f>
        <v>13.693059256402892</v>
      </c>
      <c r="G56" s="177">
        <f>RES_hhdet_in_tesh!G56/RES_summary!G$21</f>
        <v>0</v>
      </c>
      <c r="H56" s="177">
        <f>RES_hhdet_in_tesh!H56/RES_summary!H$21</f>
        <v>13.645408556134369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13.299760406189451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12.531089286533881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6.2842526210419409</v>
      </c>
      <c r="D57" s="177">
        <f>RES_hhdet_in_tesh!D57/RES_summary!D$21</f>
        <v>0</v>
      </c>
      <c r="E57" s="177">
        <f>RES_hhdet_in_tesh!E57/RES_summary!E$21</f>
        <v>6.581570074388166</v>
      </c>
      <c r="F57" s="177">
        <f>RES_hhdet_in_tesh!F57/RES_summary!F$21</f>
        <v>6.5478225815249385</v>
      </c>
      <c r="G57" s="177">
        <f>RES_hhdet_in_tesh!G57/RES_summary!G$21</f>
        <v>0</v>
      </c>
      <c r="H57" s="177">
        <f>RES_hhdet_in_tesh!H57/RES_summary!H$21</f>
        <v>6.2435333874827714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6.1334980531958294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5.7277290407443591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13.217769496611053</v>
      </c>
      <c r="D58" s="178">
        <f>RES_hhdet_in_tesh!D58/RES_summary!D$21</f>
        <v>13.440702744949649</v>
      </c>
      <c r="E58" s="178">
        <f>RES_hhdet_in_tesh!E58/RES_summary!E$21</f>
        <v>12.309720455578004</v>
      </c>
      <c r="F58" s="178">
        <f>RES_hhdet_in_tesh!F58/RES_summary!F$21</f>
        <v>12.47578296980643</v>
      </c>
      <c r="G58" s="178">
        <f>RES_hhdet_in_tesh!G58/RES_summary!G$21</f>
        <v>0</v>
      </c>
      <c r="H58" s="178">
        <f>RES_hhdet_in_tesh!H58/RES_summary!H$21</f>
        <v>12.574373315502458</v>
      </c>
      <c r="I58" s="178">
        <f>RES_hhdet_in_tesh!I58/RES_summary!I$21</f>
        <v>0</v>
      </c>
      <c r="J58" s="178">
        <f>RES_hhdet_in_tesh!J58/RES_summary!J$21</f>
        <v>0</v>
      </c>
      <c r="K58" s="178">
        <f>RES_hhdet_in_tesh!K58/RES_summary!K$21</f>
        <v>12.151505832371964</v>
      </c>
      <c r="L58" s="178">
        <f>RES_hhdet_in_tesh!L58/RES_summary!L$21</f>
        <v>12.192231103923298</v>
      </c>
      <c r="M58" s="178">
        <f>RES_hhdet_in_tesh!M58/RES_summary!M$21</f>
        <v>12.09809245356289</v>
      </c>
      <c r="N58" s="178">
        <f>RES_hhdet_in_tesh!N58/RES_summary!N$21</f>
        <v>0</v>
      </c>
      <c r="O58" s="178">
        <f>RES_hhdet_in_tesh!O58/RES_summary!O$21</f>
        <v>11.859279943725133</v>
      </c>
      <c r="P58" s="178">
        <f>RES_hhdet_in_tesh!P58/RES_summary!P$21</f>
        <v>0</v>
      </c>
      <c r="Q58" s="178">
        <f>RES_hhdet_in_tesh!Q58/RES_summary!Q$21</f>
        <v>11.787135660423864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13.217769496611053</v>
      </c>
      <c r="D60" s="176">
        <f>RES_hhdet_in_tesh!D60/RES_summary!D$21</f>
        <v>13.440702744949649</v>
      </c>
      <c r="E60" s="176">
        <f>RES_hhdet_in_tesh!E60/RES_summary!E$21</f>
        <v>12.309720455578004</v>
      </c>
      <c r="F60" s="176">
        <f>RES_hhdet_in_tesh!F60/RES_summary!F$21</f>
        <v>12.47578296980643</v>
      </c>
      <c r="G60" s="176">
        <f>RES_hhdet_in_tesh!G60/RES_summary!G$21</f>
        <v>0</v>
      </c>
      <c r="H60" s="176">
        <f>RES_hhdet_in_tesh!H60/RES_summary!H$21</f>
        <v>12.574373315502458</v>
      </c>
      <c r="I60" s="176">
        <f>RES_hhdet_in_tesh!I60/RES_summary!I$21</f>
        <v>0</v>
      </c>
      <c r="J60" s="176">
        <f>RES_hhdet_in_tesh!J60/RES_summary!J$21</f>
        <v>0</v>
      </c>
      <c r="K60" s="176">
        <f>RES_hhdet_in_tesh!K60/RES_summary!K$21</f>
        <v>12.151505832371964</v>
      </c>
      <c r="L60" s="176">
        <f>RES_hhdet_in_tesh!L60/RES_summary!L$21</f>
        <v>12.192231103923298</v>
      </c>
      <c r="M60" s="176">
        <f>RES_hhdet_in_tesh!M60/RES_summary!M$21</f>
        <v>12.09809245356289</v>
      </c>
      <c r="N60" s="176">
        <f>RES_hhdet_in_tesh!N60/RES_summary!N$21</f>
        <v>0</v>
      </c>
      <c r="O60" s="176">
        <f>RES_hhdet_in_tesh!O60/RES_summary!O$21</f>
        <v>11.859279943725133</v>
      </c>
      <c r="P60" s="176">
        <f>RES_hhdet_in_tesh!P60/RES_summary!P$21</f>
        <v>0</v>
      </c>
      <c r="Q60" s="176">
        <f>RES_hhdet_in_tesh!Q60/RES_summary!Q$21</f>
        <v>11.787135660423864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152.86606391858581</v>
      </c>
      <c r="D62" s="184">
        <f>RES_hhdet_in_tesh!D62/RES_summary!D$21</f>
        <v>151.55545219060488</v>
      </c>
      <c r="E62" s="184">
        <f>RES_hhdet_in_tesh!E62/RES_summary!E$21</f>
        <v>160.15714038226918</v>
      </c>
      <c r="F62" s="184">
        <f>RES_hhdet_in_tesh!F62/RES_summary!F$21</f>
        <v>157.3158286804258</v>
      </c>
      <c r="G62" s="184">
        <f>RES_hhdet_in_tesh!G62/RES_summary!G$21</f>
        <v>161.03835853481075</v>
      </c>
      <c r="H62" s="184">
        <f>RES_hhdet_in_tesh!H62/RES_summary!H$21</f>
        <v>150.92553826136921</v>
      </c>
      <c r="I62" s="184">
        <f>RES_hhdet_in_tesh!I62/RES_summary!I$21</f>
        <v>141.61462894664641</v>
      </c>
      <c r="J62" s="184">
        <f>RES_hhdet_in_tesh!J62/RES_summary!J$21</f>
        <v>143.73933935420661</v>
      </c>
      <c r="K62" s="184">
        <f>RES_hhdet_in_tesh!K62/RES_summary!K$21</f>
        <v>147.69111906472293</v>
      </c>
      <c r="L62" s="184">
        <f>RES_hhdet_in_tesh!L62/RES_summary!L$21</f>
        <v>152.40908654331662</v>
      </c>
      <c r="M62" s="184">
        <f>RES_hhdet_in_tesh!M62/RES_summary!M$21</f>
        <v>141.64399951790301</v>
      </c>
      <c r="N62" s="184">
        <f>RES_hhdet_in_tesh!N62/RES_summary!N$21</f>
        <v>136.89749181141528</v>
      </c>
      <c r="O62" s="184">
        <f>RES_hhdet_in_tesh!O62/RES_summary!O$21</f>
        <v>135.60883180645251</v>
      </c>
      <c r="P62" s="184">
        <f>RES_hhdet_in_tesh!P62/RES_summary!P$21</f>
        <v>123.12763801182584</v>
      </c>
      <c r="Q62" s="184">
        <f>RES_hhdet_in_tesh!Q62/RES_summary!Q$21</f>
        <v>0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91.598729093334001</v>
      </c>
      <c r="D63" s="178">
        <f>RES_hhdet_in_tesh!D63/RES_summary!D$21</f>
        <v>89.433806588866318</v>
      </c>
      <c r="E63" s="178">
        <f>RES_hhdet_in_tesh!E63/RES_summary!E$21</f>
        <v>99.14269399923279</v>
      </c>
      <c r="F63" s="178">
        <f>RES_hhdet_in_tesh!F63/RES_summary!F$21</f>
        <v>96.340164008727626</v>
      </c>
      <c r="G63" s="178">
        <f>RES_hhdet_in_tesh!G63/RES_summary!G$21</f>
        <v>100.64127719449175</v>
      </c>
      <c r="H63" s="178">
        <f>RES_hhdet_in_tesh!H63/RES_summary!H$21</f>
        <v>90.94581722142982</v>
      </c>
      <c r="I63" s="178">
        <f>RES_hhdet_in_tesh!I63/RES_summary!I$21</f>
        <v>82.413500294265717</v>
      </c>
      <c r="J63" s="178">
        <f>RES_hhdet_in_tesh!J63/RES_summary!J$21</f>
        <v>83.901685142188015</v>
      </c>
      <c r="K63" s="178">
        <f>RES_hhdet_in_tesh!K63/RES_summary!K$21</f>
        <v>86.127652582426791</v>
      </c>
      <c r="L63" s="178">
        <f>RES_hhdet_in_tesh!L63/RES_summary!L$21</f>
        <v>91.259172226414961</v>
      </c>
      <c r="M63" s="178">
        <f>RES_hhdet_in_tesh!M63/RES_summary!M$21</f>
        <v>80.783529009265266</v>
      </c>
      <c r="N63" s="178">
        <f>RES_hhdet_in_tesh!N63/RES_summary!N$21</f>
        <v>77.672056287513286</v>
      </c>
      <c r="O63" s="178">
        <f>RES_hhdet_in_tesh!O63/RES_summary!O$21</f>
        <v>75.595600162800523</v>
      </c>
      <c r="P63" s="178">
        <f>RES_hhdet_in_tesh!P63/RES_summary!P$21</f>
        <v>64.91333952165354</v>
      </c>
      <c r="Q63" s="178">
        <f>RES_hhdet_in_tesh!Q63/RES_summary!Q$21</f>
        <v>0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88.786394836974409</v>
      </c>
      <c r="D64" s="177">
        <f>RES_hhdet_in_tesh!D64/RES_summary!D$21</f>
        <v>85.761026388864195</v>
      </c>
      <c r="E64" s="177">
        <f>RES_hhdet_in_tesh!E64/RES_summary!E$21</f>
        <v>98.501119350969063</v>
      </c>
      <c r="F64" s="177">
        <f>RES_hhdet_in_tesh!F64/RES_summary!F$21</f>
        <v>94.389183465821276</v>
      </c>
      <c r="G64" s="177">
        <f>RES_hhdet_in_tesh!G64/RES_summary!G$21</f>
        <v>98.025891930463203</v>
      </c>
      <c r="H64" s="177">
        <f>RES_hhdet_in_tesh!H64/RES_summary!H$21</f>
        <v>87.748853298077961</v>
      </c>
      <c r="I64" s="177">
        <f>RES_hhdet_in_tesh!I64/RES_summary!I$21</f>
        <v>80.940421547992543</v>
      </c>
      <c r="J64" s="177">
        <f>RES_hhdet_in_tesh!J64/RES_summary!J$21</f>
        <v>80.608267257958531</v>
      </c>
      <c r="K64" s="177">
        <f>RES_hhdet_in_tesh!K64/RES_summary!K$21</f>
        <v>83.850939659531889</v>
      </c>
      <c r="L64" s="177">
        <f>RES_hhdet_in_tesh!L64/RES_summary!L$21</f>
        <v>88.619741269950282</v>
      </c>
      <c r="M64" s="177">
        <f>RES_hhdet_in_tesh!M64/RES_summary!M$21</f>
        <v>78.522685419695208</v>
      </c>
      <c r="N64" s="177">
        <f>RES_hhdet_in_tesh!N64/RES_summary!N$21</f>
        <v>75.062434680757974</v>
      </c>
      <c r="O64" s="177">
        <f>RES_hhdet_in_tesh!O64/RES_summary!O$21</f>
        <v>73.289527788128552</v>
      </c>
      <c r="P64" s="177">
        <f>RES_hhdet_in_tesh!P64/RES_summary!P$21</f>
        <v>62.679256975889551</v>
      </c>
      <c r="Q64" s="177">
        <f>RES_hhdet_in_tesh!Q64/RES_summary!Q$21</f>
        <v>0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2.8123342563595806</v>
      </c>
      <c r="D65" s="177">
        <f>RES_hhdet_in_tesh!D65/RES_summary!D$21</f>
        <v>3.672780200002133</v>
      </c>
      <c r="E65" s="177">
        <f>RES_hhdet_in_tesh!E65/RES_summary!E$21</f>
        <v>0.64157464826372335</v>
      </c>
      <c r="F65" s="177">
        <f>RES_hhdet_in_tesh!F65/RES_summary!F$21</f>
        <v>1.9509805429063498</v>
      </c>
      <c r="G65" s="177">
        <f>RES_hhdet_in_tesh!G65/RES_summary!G$21</f>
        <v>2.6153852640285336</v>
      </c>
      <c r="H65" s="177">
        <f>RES_hhdet_in_tesh!H65/RES_summary!H$21</f>
        <v>3.1969639233518619</v>
      </c>
      <c r="I65" s="177">
        <f>RES_hhdet_in_tesh!I65/RES_summary!I$21</f>
        <v>1.4730787462731691</v>
      </c>
      <c r="J65" s="177">
        <f>RES_hhdet_in_tesh!J65/RES_summary!J$21</f>
        <v>3.2934178842294819</v>
      </c>
      <c r="K65" s="177">
        <f>RES_hhdet_in_tesh!K65/RES_summary!K$21</f>
        <v>2.2767129228949003</v>
      </c>
      <c r="L65" s="177">
        <f>RES_hhdet_in_tesh!L65/RES_summary!L$21</f>
        <v>2.639430956464679</v>
      </c>
      <c r="M65" s="177">
        <f>RES_hhdet_in_tesh!M65/RES_summary!M$21</f>
        <v>2.2608435895700567</v>
      </c>
      <c r="N65" s="177">
        <f>RES_hhdet_in_tesh!N65/RES_summary!N$21</f>
        <v>2.6096216067553066</v>
      </c>
      <c r="O65" s="177">
        <f>RES_hhdet_in_tesh!O65/RES_summary!O$21</f>
        <v>2.3060723746719654</v>
      </c>
      <c r="P65" s="177">
        <f>RES_hhdet_in_tesh!P65/RES_summary!P$21</f>
        <v>2.2340825457640014</v>
      </c>
      <c r="Q65" s="177">
        <f>RES_hhdet_in_tesh!Q65/RES_summary!Q$21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29.865121236332538</v>
      </c>
      <c r="D66" s="178">
        <f>RES_hhdet_in_tesh!D66/RES_summary!D$21</f>
        <v>30.069129042044214</v>
      </c>
      <c r="E66" s="178">
        <f>RES_hhdet_in_tesh!E66/RES_summary!E$21</f>
        <v>29.575115666759849</v>
      </c>
      <c r="F66" s="178">
        <f>RES_hhdet_in_tesh!F66/RES_summary!F$21</f>
        <v>29.226532355536854</v>
      </c>
      <c r="G66" s="178">
        <f>RES_hhdet_in_tesh!G66/RES_summary!G$21</f>
        <v>29.066089757668518</v>
      </c>
      <c r="H66" s="178">
        <f>RES_hhdet_in_tesh!H66/RES_summary!H$21</f>
        <v>28.870571925558178</v>
      </c>
      <c r="I66" s="178">
        <f>RES_hhdet_in_tesh!I66/RES_summary!I$21</f>
        <v>28.888979086486529</v>
      </c>
      <c r="J66" s="178">
        <f>RES_hhdet_in_tesh!J66/RES_summary!J$21</f>
        <v>29.127082551615448</v>
      </c>
      <c r="K66" s="178">
        <f>RES_hhdet_in_tesh!K66/RES_summary!K$21</f>
        <v>31.858410613122878</v>
      </c>
      <c r="L66" s="178">
        <f>RES_hhdet_in_tesh!L66/RES_summary!L$21</f>
        <v>31.402259436484822</v>
      </c>
      <c r="M66" s="178">
        <f>RES_hhdet_in_tesh!M66/RES_summary!M$21</f>
        <v>31.495324037016246</v>
      </c>
      <c r="N66" s="178">
        <f>RES_hhdet_in_tesh!N66/RES_summary!N$21</f>
        <v>29.229959613304864</v>
      </c>
      <c r="O66" s="178">
        <f>RES_hhdet_in_tesh!O66/RES_summary!O$21</f>
        <v>30.9587864087848</v>
      </c>
      <c r="P66" s="178">
        <f>RES_hhdet_in_tesh!P66/RES_summary!P$21</f>
        <v>30.063434462888249</v>
      </c>
      <c r="Q66" s="178">
        <f>RES_hhdet_in_tesh!Q66/RES_summary!Q$21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29.865121236332538</v>
      </c>
      <c r="D67" s="177">
        <f>RES_hhdet_in_tesh!D67/RES_summary!D$21</f>
        <v>30.069129042044214</v>
      </c>
      <c r="E67" s="177">
        <f>RES_hhdet_in_tesh!E67/RES_summary!E$21</f>
        <v>29.575115666759849</v>
      </c>
      <c r="F67" s="177">
        <f>RES_hhdet_in_tesh!F67/RES_summary!F$21</f>
        <v>29.226532355536854</v>
      </c>
      <c r="G67" s="177">
        <f>RES_hhdet_in_tesh!G67/RES_summary!G$21</f>
        <v>29.066089757668518</v>
      </c>
      <c r="H67" s="177">
        <f>RES_hhdet_in_tesh!H67/RES_summary!H$21</f>
        <v>28.870571925558178</v>
      </c>
      <c r="I67" s="177">
        <f>RES_hhdet_in_tesh!I67/RES_summary!I$21</f>
        <v>28.888979086486529</v>
      </c>
      <c r="J67" s="177">
        <f>RES_hhdet_in_tesh!J67/RES_summary!J$21</f>
        <v>29.127082551615448</v>
      </c>
      <c r="K67" s="177">
        <f>RES_hhdet_in_tesh!K67/RES_summary!K$21</f>
        <v>31.858410613122878</v>
      </c>
      <c r="L67" s="177">
        <f>RES_hhdet_in_tesh!L67/RES_summary!L$21</f>
        <v>31.402259436484822</v>
      </c>
      <c r="M67" s="177">
        <f>RES_hhdet_in_tesh!M67/RES_summary!M$21</f>
        <v>31.495324037016246</v>
      </c>
      <c r="N67" s="177">
        <f>RES_hhdet_in_tesh!N67/RES_summary!N$21</f>
        <v>29.229959613304864</v>
      </c>
      <c r="O67" s="177">
        <f>RES_hhdet_in_tesh!O67/RES_summary!O$21</f>
        <v>30.9587864087848</v>
      </c>
      <c r="P67" s="177">
        <f>RES_hhdet_in_tesh!P67/RES_summary!P$21</f>
        <v>30.063434462888249</v>
      </c>
      <c r="Q67" s="177">
        <f>RES_hhdet_in_tesh!Q67/RES_summary!Q$21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18.695421537923483</v>
      </c>
      <c r="D68" s="178">
        <f>RES_hhdet_in_tesh!D68/RES_summary!D$21</f>
        <v>19.511656415493455</v>
      </c>
      <c r="E68" s="178">
        <f>RES_hhdet_in_tesh!E68/RES_summary!E$21</f>
        <v>19.014006785042916</v>
      </c>
      <c r="F68" s="178">
        <f>RES_hhdet_in_tesh!F68/RES_summary!F$21</f>
        <v>19.419086454545297</v>
      </c>
      <c r="G68" s="178">
        <f>RES_hhdet_in_tesh!G68/RES_summary!G$21</f>
        <v>19.080085975864716</v>
      </c>
      <c r="H68" s="178">
        <f>RES_hhdet_in_tesh!H68/RES_summary!H$21</f>
        <v>18.965682422880079</v>
      </c>
      <c r="I68" s="178">
        <f>RES_hhdet_in_tesh!I68/RES_summary!I$21</f>
        <v>18.22772741683676</v>
      </c>
      <c r="J68" s="178">
        <f>RES_hhdet_in_tesh!J68/RES_summary!J$21</f>
        <v>18.701951701131261</v>
      </c>
      <c r="K68" s="178">
        <f>RES_hhdet_in_tesh!K68/RES_summary!K$21</f>
        <v>17.825844821449397</v>
      </c>
      <c r="L68" s="178">
        <f>RES_hhdet_in_tesh!L68/RES_summary!L$21</f>
        <v>18.068749850744812</v>
      </c>
      <c r="M68" s="178">
        <f>RES_hhdet_in_tesh!M68/RES_summary!M$21</f>
        <v>17.713685163121024</v>
      </c>
      <c r="N68" s="178">
        <f>RES_hhdet_in_tesh!N68/RES_summary!N$21</f>
        <v>18.278163061331426</v>
      </c>
      <c r="O68" s="178">
        <f>RES_hhdet_in_tesh!O68/RES_summary!O$21</f>
        <v>17.764767010369145</v>
      </c>
      <c r="P68" s="178">
        <f>RES_hhdet_in_tesh!P68/RES_summary!P$21</f>
        <v>17.228899541776162</v>
      </c>
      <c r="Q68" s="178">
        <f>RES_hhdet_in_tesh!Q68/RES_summary!Q$21</f>
        <v>0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17.962714887670327</v>
      </c>
      <c r="D69" s="183">
        <f>RES_hhdet_in_tesh!D69/RES_summary!D$21</f>
        <v>18.696895862705926</v>
      </c>
      <c r="E69" s="183">
        <f>RES_hhdet_in_tesh!E69/RES_summary!E$21</f>
        <v>18.83477161831722</v>
      </c>
      <c r="F69" s="183">
        <f>RES_hhdet_in_tesh!F69/RES_summary!F$21</f>
        <v>18.725903625104635</v>
      </c>
      <c r="G69" s="183">
        <f>RES_hhdet_in_tesh!G69/RES_summary!G$21</f>
        <v>18.342166618467004</v>
      </c>
      <c r="H69" s="183">
        <f>RES_hhdet_in_tesh!H69/RES_summary!H$21</f>
        <v>17.915232724585966</v>
      </c>
      <c r="I69" s="183">
        <f>RES_hhdet_in_tesh!I69/RES_summary!I$21</f>
        <v>17.72460779272404</v>
      </c>
      <c r="J69" s="183">
        <f>RES_hhdet_in_tesh!J69/RES_summary!J$21</f>
        <v>17.68906197713569</v>
      </c>
      <c r="K69" s="183">
        <f>RES_hhdet_in_tesh!K69/RES_summary!K$21</f>
        <v>17.641735499252714</v>
      </c>
      <c r="L69" s="183">
        <f>RES_hhdet_in_tesh!L69/RES_summary!L$21</f>
        <v>17.884645702200832</v>
      </c>
      <c r="M69" s="183">
        <f>RES_hhdet_in_tesh!M69/RES_summary!M$21</f>
        <v>0</v>
      </c>
      <c r="N69" s="183">
        <f>RES_hhdet_in_tesh!N69/RES_summary!N$21</f>
        <v>0</v>
      </c>
      <c r="O69" s="183">
        <f>RES_hhdet_in_tesh!O69/RES_summary!O$21</f>
        <v>0</v>
      </c>
      <c r="P69" s="183">
        <f>RES_hhdet_in_tesh!P69/RES_summary!P$21</f>
        <v>0</v>
      </c>
      <c r="Q69" s="183">
        <f>RES_hhdet_in_tesh!Q69/RES_summary!Q$21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18.064667127921822</v>
      </c>
      <c r="D70" s="183">
        <f>RES_hhdet_in_tesh!D70/RES_summary!D$21</f>
        <v>18.913639848064538</v>
      </c>
      <c r="E70" s="183">
        <f>RES_hhdet_in_tesh!E70/RES_summary!E$21</f>
        <v>19.221739059665779</v>
      </c>
      <c r="F70" s="183">
        <f>RES_hhdet_in_tesh!F70/RES_summary!F$21</f>
        <v>19.210537681994786</v>
      </c>
      <c r="G70" s="183">
        <f>RES_hhdet_in_tesh!G70/RES_summary!G$21</f>
        <v>18.903537191679941</v>
      </c>
      <c r="H70" s="183">
        <f>RES_hhdet_in_tesh!H70/RES_summary!H$21</f>
        <v>18.527707936288881</v>
      </c>
      <c r="I70" s="183">
        <f>RES_hhdet_in_tesh!I70/RES_summary!I$21</f>
        <v>18.31540223179055</v>
      </c>
      <c r="J70" s="183">
        <f>RES_hhdet_in_tesh!J70/RES_summary!J$21</f>
        <v>18.227994291517113</v>
      </c>
      <c r="K70" s="183">
        <f>RES_hhdet_in_tesh!K70/RES_summary!K$21</f>
        <v>18.145301587921143</v>
      </c>
      <c r="L70" s="183">
        <f>RES_hhdet_in_tesh!L70/RES_summary!L$21</f>
        <v>18.361644265331769</v>
      </c>
      <c r="M70" s="183">
        <f>RES_hhdet_in_tesh!M70/RES_summary!M$21</f>
        <v>17.713685163121024</v>
      </c>
      <c r="N70" s="183">
        <f>RES_hhdet_in_tesh!N70/RES_summary!N$21</f>
        <v>17.142358815377289</v>
      </c>
      <c r="O70" s="183">
        <f>RES_hhdet_in_tesh!O70/RES_summary!O$21</f>
        <v>16.869336702236367</v>
      </c>
      <c r="P70" s="183">
        <f>RES_hhdet_in_tesh!P70/RES_summary!P$21</f>
        <v>16.267767250717789</v>
      </c>
      <c r="Q70" s="183">
        <f>RES_hhdet_in_tesh!Q70/RES_summary!Q$21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11.780473339514208</v>
      </c>
      <c r="D71" s="182">
        <f>RES_hhdet_in_tesh!D71/RES_summary!D$21</f>
        <v>12.359222156179861</v>
      </c>
      <c r="E71" s="182">
        <f>RES_hhdet_in_tesh!E71/RES_summary!E$21</f>
        <v>12.639691842219055</v>
      </c>
      <c r="F71" s="182">
        <f>RES_hhdet_in_tesh!F71/RES_summary!F$21</f>
        <v>12.662536412805849</v>
      </c>
      <c r="G71" s="182">
        <f>RES_hhdet_in_tesh!G71/RES_summary!G$21</f>
        <v>12.501083163263662</v>
      </c>
      <c r="H71" s="182">
        <f>RES_hhdet_in_tesh!H71/RES_summary!H$21</f>
        <v>12.281795903300516</v>
      </c>
      <c r="I71" s="182">
        <f>RES_hhdet_in_tesh!I71/RES_summary!I$21</f>
        <v>12.133321847343376</v>
      </c>
      <c r="J71" s="182">
        <f>RES_hhdet_in_tesh!J71/RES_summary!J$21</f>
        <v>12.075808396328823</v>
      </c>
      <c r="K71" s="182">
        <f>RES_hhdet_in_tesh!K71/RES_summary!K$21</f>
        <v>12.008259404378737</v>
      </c>
      <c r="L71" s="182">
        <f>RES_hhdet_in_tesh!L71/RES_summary!L$21</f>
        <v>12.135754583813704</v>
      </c>
      <c r="M71" s="182">
        <f>RES_hhdet_in_tesh!M71/RES_summary!M$21</f>
        <v>11.711952220188918</v>
      </c>
      <c r="N71" s="182">
        <f>RES_hhdet_in_tesh!N71/RES_summary!N$21</f>
        <v>11.32866042706482</v>
      </c>
      <c r="O71" s="182">
        <f>RES_hhdet_in_tesh!O71/RES_summary!O$21</f>
        <v>11.140747234641601</v>
      </c>
      <c r="P71" s="182">
        <f>RES_hhdet_in_tesh!P71/RES_summary!P$21</f>
        <v>10.740170690904677</v>
      </c>
      <c r="Q71" s="182">
        <f>RES_hhdet_in_tesh!Q71/RES_summary!Q$21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6.2841937884076131</v>
      </c>
      <c r="D72" s="181">
        <f>RES_hhdet_in_tesh!D72/RES_summary!D$21</f>
        <v>6.5544176918846802</v>
      </c>
      <c r="E72" s="181">
        <f>RES_hhdet_in_tesh!E72/RES_summary!E$21</f>
        <v>6.5820472174467231</v>
      </c>
      <c r="F72" s="181">
        <f>RES_hhdet_in_tesh!F72/RES_summary!F$21</f>
        <v>6.5480012691889362</v>
      </c>
      <c r="G72" s="181">
        <f>RES_hhdet_in_tesh!G72/RES_summary!G$21</f>
        <v>6.4024540284162779</v>
      </c>
      <c r="H72" s="181">
        <f>RES_hhdet_in_tesh!H72/RES_summary!H$21</f>
        <v>6.2459120329883646</v>
      </c>
      <c r="I72" s="181">
        <f>RES_hhdet_in_tesh!I72/RES_summary!I$21</f>
        <v>6.1820803844471746</v>
      </c>
      <c r="J72" s="181">
        <f>RES_hhdet_in_tesh!J72/RES_summary!J$21</f>
        <v>6.15218589518829</v>
      </c>
      <c r="K72" s="181">
        <f>RES_hhdet_in_tesh!K72/RES_summary!K$21</f>
        <v>6.1370421835424036</v>
      </c>
      <c r="L72" s="181">
        <f>RES_hhdet_in_tesh!L72/RES_summary!L$21</f>
        <v>6.2258896815180638</v>
      </c>
      <c r="M72" s="181">
        <f>RES_hhdet_in_tesh!M72/RES_summary!M$21</f>
        <v>6.0017329429321027</v>
      </c>
      <c r="N72" s="181">
        <f>RES_hhdet_in_tesh!N72/RES_summary!N$21</f>
        <v>5.8136983883124698</v>
      </c>
      <c r="O72" s="181">
        <f>RES_hhdet_in_tesh!O72/RES_summary!O$21</f>
        <v>5.7285894675947642</v>
      </c>
      <c r="P72" s="181">
        <f>RES_hhdet_in_tesh!P72/RES_summary!P$21</f>
        <v>5.5275965598131114</v>
      </c>
      <c r="Q72" s="181">
        <f>RES_hhdet_in_tesh!Q72/RES_summary!Q$21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19.606420607760224</v>
      </c>
      <c r="D73" s="180">
        <f>RES_hhdet_in_tesh!D73/RES_summary!D$21</f>
        <v>20.919133432407705</v>
      </c>
      <c r="E73" s="180">
        <f>RES_hhdet_in_tesh!E73/RES_summary!E$21</f>
        <v>19.661970998113318</v>
      </c>
      <c r="F73" s="180">
        <f>RES_hhdet_in_tesh!F73/RES_summary!F$21</f>
        <v>20.398628111178173</v>
      </c>
      <c r="G73" s="180">
        <f>RES_hhdet_in_tesh!G73/RES_summary!G$21</f>
        <v>20.487343569878263</v>
      </c>
      <c r="H73" s="180">
        <f>RES_hhdet_in_tesh!H73/RES_summary!H$21</f>
        <v>20.776666691674443</v>
      </c>
      <c r="I73" s="180">
        <f>RES_hhdet_in_tesh!I73/RES_summary!I$21</f>
        <v>19.753315032459302</v>
      </c>
      <c r="J73" s="180">
        <f>RES_hhdet_in_tesh!J73/RES_summary!J$21</f>
        <v>21.145690484965144</v>
      </c>
      <c r="K73" s="180">
        <f>RES_hhdet_in_tesh!K73/RES_summary!K$21</f>
        <v>0</v>
      </c>
      <c r="L73" s="180">
        <f>RES_hhdet_in_tesh!L73/RES_summary!L$21</f>
        <v>0</v>
      </c>
      <c r="M73" s="180">
        <f>RES_hhdet_in_tesh!M73/RES_summary!M$21</f>
        <v>0</v>
      </c>
      <c r="N73" s="180">
        <f>RES_hhdet_in_tesh!N73/RES_summary!N$21</f>
        <v>19.999370962264905</v>
      </c>
      <c r="O73" s="180">
        <f>RES_hhdet_in_tesh!O73/RES_summary!O$21</f>
        <v>19.415442640917938</v>
      </c>
      <c r="P73" s="180">
        <f>RES_hhdet_in_tesh!P73/RES_summary!P$21</f>
        <v>18.905777979925684</v>
      </c>
      <c r="Q73" s="180">
        <f>RES_hhdet_in_tesh!Q73/RES_summary!Q$21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19.090643970050323</v>
      </c>
      <c r="D74" s="179">
        <f>RES_hhdet_in_tesh!D74/RES_summary!D$21</f>
        <v>20.335867025063283</v>
      </c>
      <c r="E74" s="179">
        <f>RES_hhdet_in_tesh!E74/RES_summary!E$21</f>
        <v>19.470474061785957</v>
      </c>
      <c r="F74" s="179">
        <f>RES_hhdet_in_tesh!F74/RES_summary!F$21</f>
        <v>20.074351462098836</v>
      </c>
      <c r="G74" s="179">
        <f>RES_hhdet_in_tesh!G74/RES_summary!G$21</f>
        <v>20.084028377362785</v>
      </c>
      <c r="H74" s="179">
        <f>RES_hhdet_in_tesh!H74/RES_summary!H$21</f>
        <v>20.113010950154802</v>
      </c>
      <c r="I74" s="179">
        <f>RES_hhdet_in_tesh!I74/RES_summary!I$21</f>
        <v>19.16295381940667</v>
      </c>
      <c r="J74" s="179">
        <f>RES_hhdet_in_tesh!J74/RES_summary!J$21</f>
        <v>19.9503277862494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18.818142703798973</v>
      </c>
      <c r="O74" s="179">
        <f>RES_hhdet_in_tesh!O74/RES_summary!O$21</f>
        <v>18.361321533557714</v>
      </c>
      <c r="P74" s="179">
        <f>RES_hhdet_in_tesh!P74/RES_summary!P$21</f>
        <v>17.816200185490896</v>
      </c>
      <c r="Q74" s="179">
        <f>RES_hhdet_in_tesh!Q74/RES_summary!Q$21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12.806401793254654</v>
      </c>
      <c r="D75" s="177">
        <f>RES_hhdet_in_tesh!D75/RES_summary!D$21</f>
        <v>13.781271199361106</v>
      </c>
      <c r="E75" s="177">
        <f>RES_hhdet_in_tesh!E75/RES_summary!E$21</f>
        <v>12.889078644992109</v>
      </c>
      <c r="F75" s="177">
        <f>RES_hhdet_in_tesh!F75/RES_summary!F$21</f>
        <v>13.526241720333859</v>
      </c>
      <c r="G75" s="177">
        <f>RES_hhdet_in_tesh!G75/RES_summary!G$21</f>
        <v>13.680954793262542</v>
      </c>
      <c r="H75" s="177">
        <f>RES_hhdet_in_tesh!H75/RES_summary!H$21</f>
        <v>13.866188566152925</v>
      </c>
      <c r="I75" s="177">
        <f>RES_hhdet_in_tesh!I75/RES_summary!I$21</f>
        <v>12.980444854428535</v>
      </c>
      <c r="J75" s="177">
        <f>RES_hhdet_in_tesh!J75/RES_summary!J$21</f>
        <v>13.797554681178182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13.003538149181342</v>
      </c>
      <c r="O75" s="177">
        <f>RES_hhdet_in_tesh!O75/RES_summary!O$21</f>
        <v>12.632024528850801</v>
      </c>
      <c r="P75" s="177">
        <f>RES_hhdet_in_tesh!P75/RES_summary!P$21</f>
        <v>12.288755686951765</v>
      </c>
      <c r="Q75" s="177">
        <f>RES_hhdet_in_tesh!Q75/RES_summary!Q$21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6.2842421767956651</v>
      </c>
      <c r="D76" s="177">
        <f>RES_hhdet_in_tesh!D76/RES_summary!D$21</f>
        <v>6.5545958257021777</v>
      </c>
      <c r="E76" s="177">
        <f>RES_hhdet_in_tesh!E76/RES_summary!E$21</f>
        <v>6.5813954167938507</v>
      </c>
      <c r="F76" s="177">
        <f>RES_hhdet_in_tesh!F76/RES_summary!F$21</f>
        <v>6.5481097417649776</v>
      </c>
      <c r="G76" s="177">
        <f>RES_hhdet_in_tesh!G76/RES_summary!G$21</f>
        <v>6.4030735841002393</v>
      </c>
      <c r="H76" s="177">
        <f>RES_hhdet_in_tesh!H76/RES_summary!H$21</f>
        <v>6.2468223840018728</v>
      </c>
      <c r="I76" s="177">
        <f>RES_hhdet_in_tesh!I76/RES_summary!I$21</f>
        <v>6.1825089649781368</v>
      </c>
      <c r="J76" s="177">
        <f>RES_hhdet_in_tesh!J76/RES_summary!J$21</f>
        <v>6.1527731050712173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5.8146045546176328</v>
      </c>
      <c r="O76" s="177">
        <f>RES_hhdet_in_tesh!O76/RES_summary!O$21</f>
        <v>5.7292970047069112</v>
      </c>
      <c r="P76" s="177">
        <f>RES_hhdet_in_tesh!P76/RES_summary!P$21</f>
        <v>5.5274444985391264</v>
      </c>
      <c r="Q76" s="177">
        <f>RES_hhdet_in_tesh!Q76/RES_summary!Q$21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12.706792050995789</v>
      </c>
      <c r="D77" s="178">
        <f>RES_hhdet_in_tesh!D77/RES_summary!D$21</f>
        <v>12.540860144200876</v>
      </c>
      <c r="E77" s="178">
        <f>RES_hhdet_in_tesh!E77/RES_summary!E$21</f>
        <v>12.425323931233621</v>
      </c>
      <c r="F77" s="178">
        <f>RES_hhdet_in_tesh!F77/RES_summary!F$21</f>
        <v>12.330045861615998</v>
      </c>
      <c r="G77" s="178">
        <f>RES_hhdet_in_tesh!G77/RES_summary!G$21</f>
        <v>12.250905606785777</v>
      </c>
      <c r="H77" s="178">
        <f>RES_hhdet_in_tesh!H77/RES_summary!H$21</f>
        <v>12.143466691501143</v>
      </c>
      <c r="I77" s="178">
        <f>RES_hhdet_in_tesh!I77/RES_summary!I$21</f>
        <v>12.08442214905743</v>
      </c>
      <c r="J77" s="178">
        <f>RES_hhdet_in_tesh!J77/RES_summary!J$21</f>
        <v>12.00861995927189</v>
      </c>
      <c r="K77" s="178">
        <f>RES_hhdet_in_tesh!K77/RES_summary!K$21</f>
        <v>11.87921104772388</v>
      </c>
      <c r="L77" s="178">
        <f>RES_hhdet_in_tesh!L77/RES_summary!L$21</f>
        <v>11.678905029672014</v>
      </c>
      <c r="M77" s="178">
        <f>RES_hhdet_in_tesh!M77/RES_summary!M$21</f>
        <v>11.651461308500465</v>
      </c>
      <c r="N77" s="178">
        <f>RES_hhdet_in_tesh!N77/RES_summary!N$21</f>
        <v>11.717312849265699</v>
      </c>
      <c r="O77" s="178">
        <f>RES_hhdet_in_tesh!O77/RES_summary!O$21</f>
        <v>11.289678224498031</v>
      </c>
      <c r="P77" s="178">
        <f>RES_hhdet_in_tesh!P77/RES_summary!P$21</f>
        <v>10.921964485507877</v>
      </c>
      <c r="Q77" s="178">
        <f>RES_hhdet_in_tesh!Q77/RES_summary!Q$21</f>
        <v>0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12.396415527944452</v>
      </c>
      <c r="D78" s="177">
        <f>RES_hhdet_in_tesh!D78/RES_summary!D$21</f>
        <v>12.368910971330427</v>
      </c>
      <c r="E78" s="177">
        <f>RES_hhdet_in_tesh!E78/RES_summary!E$21</f>
        <v>12.449135976768902</v>
      </c>
      <c r="F78" s="177">
        <f>RES_hhdet_in_tesh!F78/RES_summary!F$21</f>
        <v>12.291362143991785</v>
      </c>
      <c r="G78" s="177">
        <f>RES_hhdet_in_tesh!G78/RES_summary!G$21</f>
        <v>12.171384457182734</v>
      </c>
      <c r="H78" s="177">
        <f>RES_hhdet_in_tesh!H78/RES_summary!H$21</f>
        <v>11.992568779951934</v>
      </c>
      <c r="I78" s="177">
        <f>RES_hhdet_in_tesh!I78/RES_summary!I$21</f>
        <v>12.08442214905743</v>
      </c>
      <c r="J78" s="177">
        <f>RES_hhdet_in_tesh!J78/RES_summary!J$21</f>
        <v>11.879023233938346</v>
      </c>
      <c r="K78" s="177">
        <f>RES_hhdet_in_tesh!K78/RES_summary!K$21</f>
        <v>11.87921104772388</v>
      </c>
      <c r="L78" s="177">
        <f>RES_hhdet_in_tesh!L78/RES_summary!L$21</f>
        <v>11.678905029672014</v>
      </c>
      <c r="M78" s="177">
        <f>RES_hhdet_in_tesh!M78/RES_summary!M$21</f>
        <v>11.651461308500465</v>
      </c>
      <c r="N78" s="177">
        <f>RES_hhdet_in_tesh!N78/RES_summary!N$21</f>
        <v>11.717312849265699</v>
      </c>
      <c r="O78" s="177">
        <f>RES_hhdet_in_tesh!O78/RES_summary!O$21</f>
        <v>11.289678224498031</v>
      </c>
      <c r="P78" s="177">
        <f>RES_hhdet_in_tesh!P78/RES_summary!P$21</f>
        <v>10.921964485507877</v>
      </c>
      <c r="Q78" s="177">
        <f>RES_hhdet_in_tesh!Q78/RES_summary!Q$21</f>
        <v>0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13.217786894283371</v>
      </c>
      <c r="D79" s="176">
        <f>RES_hhdet_in_tesh!D79/RES_summary!D$21</f>
        <v>13.440694226097749</v>
      </c>
      <c r="E79" s="176">
        <f>RES_hhdet_in_tesh!E79/RES_summary!E$21</f>
        <v>12.309782554734193</v>
      </c>
      <c r="F79" s="176">
        <f>RES_hhdet_in_tesh!F79/RES_summary!F$21</f>
        <v>12.475910712848938</v>
      </c>
      <c r="G79" s="176">
        <f>RES_hhdet_in_tesh!G79/RES_summary!G$21</f>
        <v>12.593419420984315</v>
      </c>
      <c r="H79" s="176">
        <f>RES_hhdet_in_tesh!H79/RES_summary!H$21</f>
        <v>12.575401535531274</v>
      </c>
      <c r="I79" s="176">
        <f>RES_hhdet_in_tesh!I79/RES_summary!I$21</f>
        <v>0</v>
      </c>
      <c r="J79" s="176">
        <f>RES_hhdet_in_tesh!J79/RES_summary!J$21</f>
        <v>12.530718369114597</v>
      </c>
      <c r="K79" s="176">
        <f>RES_hhdet_in_tesh!K79/RES_summary!K$21</f>
        <v>0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0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0</v>
      </c>
      <c r="D81" s="184">
        <f>RES_hhdet_in_tesh!D81/RES_summary!D$21</f>
        <v>158.89520067969977</v>
      </c>
      <c r="E81" s="184">
        <f>RES_hhdet_in_tesh!E81/RES_summary!E$21</f>
        <v>166.13154651520134</v>
      </c>
      <c r="F81" s="184">
        <f>RES_hhdet_in_tesh!F81/RES_summary!F$21</f>
        <v>163.07459970021301</v>
      </c>
      <c r="G81" s="184">
        <f>RES_hhdet_in_tesh!G81/RES_summary!G$21</f>
        <v>165.63097068245412</v>
      </c>
      <c r="H81" s="184">
        <f>RES_hhdet_in_tesh!H81/RES_summary!H$21</f>
        <v>155.86804760430579</v>
      </c>
      <c r="I81" s="184">
        <f>RES_hhdet_in_tesh!I81/RES_summary!I$21</f>
        <v>146.68358409701366</v>
      </c>
      <c r="J81" s="184">
        <f>RES_hhdet_in_tesh!J81/RES_summary!J$21</f>
        <v>146.91313221286615</v>
      </c>
      <c r="K81" s="184">
        <f>RES_hhdet_in_tesh!K81/RES_summary!K$21</f>
        <v>147.56096440390814</v>
      </c>
      <c r="L81" s="184">
        <f>RES_hhdet_in_tesh!L81/RES_summary!L$21</f>
        <v>154.00853317197655</v>
      </c>
      <c r="M81" s="184">
        <f>RES_hhdet_in_tesh!M81/RES_summary!M$21</f>
        <v>146.31632222777279</v>
      </c>
      <c r="N81" s="184">
        <f>RES_hhdet_in_tesh!N81/RES_summary!N$21</f>
        <v>140.24899403839427</v>
      </c>
      <c r="O81" s="184">
        <f>RES_hhdet_in_tesh!O81/RES_summary!O$21</f>
        <v>137.57724961313122</v>
      </c>
      <c r="P81" s="184">
        <f>RES_hhdet_in_tesh!P81/RES_summary!P$21</f>
        <v>124.56442601275408</v>
      </c>
      <c r="Q81" s="184">
        <f>RES_hhdet_in_tesh!Q81/RES_summary!Q$21</f>
        <v>140.26538575288453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0</v>
      </c>
      <c r="D82" s="178">
        <f>RES_hhdet_in_tesh!D82/RES_summary!D$21</f>
        <v>85.946928577911279</v>
      </c>
      <c r="E82" s="178">
        <f>RES_hhdet_in_tesh!E82/RES_summary!E$21</f>
        <v>98.215564655279891</v>
      </c>
      <c r="F82" s="178">
        <f>RES_hhdet_in_tesh!F82/RES_summary!F$21</f>
        <v>95.941407043173271</v>
      </c>
      <c r="G82" s="178">
        <f>RES_hhdet_in_tesh!G82/RES_summary!G$21</f>
        <v>99.511790643054823</v>
      </c>
      <c r="H82" s="178">
        <f>RES_hhdet_in_tesh!H82/RES_summary!H$21</f>
        <v>90.460616209234729</v>
      </c>
      <c r="I82" s="178">
        <f>RES_hhdet_in_tesh!I82/RES_summary!I$21</f>
        <v>82.988495870911606</v>
      </c>
      <c r="J82" s="178">
        <f>RES_hhdet_in_tesh!J82/RES_summary!J$21</f>
        <v>82.543014091196582</v>
      </c>
      <c r="K82" s="178">
        <f>RES_hhdet_in_tesh!K82/RES_summary!K$21</f>
        <v>85.555128336454217</v>
      </c>
      <c r="L82" s="178">
        <f>RES_hhdet_in_tesh!L82/RES_summary!L$21</f>
        <v>91.159917852953541</v>
      </c>
      <c r="M82" s="178">
        <f>RES_hhdet_in_tesh!M82/RES_summary!M$21</f>
        <v>83.941152045125307</v>
      </c>
      <c r="N82" s="178">
        <f>RES_hhdet_in_tesh!N82/RES_summary!N$21</f>
        <v>79.758926711931196</v>
      </c>
      <c r="O82" s="178">
        <f>RES_hhdet_in_tesh!O82/RES_summary!O$21</f>
        <v>77.204886297475596</v>
      </c>
      <c r="P82" s="178">
        <f>RES_hhdet_in_tesh!P82/RES_summary!P$21</f>
        <v>65.859478518334271</v>
      </c>
      <c r="Q82" s="178">
        <f>RES_hhdet_in_tesh!Q82/RES_summary!Q$21</f>
        <v>77.135729052850309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0</v>
      </c>
      <c r="D83" s="177">
        <f>RES_hhdet_in_tesh!D83/RES_summary!D$21</f>
        <v>84.499428055395796</v>
      </c>
      <c r="E83" s="177">
        <f>RES_hhdet_in_tesh!E83/RES_summary!E$21</f>
        <v>97.960343705626329</v>
      </c>
      <c r="F83" s="177">
        <f>RES_hhdet_in_tesh!F83/RES_summary!F$21</f>
        <v>95.154685795097961</v>
      </c>
      <c r="G83" s="177">
        <f>RES_hhdet_in_tesh!G83/RES_summary!G$21</f>
        <v>98.460993041680283</v>
      </c>
      <c r="H83" s="177">
        <f>RES_hhdet_in_tesh!H83/RES_summary!H$21</f>
        <v>89.161247473034592</v>
      </c>
      <c r="I83" s="177">
        <f>RES_hhdet_in_tesh!I83/RES_summary!I$21</f>
        <v>82.388721016563139</v>
      </c>
      <c r="J83" s="177">
        <f>RES_hhdet_in_tesh!J83/RES_summary!J$21</f>
        <v>81.215719450009189</v>
      </c>
      <c r="K83" s="177">
        <f>RES_hhdet_in_tesh!K83/RES_summary!K$21</f>
        <v>84.635917706892968</v>
      </c>
      <c r="L83" s="177">
        <f>RES_hhdet_in_tesh!L83/RES_summary!L$21</f>
        <v>90.086669206273243</v>
      </c>
      <c r="M83" s="177">
        <f>RES_hhdet_in_tesh!M83/RES_summary!M$21</f>
        <v>82.985417794088093</v>
      </c>
      <c r="N83" s="177">
        <f>RES_hhdet_in_tesh!N83/RES_summary!N$21</f>
        <v>78.664979619050854</v>
      </c>
      <c r="O83" s="177">
        <f>RES_hhdet_in_tesh!O83/RES_summary!O$21</f>
        <v>76.245256268536394</v>
      </c>
      <c r="P83" s="177">
        <f>RES_hhdet_in_tesh!P83/RES_summary!P$21</f>
        <v>64.933703324257905</v>
      </c>
      <c r="Q83" s="177">
        <f>RES_hhdet_in_tesh!Q83/RES_summary!Q$21</f>
        <v>75.854705553328927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</v>
      </c>
      <c r="D84" s="177">
        <f>RES_hhdet_in_tesh!D84/RES_summary!D$21</f>
        <v>1.447500522515482</v>
      </c>
      <c r="E84" s="177">
        <f>RES_hhdet_in_tesh!E84/RES_summary!E$21</f>
        <v>0.2552209496535528</v>
      </c>
      <c r="F84" s="177">
        <f>RES_hhdet_in_tesh!F84/RES_summary!F$21</f>
        <v>0.78672124807532051</v>
      </c>
      <c r="G84" s="177">
        <f>RES_hhdet_in_tesh!G84/RES_summary!G$21</f>
        <v>1.0507976013745395</v>
      </c>
      <c r="H84" s="177">
        <f>RES_hhdet_in_tesh!H84/RES_summary!H$21</f>
        <v>1.2993687362001458</v>
      </c>
      <c r="I84" s="177">
        <f>RES_hhdet_in_tesh!I84/RES_summary!I$21</f>
        <v>0.59977485434847599</v>
      </c>
      <c r="J84" s="177">
        <f>RES_hhdet_in_tesh!J84/RES_summary!J$21</f>
        <v>1.3272946411873949</v>
      </c>
      <c r="K84" s="177">
        <f>RES_hhdet_in_tesh!K84/RES_summary!K$21</f>
        <v>0.91921062956125366</v>
      </c>
      <c r="L84" s="177">
        <f>RES_hhdet_in_tesh!L84/RES_summary!L$21</f>
        <v>1.0732486466802986</v>
      </c>
      <c r="M84" s="177">
        <f>RES_hhdet_in_tesh!M84/RES_summary!M$21</f>
        <v>0.95573425103720921</v>
      </c>
      <c r="N84" s="177">
        <f>RES_hhdet_in_tesh!N84/RES_summary!N$21</f>
        <v>1.0939470928803501</v>
      </c>
      <c r="O84" s="177">
        <f>RES_hhdet_in_tesh!O84/RES_summary!O$21</f>
        <v>0.95963002893920535</v>
      </c>
      <c r="P84" s="177">
        <f>RES_hhdet_in_tesh!P84/RES_summary!P$21</f>
        <v>0.92577519407637288</v>
      </c>
      <c r="Q84" s="177">
        <f>RES_hhdet_in_tesh!Q84/RES_summary!Q$21</f>
        <v>1.2810234995213738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0</v>
      </c>
      <c r="D85" s="178">
        <f>RES_hhdet_in_tesh!D85/RES_summary!D$21</f>
        <v>39.034756378910195</v>
      </c>
      <c r="E85" s="178">
        <f>RES_hhdet_in_tesh!E85/RES_summary!E$21</f>
        <v>36.288274575955306</v>
      </c>
      <c r="F85" s="178">
        <f>RES_hhdet_in_tesh!F85/RES_summary!F$21</f>
        <v>34.729831285991928</v>
      </c>
      <c r="G85" s="178">
        <f>RES_hhdet_in_tesh!G85/RES_summary!G$21</f>
        <v>33.713051113980363</v>
      </c>
      <c r="H85" s="178">
        <f>RES_hhdet_in_tesh!H85/RES_summary!H$21</f>
        <v>32.93935141573273</v>
      </c>
      <c r="I85" s="178">
        <f>RES_hhdet_in_tesh!I85/RES_summary!I$21</f>
        <v>32.53612571805936</v>
      </c>
      <c r="J85" s="178">
        <f>RES_hhdet_in_tesh!J85/RES_summary!J$21</f>
        <v>31.694904048642961</v>
      </c>
      <c r="K85" s="178">
        <f>RES_hhdet_in_tesh!K85/RES_summary!K$21</f>
        <v>30.857375919086472</v>
      </c>
      <c r="L85" s="178">
        <f>RES_hhdet_in_tesh!L85/RES_summary!L$21</f>
        <v>31.426286620225891</v>
      </c>
      <c r="M85" s="178">
        <f>RES_hhdet_in_tesh!M85/RES_summary!M$21</f>
        <v>31.692281365139269</v>
      </c>
      <c r="N85" s="178">
        <f>RES_hhdet_in_tesh!N85/RES_summary!N$21</f>
        <v>29.989765207691644</v>
      </c>
      <c r="O85" s="178">
        <f>RES_hhdet_in_tesh!O85/RES_summary!O$21</f>
        <v>30.447551093985453</v>
      </c>
      <c r="P85" s="178">
        <f>RES_hhdet_in_tesh!P85/RES_summary!P$21</f>
        <v>29.90062507237813</v>
      </c>
      <c r="Q85" s="178">
        <f>RES_hhdet_in_tesh!Q85/RES_summary!Q$21</f>
        <v>33.135938959326317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0</v>
      </c>
      <c r="D86" s="177">
        <f>RES_hhdet_in_tesh!D86/RES_summary!D$21</f>
        <v>39.034756378910195</v>
      </c>
      <c r="E86" s="177">
        <f>RES_hhdet_in_tesh!E86/RES_summary!E$21</f>
        <v>36.288274575955306</v>
      </c>
      <c r="F86" s="177">
        <f>RES_hhdet_in_tesh!F86/RES_summary!F$21</f>
        <v>34.729831285991928</v>
      </c>
      <c r="G86" s="177">
        <f>RES_hhdet_in_tesh!G86/RES_summary!G$21</f>
        <v>33.713051113980363</v>
      </c>
      <c r="H86" s="177">
        <f>RES_hhdet_in_tesh!H86/RES_summary!H$21</f>
        <v>32.93935141573273</v>
      </c>
      <c r="I86" s="177">
        <f>RES_hhdet_in_tesh!I86/RES_summary!I$21</f>
        <v>32.53612571805936</v>
      </c>
      <c r="J86" s="177">
        <f>RES_hhdet_in_tesh!J86/RES_summary!J$21</f>
        <v>31.694904048642961</v>
      </c>
      <c r="K86" s="177">
        <f>RES_hhdet_in_tesh!K86/RES_summary!K$21</f>
        <v>30.857375919086472</v>
      </c>
      <c r="L86" s="177">
        <f>RES_hhdet_in_tesh!L86/RES_summary!L$21</f>
        <v>31.426286620225891</v>
      </c>
      <c r="M86" s="177">
        <f>RES_hhdet_in_tesh!M86/RES_summary!M$21</f>
        <v>31.692281365139269</v>
      </c>
      <c r="N86" s="177">
        <f>RES_hhdet_in_tesh!N86/RES_summary!N$21</f>
        <v>29.989765207691644</v>
      </c>
      <c r="O86" s="177">
        <f>RES_hhdet_in_tesh!O86/RES_summary!O$21</f>
        <v>30.447551093985453</v>
      </c>
      <c r="P86" s="177">
        <f>RES_hhdet_in_tesh!P86/RES_summary!P$21</f>
        <v>29.90062507237813</v>
      </c>
      <c r="Q86" s="177">
        <f>RES_hhdet_in_tesh!Q86/RES_summary!Q$21</f>
        <v>33.135938959326317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0</v>
      </c>
      <c r="D87" s="178">
        <f>RES_hhdet_in_tesh!D87/RES_summary!D$21</f>
        <v>20.472829675132065</v>
      </c>
      <c r="E87" s="178">
        <f>RES_hhdet_in_tesh!E87/RES_summary!E$21</f>
        <v>19.317976232968949</v>
      </c>
      <c r="F87" s="178">
        <f>RES_hhdet_in_tesh!F87/RES_summary!F$21</f>
        <v>19.927536963113518</v>
      </c>
      <c r="G87" s="178">
        <f>RES_hhdet_in_tesh!G87/RES_summary!G$21</f>
        <v>19.812873164929833</v>
      </c>
      <c r="H87" s="178">
        <f>RES_hhdet_in_tesh!H87/RES_summary!H$21</f>
        <v>19.893003399031649</v>
      </c>
      <c r="I87" s="178">
        <f>RES_hhdet_in_tesh!I87/RES_summary!I$21</f>
        <v>19.15579406248315</v>
      </c>
      <c r="J87" s="178">
        <f>RES_hhdet_in_tesh!J87/RES_summary!J$21</f>
        <v>20.144869214716902</v>
      </c>
      <c r="K87" s="178">
        <f>RES_hhdet_in_tesh!K87/RES_summary!K$21</f>
        <v>18.437077686777577</v>
      </c>
      <c r="L87" s="178">
        <f>RES_hhdet_in_tesh!L87/RES_summary!L$21</f>
        <v>19.228559638075001</v>
      </c>
      <c r="M87" s="178">
        <f>RES_hhdet_in_tesh!M87/RES_summary!M$21</f>
        <v>18.584210925282544</v>
      </c>
      <c r="N87" s="178">
        <f>RES_hhdet_in_tesh!N87/RES_summary!N$21</f>
        <v>18.041090862563582</v>
      </c>
      <c r="O87" s="178">
        <f>RES_hhdet_in_tesh!O87/RES_summary!O$21</f>
        <v>18.070912135870635</v>
      </c>
      <c r="P87" s="178">
        <f>RES_hhdet_in_tesh!P87/RES_summary!P$21</f>
        <v>17.357049897433907</v>
      </c>
      <c r="Q87" s="178">
        <f>RES_hhdet_in_tesh!Q87/RES_summary!Q$21</f>
        <v>18.234600071625017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0</v>
      </c>
      <c r="D88" s="183">
        <f>RES_hhdet_in_tesh!D88/RES_summary!D$21</f>
        <v>18.717651827630018</v>
      </c>
      <c r="E88" s="183">
        <f>RES_hhdet_in_tesh!E88/RES_summary!E$21</f>
        <v>18.992441755711337</v>
      </c>
      <c r="F88" s="183">
        <f>RES_hhdet_in_tesh!F88/RES_summary!F$21</f>
        <v>18.95350083459104</v>
      </c>
      <c r="G88" s="183">
        <f>RES_hhdet_in_tesh!G88/RES_summary!G$21</f>
        <v>18.672670413667145</v>
      </c>
      <c r="H88" s="183">
        <f>RES_hhdet_in_tesh!H88/RES_summary!H$21</f>
        <v>18.28871524672865</v>
      </c>
      <c r="I88" s="183">
        <f>RES_hhdet_in_tesh!I88/RES_summary!I$21</f>
        <v>18.219017679214314</v>
      </c>
      <c r="J88" s="183">
        <f>RES_hhdet_in_tesh!J88/RES_summary!J$21</f>
        <v>18.159937065366567</v>
      </c>
      <c r="K88" s="183">
        <f>RES_hhdet_in_tesh!K88/RES_summary!K$21</f>
        <v>18.30114303246361</v>
      </c>
      <c r="L88" s="183">
        <f>RES_hhdet_in_tesh!L88/RES_summary!L$21</f>
        <v>18.603926584200593</v>
      </c>
      <c r="M88" s="183">
        <f>RES_hhdet_in_tesh!M88/RES_summary!M$21</f>
        <v>18.110193017581373</v>
      </c>
      <c r="N88" s="183">
        <f>RES_hhdet_in_tesh!N88/RES_summary!N$21</f>
        <v>17.579991637450835</v>
      </c>
      <c r="O88" s="183">
        <f>RES_hhdet_in_tesh!O88/RES_summary!O$21</f>
        <v>17.288867333648547</v>
      </c>
      <c r="P88" s="183">
        <f>RES_hhdet_in_tesh!P88/RES_summary!P$21</f>
        <v>0</v>
      </c>
      <c r="Q88" s="183">
        <f>RES_hhdet_in_tesh!Q88/RES_summary!Q$21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18.973811666042486</v>
      </c>
      <c r="E89" s="183">
        <f>RES_hhdet_in_tesh!E89/RES_summary!E$21</f>
        <v>19.500137992723776</v>
      </c>
      <c r="F89" s="183">
        <f>RES_hhdet_in_tesh!F89/RES_summary!F$21</f>
        <v>19.585826912300437</v>
      </c>
      <c r="G89" s="183">
        <f>RES_hhdet_in_tesh!G89/RES_summary!G$21</f>
        <v>19.399301313763672</v>
      </c>
      <c r="H89" s="183">
        <f>RES_hhdet_in_tesh!H89/RES_summary!H$21</f>
        <v>19.061315600701715</v>
      </c>
      <c r="I89" s="183">
        <f>RES_hhdet_in_tesh!I89/RES_summary!I$21</f>
        <v>18.938635635236864</v>
      </c>
      <c r="J89" s="183">
        <f>RES_hhdet_in_tesh!J89/RES_summary!J$21</f>
        <v>18.810862924874964</v>
      </c>
      <c r="K89" s="183">
        <f>RES_hhdet_in_tesh!K89/RES_summary!K$21</f>
        <v>18.778217245109023</v>
      </c>
      <c r="L89" s="183">
        <f>RES_hhdet_in_tesh!L89/RES_summary!L$21</f>
        <v>19.000380211482938</v>
      </c>
      <c r="M89" s="183">
        <f>RES_hhdet_in_tesh!M89/RES_summary!M$21</f>
        <v>18.365771338876492</v>
      </c>
      <c r="N89" s="183">
        <f>RES_hhdet_in_tesh!N89/RES_summary!N$21</f>
        <v>17.754044010477557</v>
      </c>
      <c r="O89" s="183">
        <f>RES_hhdet_in_tesh!O89/RES_summary!O$21</f>
        <v>17.417500893966615</v>
      </c>
      <c r="P89" s="183">
        <f>RES_hhdet_in_tesh!P89/RES_summary!P$21</f>
        <v>16.725422536535675</v>
      </c>
      <c r="Q89" s="183">
        <f>RES_hhdet_in_tesh!Q89/RES_summary!Q$21</f>
        <v>16.708379386100614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12.419588672828882</v>
      </c>
      <c r="E90" s="182">
        <f>RES_hhdet_in_tesh!E90/RES_summary!E$21</f>
        <v>12.91825078524451</v>
      </c>
      <c r="F90" s="182">
        <f>RES_hhdet_in_tesh!F90/RES_summary!F$21</f>
        <v>13.037983066751847</v>
      </c>
      <c r="G90" s="182">
        <f>RES_hhdet_in_tesh!G90/RES_summary!G$21</f>
        <v>12.996929804886134</v>
      </c>
      <c r="H90" s="182">
        <f>RES_hhdet_in_tesh!H90/RES_summary!H$21</f>
        <v>12.815557345750983</v>
      </c>
      <c r="I90" s="182">
        <f>RES_hhdet_in_tesh!I90/RES_summary!I$21</f>
        <v>12.756357113018</v>
      </c>
      <c r="J90" s="182">
        <f>RES_hhdet_in_tesh!J90/RES_summary!J$21</f>
        <v>12.658861207037953</v>
      </c>
      <c r="K90" s="182">
        <f>RES_hhdet_in_tesh!K90/RES_summary!K$21</f>
        <v>12.640790868080675</v>
      </c>
      <c r="L90" s="182">
        <f>RES_hhdet_in_tesh!L90/RES_summary!L$21</f>
        <v>12.773830546785517</v>
      </c>
      <c r="M90" s="182">
        <f>RES_hhdet_in_tesh!M90/RES_summary!M$21</f>
        <v>12.363185959587405</v>
      </c>
      <c r="N90" s="182">
        <f>RES_hhdet_in_tesh!N90/RES_summary!N$21</f>
        <v>11.939339265546645</v>
      </c>
      <c r="O90" s="182">
        <f>RES_hhdet_in_tesh!O90/RES_summary!O$21</f>
        <v>11.688170474162682</v>
      </c>
      <c r="P90" s="182">
        <f>RES_hhdet_in_tesh!P90/RES_summary!P$21</f>
        <v>11.197323990512096</v>
      </c>
      <c r="Q90" s="182">
        <f>RES_hhdet_in_tesh!Q90/RES_summary!Q$21</f>
        <v>11.157101784362274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6.5542229932136085</v>
      </c>
      <c r="E91" s="181">
        <f>RES_hhdet_in_tesh!E91/RES_summary!E$21</f>
        <v>6.5818872074792649</v>
      </c>
      <c r="F91" s="181">
        <f>RES_hhdet_in_tesh!F91/RES_summary!F$21</f>
        <v>6.5478438455485879</v>
      </c>
      <c r="G91" s="181">
        <f>RES_hhdet_in_tesh!G91/RES_summary!G$21</f>
        <v>6.4023715088775432</v>
      </c>
      <c r="H91" s="181">
        <f>RES_hhdet_in_tesh!H91/RES_summary!H$21</f>
        <v>6.2457582549507311</v>
      </c>
      <c r="I91" s="181">
        <f>RES_hhdet_in_tesh!I91/RES_summary!I$21</f>
        <v>6.182278522218863</v>
      </c>
      <c r="J91" s="181">
        <f>RES_hhdet_in_tesh!J91/RES_summary!J$21</f>
        <v>6.1520017178370097</v>
      </c>
      <c r="K91" s="181">
        <f>RES_hhdet_in_tesh!K91/RES_summary!K$21</f>
        <v>6.1374263770283504</v>
      </c>
      <c r="L91" s="181">
        <f>RES_hhdet_in_tesh!L91/RES_summary!L$21</f>
        <v>6.2265496646974201</v>
      </c>
      <c r="M91" s="181">
        <f>RES_hhdet_in_tesh!M91/RES_summary!M$21</f>
        <v>6.002585379289088</v>
      </c>
      <c r="N91" s="181">
        <f>RES_hhdet_in_tesh!N91/RES_summary!N$21</f>
        <v>5.8147047449309133</v>
      </c>
      <c r="O91" s="181">
        <f>RES_hhdet_in_tesh!O91/RES_summary!O$21</f>
        <v>5.729330419803933</v>
      </c>
      <c r="P91" s="181">
        <f>RES_hhdet_in_tesh!P91/RES_summary!P$21</f>
        <v>5.5280985460235774</v>
      </c>
      <c r="Q91" s="181">
        <f>RES_hhdet_in_tesh!Q91/RES_summary!Q$21</f>
        <v>5.5512776017383407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19.452102687617824</v>
      </c>
      <c r="I92" s="180">
        <f>RES_hhdet_in_tesh!I92/RES_summary!I$21</f>
        <v>19.28174826989391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17.173892429206116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19.216555262064549</v>
      </c>
      <c r="I93" s="179">
        <f>RES_hhdet_in_tesh!I93/RES_summary!I$21</f>
        <v>18.967322672182373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17.642326622322187</v>
      </c>
      <c r="O93" s="179">
        <f>RES_hhdet_in_tesh!O93/RES_summary!O$21</f>
        <v>17.392529434451017</v>
      </c>
      <c r="P93" s="179">
        <f>RES_hhdet_in_tesh!P93/RES_summary!P$21</f>
        <v>16.747279196603714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12.972834354391829</v>
      </c>
      <c r="I94" s="177">
        <f>RES_hhdet_in_tesh!I94/RES_summary!I$21</f>
        <v>12.786665462909726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11.831322902982153</v>
      </c>
      <c r="O94" s="177">
        <f>RES_hhdet_in_tesh!O94/RES_summary!O$21</f>
        <v>11.666336000799106</v>
      </c>
      <c r="P94" s="177">
        <f>RES_hhdet_in_tesh!P94/RES_summary!P$21</f>
        <v>11.22129435027138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6.2437209076727243</v>
      </c>
      <c r="I95" s="177">
        <f>RES_hhdet_in_tesh!I95/RES_summary!I$21</f>
        <v>6.1806572092726473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5.8110037193400332</v>
      </c>
      <c r="O95" s="177">
        <f>RES_hhdet_in_tesh!O95/RES_summary!O$21</f>
        <v>5.7261934336519129</v>
      </c>
      <c r="P95" s="177">
        <f>RES_hhdet_in_tesh!P95/RES_summary!P$21</f>
        <v>5.5259848463323342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0</v>
      </c>
      <c r="D96" s="180">
        <f>RES_hhdet_in_tesh!D96/RES_summary!D$21</f>
        <v>20.77095267577036</v>
      </c>
      <c r="E96" s="180">
        <f>RES_hhdet_in_tesh!E96/RES_summary!E$21</f>
        <v>19.520525354827488</v>
      </c>
      <c r="F96" s="180">
        <f>RES_hhdet_in_tesh!F96/RES_summary!F$21</f>
        <v>20.249417969160678</v>
      </c>
      <c r="G96" s="180">
        <f>RES_hhdet_in_tesh!G96/RES_summary!G$21</f>
        <v>20.368753312681481</v>
      </c>
      <c r="H96" s="180">
        <f>RES_hhdet_in_tesh!H96/RES_summary!H$21</f>
        <v>20.616891947538733</v>
      </c>
      <c r="I96" s="180">
        <f>RES_hhdet_in_tesh!I96/RES_summary!I$21</f>
        <v>19.60243985971233</v>
      </c>
      <c r="J96" s="180">
        <f>RES_hhdet_in_tesh!J96/RES_summary!J$21</f>
        <v>21.099523825993895</v>
      </c>
      <c r="K96" s="180">
        <f>RES_hhdet_in_tesh!K96/RES_summary!K$21</f>
        <v>0</v>
      </c>
      <c r="L96" s="180">
        <f>RES_hhdet_in_tesh!L96/RES_summary!L$21</f>
        <v>21.003766271171727</v>
      </c>
      <c r="M96" s="180">
        <f>RES_hhdet_in_tesh!M96/RES_summary!M$21</f>
        <v>20.140455469717768</v>
      </c>
      <c r="N96" s="180">
        <f>RES_hhdet_in_tesh!N96/RES_summary!N$21</f>
        <v>19.932678639280958</v>
      </c>
      <c r="O96" s="180">
        <f>RES_hhdet_in_tesh!O96/RES_summary!O$21</f>
        <v>19.270262204497463</v>
      </c>
      <c r="P96" s="180">
        <f>RES_hhdet_in_tesh!P96/RES_summary!P$21</f>
        <v>18.611653776888076</v>
      </c>
      <c r="Q96" s="180">
        <f>RES_hhdet_in_tesh!Q96/RES_summary!Q$21</f>
        <v>19.32645558972682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20.241248801209021</v>
      </c>
      <c r="E97" s="179">
        <f>RES_hhdet_in_tesh!E97/RES_summary!E$21</f>
        <v>19.569545471871802</v>
      </c>
      <c r="F97" s="179">
        <f>RES_hhdet_in_tesh!F97/RES_summary!F$21</f>
        <v>20.120758017352994</v>
      </c>
      <c r="G97" s="179">
        <f>RES_hhdet_in_tesh!G97/RES_summary!G$21</f>
        <v>20.123510807349213</v>
      </c>
      <c r="H97" s="179">
        <f>RES_hhdet_in_tesh!H97/RES_summary!H$21</f>
        <v>20.161834363860251</v>
      </c>
      <c r="I97" s="179">
        <f>RES_hhdet_in_tesh!I97/RES_summary!I$21</f>
        <v>19.245537496743335</v>
      </c>
      <c r="J97" s="179">
        <f>RES_hhdet_in_tesh!J97/RES_summary!J$21</f>
        <v>20.022278967257876</v>
      </c>
      <c r="K97" s="179">
        <f>RES_hhdet_in_tesh!K97/RES_summary!K$21</f>
        <v>0</v>
      </c>
      <c r="L97" s="179">
        <f>RES_hhdet_in_tesh!L97/RES_summary!L$21</f>
        <v>19.994005267518862</v>
      </c>
      <c r="M97" s="179">
        <f>RES_hhdet_in_tesh!M97/RES_summary!M$21</f>
        <v>19.206711657432365</v>
      </c>
      <c r="N97" s="179">
        <f>RES_hhdet_in_tesh!N97/RES_summary!N$21</f>
        <v>18.876865009692747</v>
      </c>
      <c r="O97" s="179">
        <f>RES_hhdet_in_tesh!O97/RES_summary!O$21</f>
        <v>18.34942579972564</v>
      </c>
      <c r="P97" s="179">
        <f>RES_hhdet_in_tesh!P97/RES_summary!P$21</f>
        <v>17.714484551444329</v>
      </c>
      <c r="Q97" s="179">
        <f>RES_hhdet_in_tesh!Q97/RES_summary!Q$21</f>
        <v>18.199796781743373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13.686787676798478</v>
      </c>
      <c r="E98" s="177">
        <f>RES_hhdet_in_tesh!E98/RES_summary!E$21</f>
        <v>12.987954047913153</v>
      </c>
      <c r="F98" s="177">
        <f>RES_hhdet_in_tesh!F98/RES_summary!F$21</f>
        <v>13.573200518919643</v>
      </c>
      <c r="G98" s="177">
        <f>RES_hhdet_in_tesh!G98/RES_summary!G$21</f>
        <v>13.721650619415811</v>
      </c>
      <c r="H98" s="177">
        <f>RES_hhdet_in_tesh!H98/RES_summary!H$21</f>
        <v>13.916577809348798</v>
      </c>
      <c r="I98" s="177">
        <f>RES_hhdet_in_tesh!I98/RES_summary!I$21</f>
        <v>13.063691320042777</v>
      </c>
      <c r="J98" s="177">
        <f>RES_hhdet_in_tesh!J98/RES_summary!J$21</f>
        <v>13.87053356902781</v>
      </c>
      <c r="K98" s="177">
        <f>RES_hhdet_in_tesh!K98/RES_summary!K$21</f>
        <v>0</v>
      </c>
      <c r="L98" s="177">
        <f>RES_hhdet_in_tesh!L98/RES_summary!L$21</f>
        <v>13.769137354270443</v>
      </c>
      <c r="M98" s="177">
        <f>RES_hhdet_in_tesh!M98/RES_summary!M$21</f>
        <v>13.205630472179449</v>
      </c>
      <c r="N98" s="177">
        <f>RES_hhdet_in_tesh!N98/RES_summary!N$21</f>
        <v>13.063408873550067</v>
      </c>
      <c r="O98" s="177">
        <f>RES_hhdet_in_tesh!O98/RES_summary!O$21</f>
        <v>12.621012579499144</v>
      </c>
      <c r="P98" s="177">
        <f>RES_hhdet_in_tesh!P98/RES_summary!P$21</f>
        <v>12.186908434261753</v>
      </c>
      <c r="Q98" s="177">
        <f>RES_hhdet_in_tesh!Q98/RES_summary!Q$21</f>
        <v>12.648870064807545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6.5544611244105448</v>
      </c>
      <c r="E99" s="177">
        <f>RES_hhdet_in_tesh!E99/RES_summary!E$21</f>
        <v>6.5815914239586517</v>
      </c>
      <c r="F99" s="177">
        <f>RES_hhdet_in_tesh!F99/RES_summary!F$21</f>
        <v>6.54755749843335</v>
      </c>
      <c r="G99" s="177">
        <f>RES_hhdet_in_tesh!G99/RES_summary!G$21</f>
        <v>6.4018601879333996</v>
      </c>
      <c r="H99" s="177">
        <f>RES_hhdet_in_tesh!H99/RES_summary!H$21</f>
        <v>6.2452565545114549</v>
      </c>
      <c r="I99" s="177">
        <f>RES_hhdet_in_tesh!I99/RES_summary!I$21</f>
        <v>6.1818461767005584</v>
      </c>
      <c r="J99" s="177">
        <f>RES_hhdet_in_tesh!J99/RES_summary!J$21</f>
        <v>6.1517453982300649</v>
      </c>
      <c r="K99" s="177">
        <f>RES_hhdet_in_tesh!K99/RES_summary!K$21</f>
        <v>0</v>
      </c>
      <c r="L99" s="177">
        <f>RES_hhdet_in_tesh!L99/RES_summary!L$21</f>
        <v>6.2248679132484179</v>
      </c>
      <c r="M99" s="177">
        <f>RES_hhdet_in_tesh!M99/RES_summary!M$21</f>
        <v>6.0010811852529189</v>
      </c>
      <c r="N99" s="177">
        <f>RES_hhdet_in_tesh!N99/RES_summary!N$21</f>
        <v>5.8134561361426762</v>
      </c>
      <c r="O99" s="177">
        <f>RES_hhdet_in_tesh!O99/RES_summary!O$21</f>
        <v>5.7284132202264963</v>
      </c>
      <c r="P99" s="177">
        <f>RES_hhdet_in_tesh!P99/RES_summary!P$21</f>
        <v>5.5275761171825755</v>
      </c>
      <c r="Q99" s="177">
        <f>RES_hhdet_in_tesh!Q99/RES_summary!Q$21</f>
        <v>5.5509267169358285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0</v>
      </c>
      <c r="D100" s="178">
        <f>RES_hhdet_in_tesh!D100/RES_summary!D$21</f>
        <v>13.440686047746206</v>
      </c>
      <c r="E100" s="178">
        <f>RES_hhdet_in_tesh!E100/RES_summary!E$21</f>
        <v>12.309731050997211</v>
      </c>
      <c r="F100" s="178">
        <f>RES_hhdet_in_tesh!F100/RES_summary!F$21</f>
        <v>12.475824407934306</v>
      </c>
      <c r="G100" s="178">
        <f>RES_hhdet_in_tesh!G100/RES_summary!G$21</f>
        <v>12.5932557604891</v>
      </c>
      <c r="H100" s="178">
        <f>RES_hhdet_in_tesh!H100/RES_summary!H$21</f>
        <v>12.575076580306696</v>
      </c>
      <c r="I100" s="178">
        <f>RES_hhdet_in_tesh!I100/RES_summary!I$21</f>
        <v>12.003168445559558</v>
      </c>
      <c r="J100" s="178">
        <f>RES_hhdet_in_tesh!J100/RES_summary!J$21</f>
        <v>12.530344858309695</v>
      </c>
      <c r="K100" s="178">
        <f>RES_hhdet_in_tesh!K100/RES_summary!K$21</f>
        <v>12.711382461589867</v>
      </c>
      <c r="L100" s="178">
        <f>RES_hhdet_in_tesh!L100/RES_summary!L$21</f>
        <v>12.193769060722108</v>
      </c>
      <c r="M100" s="178">
        <f>RES_hhdet_in_tesh!M100/RES_summary!M$21</f>
        <v>12.098677892225691</v>
      </c>
      <c r="N100" s="178">
        <f>RES_hhdet_in_tesh!N100/RES_summary!N$21</f>
        <v>12.459211256207857</v>
      </c>
      <c r="O100" s="178">
        <f>RES_hhdet_in_tesh!O100/RES_summary!O$21</f>
        <v>11.853900085799518</v>
      </c>
      <c r="P100" s="178">
        <f>RES_hhdet_in_tesh!P100/RES_summary!P$21</f>
        <v>11.447272524607758</v>
      </c>
      <c r="Q100" s="178">
        <f>RES_hhdet_in_tesh!Q100/RES_summary!Q$21</f>
        <v>11.759117669082878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15.247711731300219</v>
      </c>
      <c r="L101" s="177">
        <f>RES_hhdet_in_tesh!L101/RES_summary!L$21</f>
        <v>12.611267176828379</v>
      </c>
      <c r="M101" s="177">
        <f>RES_hhdet_in_tesh!M101/RES_summary!M$21</f>
        <v>11.133144421451686</v>
      </c>
      <c r="N101" s="177">
        <f>RES_hhdet_in_tesh!N101/RES_summary!N$21</f>
        <v>6.661761494829368</v>
      </c>
      <c r="O101" s="177">
        <f>RES_hhdet_in_tesh!O101/RES_summary!O$21</f>
        <v>10.393666521859553</v>
      </c>
      <c r="P101" s="177">
        <f>RES_hhdet_in_tesh!P101/RES_summary!P$21</f>
        <v>10.054680945152999</v>
      </c>
      <c r="Q101" s="177">
        <f>RES_hhdet_in_tesh!Q101/RES_summary!Q$21</f>
        <v>10.014311393318986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0</v>
      </c>
      <c r="D103" s="176">
        <f>RES_hhdet_in_tesh!D103/RES_summary!D$21</f>
        <v>13.440686047746206</v>
      </c>
      <c r="E103" s="176">
        <f>RES_hhdet_in_tesh!E103/RES_summary!E$21</f>
        <v>12.309731050997211</v>
      </c>
      <c r="F103" s="176">
        <f>RES_hhdet_in_tesh!F103/RES_summary!F$21</f>
        <v>12.475824407934306</v>
      </c>
      <c r="G103" s="176">
        <f>RES_hhdet_in_tesh!G103/RES_summary!G$21</f>
        <v>12.5932557604891</v>
      </c>
      <c r="H103" s="176">
        <f>RES_hhdet_in_tesh!H103/RES_summary!H$21</f>
        <v>12.575076580306696</v>
      </c>
      <c r="I103" s="176">
        <f>RES_hhdet_in_tesh!I103/RES_summary!I$21</f>
        <v>12.003168445559558</v>
      </c>
      <c r="J103" s="176">
        <f>RES_hhdet_in_tesh!J103/RES_summary!J$21</f>
        <v>12.530344858309695</v>
      </c>
      <c r="K103" s="176">
        <f>RES_hhdet_in_tesh!K103/RES_summary!K$21</f>
        <v>12.152676953015296</v>
      </c>
      <c r="L103" s="176">
        <f>RES_hhdet_in_tesh!L103/RES_summary!L$21</f>
        <v>12.193734212471718</v>
      </c>
      <c r="M103" s="176">
        <f>RES_hhdet_in_tesh!M103/RES_summary!M$21</f>
        <v>12.099597295653917</v>
      </c>
      <c r="N103" s="176">
        <f>RES_hhdet_in_tesh!N103/RES_summary!N$21</f>
        <v>12.462229052711928</v>
      </c>
      <c r="O103" s="176">
        <f>RES_hhdet_in_tesh!O103/RES_summary!O$21</f>
        <v>11.860476608950494</v>
      </c>
      <c r="P103" s="176">
        <f>RES_hhdet_in_tesh!P103/RES_summary!P$21</f>
        <v>11.4523265363917</v>
      </c>
      <c r="Q103" s="176">
        <f>RES_hhdet_in_tesh!Q103/RES_summary!Q$21</f>
        <v>11.788114741458028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150.64611765964426</v>
      </c>
      <c r="D124" s="184">
        <f>RES_hhdet_in_tesh!D124/RES_summary!D$21</f>
        <v>149.91873877486108</v>
      </c>
      <c r="E124" s="184">
        <f>RES_hhdet_in_tesh!E124/RES_summary!E$21</f>
        <v>156.03179817711163</v>
      </c>
      <c r="F124" s="184">
        <f>RES_hhdet_in_tesh!F124/RES_summary!F$21</f>
        <v>152.87162631472401</v>
      </c>
      <c r="G124" s="184">
        <f>RES_hhdet_in_tesh!G124/RES_summary!G$21</f>
        <v>156.66004970729355</v>
      </c>
      <c r="H124" s="184">
        <f>RES_hhdet_in_tesh!H124/RES_summary!H$21</f>
        <v>143.42224785996447</v>
      </c>
      <c r="I124" s="184">
        <f>RES_hhdet_in_tesh!I124/RES_summary!I$21</f>
        <v>135.94028125258674</v>
      </c>
      <c r="J124" s="184">
        <f>RES_hhdet_in_tesh!J124/RES_summary!J$21</f>
        <v>137.38966918609412</v>
      </c>
      <c r="K124" s="184">
        <f>RES_hhdet_in_tesh!K124/RES_summary!K$21</f>
        <v>141.72584867538944</v>
      </c>
      <c r="L124" s="184">
        <f>RES_hhdet_in_tesh!L124/RES_summary!L$21</f>
        <v>145.203485402805</v>
      </c>
      <c r="M124" s="184">
        <f>RES_hhdet_in_tesh!M124/RES_summary!M$21</f>
        <v>137.4618606244949</v>
      </c>
      <c r="N124" s="184">
        <f>RES_hhdet_in_tesh!N124/RES_summary!N$21</f>
        <v>129.45205937572973</v>
      </c>
      <c r="O124" s="184">
        <f>RES_hhdet_in_tesh!O124/RES_summary!O$21</f>
        <v>128.7008364288987</v>
      </c>
      <c r="P124" s="184">
        <f>RES_hhdet_in_tesh!P124/RES_summary!P$21</f>
        <v>119.07424569027913</v>
      </c>
      <c r="Q124" s="184">
        <f>RES_hhdet_in_tesh!Q124/RES_summary!Q$21</f>
        <v>129.31259576160912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89.155943159729432</v>
      </c>
      <c r="D125" s="178">
        <f>RES_hhdet_in_tesh!D125/RES_summary!D$21</f>
        <v>86.205421749465955</v>
      </c>
      <c r="E125" s="178">
        <f>RES_hhdet_in_tesh!E125/RES_summary!E$21</f>
        <v>94.411249521828793</v>
      </c>
      <c r="F125" s="178">
        <f>RES_hhdet_in_tesh!F125/RES_summary!F$21</f>
        <v>91.52970587221256</v>
      </c>
      <c r="G125" s="178">
        <f>RES_hhdet_in_tesh!G125/RES_summary!G$21</f>
        <v>95.913631150091561</v>
      </c>
      <c r="H125" s="178">
        <f>RES_hhdet_in_tesh!H125/RES_summary!H$21</f>
        <v>82.90263641534419</v>
      </c>
      <c r="I125" s="178">
        <f>RES_hhdet_in_tesh!I125/RES_summary!I$21</f>
        <v>76.936011667928824</v>
      </c>
      <c r="J125" s="178">
        <f>RES_hhdet_in_tesh!J125/RES_summary!J$21</f>
        <v>77.719122610364167</v>
      </c>
      <c r="K125" s="178">
        <f>RES_hhdet_in_tesh!K125/RES_summary!K$21</f>
        <v>80.243611894911268</v>
      </c>
      <c r="L125" s="178">
        <f>RES_hhdet_in_tesh!L125/RES_summary!L$21</f>
        <v>84.581826727081292</v>
      </c>
      <c r="M125" s="178">
        <f>RES_hhdet_in_tesh!M125/RES_summary!M$21</f>
        <v>76.831867418712477</v>
      </c>
      <c r="N125" s="178">
        <f>RES_hhdet_in_tesh!N125/RES_summary!N$21</f>
        <v>69.4145220550391</v>
      </c>
      <c r="O125" s="178">
        <f>RES_hhdet_in_tesh!O125/RES_summary!O$21</f>
        <v>69.993384393166863</v>
      </c>
      <c r="P125" s="178">
        <f>RES_hhdet_in_tesh!P125/RES_summary!P$21</f>
        <v>59.152403256397321</v>
      </c>
      <c r="Q125" s="178">
        <f>RES_hhdet_in_tesh!Q125/RES_summary!Q$21</f>
        <v>65.395888897989522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88.594690764637903</v>
      </c>
      <c r="D126" s="177">
        <f>RES_hhdet_in_tesh!D126/RES_summary!D$21</f>
        <v>85.473329873225552</v>
      </c>
      <c r="E126" s="177">
        <f>RES_hhdet_in_tesh!E126/RES_summary!E$21</f>
        <v>94.288422366536054</v>
      </c>
      <c r="F126" s="177">
        <f>RES_hhdet_in_tesh!F126/RES_summary!F$21</f>
        <v>91.152888306922534</v>
      </c>
      <c r="G126" s="177">
        <f>RES_hhdet_in_tesh!G126/RES_summary!G$21</f>
        <v>95.404541912289375</v>
      </c>
      <c r="H126" s="177">
        <f>RES_hhdet_in_tesh!H126/RES_summary!H$21</f>
        <v>82.302926047695337</v>
      </c>
      <c r="I126" s="177">
        <f>RES_hhdet_in_tesh!I126/RES_summary!I$21</f>
        <v>76.656987228766312</v>
      </c>
      <c r="J126" s="177">
        <f>RES_hhdet_in_tesh!J126/RES_summary!J$21</f>
        <v>77.089194833519429</v>
      </c>
      <c r="K126" s="177">
        <f>RES_hhdet_in_tesh!K126/RES_summary!K$21</f>
        <v>79.810212002713627</v>
      </c>
      <c r="L126" s="177">
        <f>RES_hhdet_in_tesh!L126/RES_summary!L$21</f>
        <v>84.080976848794066</v>
      </c>
      <c r="M126" s="177">
        <f>RES_hhdet_in_tesh!M126/RES_summary!M$21</f>
        <v>76.391968322157965</v>
      </c>
      <c r="N126" s="177">
        <f>RES_hhdet_in_tesh!N126/RES_summary!N$21</f>
        <v>68.935201626926798</v>
      </c>
      <c r="O126" s="177">
        <f>RES_hhdet_in_tesh!O126/RES_summary!O$21</f>
        <v>69.555667279532557</v>
      </c>
      <c r="P126" s="177">
        <f>RES_hhdet_in_tesh!P126/RES_summary!P$21</f>
        <v>58.733713024740744</v>
      </c>
      <c r="Q126" s="177">
        <f>RES_hhdet_in_tesh!Q126/RES_summary!Q$21</f>
        <v>64.848314334481287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0.56125239509153946</v>
      </c>
      <c r="D127" s="177">
        <f>RES_hhdet_in_tesh!D127/RES_summary!D$21</f>
        <v>0.73209187624040795</v>
      </c>
      <c r="E127" s="177">
        <f>RES_hhdet_in_tesh!E127/RES_summary!E$21</f>
        <v>0.1228271552927416</v>
      </c>
      <c r="F127" s="177">
        <f>RES_hhdet_in_tesh!F127/RES_summary!F$21</f>
        <v>0.37681756529002575</v>
      </c>
      <c r="G127" s="177">
        <f>RES_hhdet_in_tesh!G127/RES_summary!G$21</f>
        <v>0.50908923780218451</v>
      </c>
      <c r="H127" s="177">
        <f>RES_hhdet_in_tesh!H127/RES_summary!H$21</f>
        <v>0.5997103676488531</v>
      </c>
      <c r="I127" s="177">
        <f>RES_hhdet_in_tesh!I127/RES_summary!I$21</f>
        <v>0.27902443916251141</v>
      </c>
      <c r="J127" s="177">
        <f>RES_hhdet_in_tesh!J127/RES_summary!J$21</f>
        <v>0.62992777684474377</v>
      </c>
      <c r="K127" s="177">
        <f>RES_hhdet_in_tesh!K127/RES_summary!K$21</f>
        <v>0.43339989219764025</v>
      </c>
      <c r="L127" s="177">
        <f>RES_hhdet_in_tesh!L127/RES_summary!L$21</f>
        <v>0.50084987828721861</v>
      </c>
      <c r="M127" s="177">
        <f>RES_hhdet_in_tesh!M127/RES_summary!M$21</f>
        <v>0.43989909655451032</v>
      </c>
      <c r="N127" s="177">
        <f>RES_hhdet_in_tesh!N127/RES_summary!N$21</f>
        <v>0.47932042811229841</v>
      </c>
      <c r="O127" s="177">
        <f>RES_hhdet_in_tesh!O127/RES_summary!O$21</f>
        <v>0.43771711363430676</v>
      </c>
      <c r="P127" s="177">
        <f>RES_hhdet_in_tesh!P127/RES_summary!P$21</f>
        <v>0.4186902316565721</v>
      </c>
      <c r="Q127" s="177">
        <f>RES_hhdet_in_tesh!Q127/RES_summary!Q$21</f>
        <v>0.54757456350823319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29.868949323439015</v>
      </c>
      <c r="D128" s="178">
        <f>RES_hhdet_in_tesh!D128/RES_summary!D$21</f>
        <v>31.075654475292261</v>
      </c>
      <c r="E128" s="178">
        <f>RES_hhdet_in_tesh!E128/RES_summary!E$21</f>
        <v>30.331891453902198</v>
      </c>
      <c r="F128" s="178">
        <f>RES_hhdet_in_tesh!F128/RES_summary!F$21</f>
        <v>29.853033491552544</v>
      </c>
      <c r="G128" s="178">
        <f>RES_hhdet_in_tesh!G128/RES_summary!G$21</f>
        <v>29.573485960372885</v>
      </c>
      <c r="H128" s="178">
        <f>RES_hhdet_in_tesh!H128/RES_summary!H$21</f>
        <v>29.321140936573833</v>
      </c>
      <c r="I128" s="178">
        <f>RES_hhdet_in_tesh!I128/RES_summary!I$21</f>
        <v>29.347766075156517</v>
      </c>
      <c r="J128" s="178">
        <f>RES_hhdet_in_tesh!J128/RES_summary!J$21</f>
        <v>29.158398910404852</v>
      </c>
      <c r="K128" s="178">
        <f>RES_hhdet_in_tesh!K128/RES_summary!K$21</f>
        <v>32.1019705000773</v>
      </c>
      <c r="L128" s="178">
        <f>RES_hhdet_in_tesh!L128/RES_summary!L$21</f>
        <v>30.971213654837285</v>
      </c>
      <c r="M128" s="178">
        <f>RES_hhdet_in_tesh!M128/RES_summary!M$21</f>
        <v>31.293531741154517</v>
      </c>
      <c r="N128" s="178">
        <f>RES_hhdet_in_tesh!N128/RES_summary!N$21</f>
        <v>29.792575253260896</v>
      </c>
      <c r="O128" s="178">
        <f>RES_hhdet_in_tesh!O128/RES_summary!O$21</f>
        <v>29.445343267280403</v>
      </c>
      <c r="P128" s="178">
        <f>RES_hhdet_in_tesh!P128/RES_summary!P$21</f>
        <v>30.284361419181963</v>
      </c>
      <c r="Q128" s="178">
        <f>RES_hhdet_in_tesh!Q128/RES_summary!Q$21</f>
        <v>33.89394477218449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29.868949323439015</v>
      </c>
      <c r="D129" s="177">
        <f>RES_hhdet_in_tesh!D129/RES_summary!D$21</f>
        <v>31.075654475292261</v>
      </c>
      <c r="E129" s="177">
        <f>RES_hhdet_in_tesh!E129/RES_summary!E$21</f>
        <v>30.331891453902198</v>
      </c>
      <c r="F129" s="177">
        <f>RES_hhdet_in_tesh!F129/RES_summary!F$21</f>
        <v>29.853033491552544</v>
      </c>
      <c r="G129" s="177">
        <f>RES_hhdet_in_tesh!G129/RES_summary!G$21</f>
        <v>29.573485960372885</v>
      </c>
      <c r="H129" s="177">
        <f>RES_hhdet_in_tesh!H129/RES_summary!H$21</f>
        <v>29.321140936573833</v>
      </c>
      <c r="I129" s="177">
        <f>RES_hhdet_in_tesh!I129/RES_summary!I$21</f>
        <v>29.347766075156517</v>
      </c>
      <c r="J129" s="177">
        <f>RES_hhdet_in_tesh!J129/RES_summary!J$21</f>
        <v>29.158398910404852</v>
      </c>
      <c r="K129" s="177">
        <f>RES_hhdet_in_tesh!K129/RES_summary!K$21</f>
        <v>32.1019705000773</v>
      </c>
      <c r="L129" s="177">
        <f>RES_hhdet_in_tesh!L129/RES_summary!L$21</f>
        <v>30.971213654837285</v>
      </c>
      <c r="M129" s="177">
        <f>RES_hhdet_in_tesh!M129/RES_summary!M$21</f>
        <v>31.293531741154517</v>
      </c>
      <c r="N129" s="177">
        <f>RES_hhdet_in_tesh!N129/RES_summary!N$21</f>
        <v>29.792575253260896</v>
      </c>
      <c r="O129" s="177">
        <f>RES_hhdet_in_tesh!O129/RES_summary!O$21</f>
        <v>29.445343267280403</v>
      </c>
      <c r="P129" s="177">
        <f>RES_hhdet_in_tesh!P129/RES_summary!P$21</f>
        <v>30.284361419181963</v>
      </c>
      <c r="Q129" s="177">
        <f>RES_hhdet_in_tesh!Q129/RES_summary!Q$21</f>
        <v>33.89394477218449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18.403452379351712</v>
      </c>
      <c r="D130" s="178">
        <f>RES_hhdet_in_tesh!D130/RES_summary!D$21</f>
        <v>19.196976343375905</v>
      </c>
      <c r="E130" s="178">
        <f>RES_hhdet_in_tesh!E130/RES_summary!E$21</f>
        <v>18.978949041312919</v>
      </c>
      <c r="F130" s="178">
        <f>RES_hhdet_in_tesh!F130/RES_summary!F$21</f>
        <v>19.013132568528174</v>
      </c>
      <c r="G130" s="178">
        <f>RES_hhdet_in_tesh!G130/RES_summary!G$21</f>
        <v>18.579899363733663</v>
      </c>
      <c r="H130" s="178">
        <f>RES_hhdet_in_tesh!H130/RES_summary!H$21</f>
        <v>18.623680173548088</v>
      </c>
      <c r="I130" s="178">
        <f>RES_hhdet_in_tesh!I130/RES_summary!I$21</f>
        <v>17.653793780211902</v>
      </c>
      <c r="J130" s="178">
        <f>RES_hhdet_in_tesh!J130/RES_summary!J$21</f>
        <v>17.982276570382233</v>
      </c>
      <c r="K130" s="178">
        <f>RES_hhdet_in_tesh!K130/RES_summary!K$21</f>
        <v>17.228046579522147</v>
      </c>
      <c r="L130" s="178">
        <f>RES_hhdet_in_tesh!L130/RES_summary!L$21</f>
        <v>17.457414998184102</v>
      </c>
      <c r="M130" s="178">
        <f>RES_hhdet_in_tesh!M130/RES_summary!M$21</f>
        <v>17.237699112188537</v>
      </c>
      <c r="N130" s="178">
        <f>RES_hhdet_in_tesh!N130/RES_summary!N$21</f>
        <v>17.783617328015833</v>
      </c>
      <c r="O130" s="178">
        <f>RES_hhdet_in_tesh!O130/RES_summary!O$21</f>
        <v>17.402475322563099</v>
      </c>
      <c r="P130" s="178">
        <f>RES_hhdet_in_tesh!P130/RES_summary!P$21</f>
        <v>18.185888520493535</v>
      </c>
      <c r="Q130" s="178">
        <f>RES_hhdet_in_tesh!Q130/RES_summary!Q$21</f>
        <v>18.235159848469696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17.911626662599051</v>
      </c>
      <c r="D131" s="183">
        <f>RES_hhdet_in_tesh!D131/RES_summary!D$21</f>
        <v>18.610637152032091</v>
      </c>
      <c r="E131" s="183">
        <f>RES_hhdet_in_tesh!E131/RES_summary!E$21</f>
        <v>18.622144449474359</v>
      </c>
      <c r="F131" s="183">
        <f>RES_hhdet_in_tesh!F131/RES_summary!F$21</f>
        <v>18.465430669269118</v>
      </c>
      <c r="G131" s="183">
        <f>RES_hhdet_in_tesh!G131/RES_summary!G$21</f>
        <v>18.192358856475476</v>
      </c>
      <c r="H131" s="183">
        <f>RES_hhdet_in_tesh!H131/RES_summary!H$21</f>
        <v>17.355011895906333</v>
      </c>
      <c r="I131" s="183">
        <f>RES_hhdet_in_tesh!I131/RES_summary!I$21</f>
        <v>17.302542182701089</v>
      </c>
      <c r="J131" s="183">
        <f>RES_hhdet_in_tesh!J131/RES_summary!J$21</f>
        <v>17.190625969777159</v>
      </c>
      <c r="K131" s="183">
        <f>RES_hhdet_in_tesh!K131/RES_summary!K$21</f>
        <v>17.118791780693595</v>
      </c>
      <c r="L131" s="183">
        <f>RES_hhdet_in_tesh!L131/RES_summary!L$21</f>
        <v>17.339859983307296</v>
      </c>
      <c r="M131" s="183">
        <f>RES_hhdet_in_tesh!M131/RES_summary!M$21</f>
        <v>16.757474742900634</v>
      </c>
      <c r="N131" s="183">
        <f>RES_hhdet_in_tesh!N131/RES_summary!N$21</f>
        <v>0</v>
      </c>
      <c r="O131" s="183">
        <f>RES_hhdet_in_tesh!O131/RES_summary!O$21</f>
        <v>0</v>
      </c>
      <c r="P131" s="183">
        <f>RES_hhdet_in_tesh!P131/RES_summary!P$21</f>
        <v>0</v>
      </c>
      <c r="Q131" s="183">
        <f>RES_hhdet_in_tesh!Q131/RES_summary!Q$21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17.94752390246305</v>
      </c>
      <c r="D132" s="183">
        <f>RES_hhdet_in_tesh!D132/RES_summary!D$21</f>
        <v>18.693281561916866</v>
      </c>
      <c r="E132" s="183">
        <f>RES_hhdet_in_tesh!E132/RES_summary!E$21</f>
        <v>18.761174280117469</v>
      </c>
      <c r="F132" s="183">
        <f>RES_hhdet_in_tesh!F132/RES_summary!F$21</f>
        <v>18.653254676849048</v>
      </c>
      <c r="G132" s="183">
        <f>RES_hhdet_in_tesh!G132/RES_summary!G$21</f>
        <v>18.355228258789229</v>
      </c>
      <c r="H132" s="183">
        <f>RES_hhdet_in_tesh!H132/RES_summary!H$21</f>
        <v>17.673841065537783</v>
      </c>
      <c r="I132" s="183">
        <f>RES_hhdet_in_tesh!I132/RES_summary!I$21</f>
        <v>17.603560249979708</v>
      </c>
      <c r="J132" s="183">
        <f>RES_hhdet_in_tesh!J132/RES_summary!J$21</f>
        <v>17.526412036625644</v>
      </c>
      <c r="K132" s="183">
        <f>RES_hhdet_in_tesh!K132/RES_summary!K$21</f>
        <v>17.468244497899523</v>
      </c>
      <c r="L132" s="183">
        <f>RES_hhdet_in_tesh!L132/RES_summary!L$21</f>
        <v>17.700734742761082</v>
      </c>
      <c r="M132" s="183">
        <f>RES_hhdet_in_tesh!M132/RES_summary!M$21</f>
        <v>17.09548496027276</v>
      </c>
      <c r="N132" s="183">
        <f>RES_hhdet_in_tesh!N132/RES_summary!N$21</f>
        <v>16.405086255799738</v>
      </c>
      <c r="O132" s="183">
        <f>RES_hhdet_in_tesh!O132/RES_summary!O$21</f>
        <v>16.491821174767608</v>
      </c>
      <c r="P132" s="183">
        <f>RES_hhdet_in_tesh!P132/RES_summary!P$21</f>
        <v>15.779620897662213</v>
      </c>
      <c r="Q132" s="183">
        <f>RES_hhdet_in_tesh!Q132/RES_summary!Q$21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11.663306648783532</v>
      </c>
      <c r="D133" s="182">
        <f>RES_hhdet_in_tesh!D133/RES_summary!D$21</f>
        <v>12.13886361426686</v>
      </c>
      <c r="E133" s="182">
        <f>RES_hhdet_in_tesh!E133/RES_summary!E$21</f>
        <v>12.179533116081858</v>
      </c>
      <c r="F133" s="182">
        <f>RES_hhdet_in_tesh!F133/RES_summary!F$21</f>
        <v>12.105730139096252</v>
      </c>
      <c r="G133" s="182">
        <f>RES_hhdet_in_tesh!G133/RES_summary!G$21</f>
        <v>11.953585105124642</v>
      </c>
      <c r="H133" s="182">
        <f>RES_hhdet_in_tesh!H133/RES_summary!H$21</f>
        <v>11.428870618354138</v>
      </c>
      <c r="I133" s="182">
        <f>RES_hhdet_in_tesh!I133/RES_summary!I$21</f>
        <v>11.422207951489906</v>
      </c>
      <c r="J133" s="182">
        <f>RES_hhdet_in_tesh!J133/RES_summary!J$21</f>
        <v>11.375005510419573</v>
      </c>
      <c r="K133" s="182">
        <f>RES_hhdet_in_tesh!K133/RES_summary!K$21</f>
        <v>11.331817894773947</v>
      </c>
      <c r="L133" s="182">
        <f>RES_hhdet_in_tesh!L133/RES_summary!L$21</f>
        <v>11.475330292813469</v>
      </c>
      <c r="M133" s="182">
        <f>RES_hhdet_in_tesh!M133/RES_summary!M$21</f>
        <v>11.093897339580288</v>
      </c>
      <c r="N133" s="182">
        <f>RES_hhdet_in_tesh!N133/RES_summary!N$21</f>
        <v>10.591193638754447</v>
      </c>
      <c r="O133" s="182">
        <f>RES_hhdet_in_tesh!O133/RES_summary!O$21</f>
        <v>10.763080401414763</v>
      </c>
      <c r="P133" s="182">
        <f>RES_hhdet_in_tesh!P133/RES_summary!P$21</f>
        <v>10.25252063315701</v>
      </c>
      <c r="Q133" s="182">
        <f>RES_hhdet_in_tesh!Q133/RES_summary!Q$21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6.2842172536795182</v>
      </c>
      <c r="D134" s="181">
        <f>RES_hhdet_in_tesh!D134/RES_summary!D$21</f>
        <v>6.5544179476500046</v>
      </c>
      <c r="E134" s="181">
        <f>RES_hhdet_in_tesh!E134/RES_summary!E$21</f>
        <v>6.5816411640356183</v>
      </c>
      <c r="F134" s="181">
        <f>RES_hhdet_in_tesh!F134/RES_summary!F$21</f>
        <v>6.5475245377527953</v>
      </c>
      <c r="G134" s="181">
        <f>RES_hhdet_in_tesh!G134/RES_summary!G$21</f>
        <v>6.401643153664585</v>
      </c>
      <c r="H134" s="181">
        <f>RES_hhdet_in_tesh!H134/RES_summary!H$21</f>
        <v>6.2449704471836487</v>
      </c>
      <c r="I134" s="181">
        <f>RES_hhdet_in_tesh!I134/RES_summary!I$21</f>
        <v>6.1813522984897995</v>
      </c>
      <c r="J134" s="181">
        <f>RES_hhdet_in_tesh!J134/RES_summary!J$21</f>
        <v>6.1514065262060669</v>
      </c>
      <c r="K134" s="181">
        <f>RES_hhdet_in_tesh!K134/RES_summary!K$21</f>
        <v>6.1364266031255745</v>
      </c>
      <c r="L134" s="181">
        <f>RES_hhdet_in_tesh!L134/RES_summary!L$21</f>
        <v>6.2254044499476109</v>
      </c>
      <c r="M134" s="181">
        <f>RES_hhdet_in_tesh!M134/RES_summary!M$21</f>
        <v>6.0015876206924759</v>
      </c>
      <c r="N134" s="181">
        <f>RES_hhdet_in_tesh!N134/RES_summary!N$21</f>
        <v>5.8138926170452905</v>
      </c>
      <c r="O134" s="181">
        <f>RES_hhdet_in_tesh!O134/RES_summary!O$21</f>
        <v>5.7287407733528459</v>
      </c>
      <c r="P134" s="181">
        <f>RES_hhdet_in_tesh!P134/RES_summary!P$21</f>
        <v>5.5271002645052016</v>
      </c>
      <c r="Q134" s="181">
        <f>RES_hhdet_in_tesh!Q134/RES_summary!Q$21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19.595879183227318</v>
      </c>
      <c r="D135" s="180">
        <f>RES_hhdet_in_tesh!D135/RES_summary!D$21</f>
        <v>20.802228230074945</v>
      </c>
      <c r="E135" s="180">
        <f>RES_hhdet_in_tesh!E135/RES_summary!E$21</f>
        <v>19.573478999192364</v>
      </c>
      <c r="F135" s="180">
        <f>RES_hhdet_in_tesh!F135/RES_summary!F$21</f>
        <v>20.239339619147032</v>
      </c>
      <c r="G135" s="180">
        <f>RES_hhdet_in_tesh!G135/RES_summary!G$21</f>
        <v>20.298772981775677</v>
      </c>
      <c r="H135" s="180">
        <f>RES_hhdet_in_tesh!H135/RES_summary!H$21</f>
        <v>20.565889571790027</v>
      </c>
      <c r="I135" s="180">
        <f>RES_hhdet_in_tesh!I135/RES_summary!I$21</f>
        <v>19.674206913278589</v>
      </c>
      <c r="J135" s="180">
        <f>RES_hhdet_in_tesh!J135/RES_summary!J$21</f>
        <v>21.120984840193245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20.23153182495421</v>
      </c>
      <c r="N135" s="180">
        <f>RES_hhdet_in_tesh!N135/RES_summary!N$21</f>
        <v>20.127960478739009</v>
      </c>
      <c r="O135" s="180">
        <f>RES_hhdet_in_tesh!O135/RES_summary!O$21</f>
        <v>19.608216412428824</v>
      </c>
      <c r="P135" s="180">
        <f>RES_hhdet_in_tesh!P135/RES_summary!P$21</f>
        <v>18.89059440349217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19.076875870490543</v>
      </c>
      <c r="D136" s="179">
        <f>RES_hhdet_in_tesh!D136/RES_summary!D$21</f>
        <v>20.162683550174663</v>
      </c>
      <c r="E136" s="179">
        <f>RES_hhdet_in_tesh!E136/RES_summary!E$21</f>
        <v>19.545092010681287</v>
      </c>
      <c r="F136" s="179">
        <f>RES_hhdet_in_tesh!F136/RES_summary!F$21</f>
        <v>19.977432499930181</v>
      </c>
      <c r="G136" s="179">
        <f>RES_hhdet_in_tesh!G136/RES_summary!G$21</f>
        <v>19.778101319543573</v>
      </c>
      <c r="H136" s="179">
        <f>RES_hhdet_in_tesh!H136/RES_summary!H$21</f>
        <v>19.886103209041501</v>
      </c>
      <c r="I136" s="179">
        <f>RES_hhdet_in_tesh!I136/RES_summary!I$21</f>
        <v>19.03718077955774</v>
      </c>
      <c r="J136" s="179">
        <f>RES_hhdet_in_tesh!J136/RES_summary!J$21</f>
        <v>19.88888031474027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19.130106777524819</v>
      </c>
      <c r="N136" s="179">
        <f>RES_hhdet_in_tesh!N136/RES_summary!N$21</f>
        <v>18.998410553153381</v>
      </c>
      <c r="O136" s="179">
        <f>RES_hhdet_in_tesh!O136/RES_summary!O$21</f>
        <v>18.474272102278057</v>
      </c>
      <c r="P136" s="179">
        <f>RES_hhdet_in_tesh!P136/RES_summary!P$21</f>
        <v>17.827450480305536</v>
      </c>
      <c r="Q136" s="179">
        <f>RES_hhdet_in_tesh!Q136/RES_summary!Q$21</f>
        <v>18.235159848469696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12.792640322865564</v>
      </c>
      <c r="D137" s="177">
        <f>RES_hhdet_in_tesh!D137/RES_summary!D$21</f>
        <v>13.608307480099702</v>
      </c>
      <c r="E137" s="177">
        <f>RES_hhdet_in_tesh!E137/RES_summary!E$21</f>
        <v>12.963164268337234</v>
      </c>
      <c r="F137" s="177">
        <f>RES_hhdet_in_tesh!F137/RES_summary!F$21</f>
        <v>13.429592086971292</v>
      </c>
      <c r="G137" s="177">
        <f>RES_hhdet_in_tesh!G137/RES_summary!G$21</f>
        <v>13.376675872496735</v>
      </c>
      <c r="H137" s="177">
        <f>RES_hhdet_in_tesh!H137/RES_summary!H$21</f>
        <v>13.640535879855822</v>
      </c>
      <c r="I137" s="177">
        <f>RES_hhdet_in_tesh!I137/RES_summary!I$21</f>
        <v>12.855620679996507</v>
      </c>
      <c r="J137" s="177">
        <f>RES_hhdet_in_tesh!J137/RES_summary!J$21</f>
        <v>13.737122937784775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13.127739809339682</v>
      </c>
      <c r="N137" s="177">
        <f>RES_hhdet_in_tesh!N137/RES_summary!N$21</f>
        <v>13.183801408487144</v>
      </c>
      <c r="O137" s="177">
        <f>RES_hhdet_in_tesh!O137/RES_summary!O$21</f>
        <v>12.745340668078748</v>
      </c>
      <c r="P137" s="177">
        <f>RES_hhdet_in_tesh!P137/RES_summary!P$21</f>
        <v>12.300147985424488</v>
      </c>
      <c r="Q137" s="177">
        <f>RES_hhdet_in_tesh!Q137/RES_summary!Q$21</f>
        <v>12.684643399510559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6.2842355476249798</v>
      </c>
      <c r="D138" s="177">
        <f>RES_hhdet_in_tesh!D138/RES_summary!D$21</f>
        <v>6.5543760700749543</v>
      </c>
      <c r="E138" s="177">
        <f>RES_hhdet_in_tesh!E138/RES_summary!E$21</f>
        <v>6.581927742344055</v>
      </c>
      <c r="F138" s="177">
        <f>RES_hhdet_in_tesh!F138/RES_summary!F$21</f>
        <v>6.5478404129588892</v>
      </c>
      <c r="G138" s="177">
        <f>RES_hhdet_in_tesh!G138/RES_summary!G$21</f>
        <v>6.4014254470468384</v>
      </c>
      <c r="H138" s="177">
        <f>RES_hhdet_in_tesh!H138/RES_summary!H$21</f>
        <v>6.2455673291856781</v>
      </c>
      <c r="I138" s="177">
        <f>RES_hhdet_in_tesh!I138/RES_summary!I$21</f>
        <v>6.1815600995612332</v>
      </c>
      <c r="J138" s="177">
        <f>RES_hhdet_in_tesh!J138/RES_summary!J$21</f>
        <v>6.1517573769554961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6.0023669681851413</v>
      </c>
      <c r="N138" s="177">
        <f>RES_hhdet_in_tesh!N138/RES_summary!N$21</f>
        <v>5.8146091446662345</v>
      </c>
      <c r="O138" s="177">
        <f>RES_hhdet_in_tesh!O138/RES_summary!O$21</f>
        <v>5.7289314341993132</v>
      </c>
      <c r="P138" s="177">
        <f>RES_hhdet_in_tesh!P138/RES_summary!P$21</f>
        <v>5.5273024948810523</v>
      </c>
      <c r="Q138" s="177">
        <f>RES_hhdet_in_tesh!Q138/RES_summary!Q$21</f>
        <v>5.5505164489591374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13.2177727971241</v>
      </c>
      <c r="D139" s="178">
        <f>RES_hhdet_in_tesh!D139/RES_summary!D$21</f>
        <v>13.440686206726971</v>
      </c>
      <c r="E139" s="178">
        <f>RES_hhdet_in_tesh!E139/RES_summary!E$21</f>
        <v>12.309708160067709</v>
      </c>
      <c r="F139" s="178">
        <f>RES_hhdet_in_tesh!F139/RES_summary!F$21</f>
        <v>12.475754382430745</v>
      </c>
      <c r="G139" s="178">
        <f>RES_hhdet_in_tesh!G139/RES_summary!G$21</f>
        <v>12.593033233095461</v>
      </c>
      <c r="H139" s="178">
        <f>RES_hhdet_in_tesh!H139/RES_summary!H$21</f>
        <v>12.574790334498365</v>
      </c>
      <c r="I139" s="178">
        <f>RES_hhdet_in_tesh!I139/RES_summary!I$21</f>
        <v>12.002709729289474</v>
      </c>
      <c r="J139" s="178">
        <f>RES_hhdet_in_tesh!J139/RES_summary!J$21</f>
        <v>12.529871094942889</v>
      </c>
      <c r="K139" s="178">
        <f>RES_hhdet_in_tesh!K139/RES_summary!K$21</f>
        <v>12.152219700878723</v>
      </c>
      <c r="L139" s="178">
        <f>RES_hhdet_in_tesh!L139/RES_summary!L$21</f>
        <v>12.19303002270232</v>
      </c>
      <c r="M139" s="178">
        <f>RES_hhdet_in_tesh!M139/RES_summary!M$21</f>
        <v>12.098762352439355</v>
      </c>
      <c r="N139" s="178">
        <f>RES_hhdet_in_tesh!N139/RES_summary!N$21</f>
        <v>12.461344739413912</v>
      </c>
      <c r="O139" s="178">
        <f>RES_hhdet_in_tesh!O139/RES_summary!O$21</f>
        <v>11.859633445888322</v>
      </c>
      <c r="P139" s="178">
        <f>RES_hhdet_in_tesh!P139/RES_summary!P$21</f>
        <v>11.451592494206304</v>
      </c>
      <c r="Q139" s="178">
        <f>RES_hhdet_in_tesh!Q139/RES_summary!Q$21</f>
        <v>11.787602242965407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13.2177727971241</v>
      </c>
      <c r="D141" s="176">
        <f>RES_hhdet_in_tesh!D141/RES_summary!D$21</f>
        <v>13.440686206726971</v>
      </c>
      <c r="E141" s="176">
        <f>RES_hhdet_in_tesh!E141/RES_summary!E$21</f>
        <v>12.309708160067709</v>
      </c>
      <c r="F141" s="176">
        <f>RES_hhdet_in_tesh!F141/RES_summary!F$21</f>
        <v>12.475754382430745</v>
      </c>
      <c r="G141" s="176">
        <f>RES_hhdet_in_tesh!G141/RES_summary!G$21</f>
        <v>12.593033233095461</v>
      </c>
      <c r="H141" s="176">
        <f>RES_hhdet_in_tesh!H141/RES_summary!H$21</f>
        <v>12.574790334498365</v>
      </c>
      <c r="I141" s="176">
        <f>RES_hhdet_in_tesh!I141/RES_summary!I$21</f>
        <v>12.002709729289474</v>
      </c>
      <c r="J141" s="176">
        <f>RES_hhdet_in_tesh!J141/RES_summary!J$21</f>
        <v>12.529871094942889</v>
      </c>
      <c r="K141" s="176">
        <f>RES_hhdet_in_tesh!K141/RES_summary!K$21</f>
        <v>12.152219700878723</v>
      </c>
      <c r="L141" s="176">
        <f>RES_hhdet_in_tesh!L141/RES_summary!L$21</f>
        <v>12.19303002270232</v>
      </c>
      <c r="M141" s="176">
        <f>RES_hhdet_in_tesh!M141/RES_summary!M$21</f>
        <v>12.098762352439355</v>
      </c>
      <c r="N141" s="176">
        <f>RES_hhdet_in_tesh!N141/RES_summary!N$21</f>
        <v>12.461344739413912</v>
      </c>
      <c r="O141" s="176">
        <f>RES_hhdet_in_tesh!O141/RES_summary!O$21</f>
        <v>11.859633445888322</v>
      </c>
      <c r="P141" s="176">
        <f>RES_hhdet_in_tesh!P141/RES_summary!P$21</f>
        <v>11.451592494206304</v>
      </c>
      <c r="Q141" s="176">
        <f>RES_hhdet_in_tesh!Q141/RES_summary!Q$21</f>
        <v>11.787602242965407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162.79038562555792</v>
      </c>
      <c r="D143" s="184">
        <f>RES_hhdet_in_tesh!D143/RES_summary!D$21</f>
        <v>160.74695402895674</v>
      </c>
      <c r="E143" s="184">
        <f>RES_hhdet_in_tesh!E143/RES_summary!E$21</f>
        <v>165.76107224199271</v>
      </c>
      <c r="F143" s="184">
        <f>RES_hhdet_in_tesh!F143/RES_summary!F$21</f>
        <v>167.48459743642513</v>
      </c>
      <c r="G143" s="184">
        <f>RES_hhdet_in_tesh!G143/RES_summary!G$21</f>
        <v>170.32911691606625</v>
      </c>
      <c r="H143" s="184">
        <f>RES_hhdet_in_tesh!H143/RES_summary!H$21</f>
        <v>160.68804322096702</v>
      </c>
      <c r="I143" s="184">
        <f>RES_hhdet_in_tesh!I143/RES_summary!I$21</f>
        <v>148.939618385583</v>
      </c>
      <c r="J143" s="184">
        <f>RES_hhdet_in_tesh!J143/RES_summary!J$21</f>
        <v>153.30938544338198</v>
      </c>
      <c r="K143" s="184">
        <f>RES_hhdet_in_tesh!K143/RES_summary!K$21</f>
        <v>155.46803189568274</v>
      </c>
      <c r="L143" s="184">
        <f>RES_hhdet_in_tesh!L143/RES_summary!L$21</f>
        <v>162.50758235517159</v>
      </c>
      <c r="M143" s="184">
        <f>RES_hhdet_in_tesh!M143/RES_summary!M$21</f>
        <v>151.70172522768331</v>
      </c>
      <c r="N143" s="184">
        <f>RES_hhdet_in_tesh!N143/RES_summary!N$21</f>
        <v>149.23858868287147</v>
      </c>
      <c r="O143" s="184">
        <f>RES_hhdet_in_tesh!O143/RES_summary!O$21</f>
        <v>142.09242464168008</v>
      </c>
      <c r="P143" s="184">
        <f>RES_hhdet_in_tesh!P143/RES_summary!P$21</f>
        <v>129.86395655744363</v>
      </c>
      <c r="Q143" s="184">
        <f>RES_hhdet_in_tesh!Q143/RES_summary!Q$21</f>
        <v>148.72503341354439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98.92787153771701</v>
      </c>
      <c r="D144" s="178">
        <f>RES_hhdet_in_tesh!D144/RES_summary!D$21</f>
        <v>96.655658696782695</v>
      </c>
      <c r="E144" s="178">
        <f>RES_hhdet_in_tesh!E144/RES_summary!E$21</f>
        <v>105.40662024712948</v>
      </c>
      <c r="F144" s="178">
        <f>RES_hhdet_in_tesh!F144/RES_summary!F$21</f>
        <v>102.99019785703804</v>
      </c>
      <c r="G144" s="178">
        <f>RES_hhdet_in_tesh!G144/RES_summary!G$21</f>
        <v>107.15380747594818</v>
      </c>
      <c r="H144" s="178">
        <f>RES_hhdet_in_tesh!H144/RES_summary!H$21</f>
        <v>96.81802655723402</v>
      </c>
      <c r="I144" s="178">
        <f>RES_hhdet_in_tesh!I144/RES_summary!I$21</f>
        <v>88.373834637954928</v>
      </c>
      <c r="J144" s="178">
        <f>RES_hhdet_in_tesh!J144/RES_summary!J$21</f>
        <v>89.9657621099837</v>
      </c>
      <c r="K144" s="178">
        <f>RES_hhdet_in_tesh!K144/RES_summary!K$21</f>
        <v>91.456109617526664</v>
      </c>
      <c r="L144" s="178">
        <f>RES_hhdet_in_tesh!L144/RES_summary!L$21</f>
        <v>97.683176759830488</v>
      </c>
      <c r="M144" s="178">
        <f>RES_hhdet_in_tesh!M144/RES_summary!M$21</f>
        <v>88.379420776093525</v>
      </c>
      <c r="N144" s="178">
        <f>RES_hhdet_in_tesh!N144/RES_summary!N$21</f>
        <v>87.671902992265899</v>
      </c>
      <c r="O144" s="178">
        <f>RES_hhdet_in_tesh!O144/RES_summary!O$21</f>
        <v>81.758659034954846</v>
      </c>
      <c r="P144" s="178">
        <f>RES_hhdet_in_tesh!P144/RES_summary!P$21</f>
        <v>69.614667422548763</v>
      </c>
      <c r="Q144" s="178">
        <f>RES_hhdet_in_tesh!Q144/RES_summary!Q$21</f>
        <v>84.678653630395033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98.92787153771701</v>
      </c>
      <c r="D145" s="177">
        <f>RES_hhdet_in_tesh!D145/RES_summary!D$21</f>
        <v>96.655658696782695</v>
      </c>
      <c r="E145" s="177">
        <f>RES_hhdet_in_tesh!E145/RES_summary!E$21</f>
        <v>105.40662024712948</v>
      </c>
      <c r="F145" s="177">
        <f>RES_hhdet_in_tesh!F145/RES_summary!F$21</f>
        <v>102.99019785703804</v>
      </c>
      <c r="G145" s="177">
        <f>RES_hhdet_in_tesh!G145/RES_summary!G$21</f>
        <v>107.15380747594818</v>
      </c>
      <c r="H145" s="177">
        <f>RES_hhdet_in_tesh!H145/RES_summary!H$21</f>
        <v>96.81802655723402</v>
      </c>
      <c r="I145" s="177">
        <f>RES_hhdet_in_tesh!I145/RES_summary!I$21</f>
        <v>88.373834637954928</v>
      </c>
      <c r="J145" s="177">
        <f>RES_hhdet_in_tesh!J145/RES_summary!J$21</f>
        <v>89.9657621099837</v>
      </c>
      <c r="K145" s="177">
        <f>RES_hhdet_in_tesh!K145/RES_summary!K$21</f>
        <v>91.456109617526664</v>
      </c>
      <c r="L145" s="177">
        <f>RES_hhdet_in_tesh!L145/RES_summary!L$21</f>
        <v>97.683176759830488</v>
      </c>
      <c r="M145" s="177">
        <f>RES_hhdet_in_tesh!M145/RES_summary!M$21</f>
        <v>88.379420776093525</v>
      </c>
      <c r="N145" s="177">
        <f>RES_hhdet_in_tesh!N145/RES_summary!N$21</f>
        <v>87.671902992265899</v>
      </c>
      <c r="O145" s="177">
        <f>RES_hhdet_in_tesh!O145/RES_summary!O$21</f>
        <v>81.758659034954846</v>
      </c>
      <c r="P145" s="177">
        <f>RES_hhdet_in_tesh!P145/RES_summary!P$21</f>
        <v>69.614667422548763</v>
      </c>
      <c r="Q145" s="177">
        <f>RES_hhdet_in_tesh!Q145/RES_summary!Q$21</f>
        <v>84.678653630395033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30.996595505586125</v>
      </c>
      <c r="D146" s="178">
        <f>RES_hhdet_in_tesh!D146/RES_summary!D$21</f>
        <v>28.989873881161852</v>
      </c>
      <c r="E146" s="178">
        <f>RES_hhdet_in_tesh!E146/RES_summary!E$21</f>
        <v>27.217826761205298</v>
      </c>
      <c r="F146" s="178">
        <f>RES_hhdet_in_tesh!F146/RES_summary!F$21</f>
        <v>30.671910585149242</v>
      </c>
      <c r="G146" s="178">
        <f>RES_hhdet_in_tesh!G146/RES_summary!G$21</f>
        <v>29.357215030227501</v>
      </c>
      <c r="H146" s="178">
        <f>RES_hhdet_in_tesh!H146/RES_summary!H$21</f>
        <v>30.102234925997497</v>
      </c>
      <c r="I146" s="178">
        <f>RES_hhdet_in_tesh!I146/RES_summary!I$21</f>
        <v>28.666293206010309</v>
      </c>
      <c r="J146" s="178">
        <f>RES_hhdet_in_tesh!J146/RES_summary!J$21</f>
        <v>29.842893128068475</v>
      </c>
      <c r="K146" s="178">
        <f>RES_hhdet_in_tesh!K146/RES_summary!K$21</f>
        <v>31.58218812811354</v>
      </c>
      <c r="L146" s="178">
        <f>RES_hhdet_in_tesh!L146/RES_summary!L$21</f>
        <v>31.774542932653741</v>
      </c>
      <c r="M146" s="178">
        <f>RES_hhdet_in_tesh!M146/RES_summary!M$21</f>
        <v>31.609608696302868</v>
      </c>
      <c r="N146" s="178">
        <f>RES_hhdet_in_tesh!N146/RES_summary!N$21</f>
        <v>29.565778404461632</v>
      </c>
      <c r="O146" s="178">
        <f>RES_hhdet_in_tesh!O146/RES_summary!O$21</f>
        <v>29.916964700131775</v>
      </c>
      <c r="P146" s="178">
        <f>RES_hhdet_in_tesh!P146/RES_summary!P$21</f>
        <v>31.022740213077579</v>
      </c>
      <c r="Q146" s="178">
        <f>RES_hhdet_in_tesh!Q146/RES_summary!Q$21</f>
        <v>33.522927496736486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30.996595505586125</v>
      </c>
      <c r="D147" s="177">
        <f>RES_hhdet_in_tesh!D147/RES_summary!D$21</f>
        <v>28.989873881161852</v>
      </c>
      <c r="E147" s="177">
        <f>RES_hhdet_in_tesh!E147/RES_summary!E$21</f>
        <v>27.217826761205298</v>
      </c>
      <c r="F147" s="177">
        <f>RES_hhdet_in_tesh!F147/RES_summary!F$21</f>
        <v>30.671910585149242</v>
      </c>
      <c r="G147" s="177">
        <f>RES_hhdet_in_tesh!G147/RES_summary!G$21</f>
        <v>29.357215030227501</v>
      </c>
      <c r="H147" s="177">
        <f>RES_hhdet_in_tesh!H147/RES_summary!H$21</f>
        <v>30.102234925997497</v>
      </c>
      <c r="I147" s="177">
        <f>RES_hhdet_in_tesh!I147/RES_summary!I$21</f>
        <v>28.666293206010309</v>
      </c>
      <c r="J147" s="177">
        <f>RES_hhdet_in_tesh!J147/RES_summary!J$21</f>
        <v>29.842893128068475</v>
      </c>
      <c r="K147" s="177">
        <f>RES_hhdet_in_tesh!K147/RES_summary!K$21</f>
        <v>31.58218812811354</v>
      </c>
      <c r="L147" s="177">
        <f>RES_hhdet_in_tesh!L147/RES_summary!L$21</f>
        <v>31.774542932653741</v>
      </c>
      <c r="M147" s="177">
        <f>RES_hhdet_in_tesh!M147/RES_summary!M$21</f>
        <v>31.609608696302868</v>
      </c>
      <c r="N147" s="177">
        <f>RES_hhdet_in_tesh!N147/RES_summary!N$21</f>
        <v>29.565778404461632</v>
      </c>
      <c r="O147" s="177">
        <f>RES_hhdet_in_tesh!O147/RES_summary!O$21</f>
        <v>29.916964700131775</v>
      </c>
      <c r="P147" s="177">
        <f>RES_hhdet_in_tesh!P147/RES_summary!P$21</f>
        <v>31.022740213077579</v>
      </c>
      <c r="Q147" s="177">
        <f>RES_hhdet_in_tesh!Q147/RES_summary!Q$21</f>
        <v>33.522927496736486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19.648127877850801</v>
      </c>
      <c r="D148" s="178">
        <f>RES_hhdet_in_tesh!D148/RES_summary!D$21</f>
        <v>21.660078537633421</v>
      </c>
      <c r="E148" s="178">
        <f>RES_hhdet_in_tesh!E148/RES_summary!E$21</f>
        <v>20.825321906853318</v>
      </c>
      <c r="F148" s="178">
        <f>RES_hhdet_in_tesh!F148/RES_summary!F$21</f>
        <v>21.344989938926847</v>
      </c>
      <c r="G148" s="178">
        <f>RES_hhdet_in_tesh!G148/RES_summary!G$21</f>
        <v>21.22293673924985</v>
      </c>
      <c r="H148" s="178">
        <f>RES_hhdet_in_tesh!H148/RES_summary!H$21</f>
        <v>21.190629819748811</v>
      </c>
      <c r="I148" s="178">
        <f>RES_hhdet_in_tesh!I148/RES_summary!I$21</f>
        <v>19.894367607531663</v>
      </c>
      <c r="J148" s="178">
        <f>RES_hhdet_in_tesh!J148/RES_summary!J$21</f>
        <v>20.968509746140946</v>
      </c>
      <c r="K148" s="178">
        <f>RES_hhdet_in_tesh!K148/RES_summary!K$21</f>
        <v>20.275509796678943</v>
      </c>
      <c r="L148" s="178">
        <f>RES_hhdet_in_tesh!L148/RES_summary!L$21</f>
        <v>20.854876622598962</v>
      </c>
      <c r="M148" s="178">
        <f>RES_hhdet_in_tesh!M148/RES_summary!M$21</f>
        <v>19.612221932777047</v>
      </c>
      <c r="N148" s="178">
        <f>RES_hhdet_in_tesh!N148/RES_summary!N$21</f>
        <v>19.537965013196885</v>
      </c>
      <c r="O148" s="178">
        <f>RES_hhdet_in_tesh!O148/RES_summary!O$21</f>
        <v>18.55590121873681</v>
      </c>
      <c r="P148" s="178">
        <f>RES_hhdet_in_tesh!P148/RES_summary!P$21</f>
        <v>17.773930359024945</v>
      </c>
      <c r="Q148" s="178">
        <f>RES_hhdet_in_tesh!Q148/RES_summary!Q$21</f>
        <v>18.735063689192991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19.6697343512974</v>
      </c>
      <c r="D153" s="180">
        <f>RES_hhdet_in_tesh!D153/RES_summary!D$21</f>
        <v>21.67920344196207</v>
      </c>
      <c r="E153" s="180">
        <f>RES_hhdet_in_tesh!E153/RES_summary!E$21</f>
        <v>20.861466156459866</v>
      </c>
      <c r="F153" s="180">
        <f>RES_hhdet_in_tesh!F153/RES_summary!F$21</f>
        <v>21.425039631627783</v>
      </c>
      <c r="G153" s="180">
        <f>RES_hhdet_in_tesh!G153/RES_summary!G$21</f>
        <v>21.323377413496527</v>
      </c>
      <c r="H153" s="180">
        <f>RES_hhdet_in_tesh!H153/RES_summary!H$21</f>
        <v>21.338888511645948</v>
      </c>
      <c r="I153" s="180">
        <f>RES_hhdet_in_tesh!I153/RES_summary!I$21</f>
        <v>20.013657210445285</v>
      </c>
      <c r="J153" s="180">
        <f>RES_hhdet_in_tesh!J153/RES_summary!J$21</f>
        <v>21.238115264209821</v>
      </c>
      <c r="K153" s="180">
        <f>RES_hhdet_in_tesh!K153/RES_summary!K$21</f>
        <v>20.528901072632465</v>
      </c>
      <c r="L153" s="180">
        <f>RES_hhdet_in_tesh!L153/RES_summary!L$21</f>
        <v>21.122916943858005</v>
      </c>
      <c r="M153" s="180">
        <f>RES_hhdet_in_tesh!M153/RES_summary!M$21</f>
        <v>20.26686329226569</v>
      </c>
      <c r="N153" s="180">
        <f>RES_hhdet_in_tesh!N153/RES_summary!N$21</f>
        <v>20.044764262911492</v>
      </c>
      <c r="O153" s="180">
        <f>RES_hhdet_in_tesh!O153/RES_summary!O$21</f>
        <v>19.327579574610287</v>
      </c>
      <c r="P153" s="180">
        <f>RES_hhdet_in_tesh!P153/RES_summary!P$21</f>
        <v>0</v>
      </c>
      <c r="Q153" s="180">
        <f>RES_hhdet_in_tesh!Q153/RES_summary!Q$21</f>
        <v>19.321298185914781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19.276304476772061</v>
      </c>
      <c r="D154" s="179">
        <f>RES_hhdet_in_tesh!D154/RES_summary!D$21</f>
        <v>21.357486500312447</v>
      </c>
      <c r="E154" s="179">
        <f>RES_hhdet_in_tesh!E154/RES_summary!E$21</f>
        <v>20.398098162716948</v>
      </c>
      <c r="F154" s="179">
        <f>RES_hhdet_in_tesh!F154/RES_summary!F$21</f>
        <v>20.682915975835741</v>
      </c>
      <c r="G154" s="179">
        <f>RES_hhdet_in_tesh!G154/RES_summary!G$21</f>
        <v>20.457548047220758</v>
      </c>
      <c r="H154" s="179">
        <f>RES_hhdet_in_tesh!H154/RES_summary!H$21</f>
        <v>20.298330196705223</v>
      </c>
      <c r="I154" s="179">
        <f>RES_hhdet_in_tesh!I154/RES_summary!I$21</f>
        <v>19.345102677730285</v>
      </c>
      <c r="J154" s="179">
        <f>RES_hhdet_in_tesh!J154/RES_summary!J$21</f>
        <v>20.113890838498282</v>
      </c>
      <c r="K154" s="179">
        <f>RES_hhdet_in_tesh!K154/RES_summary!K$21</f>
        <v>19.639666194773071</v>
      </c>
      <c r="L154" s="179">
        <f>RES_hhdet_in_tesh!L154/RES_summary!L$21</f>
        <v>20.110312712324308</v>
      </c>
      <c r="M154" s="179">
        <f>RES_hhdet_in_tesh!M154/RES_summary!M$21</f>
        <v>19.309128162134542</v>
      </c>
      <c r="N154" s="179">
        <f>RES_hhdet_in_tesh!N154/RES_summary!N$21</f>
        <v>19.00022674614085</v>
      </c>
      <c r="O154" s="179">
        <f>RES_hhdet_in_tesh!O154/RES_summary!O$21</f>
        <v>18.436740895153157</v>
      </c>
      <c r="P154" s="179">
        <f>RES_hhdet_in_tesh!P154/RES_summary!P$21</f>
        <v>17.773930359024945</v>
      </c>
      <c r="Q154" s="179">
        <f>RES_hhdet_in_tesh!Q154/RES_summary!Q$21</f>
        <v>18.236330171068662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12.992012886270627</v>
      </c>
      <c r="D155" s="177">
        <f>RES_hhdet_in_tesh!D155/RES_summary!D$21</f>
        <v>14.801261217702852</v>
      </c>
      <c r="E155" s="177">
        <f>RES_hhdet_in_tesh!E155/RES_summary!E$21</f>
        <v>13.812725681087995</v>
      </c>
      <c r="F155" s="177">
        <f>RES_hhdet_in_tesh!F155/RES_summary!F$21</f>
        <v>14.13190505594538</v>
      </c>
      <c r="G155" s="177">
        <f>RES_hhdet_in_tesh!G155/RES_summary!G$21</f>
        <v>14.052055837227064</v>
      </c>
      <c r="H155" s="177">
        <f>RES_hhdet_in_tesh!H155/RES_summary!H$21</f>
        <v>14.049398354163195</v>
      </c>
      <c r="I155" s="177">
        <f>RES_hhdet_in_tesh!I155/RES_summary!I$21</f>
        <v>13.160232929142616</v>
      </c>
      <c r="J155" s="177">
        <f>RES_hhdet_in_tesh!J155/RES_summary!J$21</f>
        <v>13.959737336635095</v>
      </c>
      <c r="K155" s="177">
        <f>RES_hhdet_in_tesh!K155/RES_summary!K$21</f>
        <v>13.501080745975814</v>
      </c>
      <c r="L155" s="177">
        <f>RES_hhdet_in_tesh!L155/RES_summary!L$21</f>
        <v>13.882979736978301</v>
      </c>
      <c r="M155" s="177">
        <f>RES_hhdet_in_tesh!M155/RES_summary!M$21</f>
        <v>13.306121107736711</v>
      </c>
      <c r="N155" s="177">
        <f>RES_hhdet_in_tesh!N155/RES_summary!N$21</f>
        <v>13.185340289362676</v>
      </c>
      <c r="O155" s="177">
        <f>RES_hhdet_in_tesh!O155/RES_summary!O$21</f>
        <v>12.707271990420617</v>
      </c>
      <c r="P155" s="177">
        <f>RES_hhdet_in_tesh!P155/RES_summary!P$21</f>
        <v>12.245708217104015</v>
      </c>
      <c r="Q155" s="177">
        <f>RES_hhdet_in_tesh!Q155/RES_summary!Q$21</f>
        <v>12.68509040900566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6.2842915905014305</v>
      </c>
      <c r="D156" s="177">
        <f>RES_hhdet_in_tesh!D156/RES_summary!D$21</f>
        <v>6.5562252826095948</v>
      </c>
      <c r="E156" s="177">
        <f>RES_hhdet_in_tesh!E156/RES_summary!E$21</f>
        <v>6.5853724816289567</v>
      </c>
      <c r="F156" s="177">
        <f>RES_hhdet_in_tesh!F156/RES_summary!F$21</f>
        <v>6.5510109198903583</v>
      </c>
      <c r="G156" s="177">
        <f>RES_hhdet_in_tesh!G156/RES_summary!G$21</f>
        <v>6.4054922099936924</v>
      </c>
      <c r="H156" s="177">
        <f>RES_hhdet_in_tesh!H156/RES_summary!H$21</f>
        <v>6.2489318425420253</v>
      </c>
      <c r="I156" s="177">
        <f>RES_hhdet_in_tesh!I156/RES_summary!I$21</f>
        <v>6.1848697485876691</v>
      </c>
      <c r="J156" s="177">
        <f>RES_hhdet_in_tesh!J156/RES_summary!J$21</f>
        <v>6.1541535018631865</v>
      </c>
      <c r="K156" s="177">
        <f>RES_hhdet_in_tesh!K156/RES_summary!K$21</f>
        <v>6.1385854487972598</v>
      </c>
      <c r="L156" s="177">
        <f>RES_hhdet_in_tesh!L156/RES_summary!L$21</f>
        <v>6.2273329753460027</v>
      </c>
      <c r="M156" s="177">
        <f>RES_hhdet_in_tesh!M156/RES_summary!M$21</f>
        <v>6.0030070543978322</v>
      </c>
      <c r="N156" s="177">
        <f>RES_hhdet_in_tesh!N156/RES_summary!N$21</f>
        <v>5.8148864567781793</v>
      </c>
      <c r="O156" s="177">
        <f>RES_hhdet_in_tesh!O156/RES_summary!O$21</f>
        <v>5.7294689047325411</v>
      </c>
      <c r="P156" s="177">
        <f>RES_hhdet_in_tesh!P156/RES_summary!P$21</f>
        <v>5.5282221419209296</v>
      </c>
      <c r="Q156" s="177">
        <f>RES_hhdet_in_tesh!Q156/RES_summary!Q$21</f>
        <v>5.5512397620630036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13.217790704403953</v>
      </c>
      <c r="D157" s="178">
        <f>RES_hhdet_in_tesh!D157/RES_summary!D$21</f>
        <v>13.441342913378763</v>
      </c>
      <c r="E157" s="178">
        <f>RES_hhdet_in_tesh!E157/RES_summary!E$21</f>
        <v>12.311303326804609</v>
      </c>
      <c r="F157" s="178">
        <f>RES_hhdet_in_tesh!F157/RES_summary!F$21</f>
        <v>12.477499055311021</v>
      </c>
      <c r="G157" s="178">
        <f>RES_hhdet_in_tesh!G157/RES_summary!G$21</f>
        <v>12.595157670640718</v>
      </c>
      <c r="H157" s="178">
        <f>RES_hhdet_in_tesh!H157/RES_summary!H$21</f>
        <v>12.577151917986708</v>
      </c>
      <c r="I157" s="178">
        <f>RES_hhdet_in_tesh!I157/RES_summary!I$21</f>
        <v>12.005122934086078</v>
      </c>
      <c r="J157" s="178">
        <f>RES_hhdet_in_tesh!J157/RES_summary!J$21</f>
        <v>12.532220459188855</v>
      </c>
      <c r="K157" s="178">
        <f>RES_hhdet_in_tesh!K157/RES_summary!K$21</f>
        <v>12.154224353363587</v>
      </c>
      <c r="L157" s="178">
        <f>RES_hhdet_in_tesh!L157/RES_summary!L$21</f>
        <v>12.194986040088397</v>
      </c>
      <c r="M157" s="178">
        <f>RES_hhdet_in_tesh!M157/RES_summary!M$21</f>
        <v>12.100473822509855</v>
      </c>
      <c r="N157" s="178">
        <f>RES_hhdet_in_tesh!N157/RES_summary!N$21</f>
        <v>12.462942272947057</v>
      </c>
      <c r="O157" s="178">
        <f>RES_hhdet_in_tesh!O157/RES_summary!O$21</f>
        <v>11.860899687856659</v>
      </c>
      <c r="P157" s="178">
        <f>RES_hhdet_in_tesh!P157/RES_summary!P$21</f>
        <v>11.452618562792331</v>
      </c>
      <c r="Q157" s="178">
        <f>RES_hhdet_in_tesh!Q157/RES_summary!Q$21</f>
        <v>11.788388597219885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13.217790704403953</v>
      </c>
      <c r="D159" s="176">
        <f>RES_hhdet_in_tesh!D159/RES_summary!D$21</f>
        <v>13.441342913378763</v>
      </c>
      <c r="E159" s="176">
        <f>RES_hhdet_in_tesh!E159/RES_summary!E$21</f>
        <v>12.311303326804609</v>
      </c>
      <c r="F159" s="176">
        <f>RES_hhdet_in_tesh!F159/RES_summary!F$21</f>
        <v>12.477499055311021</v>
      </c>
      <c r="G159" s="176">
        <f>RES_hhdet_in_tesh!G159/RES_summary!G$21</f>
        <v>12.595157670640718</v>
      </c>
      <c r="H159" s="176">
        <f>RES_hhdet_in_tesh!H159/RES_summary!H$21</f>
        <v>12.577151917986708</v>
      </c>
      <c r="I159" s="176">
        <f>RES_hhdet_in_tesh!I159/RES_summary!I$21</f>
        <v>12.005122934086078</v>
      </c>
      <c r="J159" s="176">
        <f>RES_hhdet_in_tesh!J159/RES_summary!J$21</f>
        <v>12.532220459188855</v>
      </c>
      <c r="K159" s="176">
        <f>RES_hhdet_in_tesh!K159/RES_summary!K$21</f>
        <v>12.154224353363587</v>
      </c>
      <c r="L159" s="176">
        <f>RES_hhdet_in_tesh!L159/RES_summary!L$21</f>
        <v>12.194986040088397</v>
      </c>
      <c r="M159" s="176">
        <f>RES_hhdet_in_tesh!M159/RES_summary!M$21</f>
        <v>12.100473822509855</v>
      </c>
      <c r="N159" s="176">
        <f>RES_hhdet_in_tesh!N159/RES_summary!N$21</f>
        <v>12.462942272947057</v>
      </c>
      <c r="O159" s="176">
        <f>RES_hhdet_in_tesh!O159/RES_summary!O$21</f>
        <v>11.860899687856659</v>
      </c>
      <c r="P159" s="176">
        <f>RES_hhdet_in_tesh!P159/RES_summary!P$21</f>
        <v>11.452618562792331</v>
      </c>
      <c r="Q159" s="176">
        <f>RES_hhdet_in_tesh!Q159/RES_summary!Q$21</f>
        <v>11.788388597219885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161.09119306960605</v>
      </c>
      <c r="D161" s="184">
        <f>RES_hhdet_in_tesh!D161/RES_summary!D$21</f>
        <v>162.72338651083427</v>
      </c>
      <c r="E161" s="184">
        <f>RES_hhdet_in_tesh!E161/RES_summary!E$21</f>
        <v>159.64143647238595</v>
      </c>
      <c r="F161" s="184">
        <f>RES_hhdet_in_tesh!F161/RES_summary!F$21</f>
        <v>161.76275340478216</v>
      </c>
      <c r="G161" s="184">
        <f>RES_hhdet_in_tesh!G161/RES_summary!G$21</f>
        <v>167.6143428558392</v>
      </c>
      <c r="H161" s="184">
        <f>RES_hhdet_in_tesh!H161/RES_summary!H$21</f>
        <v>159.16991628698995</v>
      </c>
      <c r="I161" s="184">
        <f>RES_hhdet_in_tesh!I161/RES_summary!I$21</f>
        <v>143.13481483861082</v>
      </c>
      <c r="J161" s="184">
        <f>RES_hhdet_in_tesh!J161/RES_summary!J$21</f>
        <v>155.63040417598128</v>
      </c>
      <c r="K161" s="184">
        <f>RES_hhdet_in_tesh!K161/RES_summary!K$21</f>
        <v>152.976939008523</v>
      </c>
      <c r="L161" s="184">
        <f>RES_hhdet_in_tesh!L161/RES_summary!L$21</f>
        <v>160.11620247288067</v>
      </c>
      <c r="M161" s="184">
        <f>RES_hhdet_in_tesh!M161/RES_summary!M$21</f>
        <v>150.10285041507649</v>
      </c>
      <c r="N161" s="184">
        <f>RES_hhdet_in_tesh!N161/RES_summary!N$21</f>
        <v>145.89750232373234</v>
      </c>
      <c r="O161" s="184">
        <f>RES_hhdet_in_tesh!O161/RES_summary!O$21</f>
        <v>139.59279564998474</v>
      </c>
      <c r="P161" s="184">
        <f>RES_hhdet_in_tesh!P161/RES_summary!P$21</f>
        <v>128.10326473171986</v>
      </c>
      <c r="Q161" s="184">
        <f>RES_hhdet_in_tesh!Q161/RES_summary!Q$21</f>
        <v>145.99348547872128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98.323609906861037</v>
      </c>
      <c r="D162" s="178">
        <f>RES_hhdet_in_tesh!D162/RES_summary!D$21</f>
        <v>98.960362584139986</v>
      </c>
      <c r="E162" s="178">
        <f>RES_hhdet_in_tesh!E162/RES_summary!E$21</f>
        <v>98.566561265626376</v>
      </c>
      <c r="F162" s="178">
        <f>RES_hhdet_in_tesh!F162/RES_summary!F$21</f>
        <v>100.13176845757708</v>
      </c>
      <c r="G162" s="178">
        <f>RES_hhdet_in_tesh!G162/RES_summary!G$21</f>
        <v>106.01341274868209</v>
      </c>
      <c r="H162" s="178">
        <f>RES_hhdet_in_tesh!H162/RES_summary!H$21</f>
        <v>97.682043849651407</v>
      </c>
      <c r="I162" s="178">
        <f>RES_hhdet_in_tesh!I162/RES_summary!I$21</f>
        <v>83.263224286801901</v>
      </c>
      <c r="J162" s="178">
        <f>RES_hhdet_in_tesh!J162/RES_summary!J$21</f>
        <v>90.783446281171621</v>
      </c>
      <c r="K162" s="178">
        <f>RES_hhdet_in_tesh!K162/RES_summary!K$21</f>
        <v>88.573714785123045</v>
      </c>
      <c r="L162" s="178">
        <f>RES_hhdet_in_tesh!L162/RES_summary!L$21</f>
        <v>95.552863147744446</v>
      </c>
      <c r="M162" s="178">
        <f>RES_hhdet_in_tesh!M162/RES_summary!M$21</f>
        <v>86.745482861072873</v>
      </c>
      <c r="N162" s="178">
        <f>RES_hhdet_in_tesh!N162/RES_summary!N$21</f>
        <v>84.258880772214923</v>
      </c>
      <c r="O162" s="178">
        <f>RES_hhdet_in_tesh!O162/RES_summary!O$21</f>
        <v>79.68371909897769</v>
      </c>
      <c r="P162" s="178">
        <f>RES_hhdet_in_tesh!P162/RES_summary!P$21</f>
        <v>68.570143229925478</v>
      </c>
      <c r="Q162" s="178">
        <f>RES_hhdet_in_tesh!Q162/RES_summary!Q$21</f>
        <v>82.724572123610159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98.323609906861037</v>
      </c>
      <c r="D163" s="176">
        <f>RES_hhdet_in_tesh!D163/RES_summary!D$21</f>
        <v>98.960362584139986</v>
      </c>
      <c r="E163" s="176">
        <f>RES_hhdet_in_tesh!E163/RES_summary!E$21</f>
        <v>98.566561265626376</v>
      </c>
      <c r="F163" s="176">
        <f>RES_hhdet_in_tesh!F163/RES_summary!F$21</f>
        <v>100.13176845757708</v>
      </c>
      <c r="G163" s="176">
        <f>RES_hhdet_in_tesh!G163/RES_summary!G$21</f>
        <v>106.01341274868209</v>
      </c>
      <c r="H163" s="176">
        <f>RES_hhdet_in_tesh!H163/RES_summary!H$21</f>
        <v>97.682043849651407</v>
      </c>
      <c r="I163" s="176">
        <f>RES_hhdet_in_tesh!I163/RES_summary!I$21</f>
        <v>83.263224286801901</v>
      </c>
      <c r="J163" s="176">
        <f>RES_hhdet_in_tesh!J163/RES_summary!J$21</f>
        <v>90.783446281171621</v>
      </c>
      <c r="K163" s="176">
        <f>RES_hhdet_in_tesh!K163/RES_summary!K$21</f>
        <v>88.573714785123045</v>
      </c>
      <c r="L163" s="176">
        <f>RES_hhdet_in_tesh!L163/RES_summary!L$21</f>
        <v>95.552863147744446</v>
      </c>
      <c r="M163" s="176">
        <f>RES_hhdet_in_tesh!M163/RES_summary!M$21</f>
        <v>86.745482861072873</v>
      </c>
      <c r="N163" s="176">
        <f>RES_hhdet_in_tesh!N163/RES_summary!N$21</f>
        <v>84.258880772214923</v>
      </c>
      <c r="O163" s="176">
        <f>RES_hhdet_in_tesh!O163/RES_summary!O$21</f>
        <v>79.68371909897769</v>
      </c>
      <c r="P163" s="176">
        <f>RES_hhdet_in_tesh!P163/RES_summary!P$21</f>
        <v>68.570143229925478</v>
      </c>
      <c r="Q163" s="176">
        <f>RES_hhdet_in_tesh!Q163/RES_summary!Q$21</f>
        <v>82.724572123610159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29.882233918983662</v>
      </c>
      <c r="D164" s="178">
        <f>RES_hhdet_in_tesh!D164/RES_summary!D$21</f>
        <v>29.330369086528108</v>
      </c>
      <c r="E164" s="178">
        <f>RES_hhdet_in_tesh!E164/RES_summary!E$21</f>
        <v>28.953080643740584</v>
      </c>
      <c r="F164" s="178">
        <f>RES_hhdet_in_tesh!F164/RES_summary!F$21</f>
        <v>28.669557390529324</v>
      </c>
      <c r="G164" s="178">
        <f>RES_hhdet_in_tesh!G164/RES_summary!G$21</f>
        <v>28.49778609635592</v>
      </c>
      <c r="H164" s="178">
        <f>RES_hhdet_in_tesh!H164/RES_summary!H$21</f>
        <v>28.323549392906305</v>
      </c>
      <c r="I164" s="178">
        <f>RES_hhdet_in_tesh!I164/RES_summary!I$21</f>
        <v>28.386155146585761</v>
      </c>
      <c r="J164" s="178">
        <f>RES_hhdet_in_tesh!J164/RES_summary!J$21</f>
        <v>31.562855415341524</v>
      </c>
      <c r="K164" s="178">
        <f>RES_hhdet_in_tesh!K164/RES_summary!K$21</f>
        <v>32.090009126287228</v>
      </c>
      <c r="L164" s="178">
        <f>RES_hhdet_in_tesh!L164/RES_summary!L$21</f>
        <v>31.553251977328387</v>
      </c>
      <c r="M164" s="178">
        <f>RES_hhdet_in_tesh!M164/RES_summary!M$21</f>
        <v>31.529497402638096</v>
      </c>
      <c r="N164" s="178">
        <f>RES_hhdet_in_tesh!N164/RES_summary!N$21</f>
        <v>29.820635574560889</v>
      </c>
      <c r="O164" s="178">
        <f>RES_hhdet_in_tesh!O164/RES_summary!O$21</f>
        <v>29.494111570005543</v>
      </c>
      <c r="P164" s="178">
        <f>RES_hhdet_in_tesh!P164/RES_summary!P$21</f>
        <v>30.222782587115617</v>
      </c>
      <c r="Q164" s="178">
        <f>RES_hhdet_in_tesh!Q164/RES_summary!Q$21</f>
        <v>33.017030337539332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29.882233918983662</v>
      </c>
      <c r="D165" s="177">
        <f>RES_hhdet_in_tesh!D165/RES_summary!D$21</f>
        <v>29.330369086528108</v>
      </c>
      <c r="E165" s="177">
        <f>RES_hhdet_in_tesh!E165/RES_summary!E$21</f>
        <v>28.953080643740584</v>
      </c>
      <c r="F165" s="177">
        <f>RES_hhdet_in_tesh!F165/RES_summary!F$21</f>
        <v>28.669557390529324</v>
      </c>
      <c r="G165" s="177">
        <f>RES_hhdet_in_tesh!G165/RES_summary!G$21</f>
        <v>28.49778609635592</v>
      </c>
      <c r="H165" s="177">
        <f>RES_hhdet_in_tesh!H165/RES_summary!H$21</f>
        <v>28.323549392906305</v>
      </c>
      <c r="I165" s="177">
        <f>RES_hhdet_in_tesh!I165/RES_summary!I$21</f>
        <v>28.386155146585761</v>
      </c>
      <c r="J165" s="177">
        <f>RES_hhdet_in_tesh!J165/RES_summary!J$21</f>
        <v>31.562855415341524</v>
      </c>
      <c r="K165" s="177">
        <f>RES_hhdet_in_tesh!K165/RES_summary!K$21</f>
        <v>32.090009126287228</v>
      </c>
      <c r="L165" s="177">
        <f>RES_hhdet_in_tesh!L165/RES_summary!L$21</f>
        <v>31.553251977328387</v>
      </c>
      <c r="M165" s="177">
        <f>RES_hhdet_in_tesh!M165/RES_summary!M$21</f>
        <v>31.529497402638096</v>
      </c>
      <c r="N165" s="177">
        <f>RES_hhdet_in_tesh!N165/RES_summary!N$21</f>
        <v>29.820635574560889</v>
      </c>
      <c r="O165" s="177">
        <f>RES_hhdet_in_tesh!O165/RES_summary!O$21</f>
        <v>29.494111570005543</v>
      </c>
      <c r="P165" s="177">
        <f>RES_hhdet_in_tesh!P165/RES_summary!P$21</f>
        <v>30.222782587115617</v>
      </c>
      <c r="Q165" s="177">
        <f>RES_hhdet_in_tesh!Q165/RES_summary!Q$21</f>
        <v>33.017030337539332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19.667552941667022</v>
      </c>
      <c r="D166" s="178">
        <f>RES_hhdet_in_tesh!D166/RES_summary!D$21</f>
        <v>20.991908178951817</v>
      </c>
      <c r="E166" s="178">
        <f>RES_hhdet_in_tesh!E166/RES_summary!E$21</f>
        <v>19.811996102372362</v>
      </c>
      <c r="F166" s="178">
        <f>RES_hhdet_in_tesh!F166/RES_summary!F$21</f>
        <v>20.485545841445866</v>
      </c>
      <c r="G166" s="178">
        <f>RES_hhdet_in_tesh!G166/RES_summary!G$21</f>
        <v>20.509962805488168</v>
      </c>
      <c r="H166" s="178">
        <f>RES_hhdet_in_tesh!H166/RES_summary!H$21</f>
        <v>20.589409048760061</v>
      </c>
      <c r="I166" s="178">
        <f>RES_hhdet_in_tesh!I166/RES_summary!I$21</f>
        <v>19.48264875887206</v>
      </c>
      <c r="J166" s="178">
        <f>RES_hhdet_in_tesh!J166/RES_summary!J$21</f>
        <v>20.753973712145068</v>
      </c>
      <c r="K166" s="178">
        <f>RES_hhdet_in_tesh!K166/RES_summary!K$21</f>
        <v>20.160818445226891</v>
      </c>
      <c r="L166" s="178">
        <f>RES_hhdet_in_tesh!L166/RES_summary!L$21</f>
        <v>20.816750479731894</v>
      </c>
      <c r="M166" s="178">
        <f>RES_hhdet_in_tesh!M166/RES_summary!M$21</f>
        <v>19.728808401853215</v>
      </c>
      <c r="N166" s="178">
        <f>RES_hhdet_in_tesh!N166/RES_summary!N$21</f>
        <v>19.356314154232233</v>
      </c>
      <c r="O166" s="178">
        <f>RES_hhdet_in_tesh!O166/RES_summary!O$21</f>
        <v>18.5550796073687</v>
      </c>
      <c r="P166" s="178">
        <f>RES_hhdet_in_tesh!P166/RES_summary!P$21</f>
        <v>17.8585560387139</v>
      </c>
      <c r="Q166" s="178">
        <f>RES_hhdet_in_tesh!Q166/RES_summary!Q$21</f>
        <v>18.464131408897039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19.687613194050396</v>
      </c>
      <c r="D171" s="180">
        <f>RES_hhdet_in_tesh!D171/RES_summary!D$21</f>
        <v>21.025698386022896</v>
      </c>
      <c r="E171" s="180">
        <f>RES_hhdet_in_tesh!E171/RES_summary!E$21</f>
        <v>19.797240539808975</v>
      </c>
      <c r="F171" s="180">
        <f>RES_hhdet_in_tesh!F171/RES_summary!F$21</f>
        <v>20.494078803026046</v>
      </c>
      <c r="G171" s="180">
        <f>RES_hhdet_in_tesh!G171/RES_summary!G$21</f>
        <v>20.540502070120155</v>
      </c>
      <c r="H171" s="180">
        <f>RES_hhdet_in_tesh!H171/RES_summary!H$21</f>
        <v>20.717807607924776</v>
      </c>
      <c r="I171" s="180">
        <f>RES_hhdet_in_tesh!I171/RES_summary!I$21</f>
        <v>19.600421653322076</v>
      </c>
      <c r="J171" s="180">
        <f>RES_hhdet_in_tesh!J171/RES_summary!J$21</f>
        <v>21.045142768370166</v>
      </c>
      <c r="K171" s="180">
        <f>RES_hhdet_in_tesh!K171/RES_summary!K$21</f>
        <v>20.462434191690718</v>
      </c>
      <c r="L171" s="180">
        <f>RES_hhdet_in_tesh!L171/RES_summary!L$21</f>
        <v>21.074102264779761</v>
      </c>
      <c r="M171" s="180">
        <f>RES_hhdet_in_tesh!M171/RES_summary!M$21</f>
        <v>20.232630743266444</v>
      </c>
      <c r="N171" s="180">
        <f>RES_hhdet_in_tesh!N171/RES_summary!N$21</f>
        <v>20.024855552291235</v>
      </c>
      <c r="O171" s="180">
        <f>RES_hhdet_in_tesh!O171/RES_summary!O$21</f>
        <v>19.320813037218471</v>
      </c>
      <c r="P171" s="180">
        <f>RES_hhdet_in_tesh!P171/RES_summary!P$21</f>
        <v>18.627032945030997</v>
      </c>
      <c r="Q171" s="180">
        <f>RES_hhdet_in_tesh!Q171/RES_summary!Q$21</f>
        <v>19.257107454051834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19.289797969086514</v>
      </c>
      <c r="D172" s="179">
        <f>RES_hhdet_in_tesh!D172/RES_summary!D$21</f>
        <v>20.563025885031667</v>
      </c>
      <c r="E172" s="179">
        <f>RES_hhdet_in_tesh!E172/RES_summary!E$21</f>
        <v>19.914589144990718</v>
      </c>
      <c r="F172" s="179">
        <f>RES_hhdet_in_tesh!F172/RES_summary!F$21</f>
        <v>20.427197399924072</v>
      </c>
      <c r="G172" s="179">
        <f>RES_hhdet_in_tesh!G172/RES_summary!G$21</f>
        <v>20.329695672996646</v>
      </c>
      <c r="H172" s="179">
        <f>RES_hhdet_in_tesh!H172/RES_summary!H$21</f>
        <v>20.163155510457912</v>
      </c>
      <c r="I172" s="179">
        <f>RES_hhdet_in_tesh!I172/RES_summary!I$21</f>
        <v>19.2205857059949</v>
      </c>
      <c r="J172" s="179">
        <f>RES_hhdet_in_tesh!J172/RES_summary!J$21</f>
        <v>20.036979832329674</v>
      </c>
      <c r="K172" s="179">
        <f>RES_hhdet_in_tesh!K172/RES_summary!K$21</f>
        <v>19.592874456275378</v>
      </c>
      <c r="L172" s="179">
        <f>RES_hhdet_in_tesh!L172/RES_summary!L$21</f>
        <v>20.074695398006725</v>
      </c>
      <c r="M172" s="179">
        <f>RES_hhdet_in_tesh!M172/RES_summary!M$21</f>
        <v>19.289859061139847</v>
      </c>
      <c r="N172" s="179">
        <f>RES_hhdet_in_tesh!N172/RES_summary!N$21</f>
        <v>18.965740667213485</v>
      </c>
      <c r="O172" s="179">
        <f>RES_hhdet_in_tesh!O172/RES_summary!O$21</f>
        <v>18.410570312985641</v>
      </c>
      <c r="P172" s="179">
        <f>RES_hhdet_in_tesh!P172/RES_summary!P$21</f>
        <v>17.752824291516454</v>
      </c>
      <c r="Q172" s="179">
        <f>RES_hhdet_in_tesh!Q172/RES_summary!Q$21</f>
        <v>18.181916603562428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13.00549575477096</v>
      </c>
      <c r="D173" s="177">
        <f>RES_hhdet_in_tesh!D173/RES_summary!D$21</f>
        <v>14.008434809143276</v>
      </c>
      <c r="E173" s="177">
        <f>RES_hhdet_in_tesh!E173/RES_summary!E$21</f>
        <v>13.332641141545947</v>
      </c>
      <c r="F173" s="177">
        <f>RES_hhdet_in_tesh!F173/RES_summary!F$21</f>
        <v>13.879306785915627</v>
      </c>
      <c r="G173" s="177">
        <f>RES_hhdet_in_tesh!G173/RES_summary!G$21</f>
        <v>13.927752087814754</v>
      </c>
      <c r="H173" s="177">
        <f>RES_hhdet_in_tesh!H173/RES_summary!H$21</f>
        <v>13.917909442189343</v>
      </c>
      <c r="I173" s="177">
        <f>RES_hhdet_in_tesh!I173/RES_summary!I$21</f>
        <v>13.039130089177835</v>
      </c>
      <c r="J173" s="177">
        <f>RES_hhdet_in_tesh!J173/RES_summary!J$21</f>
        <v>13.885080075460465</v>
      </c>
      <c r="K173" s="177">
        <f>RES_hhdet_in_tesh!K173/RES_summary!K$21</f>
        <v>13.456189336438644</v>
      </c>
      <c r="L173" s="177">
        <f>RES_hhdet_in_tesh!L173/RES_summary!L$21</f>
        <v>13.848783065506446</v>
      </c>
      <c r="M173" s="177">
        <f>RES_hhdet_in_tesh!M173/RES_summary!M$21</f>
        <v>13.287893037130232</v>
      </c>
      <c r="N173" s="177">
        <f>RES_hhdet_in_tesh!N173/RES_summary!N$21</f>
        <v>13.151514503135768</v>
      </c>
      <c r="O173" s="177">
        <f>RES_hhdet_in_tesh!O173/RES_summary!O$21</f>
        <v>12.681621405431947</v>
      </c>
      <c r="P173" s="177">
        <f>RES_hhdet_in_tesh!P173/RES_summary!P$21</f>
        <v>12.225058312174184</v>
      </c>
      <c r="Q173" s="177">
        <f>RES_hhdet_in_tesh!Q173/RES_summary!Q$21</f>
        <v>12.630972663899296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6.2843022143155487</v>
      </c>
      <c r="D174" s="176">
        <f>RES_hhdet_in_tesh!D174/RES_summary!D$21</f>
        <v>6.5545910758883918</v>
      </c>
      <c r="E174" s="176">
        <f>RES_hhdet_in_tesh!E174/RES_summary!E$21</f>
        <v>6.5819480034447704</v>
      </c>
      <c r="F174" s="176">
        <f>RES_hhdet_in_tesh!F174/RES_summary!F$21</f>
        <v>6.5478906140084447</v>
      </c>
      <c r="G174" s="176">
        <f>RES_hhdet_in_tesh!G174/RES_summary!G$21</f>
        <v>6.4019435851818951</v>
      </c>
      <c r="H174" s="176">
        <f>RES_hhdet_in_tesh!H174/RES_summary!H$21</f>
        <v>6.2452460682685631</v>
      </c>
      <c r="I174" s="176">
        <f>RES_hhdet_in_tesh!I174/RES_summary!I$21</f>
        <v>6.1814556168170682</v>
      </c>
      <c r="J174" s="176">
        <f>RES_hhdet_in_tesh!J174/RES_summary!J$21</f>
        <v>6.1518997568692129</v>
      </c>
      <c r="K174" s="176">
        <f>RES_hhdet_in_tesh!K174/RES_summary!K$21</f>
        <v>6.1366851198367343</v>
      </c>
      <c r="L174" s="176">
        <f>RES_hhdet_in_tesh!L174/RES_summary!L$21</f>
        <v>6.2259123325002763</v>
      </c>
      <c r="M174" s="176">
        <f>RES_hhdet_in_tesh!M174/RES_summary!M$21</f>
        <v>6.0019660240096142</v>
      </c>
      <c r="N174" s="176">
        <f>RES_hhdet_in_tesh!N174/RES_summary!N$21</f>
        <v>5.8142261640777173</v>
      </c>
      <c r="O174" s="176">
        <f>RES_hhdet_in_tesh!O174/RES_summary!O$21</f>
        <v>5.728948907553697</v>
      </c>
      <c r="P174" s="176">
        <f>RES_hhdet_in_tesh!P174/RES_summary!P$21</f>
        <v>5.5277659793422691</v>
      </c>
      <c r="Q174" s="176">
        <f>RES_hhdet_in_tesh!Q174/RES_summary!Q$21</f>
        <v>5.5509439396631279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13.217796302094303</v>
      </c>
      <c r="D175" s="178">
        <f>RES_hhdet_in_tesh!D175/RES_summary!D$21</f>
        <v>13.440746661214362</v>
      </c>
      <c r="E175" s="178">
        <f>RES_hhdet_in_tesh!E175/RES_summary!E$21</f>
        <v>12.309798460646634</v>
      </c>
      <c r="F175" s="178">
        <f>RES_hhdet_in_tesh!F175/RES_summary!F$21</f>
        <v>12.475881715229894</v>
      </c>
      <c r="G175" s="178">
        <f>RES_hhdet_in_tesh!G175/RES_summary!G$21</f>
        <v>12.593181205313028</v>
      </c>
      <c r="H175" s="178">
        <f>RES_hhdet_in_tesh!H175/RES_summary!H$21</f>
        <v>12.574913995672189</v>
      </c>
      <c r="I175" s="178">
        <f>RES_hhdet_in_tesh!I175/RES_summary!I$21</f>
        <v>12.002786646351106</v>
      </c>
      <c r="J175" s="178">
        <f>RES_hhdet_in_tesh!J175/RES_summary!J$21</f>
        <v>12.53012876732306</v>
      </c>
      <c r="K175" s="178">
        <f>RES_hhdet_in_tesh!K175/RES_summary!K$21</f>
        <v>12.152396651885855</v>
      </c>
      <c r="L175" s="178">
        <f>RES_hhdet_in_tesh!L175/RES_summary!L$21</f>
        <v>12.193336868075942</v>
      </c>
      <c r="M175" s="178">
        <f>RES_hhdet_in_tesh!M175/RES_summary!M$21</f>
        <v>12.099061749512302</v>
      </c>
      <c r="N175" s="178">
        <f>RES_hhdet_in_tesh!N175/RES_summary!N$21</f>
        <v>12.461671822724295</v>
      </c>
      <c r="O175" s="178">
        <f>RES_hhdet_in_tesh!O175/RES_summary!O$21</f>
        <v>11.859885373632812</v>
      </c>
      <c r="P175" s="178">
        <f>RES_hhdet_in_tesh!P175/RES_summary!P$21</f>
        <v>11.451782875964877</v>
      </c>
      <c r="Q175" s="178">
        <f>RES_hhdet_in_tesh!Q175/RES_summary!Q$21</f>
        <v>11.78775160867475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13.217796302094303</v>
      </c>
      <c r="D177" s="176">
        <f>RES_hhdet_in_tesh!D177/RES_summary!D$21</f>
        <v>13.440746661214362</v>
      </c>
      <c r="E177" s="176">
        <f>RES_hhdet_in_tesh!E177/RES_summary!E$21</f>
        <v>12.309798460646634</v>
      </c>
      <c r="F177" s="176">
        <f>RES_hhdet_in_tesh!F177/RES_summary!F$21</f>
        <v>12.475881715229894</v>
      </c>
      <c r="G177" s="176">
        <f>RES_hhdet_in_tesh!G177/RES_summary!G$21</f>
        <v>12.593181205313028</v>
      </c>
      <c r="H177" s="176">
        <f>RES_hhdet_in_tesh!H177/RES_summary!H$21</f>
        <v>12.574913995672189</v>
      </c>
      <c r="I177" s="176">
        <f>RES_hhdet_in_tesh!I177/RES_summary!I$21</f>
        <v>12.002786646351106</v>
      </c>
      <c r="J177" s="176">
        <f>RES_hhdet_in_tesh!J177/RES_summary!J$21</f>
        <v>12.53012876732306</v>
      </c>
      <c r="K177" s="176">
        <f>RES_hhdet_in_tesh!K177/RES_summary!K$21</f>
        <v>12.152396651885855</v>
      </c>
      <c r="L177" s="176">
        <f>RES_hhdet_in_tesh!L177/RES_summary!L$21</f>
        <v>12.193336868075942</v>
      </c>
      <c r="M177" s="176">
        <f>RES_hhdet_in_tesh!M177/RES_summary!M$21</f>
        <v>12.099061749512302</v>
      </c>
      <c r="N177" s="176">
        <f>RES_hhdet_in_tesh!N177/RES_summary!N$21</f>
        <v>12.461671822724295</v>
      </c>
      <c r="O177" s="176">
        <f>RES_hhdet_in_tesh!O177/RES_summary!O$21</f>
        <v>11.859885373632812</v>
      </c>
      <c r="P177" s="176">
        <f>RES_hhdet_in_tesh!P177/RES_summary!P$21</f>
        <v>11.451782875964877</v>
      </c>
      <c r="Q177" s="176">
        <f>RES_hhdet_in_tesh!Q177/RES_summary!Q$21</f>
        <v>11.78775160867475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0</v>
      </c>
      <c r="D3" s="184">
        <f>RES_hhdet_in_emih!D3/RES_summary!D$21</f>
        <v>67.06939021584806</v>
      </c>
      <c r="E3" s="184">
        <f>RES_hhdet_in_emih!E3/RES_summary!E$21</f>
        <v>84.491780991210661</v>
      </c>
      <c r="F3" s="184">
        <f>RES_hhdet_in_emih!F3/RES_summary!F$21</f>
        <v>61.662333548287144</v>
      </c>
      <c r="G3" s="184">
        <f>RES_hhdet_in_emih!G3/RES_summary!G$21</f>
        <v>84.213808975924053</v>
      </c>
      <c r="H3" s="184">
        <f>RES_hhdet_in_emih!H3/RES_summary!H$21</f>
        <v>67.716020600560043</v>
      </c>
      <c r="I3" s="184">
        <f>RES_hhdet_in_emih!I3/RES_summary!I$21</f>
        <v>0</v>
      </c>
      <c r="J3" s="184">
        <f>RES_hhdet_in_emih!J3/RES_summary!J$21</f>
        <v>0</v>
      </c>
      <c r="K3" s="184">
        <f>RES_hhdet_in_emih!K3/RES_summary!K$21</f>
        <v>0</v>
      </c>
      <c r="L3" s="184">
        <f>RES_hhdet_in_emih!L3/RES_summary!L$21</f>
        <v>70.162268360335602</v>
      </c>
      <c r="M3" s="184">
        <f>RES_hhdet_in_emih!M3/RES_summary!M$21</f>
        <v>0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0</v>
      </c>
      <c r="D4" s="178">
        <f>RES_hhdet_in_emih!D4/RES_summary!D$21</f>
        <v>64.964219234930027</v>
      </c>
      <c r="E4" s="178">
        <f>RES_hhdet_in_emih!E4/RES_summary!E$21</f>
        <v>84.491780991210661</v>
      </c>
      <c r="F4" s="178">
        <f>RES_hhdet_in_emih!F4/RES_summary!F$21</f>
        <v>53.68499992138679</v>
      </c>
      <c r="G4" s="178">
        <f>RES_hhdet_in_emih!G4/RES_summary!G$21</f>
        <v>79.96145356565583</v>
      </c>
      <c r="H4" s="178">
        <f>RES_hhdet_in_emih!H4/RES_summary!H$21</f>
        <v>59.869759418068355</v>
      </c>
      <c r="I4" s="178">
        <f>RES_hhdet_in_emih!I4/RES_summary!I$21</f>
        <v>0</v>
      </c>
      <c r="J4" s="178">
        <f>RES_hhdet_in_emih!J4/RES_summary!J$21</f>
        <v>0</v>
      </c>
      <c r="K4" s="178">
        <f>RES_hhdet_in_emih!K4/RES_summary!K$21</f>
        <v>0</v>
      </c>
      <c r="L4" s="178">
        <f>RES_hhdet_in_emih!L4/RES_summary!L$21</f>
        <v>70.162268360335602</v>
      </c>
      <c r="M4" s="178">
        <f>RES_hhdet_in_emih!M4/RES_summary!M$21</f>
        <v>0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0</v>
      </c>
      <c r="D5" s="177">
        <f>RES_hhdet_in_emih!D5/RES_summary!D$21</f>
        <v>64.964219234930027</v>
      </c>
      <c r="E5" s="177">
        <f>RES_hhdet_in_emih!E5/RES_summary!E$21</f>
        <v>84.491780991210661</v>
      </c>
      <c r="F5" s="177">
        <f>RES_hhdet_in_emih!F5/RES_summary!F$21</f>
        <v>53.68499992138679</v>
      </c>
      <c r="G5" s="177">
        <f>RES_hhdet_in_emih!G5/RES_summary!G$21</f>
        <v>79.96145356565583</v>
      </c>
      <c r="H5" s="177">
        <f>RES_hhdet_in_emih!H5/RES_summary!H$21</f>
        <v>59.869759418068355</v>
      </c>
      <c r="I5" s="177">
        <f>RES_hhdet_in_emih!I5/RES_summary!I$21</f>
        <v>0</v>
      </c>
      <c r="J5" s="177">
        <f>RES_hhdet_in_emih!J5/RES_summary!J$21</f>
        <v>0</v>
      </c>
      <c r="K5" s="177">
        <f>RES_hhdet_in_emih!K5/RES_summary!K$21</f>
        <v>0</v>
      </c>
      <c r="L5" s="177">
        <f>RES_hhdet_in_emih!L5/RES_summary!L$21</f>
        <v>70.162268360335602</v>
      </c>
      <c r="M5" s="177">
        <f>RES_hhdet_in_emih!M5/RES_summary!M$21</f>
        <v>0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2.1051709809180386</v>
      </c>
      <c r="E9" s="178">
        <f>RES_hhdet_in_emih!E9/RES_summary!E$21</f>
        <v>0</v>
      </c>
      <c r="F9" s="178">
        <f>RES_hhdet_in_emih!F9/RES_summary!F$21</f>
        <v>7.9773336269003599</v>
      </c>
      <c r="G9" s="178">
        <f>RES_hhdet_in_emih!G9/RES_summary!G$21</f>
        <v>4.2523554102682244</v>
      </c>
      <c r="H9" s="178">
        <f>RES_hhdet_in_emih!H9/RES_summary!H$21</f>
        <v>7.846261182491677</v>
      </c>
      <c r="I9" s="178">
        <f>RES_hhdet_in_emih!I9/RES_summary!I$21</f>
        <v>0</v>
      </c>
      <c r="J9" s="178">
        <f>RES_hhdet_in_emih!J9/RES_summary!J$21</f>
        <v>0</v>
      </c>
      <c r="K9" s="178">
        <f>RES_hhdet_in_emih!K9/RES_summary!K$21</f>
        <v>0</v>
      </c>
      <c r="L9" s="178">
        <f>RES_hhdet_in_emih!L9/RES_summary!L$21</f>
        <v>0</v>
      </c>
      <c r="M9" s="178">
        <f>RES_hhdet_in_emih!M9/RES_summary!M$21</f>
        <v>0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0</v>
      </c>
      <c r="E10" s="183">
        <f>RES_hhdet_in_emih!E10/RES_summary!E$21</f>
        <v>0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0</v>
      </c>
      <c r="I10" s="183">
        <f>RES_hhdet_in_emih!I10/RES_summary!I$21</f>
        <v>0</v>
      </c>
      <c r="J10" s="183">
        <f>RES_hhdet_in_emih!J10/RES_summary!J$21</f>
        <v>0</v>
      </c>
      <c r="K10" s="183">
        <f>RES_hhdet_in_emih!K10/RES_summary!K$21</f>
        <v>0</v>
      </c>
      <c r="L10" s="183">
        <f>RES_hhdet_in_emih!L10/RES_summary!L$21</f>
        <v>0</v>
      </c>
      <c r="M10" s="183">
        <f>RES_hhdet_in_emih!M10/RES_summary!M$21</f>
        <v>0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8.6235715227898346</v>
      </c>
      <c r="E11" s="183">
        <f>RES_hhdet_in_emih!E11/RES_summary!E$21</f>
        <v>0</v>
      </c>
      <c r="F11" s="183">
        <f>RES_hhdet_in_emih!F11/RES_summary!F$21</f>
        <v>8.5150187415545435</v>
      </c>
      <c r="G11" s="183">
        <f>RES_hhdet_in_emih!G11/RES_summary!G$21</f>
        <v>8.2379619044418408</v>
      </c>
      <c r="H11" s="183">
        <f>RES_hhdet_in_emih!H11/RES_summary!H$21</f>
        <v>7.9445092836994471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5.6335314805839145</v>
      </c>
      <c r="E12" s="183">
        <f>RES_hhdet_in_emih!E12/RES_summary!E$21</f>
        <v>0</v>
      </c>
      <c r="F12" s="183">
        <f>RES_hhdet_in_emih!F12/RES_summary!F$21</f>
        <v>5.5387213274585161</v>
      </c>
      <c r="G12" s="183">
        <f>RES_hhdet_in_emih!G12/RES_summary!G$21</f>
        <v>5.3602607512196183</v>
      </c>
      <c r="H12" s="183">
        <f>RES_hhdet_in_emih!H12/RES_summary!H$21</f>
        <v>5.1690004245799264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5.6335314805839145</v>
      </c>
      <c r="E13" s="182">
        <f>RES_hhdet_in_emih!E13/RES_summary!E$21</f>
        <v>0</v>
      </c>
      <c r="F13" s="182">
        <f>RES_hhdet_in_emih!F13/RES_summary!F$21</f>
        <v>5.5387213274585161</v>
      </c>
      <c r="G13" s="182">
        <f>RES_hhdet_in_emih!G13/RES_summary!G$21</f>
        <v>5.3602607512196183</v>
      </c>
      <c r="H13" s="182">
        <f>RES_hhdet_in_emih!H13/RES_summary!H$21</f>
        <v>5.1690004245799264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43.197244831794848</v>
      </c>
      <c r="E24" s="184">
        <f>RES_hhdet_in_emih!E24/RES_summary!E$21</f>
        <v>0</v>
      </c>
      <c r="F24" s="184">
        <f>RES_hhdet_in_emih!F24/RES_summary!F$21</f>
        <v>45.836815103575056</v>
      </c>
      <c r="G24" s="184">
        <f>RES_hhdet_in_emih!G24/RES_summary!G$21</f>
        <v>46.878610245761756</v>
      </c>
      <c r="H24" s="184">
        <f>RES_hhdet_in_emih!H24/RES_summary!H$21</f>
        <v>39.83168161045328</v>
      </c>
      <c r="I24" s="184">
        <f>RES_hhdet_in_emih!I24/RES_summary!I$21</f>
        <v>37.725675869045006</v>
      </c>
      <c r="J24" s="184">
        <f>RES_hhdet_in_emih!J24/RES_summary!J$21</f>
        <v>41.264555223160777</v>
      </c>
      <c r="K24" s="184">
        <f>RES_hhdet_in_emih!K24/RES_summary!K$21</f>
        <v>41.562581196193818</v>
      </c>
      <c r="L24" s="184">
        <f>RES_hhdet_in_emih!L24/RES_summary!L$21</f>
        <v>42.837674689528711</v>
      </c>
      <c r="M24" s="184">
        <f>RES_hhdet_in_emih!M24/RES_summary!M$21</f>
        <v>32.055359608443432</v>
      </c>
      <c r="N24" s="184">
        <f>RES_hhdet_in_emih!N24/RES_summary!N$21</f>
        <v>37.196371271708522</v>
      </c>
      <c r="O24" s="184">
        <f>RES_hhdet_in_emih!O24/RES_summary!O$21</f>
        <v>36.227853564003759</v>
      </c>
      <c r="P24" s="184">
        <f>RES_hhdet_in_emih!P24/RES_summary!P$21</f>
        <v>28.515746814444896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32.595750779752663</v>
      </c>
      <c r="E25" s="178">
        <f>RES_hhdet_in_emih!E25/RES_summary!E$21</f>
        <v>0</v>
      </c>
      <c r="F25" s="178">
        <f>RES_hhdet_in_emih!F25/RES_summary!F$21</f>
        <v>35.190442620644056</v>
      </c>
      <c r="G25" s="178">
        <f>RES_hhdet_in_emih!G25/RES_summary!G$21</f>
        <v>35.359517423219735</v>
      </c>
      <c r="H25" s="178">
        <f>RES_hhdet_in_emih!H25/RES_summary!H$21</f>
        <v>31.621377312771109</v>
      </c>
      <c r="I25" s="178">
        <f>RES_hhdet_in_emih!I25/RES_summary!I$21</f>
        <v>28.908143786319673</v>
      </c>
      <c r="J25" s="178">
        <f>RES_hhdet_in_emih!J25/RES_summary!J$21</f>
        <v>27.994423093691729</v>
      </c>
      <c r="K25" s="178">
        <f>RES_hhdet_in_emih!K25/RES_summary!K$21</f>
        <v>28.368921026591636</v>
      </c>
      <c r="L25" s="178">
        <f>RES_hhdet_in_emih!L25/RES_summary!L$21</f>
        <v>29.748779231736481</v>
      </c>
      <c r="M25" s="178">
        <f>RES_hhdet_in_emih!M25/RES_summary!M$21</f>
        <v>28.534435629857924</v>
      </c>
      <c r="N25" s="178">
        <f>RES_hhdet_in_emih!N25/RES_summary!N$21</f>
        <v>26.824602695590258</v>
      </c>
      <c r="O25" s="178">
        <f>RES_hhdet_in_emih!O25/RES_summary!O$21</f>
        <v>26.054334877676851</v>
      </c>
      <c r="P25" s="178">
        <f>RES_hhdet_in_emih!P25/RES_summary!P$21</f>
        <v>22.905049814416159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32.595750779752663</v>
      </c>
      <c r="E26" s="177">
        <f>RES_hhdet_in_emih!E26/RES_summary!E$21</f>
        <v>0</v>
      </c>
      <c r="F26" s="177">
        <f>RES_hhdet_in_emih!F26/RES_summary!F$21</f>
        <v>35.190442620644056</v>
      </c>
      <c r="G26" s="177">
        <f>RES_hhdet_in_emih!G26/RES_summary!G$21</f>
        <v>35.359517423219735</v>
      </c>
      <c r="H26" s="177">
        <f>RES_hhdet_in_emih!H26/RES_summary!H$21</f>
        <v>31.621377312771109</v>
      </c>
      <c r="I26" s="177">
        <f>RES_hhdet_in_emih!I26/RES_summary!I$21</f>
        <v>28.908143786319673</v>
      </c>
      <c r="J26" s="177">
        <f>RES_hhdet_in_emih!J26/RES_summary!J$21</f>
        <v>27.994423093691729</v>
      </c>
      <c r="K26" s="177">
        <f>RES_hhdet_in_emih!K26/RES_summary!K$21</f>
        <v>28.368921026591636</v>
      </c>
      <c r="L26" s="177">
        <f>RES_hhdet_in_emih!L26/RES_summary!L$21</f>
        <v>29.748779231736481</v>
      </c>
      <c r="M26" s="177">
        <f>RES_hhdet_in_emih!M26/RES_summary!M$21</f>
        <v>28.534435629857924</v>
      </c>
      <c r="N26" s="177">
        <f>RES_hhdet_in_emih!N26/RES_summary!N$21</f>
        <v>26.824602695590258</v>
      </c>
      <c r="O26" s="177">
        <f>RES_hhdet_in_emih!O26/RES_summary!O$21</f>
        <v>26.054334877676851</v>
      </c>
      <c r="P26" s="177">
        <f>RES_hhdet_in_emih!P26/RES_summary!P$21</f>
        <v>22.905049814416159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4.3212501066751159</v>
      </c>
      <c r="E30" s="178">
        <f>RES_hhdet_in_emih!E30/RES_summary!E$21</f>
        <v>0</v>
      </c>
      <c r="F30" s="178">
        <f>RES_hhdet_in_emih!F30/RES_summary!F$21</f>
        <v>4.3685150978239209</v>
      </c>
      <c r="G30" s="178">
        <f>RES_hhdet_in_emih!G30/RES_summary!G$21</f>
        <v>5.5826479856931206</v>
      </c>
      <c r="H30" s="178">
        <f>RES_hhdet_in_emih!H30/RES_summary!H$21</f>
        <v>2.3370614131523562</v>
      </c>
      <c r="I30" s="178">
        <f>RES_hhdet_in_emih!I30/RES_summary!I$21</f>
        <v>2.9265168070803709</v>
      </c>
      <c r="J30" s="178">
        <f>RES_hhdet_in_emih!J30/RES_summary!J$21</f>
        <v>7.499919439844378</v>
      </c>
      <c r="K30" s="178">
        <f>RES_hhdet_in_emih!K30/RES_summary!K$21</f>
        <v>7.4508688800876968</v>
      </c>
      <c r="L30" s="178">
        <f>RES_hhdet_in_emih!L30/RES_summary!L$21</f>
        <v>7.4953981224310988</v>
      </c>
      <c r="M30" s="178">
        <f>RES_hhdet_in_emih!M30/RES_summary!M$21</f>
        <v>3.5209239785855115</v>
      </c>
      <c r="N30" s="178">
        <f>RES_hhdet_in_emih!N30/RES_summary!N$21</f>
        <v>4.8225130952493132</v>
      </c>
      <c r="O30" s="178">
        <f>RES_hhdet_in_emih!O30/RES_summary!O$21</f>
        <v>4.8568388880377915</v>
      </c>
      <c r="P30" s="178">
        <f>RES_hhdet_in_emih!P30/RES_summary!P$21</f>
        <v>2.2181682011655193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8.0929720962876477</v>
      </c>
      <c r="E31" s="183">
        <f>RES_hhdet_in_emih!E31/RES_summary!E$21</f>
        <v>0</v>
      </c>
      <c r="F31" s="183">
        <f>RES_hhdet_in_emih!F31/RES_summary!F$21</f>
        <v>8.471310534859116</v>
      </c>
      <c r="G31" s="183">
        <f>RES_hhdet_in_emih!G31/RES_summary!G$21</f>
        <v>8.239220813939351</v>
      </c>
      <c r="H31" s="183">
        <f>RES_hhdet_in_emih!H31/RES_summary!H$21</f>
        <v>7.9853927571620567</v>
      </c>
      <c r="I31" s="183">
        <f>RES_hhdet_in_emih!I31/RES_summary!I$21</f>
        <v>7.846477606261705</v>
      </c>
      <c r="J31" s="183">
        <f>RES_hhdet_in_emih!J31/RES_summary!J$21</f>
        <v>7.7359836080866229</v>
      </c>
      <c r="K31" s="183">
        <f>RES_hhdet_in_emih!K31/RES_summary!K$21</f>
        <v>7.6596380164095788</v>
      </c>
      <c r="L31" s="183">
        <f>RES_hhdet_in_emih!L31/RES_summary!L$21</f>
        <v>7.7128488927462024</v>
      </c>
      <c r="M31" s="183">
        <f>RES_hhdet_in_emih!M31/RES_summary!M$21</f>
        <v>7.433667858517838</v>
      </c>
      <c r="N31" s="183">
        <f>RES_hhdet_in_emih!N31/RES_summary!N$21</f>
        <v>7.1642188367879154</v>
      </c>
      <c r="O31" s="183">
        <f>RES_hhdet_in_emih!O31/RES_summary!O$21</f>
        <v>7.0073665707097632</v>
      </c>
      <c r="P31" s="183">
        <f>RES_hhdet_in_emih!P31/RES_summary!P$21</f>
        <v>6.706946567784458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5.4144281671283458</v>
      </c>
      <c r="E32" s="183">
        <f>RES_hhdet_in_emih!E32/RES_summary!E$21</f>
        <v>0</v>
      </c>
      <c r="F32" s="183">
        <f>RES_hhdet_in_emih!F32/RES_summary!F$21</f>
        <v>5.530251514681062</v>
      </c>
      <c r="G32" s="183">
        <f>RES_hhdet_in_emih!G32/RES_summary!G$21</f>
        <v>5.3617973270033579</v>
      </c>
      <c r="H32" s="183">
        <f>RES_hhdet_in_emih!H32/RES_summary!H$21</f>
        <v>5.1987449159195256</v>
      </c>
      <c r="I32" s="183">
        <f>RES_hhdet_in_emih!I32/RES_summary!I$21</f>
        <v>5.1073701609373963</v>
      </c>
      <c r="J32" s="183">
        <f>RES_hhdet_in_emih!J32/RES_summary!J$21</f>
        <v>5.0393301275811133</v>
      </c>
      <c r="K32" s="183">
        <f>RES_hhdet_in_emih!K32/RES_summary!K$21</f>
        <v>4.9905381685790617</v>
      </c>
      <c r="L32" s="183">
        <f>RES_hhdet_in_emih!L32/RES_summary!L$21</f>
        <v>5.0224075870965939</v>
      </c>
      <c r="M32" s="183">
        <f>RES_hhdet_in_emih!M32/RES_summary!M$21</f>
        <v>4.8444714790529151</v>
      </c>
      <c r="N32" s="183">
        <f>RES_hhdet_in_emih!N32/RES_summary!N$21</f>
        <v>4.6626195912156962</v>
      </c>
      <c r="O32" s="183">
        <f>RES_hhdet_in_emih!O32/RES_summary!O$21</f>
        <v>4.5582523440618061</v>
      </c>
      <c r="P32" s="183">
        <f>RES_hhdet_in_emih!P32/RES_summary!P$21</f>
        <v>4.363734094185987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5.4144281671283458</v>
      </c>
      <c r="E33" s="182">
        <f>RES_hhdet_in_emih!E33/RES_summary!E$21</f>
        <v>0</v>
      </c>
      <c r="F33" s="182">
        <f>RES_hhdet_in_emih!F33/RES_summary!F$21</f>
        <v>5.530251514681062</v>
      </c>
      <c r="G33" s="182">
        <f>RES_hhdet_in_emih!G33/RES_summary!G$21</f>
        <v>5.3617973270033579</v>
      </c>
      <c r="H33" s="182">
        <f>RES_hhdet_in_emih!H33/RES_summary!H$21</f>
        <v>5.1987449159195256</v>
      </c>
      <c r="I33" s="182">
        <f>RES_hhdet_in_emih!I33/RES_summary!I$21</f>
        <v>5.1073701609373963</v>
      </c>
      <c r="J33" s="182">
        <f>RES_hhdet_in_emih!J33/RES_summary!J$21</f>
        <v>5.0393301275811133</v>
      </c>
      <c r="K33" s="182">
        <f>RES_hhdet_in_emih!K33/RES_summary!K$21</f>
        <v>4.9905381685790617</v>
      </c>
      <c r="L33" s="182">
        <f>RES_hhdet_in_emih!L33/RES_summary!L$21</f>
        <v>5.0224075870965939</v>
      </c>
      <c r="M33" s="182">
        <f>RES_hhdet_in_emih!M33/RES_summary!M$21</f>
        <v>4.8444714790529151</v>
      </c>
      <c r="N33" s="182">
        <f>RES_hhdet_in_emih!N33/RES_summary!N$21</f>
        <v>4.6626195912156962</v>
      </c>
      <c r="O33" s="182">
        <f>RES_hhdet_in_emih!O33/RES_summary!O$21</f>
        <v>4.5582523440618061</v>
      </c>
      <c r="P33" s="182">
        <f>RES_hhdet_in_emih!P33/RES_summary!P$21</f>
        <v>4.363734094185987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6.2802439453670695</v>
      </c>
      <c r="E39" s="178">
        <f>RES_hhdet_in_emih!E39/RES_summary!E$21</f>
        <v>0</v>
      </c>
      <c r="F39" s="178">
        <f>RES_hhdet_in_emih!F39/RES_summary!F$21</f>
        <v>6.2778573851070769</v>
      </c>
      <c r="G39" s="178">
        <f>RES_hhdet_in_emih!G39/RES_summary!G$21</f>
        <v>5.936444836848902</v>
      </c>
      <c r="H39" s="178">
        <f>RES_hhdet_in_emih!H39/RES_summary!H$21</f>
        <v>5.8732428845298132</v>
      </c>
      <c r="I39" s="178">
        <f>RES_hhdet_in_emih!I39/RES_summary!I$21</f>
        <v>5.8910152756449632</v>
      </c>
      <c r="J39" s="178">
        <f>RES_hhdet_in_emih!J39/RES_summary!J$21</f>
        <v>5.7702126896246702</v>
      </c>
      <c r="K39" s="178">
        <f>RES_hhdet_in_emih!K39/RES_summary!K$21</f>
        <v>5.7427912895144857</v>
      </c>
      <c r="L39" s="178">
        <f>RES_hhdet_in_emih!L39/RES_summary!L$21</f>
        <v>5.5934973353611355</v>
      </c>
      <c r="M39" s="178">
        <f>RES_hhdet_in_emih!M39/RES_summary!M$21</f>
        <v>0</v>
      </c>
      <c r="N39" s="178">
        <f>RES_hhdet_in_emih!N39/RES_summary!N$21</f>
        <v>5.5492554808689443</v>
      </c>
      <c r="O39" s="178">
        <f>RES_hhdet_in_emih!O39/RES_summary!O$21</f>
        <v>5.3166797982891127</v>
      </c>
      <c r="P39" s="178">
        <f>RES_hhdet_in_emih!P39/RES_summary!P$21</f>
        <v>3.3925287988632169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6.2802439453670695</v>
      </c>
      <c r="E40" s="177">
        <f>RES_hhdet_in_emih!E40/RES_summary!E$21</f>
        <v>0</v>
      </c>
      <c r="F40" s="177">
        <f>RES_hhdet_in_emih!F40/RES_summary!F$21</f>
        <v>6.2778573851070769</v>
      </c>
      <c r="G40" s="177">
        <f>RES_hhdet_in_emih!G40/RES_summary!G$21</f>
        <v>5.936444836848902</v>
      </c>
      <c r="H40" s="177">
        <f>RES_hhdet_in_emih!H40/RES_summary!H$21</f>
        <v>5.8732428845298132</v>
      </c>
      <c r="I40" s="177">
        <f>RES_hhdet_in_emih!I40/RES_summary!I$21</f>
        <v>5.8910152756449632</v>
      </c>
      <c r="J40" s="177">
        <f>RES_hhdet_in_emih!J40/RES_summary!J$21</f>
        <v>5.7702126896246702</v>
      </c>
      <c r="K40" s="177">
        <f>RES_hhdet_in_emih!K40/RES_summary!K$21</f>
        <v>5.7427912895144857</v>
      </c>
      <c r="L40" s="177">
        <f>RES_hhdet_in_emih!L40/RES_summary!L$21</f>
        <v>5.5934973353611355</v>
      </c>
      <c r="M40" s="177">
        <f>RES_hhdet_in_emih!M40/RES_summary!M$21</f>
        <v>0</v>
      </c>
      <c r="N40" s="177">
        <f>RES_hhdet_in_emih!N40/RES_summary!N$21</f>
        <v>5.5492554808689443</v>
      </c>
      <c r="O40" s="177">
        <f>RES_hhdet_in_emih!O40/RES_summary!O$21</f>
        <v>5.3166797982891127</v>
      </c>
      <c r="P40" s="177">
        <f>RES_hhdet_in_emih!P40/RES_summary!P$21</f>
        <v>5.1177788316603721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40.447880938470504</v>
      </c>
      <c r="D43" s="184">
        <f>RES_hhdet_in_emih!D43/RES_summary!D$21</f>
        <v>51.327708417073595</v>
      </c>
      <c r="E43" s="184">
        <f>RES_hhdet_in_emih!E43/RES_summary!E$21</f>
        <v>46.204378019853692</v>
      </c>
      <c r="F43" s="184">
        <f>RES_hhdet_in_emih!F43/RES_summary!F$21</f>
        <v>44.592478190905986</v>
      </c>
      <c r="G43" s="184">
        <f>RES_hhdet_in_emih!G43/RES_summary!G$21</f>
        <v>0</v>
      </c>
      <c r="H43" s="184">
        <f>RES_hhdet_in_emih!H43/RES_summary!H$21</f>
        <v>42.295682377024576</v>
      </c>
      <c r="I43" s="184">
        <f>RES_hhdet_in_emih!I43/RES_summary!I$21</f>
        <v>0</v>
      </c>
      <c r="J43" s="184">
        <f>RES_hhdet_in_emih!J43/RES_summary!J$21</f>
        <v>0</v>
      </c>
      <c r="K43" s="184">
        <f>RES_hhdet_in_emih!K43/RES_summary!K$21</f>
        <v>40.898862718633161</v>
      </c>
      <c r="L43" s="184">
        <f>RES_hhdet_in_emih!L43/RES_summary!L$21</f>
        <v>43.320914661482853</v>
      </c>
      <c r="M43" s="184">
        <f>RES_hhdet_in_emih!M43/RES_summary!M$21</f>
        <v>42.365648318599632</v>
      </c>
      <c r="N43" s="184">
        <f>RES_hhdet_in_emih!N43/RES_summary!N$21</f>
        <v>0</v>
      </c>
      <c r="O43" s="184">
        <f>RES_hhdet_in_emih!O43/RES_summary!O$21</f>
        <v>34.900344968305646</v>
      </c>
      <c r="P43" s="184">
        <f>RES_hhdet_in_emih!P43/RES_summary!P$21</f>
        <v>0</v>
      </c>
      <c r="Q43" s="184">
        <f>RES_hhdet_in_emih!Q43/RES_summary!Q$21</f>
        <v>38.271155353167153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37.817967038662786</v>
      </c>
      <c r="D44" s="178">
        <f>RES_hhdet_in_emih!D44/RES_summary!D$21</f>
        <v>41.94152766317098</v>
      </c>
      <c r="E44" s="178">
        <f>RES_hhdet_in_emih!E44/RES_summary!E$21</f>
        <v>42.816180089850597</v>
      </c>
      <c r="F44" s="178">
        <f>RES_hhdet_in_emih!F44/RES_summary!F$21</f>
        <v>41.583368894314383</v>
      </c>
      <c r="G44" s="178">
        <f>RES_hhdet_in_emih!G44/RES_summary!G$21</f>
        <v>0</v>
      </c>
      <c r="H44" s="178">
        <f>RES_hhdet_in_emih!H44/RES_summary!H$21</f>
        <v>38.389765541580154</v>
      </c>
      <c r="I44" s="178">
        <f>RES_hhdet_in_emih!I44/RES_summary!I$21</f>
        <v>0</v>
      </c>
      <c r="J44" s="178">
        <f>RES_hhdet_in_emih!J44/RES_summary!J$21</f>
        <v>0</v>
      </c>
      <c r="K44" s="178">
        <f>RES_hhdet_in_emih!K44/RES_summary!K$21</f>
        <v>36.169993717990394</v>
      </c>
      <c r="L44" s="178">
        <f>RES_hhdet_in_emih!L44/RES_summary!L$21</f>
        <v>37.443103683860762</v>
      </c>
      <c r="M44" s="178">
        <f>RES_hhdet_in_emih!M44/RES_summary!M$21</f>
        <v>35.535542554733496</v>
      </c>
      <c r="N44" s="178">
        <f>RES_hhdet_in_emih!N44/RES_summary!N$21</f>
        <v>0</v>
      </c>
      <c r="O44" s="178">
        <f>RES_hhdet_in_emih!O44/RES_summary!O$21</f>
        <v>33.378750251231281</v>
      </c>
      <c r="P44" s="178">
        <f>RES_hhdet_in_emih!P44/RES_summary!P$21</f>
        <v>0</v>
      </c>
      <c r="Q44" s="178">
        <f>RES_hhdet_in_emih!Q44/RES_summary!Q$21</f>
        <v>32.235352959104659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37.817967038662786</v>
      </c>
      <c r="D45" s="177">
        <f>RES_hhdet_in_emih!D45/RES_summary!D$21</f>
        <v>41.94152766317098</v>
      </c>
      <c r="E45" s="177">
        <f>RES_hhdet_in_emih!E45/RES_summary!E$21</f>
        <v>42.816180089850597</v>
      </c>
      <c r="F45" s="177">
        <f>RES_hhdet_in_emih!F45/RES_summary!F$21</f>
        <v>41.583368894314383</v>
      </c>
      <c r="G45" s="177">
        <f>RES_hhdet_in_emih!G45/RES_summary!G$21</f>
        <v>0</v>
      </c>
      <c r="H45" s="177">
        <f>RES_hhdet_in_emih!H45/RES_summary!H$21</f>
        <v>38.389765541580154</v>
      </c>
      <c r="I45" s="177">
        <f>RES_hhdet_in_emih!I45/RES_summary!I$21</f>
        <v>0</v>
      </c>
      <c r="J45" s="177">
        <f>RES_hhdet_in_emih!J45/RES_summary!J$21</f>
        <v>0</v>
      </c>
      <c r="K45" s="177">
        <f>RES_hhdet_in_emih!K45/RES_summary!K$21</f>
        <v>36.169993717990394</v>
      </c>
      <c r="L45" s="177">
        <f>RES_hhdet_in_emih!L45/RES_summary!L$21</f>
        <v>37.443103683860762</v>
      </c>
      <c r="M45" s="177">
        <f>RES_hhdet_in_emih!M45/RES_summary!M$21</f>
        <v>35.535542554733496</v>
      </c>
      <c r="N45" s="177">
        <f>RES_hhdet_in_emih!N45/RES_summary!N$21</f>
        <v>0</v>
      </c>
      <c r="O45" s="177">
        <f>RES_hhdet_in_emih!O45/RES_summary!O$21</f>
        <v>33.378750251231281</v>
      </c>
      <c r="P45" s="177">
        <f>RES_hhdet_in_emih!P45/RES_summary!P$21</f>
        <v>0</v>
      </c>
      <c r="Q45" s="177">
        <f>RES_hhdet_in_emih!Q45/RES_summary!Q$21</f>
        <v>32.235352959104659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2.6299138998077174</v>
      </c>
      <c r="D49" s="178">
        <f>RES_hhdet_in_emih!D49/RES_summary!D$21</f>
        <v>9.3861807539026163</v>
      </c>
      <c r="E49" s="178">
        <f>RES_hhdet_in_emih!E49/RES_summary!E$21</f>
        <v>3.3881979300030927</v>
      </c>
      <c r="F49" s="178">
        <f>RES_hhdet_in_emih!F49/RES_summary!F$21</f>
        <v>3.0091092965916038</v>
      </c>
      <c r="G49" s="178">
        <f>RES_hhdet_in_emih!G49/RES_summary!G$21</f>
        <v>0</v>
      </c>
      <c r="H49" s="178">
        <f>RES_hhdet_in_emih!H49/RES_summary!H$21</f>
        <v>3.9059168354444167</v>
      </c>
      <c r="I49" s="178">
        <f>RES_hhdet_in_emih!I49/RES_summary!I$21</f>
        <v>0</v>
      </c>
      <c r="J49" s="178">
        <f>RES_hhdet_in_emih!J49/RES_summary!J$21</f>
        <v>0</v>
      </c>
      <c r="K49" s="178">
        <f>RES_hhdet_in_emih!K49/RES_summary!K$21</f>
        <v>4.7288690006427716</v>
      </c>
      <c r="L49" s="178">
        <f>RES_hhdet_in_emih!L49/RES_summary!L$21</f>
        <v>5.8778109776220946</v>
      </c>
      <c r="M49" s="178">
        <f>RES_hhdet_in_emih!M49/RES_summary!M$21</f>
        <v>6.830105763866138</v>
      </c>
      <c r="N49" s="178">
        <f>RES_hhdet_in_emih!N49/RES_summary!N$21</f>
        <v>0</v>
      </c>
      <c r="O49" s="178">
        <f>RES_hhdet_in_emih!O49/RES_summary!O$21</f>
        <v>1.5215947170743651</v>
      </c>
      <c r="P49" s="178">
        <f>RES_hhdet_in_emih!P49/RES_summary!P$21</f>
        <v>0</v>
      </c>
      <c r="Q49" s="178">
        <f>RES_hhdet_in_emih!Q49/RES_summary!Q$21</f>
        <v>6.0358023940624967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8.8840877520271526</v>
      </c>
      <c r="D50" s="183">
        <f>RES_hhdet_in_emih!D50/RES_summary!D$21</f>
        <v>9.6987486936181035</v>
      </c>
      <c r="E50" s="183">
        <f>RES_hhdet_in_emih!E50/RES_summary!E$21</f>
        <v>9.2074826959639413</v>
      </c>
      <c r="F50" s="183">
        <f>RES_hhdet_in_emih!F50/RES_summary!F$21</f>
        <v>9.3064829312121979</v>
      </c>
      <c r="G50" s="183">
        <f>RES_hhdet_in_emih!G50/RES_summary!G$21</f>
        <v>0</v>
      </c>
      <c r="H50" s="183">
        <f>RES_hhdet_in_emih!H50/RES_summary!H$21</f>
        <v>0</v>
      </c>
      <c r="I50" s="183">
        <f>RES_hhdet_in_emih!I50/RES_summary!I$21</f>
        <v>0</v>
      </c>
      <c r="J50" s="183">
        <f>RES_hhdet_in_emih!J50/RES_summary!J$21</f>
        <v>0</v>
      </c>
      <c r="K50" s="183">
        <f>RES_hhdet_in_emih!K50/RES_summary!K$21</f>
        <v>8.473539325666259</v>
      </c>
      <c r="L50" s="183">
        <f>RES_hhdet_in_emih!L50/RES_summary!L$21</f>
        <v>8.471699300295624</v>
      </c>
      <c r="M50" s="183">
        <f>RES_hhdet_in_emih!M50/RES_summary!M$21</f>
        <v>8.3443139991997111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0</v>
      </c>
      <c r="Q50" s="183">
        <f>RES_hhdet_in_emih!Q50/RES_summary!Q$21</f>
        <v>7.7919527704925908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5.9519842374872525</v>
      </c>
      <c r="D51" s="183">
        <f>RES_hhdet_in_emih!D51/RES_summary!D$21</f>
        <v>6.5935993221006086</v>
      </c>
      <c r="E51" s="183">
        <f>RES_hhdet_in_emih!E51/RES_summary!E$21</f>
        <v>6.2841825945690912</v>
      </c>
      <c r="F51" s="183">
        <f>RES_hhdet_in_emih!F51/RES_summary!F$21</f>
        <v>6.4068570067188313</v>
      </c>
      <c r="G51" s="183">
        <f>RES_hhdet_in_emih!G51/RES_summary!G$21</f>
        <v>0</v>
      </c>
      <c r="H51" s="183">
        <f>RES_hhdet_in_emih!H51/RES_summary!H$21</f>
        <v>6.0229120347756959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5.8698518211298119</v>
      </c>
      <c r="L51" s="183">
        <f>RES_hhdet_in_emih!L51/RES_summary!L$21</f>
        <v>5.8544498111867851</v>
      </c>
      <c r="M51" s="183">
        <f>RES_hhdet_in_emih!M51/RES_summary!M$21</f>
        <v>5.7198252533590654</v>
      </c>
      <c r="N51" s="183">
        <f>RES_hhdet_in_emih!N51/RES_summary!N$21</f>
        <v>0</v>
      </c>
      <c r="O51" s="183">
        <f>RES_hhdet_in_emih!O51/RES_summary!O$21</f>
        <v>5.4394134045497786</v>
      </c>
      <c r="P51" s="183">
        <f>RES_hhdet_in_emih!P51/RES_summary!P$21</f>
        <v>0</v>
      </c>
      <c r="Q51" s="183">
        <f>RES_hhdet_in_emih!Q51/RES_summary!Q$21</f>
        <v>5.1967435189245297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5.9519842374872525</v>
      </c>
      <c r="D52" s="182">
        <f>RES_hhdet_in_emih!D52/RES_summary!D$21</f>
        <v>6.5935993221006086</v>
      </c>
      <c r="E52" s="182">
        <f>RES_hhdet_in_emih!E52/RES_summary!E$21</f>
        <v>6.2841825945690912</v>
      </c>
      <c r="F52" s="182">
        <f>RES_hhdet_in_emih!F52/RES_summary!F$21</f>
        <v>6.4068570067188313</v>
      </c>
      <c r="G52" s="182">
        <f>RES_hhdet_in_emih!G52/RES_summary!G$21</f>
        <v>0</v>
      </c>
      <c r="H52" s="182">
        <f>RES_hhdet_in_emih!H52/RES_summary!H$21</f>
        <v>6.0229120347756959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5.8698518211298119</v>
      </c>
      <c r="L52" s="182">
        <f>RES_hhdet_in_emih!L52/RES_summary!L$21</f>
        <v>5.8544498111867851</v>
      </c>
      <c r="M52" s="182">
        <f>RES_hhdet_in_emih!M52/RES_summary!M$21</f>
        <v>5.7198252533590654</v>
      </c>
      <c r="N52" s="182">
        <f>RES_hhdet_in_emih!N52/RES_summary!N$21</f>
        <v>0</v>
      </c>
      <c r="O52" s="182">
        <f>RES_hhdet_in_emih!O52/RES_summary!O$21</f>
        <v>5.4394134045497786</v>
      </c>
      <c r="P52" s="182">
        <f>RES_hhdet_in_emih!P52/RES_summary!P$21</f>
        <v>0</v>
      </c>
      <c r="Q52" s="182">
        <f>RES_hhdet_in_emih!Q52/RES_summary!Q$21</f>
        <v>5.1967435189245297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35.185960642099232</v>
      </c>
      <c r="D62" s="184">
        <f>RES_hhdet_in_emih!D62/RES_summary!D$21</f>
        <v>35.693638128750621</v>
      </c>
      <c r="E62" s="184">
        <f>RES_hhdet_in_emih!E62/RES_summary!E$21</f>
        <v>40.699796620156555</v>
      </c>
      <c r="F62" s="184">
        <f>RES_hhdet_in_emih!F62/RES_summary!F$21</f>
        <v>37.57771676502049</v>
      </c>
      <c r="G62" s="184">
        <f>RES_hhdet_in_emih!G62/RES_summary!G$21</f>
        <v>38.845575119015166</v>
      </c>
      <c r="H62" s="184">
        <f>RES_hhdet_in_emih!H62/RES_summary!H$21</f>
        <v>34.847008102713382</v>
      </c>
      <c r="I62" s="184">
        <f>RES_hhdet_in_emih!I62/RES_summary!I$21</f>
        <v>34.495948254476943</v>
      </c>
      <c r="J62" s="184">
        <f>RES_hhdet_in_emih!J62/RES_summary!J$21</f>
        <v>32.768312902439767</v>
      </c>
      <c r="K62" s="184">
        <f>RES_hhdet_in_emih!K62/RES_summary!K$21</f>
        <v>35.670053218105899</v>
      </c>
      <c r="L62" s="184">
        <f>RES_hhdet_in_emih!L62/RES_summary!L$21</f>
        <v>36.935498587420902</v>
      </c>
      <c r="M62" s="184">
        <f>RES_hhdet_in_emih!M62/RES_summary!M$21</f>
        <v>32.941337944590636</v>
      </c>
      <c r="N62" s="184">
        <f>RES_hhdet_in_emih!N62/RES_summary!N$21</f>
        <v>29.916662438289265</v>
      </c>
      <c r="O62" s="184">
        <f>RES_hhdet_in_emih!O62/RES_summary!O$21</f>
        <v>29.18855332790902</v>
      </c>
      <c r="P62" s="184">
        <f>RES_hhdet_in_emih!P62/RES_summary!P$21</f>
        <v>25.539404963333492</v>
      </c>
      <c r="Q62" s="184">
        <f>RES_hhdet_in_emih!Q62/RES_summary!Q$21</f>
        <v>0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28.458131130708509</v>
      </c>
      <c r="D63" s="178">
        <f>RES_hhdet_in_emih!D63/RES_summary!D$21</f>
        <v>27.288594424151622</v>
      </c>
      <c r="E63" s="178">
        <f>RES_hhdet_in_emih!E63/RES_summary!E$21</f>
        <v>31.102203869786322</v>
      </c>
      <c r="F63" s="178">
        <f>RES_hhdet_in_emih!F63/RES_summary!F$21</f>
        <v>29.822984368142833</v>
      </c>
      <c r="G63" s="178">
        <f>RES_hhdet_in_emih!G63/RES_summary!G$21</f>
        <v>30.728815712127595</v>
      </c>
      <c r="H63" s="178">
        <f>RES_hhdet_in_emih!H63/RES_summary!H$21</f>
        <v>27.511127360808104</v>
      </c>
      <c r="I63" s="178">
        <f>RES_hhdet_in_emih!I63/RES_summary!I$21</f>
        <v>25.193182976654519</v>
      </c>
      <c r="J63" s="178">
        <f>RES_hhdet_in_emih!J63/RES_summary!J$21</f>
        <v>25.067771195560709</v>
      </c>
      <c r="K63" s="178">
        <f>RES_hhdet_in_emih!K63/RES_summary!K$21</f>
        <v>25.643751493261185</v>
      </c>
      <c r="L63" s="178">
        <f>RES_hhdet_in_emih!L63/RES_summary!L$21</f>
        <v>26.969237156151724</v>
      </c>
      <c r="M63" s="178">
        <f>RES_hhdet_in_emih!M63/RES_summary!M$21</f>
        <v>24.378959553532251</v>
      </c>
      <c r="N63" s="178">
        <f>RES_hhdet_in_emih!N63/RES_summary!N$21</f>
        <v>23.133865770208381</v>
      </c>
      <c r="O63" s="178">
        <f>RES_hhdet_in_emih!O63/RES_summary!O$21</f>
        <v>22.41697746576023</v>
      </c>
      <c r="P63" s="178">
        <f>RES_hhdet_in_emih!P63/RES_summary!P$21</f>
        <v>19.068118805310693</v>
      </c>
      <c r="Q63" s="178">
        <f>RES_hhdet_in_emih!Q63/RES_summary!Q$21</f>
        <v>0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28.458131130708509</v>
      </c>
      <c r="D64" s="177">
        <f>RES_hhdet_in_emih!D64/RES_summary!D$21</f>
        <v>27.288594424151622</v>
      </c>
      <c r="E64" s="177">
        <f>RES_hhdet_in_emih!E64/RES_summary!E$21</f>
        <v>31.102203869786322</v>
      </c>
      <c r="F64" s="177">
        <f>RES_hhdet_in_emih!F64/RES_summary!F$21</f>
        <v>29.822984368142833</v>
      </c>
      <c r="G64" s="177">
        <f>RES_hhdet_in_emih!G64/RES_summary!G$21</f>
        <v>30.728815712127595</v>
      </c>
      <c r="H64" s="177">
        <f>RES_hhdet_in_emih!H64/RES_summary!H$21</f>
        <v>27.511127360808104</v>
      </c>
      <c r="I64" s="177">
        <f>RES_hhdet_in_emih!I64/RES_summary!I$21</f>
        <v>25.193182976654519</v>
      </c>
      <c r="J64" s="177">
        <f>RES_hhdet_in_emih!J64/RES_summary!J$21</f>
        <v>25.067771195560709</v>
      </c>
      <c r="K64" s="177">
        <f>RES_hhdet_in_emih!K64/RES_summary!K$21</f>
        <v>25.643751493261185</v>
      </c>
      <c r="L64" s="177">
        <f>RES_hhdet_in_emih!L64/RES_summary!L$21</f>
        <v>26.969237156151724</v>
      </c>
      <c r="M64" s="177">
        <f>RES_hhdet_in_emih!M64/RES_summary!M$21</f>
        <v>24.378959553532251</v>
      </c>
      <c r="N64" s="177">
        <f>RES_hhdet_in_emih!N64/RES_summary!N$21</f>
        <v>23.133865770208381</v>
      </c>
      <c r="O64" s="177">
        <f>RES_hhdet_in_emih!O64/RES_summary!O$21</f>
        <v>22.41697746576023</v>
      </c>
      <c r="P64" s="177">
        <f>RES_hhdet_in_emih!P64/RES_summary!P$21</f>
        <v>19.068118805310693</v>
      </c>
      <c r="Q64" s="177">
        <f>RES_hhdet_in_emih!Q64/RES_summary!Q$21</f>
        <v>0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3.5462077542778805</v>
      </c>
      <c r="D68" s="178">
        <f>RES_hhdet_in_emih!D68/RES_summary!D$21</f>
        <v>4.1727448878864806</v>
      </c>
      <c r="E68" s="178">
        <f>RES_hhdet_in_emih!E68/RES_summary!E$21</f>
        <v>5.4356465858044638</v>
      </c>
      <c r="F68" s="178">
        <f>RES_hhdet_in_emih!F68/RES_summary!F$21</f>
        <v>3.8805110796603479</v>
      </c>
      <c r="G68" s="178">
        <f>RES_hhdet_in_emih!G68/RES_summary!G$21</f>
        <v>4.218195911144293</v>
      </c>
      <c r="H68" s="178">
        <f>RES_hhdet_in_emih!H68/RES_summary!H$21</f>
        <v>3.8626545049284298</v>
      </c>
      <c r="I68" s="178">
        <f>RES_hhdet_in_emih!I68/RES_summary!I$21</f>
        <v>4.6273817013834231</v>
      </c>
      <c r="J68" s="178">
        <f>RES_hhdet_in_emih!J68/RES_summary!J$21</f>
        <v>4.043518999087393</v>
      </c>
      <c r="K68" s="178">
        <f>RES_hhdet_in_emih!K68/RES_summary!K$21</f>
        <v>5.4558377579620378</v>
      </c>
      <c r="L68" s="178">
        <f>RES_hhdet_in_emih!L68/RES_summary!L$21</f>
        <v>5.4662885716764817</v>
      </c>
      <c r="M68" s="178">
        <f>RES_hhdet_in_emih!M68/RES_summary!M$21</f>
        <v>4.0803145184576008</v>
      </c>
      <c r="N68" s="178">
        <f>RES_hhdet_in_emih!N68/RES_summary!N$21</f>
        <v>2.2754021227524346</v>
      </c>
      <c r="O68" s="178">
        <f>RES_hhdet_in_emih!O68/RES_summary!O$21</f>
        <v>2.4274394378759325</v>
      </c>
      <c r="P68" s="178">
        <f>RES_hhdet_in_emih!P68/RES_summary!P$21</f>
        <v>2.2667857604623829</v>
      </c>
      <c r="Q68" s="178">
        <f>RES_hhdet_in_emih!Q68/RES_summary!Q$21</f>
        <v>0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6.5794596718603247</v>
      </c>
      <c r="D69" s="183">
        <f>RES_hhdet_in_emih!D69/RES_summary!D$21</f>
        <v>6.7963519781914323</v>
      </c>
      <c r="E69" s="183">
        <f>RES_hhdet_in_emih!E69/RES_summary!E$21</f>
        <v>6.798279334809969</v>
      </c>
      <c r="F69" s="183">
        <f>RES_hhdet_in_emih!F69/RES_summary!F$21</f>
        <v>6.7134053393724686</v>
      </c>
      <c r="G69" s="183">
        <f>RES_hhdet_in_emih!G69/RES_summary!G$21</f>
        <v>6.5292320042927283</v>
      </c>
      <c r="H69" s="183">
        <f>RES_hhdet_in_emih!H69/RES_summary!H$21</f>
        <v>6.3359267876553247</v>
      </c>
      <c r="I69" s="183">
        <f>RES_hhdet_in_emih!I69/RES_summary!I$21</f>
        <v>6.2373998335835203</v>
      </c>
      <c r="J69" s="183">
        <f>RES_hhdet_in_emih!J69/RES_summary!J$21</f>
        <v>6.210829571209044</v>
      </c>
      <c r="K69" s="183">
        <f>RES_hhdet_in_emih!K69/RES_summary!K$21</f>
        <v>6.1722835655037391</v>
      </c>
      <c r="L69" s="183">
        <f>RES_hhdet_in_emih!L69/RES_summary!L$21</f>
        <v>6.2368291069146347</v>
      </c>
      <c r="M69" s="183">
        <f>RES_hhdet_in_emih!M69/RES_summary!M$21</f>
        <v>0</v>
      </c>
      <c r="N69" s="183">
        <f>RES_hhdet_in_emih!N69/RES_summary!N$21</f>
        <v>0</v>
      </c>
      <c r="O69" s="183">
        <f>RES_hhdet_in_emih!O69/RES_summary!O$21</f>
        <v>0</v>
      </c>
      <c r="P69" s="183">
        <f>RES_hhdet_in_emih!P69/RES_summary!P$21</f>
        <v>0</v>
      </c>
      <c r="Q69" s="183">
        <f>RES_hhdet_in_emih!Q69/RES_summary!Q$21</f>
        <v>0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4.3834802846695444</v>
      </c>
      <c r="D70" s="183">
        <f>RES_hhdet_in_emih!D70/RES_summary!D$21</f>
        <v>4.556788840891504</v>
      </c>
      <c r="E70" s="183">
        <f>RES_hhdet_in_emih!E70/RES_summary!E$21</f>
        <v>4.6026957162640043</v>
      </c>
      <c r="F70" s="183">
        <f>RES_hhdet_in_emih!F70/RES_summary!F$21</f>
        <v>4.5698359753323166</v>
      </c>
      <c r="G70" s="183">
        <f>RES_hhdet_in_emih!G70/RES_summary!G$21</f>
        <v>4.4623828898943554</v>
      </c>
      <c r="H70" s="183">
        <f>RES_hhdet_in_emih!H70/RES_summary!H$21</f>
        <v>4.3434751064834938</v>
      </c>
      <c r="I70" s="183">
        <f>RES_hhdet_in_emih!I70/RES_summary!I$21</f>
        <v>4.2782321732626327</v>
      </c>
      <c r="J70" s="183">
        <f>RES_hhdet_in_emih!J70/RES_summary!J$21</f>
        <v>4.2509520452931913</v>
      </c>
      <c r="K70" s="183">
        <f>RES_hhdet_in_emih!K70/RES_summary!K$21</f>
        <v>4.2126988538656551</v>
      </c>
      <c r="L70" s="183">
        <f>RES_hhdet_in_emih!L70/RES_summary!L$21</f>
        <v>4.2404225563314526</v>
      </c>
      <c r="M70" s="183">
        <f>RES_hhdet_in_emih!M70/RES_summary!M$21</f>
        <v>4.0803145184576008</v>
      </c>
      <c r="N70" s="183">
        <f>RES_hhdet_in_emih!N70/RES_summary!N$21</f>
        <v>3.9307725413533738</v>
      </c>
      <c r="O70" s="183">
        <f>RES_hhdet_in_emih!O70/RES_summary!O$21</f>
        <v>3.8477232103671914</v>
      </c>
      <c r="P70" s="183">
        <f>RES_hhdet_in_emih!P70/RES_summary!P$21</f>
        <v>3.6898098739848137</v>
      </c>
      <c r="Q70" s="183">
        <f>RES_hhdet_in_emih!Q70/RES_summary!Q$21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4.3834802846695444</v>
      </c>
      <c r="D71" s="182">
        <f>RES_hhdet_in_emih!D71/RES_summary!D$21</f>
        <v>4.556788840891504</v>
      </c>
      <c r="E71" s="182">
        <f>RES_hhdet_in_emih!E71/RES_summary!E$21</f>
        <v>4.6026957162640043</v>
      </c>
      <c r="F71" s="182">
        <f>RES_hhdet_in_emih!F71/RES_summary!F$21</f>
        <v>4.5698359753323166</v>
      </c>
      <c r="G71" s="182">
        <f>RES_hhdet_in_emih!G71/RES_summary!G$21</f>
        <v>4.4623828898943554</v>
      </c>
      <c r="H71" s="182">
        <f>RES_hhdet_in_emih!H71/RES_summary!H$21</f>
        <v>4.3434751064834938</v>
      </c>
      <c r="I71" s="182">
        <f>RES_hhdet_in_emih!I71/RES_summary!I$21</f>
        <v>4.2782321732626327</v>
      </c>
      <c r="J71" s="182">
        <f>RES_hhdet_in_emih!J71/RES_summary!J$21</f>
        <v>4.2509520452931913</v>
      </c>
      <c r="K71" s="182">
        <f>RES_hhdet_in_emih!K71/RES_summary!K$21</f>
        <v>4.2126988538656551</v>
      </c>
      <c r="L71" s="182">
        <f>RES_hhdet_in_emih!L71/RES_summary!L$21</f>
        <v>4.2404225563314526</v>
      </c>
      <c r="M71" s="182">
        <f>RES_hhdet_in_emih!M71/RES_summary!M$21</f>
        <v>4.0803145184576008</v>
      </c>
      <c r="N71" s="182">
        <f>RES_hhdet_in_emih!N71/RES_summary!N$21</f>
        <v>3.9307725413533738</v>
      </c>
      <c r="O71" s="182">
        <f>RES_hhdet_in_emih!O71/RES_summary!O$21</f>
        <v>3.8477232103671914</v>
      </c>
      <c r="P71" s="182">
        <f>RES_hhdet_in_emih!P71/RES_summary!P$21</f>
        <v>3.6898098739848137</v>
      </c>
      <c r="Q71" s="182">
        <f>RES_hhdet_in_emih!Q71/RES_summary!Q$21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3.181621757112846</v>
      </c>
      <c r="D77" s="178">
        <f>RES_hhdet_in_emih!D77/RES_summary!D$21</f>
        <v>4.2322988167125182</v>
      </c>
      <c r="E77" s="178">
        <f>RES_hhdet_in_emih!E77/RES_summary!E$21</f>
        <v>4.1619461645657667</v>
      </c>
      <c r="F77" s="178">
        <f>RES_hhdet_in_emih!F77/RES_summary!F$21</f>
        <v>3.8742213172173026</v>
      </c>
      <c r="G77" s="178">
        <f>RES_hhdet_in_emih!G77/RES_summary!G$21</f>
        <v>3.8985634957432822</v>
      </c>
      <c r="H77" s="178">
        <f>RES_hhdet_in_emih!H77/RES_summary!H$21</f>
        <v>3.4732262369768439</v>
      </c>
      <c r="I77" s="178">
        <f>RES_hhdet_in_emih!I77/RES_summary!I$21</f>
        <v>4.6753835764389988</v>
      </c>
      <c r="J77" s="178">
        <f>RES_hhdet_in_emih!J77/RES_summary!J$21</f>
        <v>3.6570227077916639</v>
      </c>
      <c r="K77" s="178">
        <f>RES_hhdet_in_emih!K77/RES_summary!K$21</f>
        <v>4.5704639668826781</v>
      </c>
      <c r="L77" s="178">
        <f>RES_hhdet_in_emih!L77/RES_summary!L$21</f>
        <v>4.4999728595926927</v>
      </c>
      <c r="M77" s="178">
        <f>RES_hhdet_in_emih!M77/RES_summary!M$21</f>
        <v>4.4820638726007846</v>
      </c>
      <c r="N77" s="178">
        <f>RES_hhdet_in_emih!N77/RES_summary!N$21</f>
        <v>4.5073945453284496</v>
      </c>
      <c r="O77" s="178">
        <f>RES_hhdet_in_emih!O77/RES_summary!O$21</f>
        <v>4.3441364242728566</v>
      </c>
      <c r="P77" s="178">
        <f>RES_hhdet_in_emih!P77/RES_summary!P$21</f>
        <v>4.2045003975604152</v>
      </c>
      <c r="Q77" s="178">
        <f>RES_hhdet_in_emih!Q77/RES_summary!Q$21</f>
        <v>0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5.1141279489246925</v>
      </c>
      <c r="D78" s="177">
        <f>RES_hhdet_in_emih!D78/RES_summary!D$21</f>
        <v>5.0410482245369099</v>
      </c>
      <c r="E78" s="177">
        <f>RES_hhdet_in_emih!E78/RES_summary!E$21</f>
        <v>5.0196860893322697</v>
      </c>
      <c r="F78" s="177">
        <f>RES_hhdet_in_emih!F78/RES_summary!F$21</f>
        <v>4.9016743477600349</v>
      </c>
      <c r="G78" s="177">
        <f>RES_hhdet_in_emih!G78/RES_summary!G$21</f>
        <v>4.8036897654892066</v>
      </c>
      <c r="H78" s="177">
        <f>RES_hhdet_in_emih!H78/RES_summary!H$21</f>
        <v>4.6866096737184417</v>
      </c>
      <c r="I78" s="177">
        <f>RES_hhdet_in_emih!I78/RES_summary!I$21</f>
        <v>4.6753835764389988</v>
      </c>
      <c r="J78" s="177">
        <f>RES_hhdet_in_emih!J78/RES_summary!J$21</f>
        <v>4.5647790971340259</v>
      </c>
      <c r="K78" s="177">
        <f>RES_hhdet_in_emih!K78/RES_summary!K$21</f>
        <v>4.5704639668826781</v>
      </c>
      <c r="L78" s="177">
        <f>RES_hhdet_in_emih!L78/RES_summary!L$21</f>
        <v>4.4999728595926927</v>
      </c>
      <c r="M78" s="177">
        <f>RES_hhdet_in_emih!M78/RES_summary!M$21</f>
        <v>4.4820638726007846</v>
      </c>
      <c r="N78" s="177">
        <f>RES_hhdet_in_emih!N78/RES_summary!N$21</f>
        <v>4.5073945453284496</v>
      </c>
      <c r="O78" s="177">
        <f>RES_hhdet_in_emih!O78/RES_summary!O$21</f>
        <v>4.3441364242728566</v>
      </c>
      <c r="P78" s="177">
        <f>RES_hhdet_in_emih!P78/RES_summary!P$21</f>
        <v>4.2045003975604152</v>
      </c>
      <c r="Q78" s="177">
        <f>RES_hhdet_in_emih!Q78/RES_summary!Q$21</f>
        <v>0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0.21089300329747834</v>
      </c>
      <c r="I81" s="184">
        <f>RES_hhdet_in_emih!I81/RES_summary!I$21</f>
        <v>0.12267943638324756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2.7168076092434396E-2</v>
      </c>
      <c r="O81" s="184">
        <f>RES_hhdet_in_emih!O81/RES_summary!O$21</f>
        <v>2.5107237709615166E-2</v>
      </c>
      <c r="P81" s="184">
        <f>RES_hhdet_in_emih!P81/RES_summary!P$21</f>
        <v>0.22562012993191147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0.21089300329747834</v>
      </c>
      <c r="I87" s="178">
        <f>RES_hhdet_in_emih!I87/RES_summary!I$21</f>
        <v>0.12267943638324756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2.7168076092434396E-2</v>
      </c>
      <c r="O87" s="178">
        <f>RES_hhdet_in_emih!O87/RES_summary!O$21</f>
        <v>2.5107237709615166E-2</v>
      </c>
      <c r="P87" s="178">
        <f>RES_hhdet_in_emih!P87/RES_summary!P$21</f>
        <v>0.22562012993191147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7.5860174186805684</v>
      </c>
      <c r="I92" s="180">
        <f>RES_hhdet_in_emih!I92/RES_summary!I$21</f>
        <v>7.4579038289842696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6.5205303455372681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5.1434032192490378</v>
      </c>
      <c r="I93" s="179">
        <f>RES_hhdet_in_emih!I93/RES_summary!I$21</f>
        <v>5.0519132060633796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4.5847068360472285</v>
      </c>
      <c r="O93" s="179">
        <f>RES_hhdet_in_emih!O93/RES_summary!O$21</f>
        <v>4.4920780645071847</v>
      </c>
      <c r="P93" s="179">
        <f>RES_hhdet_in_emih!P93/RES_summary!P$21</f>
        <v>4.3151634088938735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5.1434032192490378</v>
      </c>
      <c r="I94" s="177">
        <f>RES_hhdet_in_emih!I94/RES_summary!I$21</f>
        <v>5.0519132060633796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4.5847068360472285</v>
      </c>
      <c r="O94" s="177">
        <f>RES_hhdet_in_emih!O94/RES_summary!O$21</f>
        <v>4.4920780645071847</v>
      </c>
      <c r="P94" s="177">
        <f>RES_hhdet_in_emih!P94/RES_summary!P$21</f>
        <v>4.3151634088938735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8169</v>
      </c>
      <c r="C5" s="151">
        <f>RES_hhdet_num!C$3</f>
        <v>4627</v>
      </c>
      <c r="D5" s="151">
        <f>RES_hhdet_num!D$3</f>
        <v>6140</v>
      </c>
      <c r="E5" s="151">
        <f>RES_hhdet_num!E$3</f>
        <v>6332</v>
      </c>
      <c r="F5" s="151">
        <f>RES_hhdet_num!F$3</f>
        <v>6370.9999999999991</v>
      </c>
      <c r="G5" s="151">
        <f>RES_hhdet_num!G$3</f>
        <v>6392</v>
      </c>
      <c r="H5" s="151">
        <f>RES_hhdet_num!H$3</f>
        <v>5902.9999999999991</v>
      </c>
      <c r="I5" s="151">
        <f>RES_hhdet_num!I$3</f>
        <v>3737.0000000000005</v>
      </c>
      <c r="J5" s="151">
        <f>RES_hhdet_num!J$3</f>
        <v>3475</v>
      </c>
      <c r="K5" s="151">
        <f>RES_hhdet_num!K$3</f>
        <v>3246</v>
      </c>
      <c r="L5" s="151">
        <f>RES_hhdet_num!L$3</f>
        <v>4201.9999999999991</v>
      </c>
      <c r="M5" s="151">
        <f>RES_hhdet_num!M$3</f>
        <v>3902.9999999999986</v>
      </c>
      <c r="N5" s="151">
        <f>RES_hhdet_num!N$3</f>
        <v>3857.9999999999991</v>
      </c>
      <c r="O5" s="151">
        <f>RES_hhdet_num!O$3</f>
        <v>3820.9999999999995</v>
      </c>
      <c r="P5" s="151">
        <f>RES_hhdet_num!P$3</f>
        <v>3573.9999999999973</v>
      </c>
      <c r="Q5" s="151">
        <f>RES_hhdet_num!Q$3</f>
        <v>2786.9999999999986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8169</v>
      </c>
      <c r="C7" s="67">
        <f>RES_hhdet_num!C$5</f>
        <v>4627</v>
      </c>
      <c r="D7" s="67">
        <f>RES_hhdet_num!D$5</f>
        <v>6140</v>
      </c>
      <c r="E7" s="67">
        <f>RES_hhdet_num!E$5</f>
        <v>6332</v>
      </c>
      <c r="F7" s="67">
        <f>RES_hhdet_num!F$5</f>
        <v>6370.9999999999991</v>
      </c>
      <c r="G7" s="67">
        <f>RES_hhdet_num!G$5</f>
        <v>6392</v>
      </c>
      <c r="H7" s="67">
        <f>RES_hhdet_num!H$5</f>
        <v>5902.9999999999991</v>
      </c>
      <c r="I7" s="67">
        <f>RES_hhdet_num!I$5</f>
        <v>3737.0000000000005</v>
      </c>
      <c r="J7" s="67">
        <f>RES_hhdet_num!J$5</f>
        <v>3475</v>
      </c>
      <c r="K7" s="67">
        <f>RES_hhdet_num!K$5</f>
        <v>3246</v>
      </c>
      <c r="L7" s="67">
        <f>RES_hhdet_num!L$5</f>
        <v>4201.9999999999991</v>
      </c>
      <c r="M7" s="67">
        <f>RES_hhdet_num!M$5</f>
        <v>3902.9999999999986</v>
      </c>
      <c r="N7" s="67">
        <f>RES_hhdet_num!N$5</f>
        <v>3857.9999999999991</v>
      </c>
      <c r="O7" s="67">
        <f>RES_hhdet_num!O$5</f>
        <v>3820.9999999999995</v>
      </c>
      <c r="P7" s="67">
        <f>RES_hhdet_num!P$5</f>
        <v>3573.9999999999973</v>
      </c>
      <c r="Q7" s="67">
        <f>RES_hhdet_num!Q$5</f>
        <v>2786.9999999999986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860</v>
      </c>
      <c r="C9" s="67">
        <f>RES_hhdet_num!C$8</f>
        <v>713</v>
      </c>
      <c r="D9" s="67">
        <f>RES_hhdet_num!D$8</f>
        <v>1310</v>
      </c>
      <c r="E9" s="67">
        <f>RES_hhdet_num!E$8</f>
        <v>1632</v>
      </c>
      <c r="F9" s="67">
        <f>RES_hhdet_num!F$8</f>
        <v>1874</v>
      </c>
      <c r="G9" s="67">
        <f>RES_hhdet_num!G$8</f>
        <v>2077</v>
      </c>
      <c r="H9" s="67">
        <f>RES_hhdet_num!H$8</f>
        <v>2102</v>
      </c>
      <c r="I9" s="67">
        <f>RES_hhdet_num!I$8</f>
        <v>1447</v>
      </c>
      <c r="J9" s="67">
        <f>RES_hhdet_num!J$8</f>
        <v>1451</v>
      </c>
      <c r="K9" s="67">
        <f>RES_hhdet_num!K$8</f>
        <v>1458</v>
      </c>
      <c r="L9" s="67">
        <f>RES_hhdet_num!L$8</f>
        <v>2009.9999999999995</v>
      </c>
      <c r="M9" s="67">
        <f>RES_hhdet_num!M$8</f>
        <v>1866.9999999999995</v>
      </c>
      <c r="N9" s="67">
        <f>RES_hhdet_num!N$8</f>
        <v>1851.9999999999998</v>
      </c>
      <c r="O9" s="67">
        <f>RES_hhdet_num!O$8</f>
        <v>1840.9999999999998</v>
      </c>
      <c r="P9" s="67">
        <f>RES_hhdet_num!P$8</f>
        <v>1728.9999999999991</v>
      </c>
      <c r="Q9" s="67">
        <f>RES_hhdet_num!Q$8</f>
        <v>1349.9999999999993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0</v>
      </c>
      <c r="C11" s="67">
        <f>RES_hhdet_num!C$10</f>
        <v>0</v>
      </c>
      <c r="D11" s="67">
        <f>RES_hhdet_num!D$10</f>
        <v>0</v>
      </c>
      <c r="E11" s="67">
        <f>RES_hhdet_num!E$10</f>
        <v>0</v>
      </c>
      <c r="F11" s="67">
        <f>RES_hhdet_num!F$10</f>
        <v>0</v>
      </c>
      <c r="G11" s="67">
        <f>RES_hhdet_num!G$10</f>
        <v>0</v>
      </c>
      <c r="H11" s="67">
        <f>RES_hhdet_num!H$10</f>
        <v>0</v>
      </c>
      <c r="I11" s="67">
        <f>RES_hhdet_num!I$10</f>
        <v>0</v>
      </c>
      <c r="J11" s="67">
        <f>RES_hhdet_num!J$10</f>
        <v>0</v>
      </c>
      <c r="K11" s="67">
        <f>RES_hhdet_num!K$10</f>
        <v>0</v>
      </c>
      <c r="L11" s="67">
        <f>RES_hhdet_num!L$10</f>
        <v>0</v>
      </c>
      <c r="M11" s="67">
        <f>RES_hhdet_num!M$10</f>
        <v>0</v>
      </c>
      <c r="N11" s="67">
        <f>RES_hhdet_num!N$10</f>
        <v>0</v>
      </c>
      <c r="O11" s="67">
        <f>RES_hhdet_num!O$10</f>
        <v>0</v>
      </c>
      <c r="P11" s="67">
        <f>RES_hhdet_num!P$10</f>
        <v>0</v>
      </c>
      <c r="Q11" s="67">
        <f>RES_hhdet_num!Q$10</f>
        <v>0</v>
      </c>
    </row>
    <row r="12" spans="1:17" ht="12" customHeight="1" x14ac:dyDescent="0.25">
      <c r="A12" s="23" t="s">
        <v>144</v>
      </c>
      <c r="B12" s="67">
        <f>RES_hhdet_num!B$11</f>
        <v>254</v>
      </c>
      <c r="C12" s="67">
        <f>RES_hhdet_num!C$11</f>
        <v>138</v>
      </c>
      <c r="D12" s="67">
        <f>RES_hhdet_num!D$11</f>
        <v>241</v>
      </c>
      <c r="E12" s="67">
        <f>RES_hhdet_num!E$11</f>
        <v>240</v>
      </c>
      <c r="F12" s="67">
        <f>RES_hhdet_num!F$11</f>
        <v>253</v>
      </c>
      <c r="G12" s="67">
        <f>RES_hhdet_num!G$11</f>
        <v>245</v>
      </c>
      <c r="H12" s="67">
        <f>RES_hhdet_num!H$11</f>
        <v>218</v>
      </c>
      <c r="I12" s="67">
        <f>RES_hhdet_num!I$11</f>
        <v>132</v>
      </c>
      <c r="J12" s="67">
        <f>RES_hhdet_num!J$11</f>
        <v>117</v>
      </c>
      <c r="K12" s="67">
        <f>RES_hhdet_num!K$11</f>
        <v>105</v>
      </c>
      <c r="L12" s="67">
        <f>RES_hhdet_num!L$11</f>
        <v>130.99999999999997</v>
      </c>
      <c r="M12" s="67">
        <f>RES_hhdet_num!M$11</f>
        <v>115.99999999999996</v>
      </c>
      <c r="N12" s="67">
        <f>RES_hhdet_num!N$11</f>
        <v>107.99999999999996</v>
      </c>
      <c r="O12" s="67">
        <f>RES_hhdet_num!O$11</f>
        <v>146.00000000000003</v>
      </c>
      <c r="P12" s="67">
        <f>RES_hhdet_num!P$11</f>
        <v>217</v>
      </c>
      <c r="Q12" s="67">
        <f>RES_hhdet_num!Q$11</f>
        <v>161.99999999999991</v>
      </c>
    </row>
    <row r="13" spans="1:17" ht="12" customHeight="1" x14ac:dyDescent="0.25">
      <c r="A13" s="23" t="s">
        <v>143</v>
      </c>
      <c r="B13" s="67">
        <f>RES_hhdet_num!B$12</f>
        <v>4</v>
      </c>
      <c r="C13" s="67">
        <f>RES_hhdet_num!C$12</f>
        <v>3</v>
      </c>
      <c r="D13" s="67">
        <f>RES_hhdet_num!D$12</f>
        <v>5</v>
      </c>
      <c r="E13" s="67">
        <f>RES_hhdet_num!E$12</f>
        <v>5.9999999999999991</v>
      </c>
      <c r="F13" s="67">
        <f>RES_hhdet_num!F$12</f>
        <v>7</v>
      </c>
      <c r="G13" s="67">
        <f>RES_hhdet_num!G$12</f>
        <v>8</v>
      </c>
      <c r="H13" s="67">
        <f>RES_hhdet_num!H$12</f>
        <v>8</v>
      </c>
      <c r="I13" s="67">
        <f>RES_hhdet_num!I$12</f>
        <v>6</v>
      </c>
      <c r="J13" s="67">
        <f>RES_hhdet_num!J$12</f>
        <v>7.0000000000000098</v>
      </c>
      <c r="K13" s="67">
        <f>RES_hhdet_num!K$12</f>
        <v>7</v>
      </c>
      <c r="L13" s="67">
        <f>RES_hhdet_num!L$12</f>
        <v>8.9999999999999982</v>
      </c>
      <c r="M13" s="67">
        <f>RES_hhdet_num!M$12</f>
        <v>9.9999999999999964</v>
      </c>
      <c r="N13" s="67">
        <f>RES_hhdet_num!N$12</f>
        <v>11.999999999999996</v>
      </c>
      <c r="O13" s="67">
        <f>RES_hhdet_num!O$12</f>
        <v>19</v>
      </c>
      <c r="P13" s="67">
        <f>RES_hhdet_num!P$12</f>
        <v>33.000000000000007</v>
      </c>
      <c r="Q13" s="67">
        <f>RES_hhdet_num!Q$12</f>
        <v>27.999999999999982</v>
      </c>
    </row>
    <row r="14" spans="1:17" ht="12" customHeight="1" x14ac:dyDescent="0.25">
      <c r="A14" s="23" t="s">
        <v>142</v>
      </c>
      <c r="B14" s="67">
        <f>RES_hhdet_num!B$15</f>
        <v>7777</v>
      </c>
      <c r="C14" s="67">
        <f>RES_hhdet_num!C$15</f>
        <v>4403</v>
      </c>
      <c r="D14" s="67">
        <f>RES_hhdet_num!D$15</f>
        <v>5773</v>
      </c>
      <c r="E14" s="67">
        <f>RES_hhdet_num!E$15</f>
        <v>5940</v>
      </c>
      <c r="F14" s="67">
        <f>RES_hhdet_num!F$15</f>
        <v>5941.9999999999991</v>
      </c>
      <c r="G14" s="67">
        <f>RES_hhdet_num!G$15</f>
        <v>5947</v>
      </c>
      <c r="H14" s="67">
        <f>RES_hhdet_num!H$15</f>
        <v>5467.9999999999991</v>
      </c>
      <c r="I14" s="67">
        <f>RES_hhdet_num!I$15</f>
        <v>3444.0000000000005</v>
      </c>
      <c r="J14" s="67">
        <f>RES_hhdet_num!J$15</f>
        <v>3173</v>
      </c>
      <c r="K14" s="67">
        <f>RES_hhdet_num!K$15</f>
        <v>2943</v>
      </c>
      <c r="L14" s="67">
        <f>RES_hhdet_num!L$15</f>
        <v>3789.9999999999991</v>
      </c>
      <c r="M14" s="67">
        <f>RES_hhdet_num!M$15</f>
        <v>3472.9999999999986</v>
      </c>
      <c r="N14" s="67">
        <f>RES_hhdet_num!N$15</f>
        <v>3372.9999999999991</v>
      </c>
      <c r="O14" s="67">
        <f>RES_hhdet_num!O$15</f>
        <v>3238.9999999999995</v>
      </c>
      <c r="P14" s="67">
        <f>RES_hhdet_num!P$15</f>
        <v>2878.9999999999977</v>
      </c>
      <c r="Q14" s="67">
        <f>RES_hhdet_num!Q$15</f>
        <v>2213.9999999999986</v>
      </c>
    </row>
    <row r="15" spans="1:17" ht="12" customHeight="1" x14ac:dyDescent="0.25">
      <c r="A15" s="23" t="s">
        <v>141</v>
      </c>
      <c r="B15" s="67">
        <f>RES_hhdet_num!B$16</f>
        <v>134</v>
      </c>
      <c r="C15" s="67">
        <f>RES_hhdet_num!C$16</f>
        <v>83</v>
      </c>
      <c r="D15" s="67">
        <f>RES_hhdet_num!D$16</f>
        <v>121</v>
      </c>
      <c r="E15" s="67">
        <f>RES_hhdet_num!E$16</f>
        <v>146</v>
      </c>
      <c r="F15" s="67">
        <f>RES_hhdet_num!F$16</f>
        <v>168.99999999999997</v>
      </c>
      <c r="G15" s="67">
        <f>RES_hhdet_num!G$16</f>
        <v>192</v>
      </c>
      <c r="H15" s="67">
        <f>RES_hhdet_num!H$16</f>
        <v>208.99999999999991</v>
      </c>
      <c r="I15" s="67">
        <f>RES_hhdet_num!I$16</f>
        <v>155</v>
      </c>
      <c r="J15" s="67">
        <f>RES_hhdet_num!J$16</f>
        <v>178.00000000000023</v>
      </c>
      <c r="K15" s="67">
        <f>RES_hhdet_num!K$16</f>
        <v>191.00000000000023</v>
      </c>
      <c r="L15" s="67">
        <f>RES_hhdet_num!L$16</f>
        <v>271.99999999999989</v>
      </c>
      <c r="M15" s="67">
        <f>RES_hhdet_num!M$16</f>
        <v>303.99999999999983</v>
      </c>
      <c r="N15" s="67">
        <f>RES_hhdet_num!N$16</f>
        <v>364.99999999999983</v>
      </c>
      <c r="O15" s="67">
        <f>RES_hhdet_num!O$16</f>
        <v>416.99999999999989</v>
      </c>
      <c r="P15" s="67">
        <f>RES_hhdet_num!P$16</f>
        <v>444.9999999999996</v>
      </c>
      <c r="Q15" s="67">
        <f>RES_hhdet_num!Q$16</f>
        <v>382.99999999999983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1185</v>
      </c>
      <c r="C18" s="67">
        <f>RES_hhdet_num!C$21</f>
        <v>710</v>
      </c>
      <c r="D18" s="67">
        <f>RES_hhdet_num!D$21</f>
        <v>996.00000000000011</v>
      </c>
      <c r="E18" s="67">
        <f>RES_hhdet_num!E$21</f>
        <v>1046</v>
      </c>
      <c r="F18" s="67">
        <f>RES_hhdet_num!F$21</f>
        <v>1112.0000000000002</v>
      </c>
      <c r="G18" s="67">
        <f>RES_hhdet_num!G$21</f>
        <v>1125.0000000000002</v>
      </c>
      <c r="H18" s="67">
        <f>RES_hhdet_num!H$21</f>
        <v>1098.0000000000002</v>
      </c>
      <c r="I18" s="67">
        <f>RES_hhdet_num!I$21</f>
        <v>646.99999999999989</v>
      </c>
      <c r="J18" s="67">
        <f>RES_hhdet_num!J$21</f>
        <v>822.99999999999989</v>
      </c>
      <c r="K18" s="67">
        <f>RES_hhdet_num!K$21</f>
        <v>846.99999999999989</v>
      </c>
      <c r="L18" s="67">
        <f>RES_hhdet_num!L$21</f>
        <v>974.99999999999955</v>
      </c>
      <c r="M18" s="67">
        <f>RES_hhdet_num!M$21</f>
        <v>764.99999999999966</v>
      </c>
      <c r="N18" s="67">
        <f>RES_hhdet_num!N$21</f>
        <v>661.99999999999966</v>
      </c>
      <c r="O18" s="67">
        <f>RES_hhdet_num!O$21</f>
        <v>631.99999999999966</v>
      </c>
      <c r="P18" s="67">
        <f>RES_hhdet_num!P$21</f>
        <v>506.99999999999989</v>
      </c>
      <c r="Q18" s="67">
        <f>RES_hhdet_num!Q$21</f>
        <v>412.99999999999994</v>
      </c>
    </row>
    <row r="19" spans="1:17" ht="12" customHeight="1" x14ac:dyDescent="0.25">
      <c r="A19" s="29" t="s">
        <v>140</v>
      </c>
      <c r="B19" s="83">
        <f>RES_hhdet_num!B$22</f>
        <v>6984</v>
      </c>
      <c r="C19" s="83">
        <f>RES_hhdet_num!C$22</f>
        <v>3917</v>
      </c>
      <c r="D19" s="83">
        <f>RES_hhdet_num!D$22</f>
        <v>5144</v>
      </c>
      <c r="E19" s="83">
        <f>RES_hhdet_num!E$22</f>
        <v>5286.0000000000009</v>
      </c>
      <c r="F19" s="83">
        <f>RES_hhdet_num!F$22</f>
        <v>5259</v>
      </c>
      <c r="G19" s="83">
        <f>RES_hhdet_num!G$22</f>
        <v>5266.9999999999982</v>
      </c>
      <c r="H19" s="83">
        <f>RES_hhdet_num!H$22</f>
        <v>4805</v>
      </c>
      <c r="I19" s="83">
        <f>RES_hhdet_num!I$22</f>
        <v>3090</v>
      </c>
      <c r="J19" s="83">
        <f>RES_hhdet_num!J$22</f>
        <v>2652</v>
      </c>
      <c r="K19" s="83">
        <f>RES_hhdet_num!K$22</f>
        <v>2399.0000000000005</v>
      </c>
      <c r="L19" s="83">
        <f>RES_hhdet_num!L$22</f>
        <v>3226.9999999999991</v>
      </c>
      <c r="M19" s="83">
        <f>RES_hhdet_num!M$22</f>
        <v>3137.9999999999995</v>
      </c>
      <c r="N19" s="83">
        <f>RES_hhdet_num!N$22</f>
        <v>3195.9999999999995</v>
      </c>
      <c r="O19" s="83">
        <f>RES_hhdet_num!O$22</f>
        <v>3188.9999999999991</v>
      </c>
      <c r="P19" s="83">
        <f>RES_hhdet_num!P$22</f>
        <v>3066.9999999999977</v>
      </c>
      <c r="Q19" s="83">
        <f>RES_hhdet_num!Q$22</f>
        <v>2373.9999999999982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3542</v>
      </c>
      <c r="D23" s="67">
        <f t="shared" ref="D23:Q23" si="0">C7+D39-D7</f>
        <v>510.5625</v>
      </c>
      <c r="E23" s="67">
        <f t="shared" si="0"/>
        <v>510.5625</v>
      </c>
      <c r="F23" s="67">
        <f t="shared" si="0"/>
        <v>510.56250000000091</v>
      </c>
      <c r="G23" s="67">
        <f t="shared" si="0"/>
        <v>510.56249999999909</v>
      </c>
      <c r="H23" s="67">
        <f t="shared" si="0"/>
        <v>510.56250000000091</v>
      </c>
      <c r="I23" s="67">
        <f t="shared" si="0"/>
        <v>2165.9999999999986</v>
      </c>
      <c r="J23" s="67">
        <f t="shared" si="0"/>
        <v>262.00000000000045</v>
      </c>
      <c r="K23" s="67">
        <f t="shared" si="0"/>
        <v>229</v>
      </c>
      <c r="L23" s="67">
        <f t="shared" si="0"/>
        <v>0</v>
      </c>
      <c r="M23" s="67">
        <f t="shared" si="0"/>
        <v>299.00000000000045</v>
      </c>
      <c r="N23" s="67">
        <f t="shared" si="0"/>
        <v>44.999999999999545</v>
      </c>
      <c r="O23" s="67">
        <f t="shared" si="0"/>
        <v>36.999999999999545</v>
      </c>
      <c r="P23" s="67">
        <f t="shared" si="0"/>
        <v>247.00000000000227</v>
      </c>
      <c r="Q23" s="67">
        <f t="shared" si="0"/>
        <v>786.99999999999864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254</v>
      </c>
      <c r="D25" s="67">
        <f t="shared" ref="D25:Q25" si="1">C9+D41-D9</f>
        <v>81</v>
      </c>
      <c r="E25" s="67">
        <f t="shared" si="1"/>
        <v>99</v>
      </c>
      <c r="F25" s="67">
        <f t="shared" si="1"/>
        <v>98</v>
      </c>
      <c r="G25" s="67">
        <f t="shared" si="1"/>
        <v>95</v>
      </c>
      <c r="H25" s="67">
        <f t="shared" si="1"/>
        <v>98</v>
      </c>
      <c r="I25" s="67">
        <f t="shared" si="1"/>
        <v>713</v>
      </c>
      <c r="J25" s="67">
        <f t="shared" si="1"/>
        <v>0</v>
      </c>
      <c r="K25" s="67">
        <f t="shared" si="1"/>
        <v>107</v>
      </c>
      <c r="L25" s="67">
        <f t="shared" si="1"/>
        <v>404.00000000000045</v>
      </c>
      <c r="M25" s="67">
        <f t="shared" si="1"/>
        <v>406</v>
      </c>
      <c r="N25" s="67">
        <f t="shared" si="1"/>
        <v>325.99999999999977</v>
      </c>
      <c r="O25" s="67">
        <f t="shared" si="1"/>
        <v>281.00000000000023</v>
      </c>
      <c r="P25" s="67">
        <f t="shared" si="1"/>
        <v>114.00000000000068</v>
      </c>
      <c r="Q25" s="67">
        <f t="shared" si="1"/>
        <v>380.99999999999977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144</v>
      </c>
      <c r="B28" s="67"/>
      <c r="C28" s="67">
        <f t="shared" si="2"/>
        <v>116</v>
      </c>
      <c r="D28" s="67">
        <f t="shared" si="2"/>
        <v>129.98293307936524</v>
      </c>
      <c r="E28" s="67">
        <f t="shared" si="2"/>
        <v>8.0170669206347895</v>
      </c>
      <c r="F28" s="67">
        <f t="shared" si="2"/>
        <v>224.60039269393053</v>
      </c>
      <c r="G28" s="67">
        <f t="shared" si="2"/>
        <v>125.27820248505009</v>
      </c>
      <c r="H28" s="67">
        <f t="shared" si="2"/>
        <v>36.084495733090137</v>
      </c>
      <c r="I28" s="67">
        <f t="shared" si="2"/>
        <v>86</v>
      </c>
      <c r="J28" s="67">
        <f t="shared" si="2"/>
        <v>15</v>
      </c>
      <c r="K28" s="67">
        <f t="shared" si="2"/>
        <v>12</v>
      </c>
      <c r="L28" s="67">
        <f t="shared" si="2"/>
        <v>0</v>
      </c>
      <c r="M28" s="67">
        <f t="shared" si="2"/>
        <v>15.000000000000014</v>
      </c>
      <c r="N28" s="67">
        <f t="shared" si="2"/>
        <v>8</v>
      </c>
      <c r="O28" s="67">
        <f t="shared" si="2"/>
        <v>73.940954393710228</v>
      </c>
      <c r="P28" s="67">
        <f t="shared" si="2"/>
        <v>9.674902797318083</v>
      </c>
      <c r="Q28" s="67">
        <f t="shared" si="2"/>
        <v>56.275378771302115</v>
      </c>
    </row>
    <row r="29" spans="1:17" ht="12" customHeight="1" x14ac:dyDescent="0.25">
      <c r="A29" s="23" t="s">
        <v>143</v>
      </c>
      <c r="B29" s="67"/>
      <c r="C29" s="67">
        <f t="shared" si="2"/>
        <v>1</v>
      </c>
      <c r="D29" s="67">
        <f t="shared" si="2"/>
        <v>3</v>
      </c>
      <c r="E29" s="67">
        <f t="shared" si="2"/>
        <v>0</v>
      </c>
      <c r="F29" s="67">
        <f t="shared" si="2"/>
        <v>6</v>
      </c>
      <c r="G29" s="67">
        <f t="shared" si="2"/>
        <v>3.8294923260424518</v>
      </c>
      <c r="H29" s="67">
        <f t="shared" si="2"/>
        <v>0.33337599020514297</v>
      </c>
      <c r="I29" s="67">
        <f t="shared" si="2"/>
        <v>2</v>
      </c>
      <c r="J29" s="67">
        <f t="shared" si="2"/>
        <v>0</v>
      </c>
      <c r="K29" s="67">
        <f t="shared" si="2"/>
        <v>9.7699626167013776E-15</v>
      </c>
      <c r="L29" s="67">
        <f t="shared" si="2"/>
        <v>0</v>
      </c>
      <c r="M29" s="67">
        <f t="shared" si="2"/>
        <v>1.6889049090735853E-3</v>
      </c>
      <c r="N29" s="67">
        <f t="shared" si="2"/>
        <v>0.83735184368194737</v>
      </c>
      <c r="O29" s="67">
        <f t="shared" si="2"/>
        <v>12</v>
      </c>
      <c r="P29" s="67">
        <f t="shared" si="2"/>
        <v>10.615159067474984</v>
      </c>
      <c r="Q29" s="67">
        <f t="shared" si="2"/>
        <v>6.6722818502537713</v>
      </c>
    </row>
    <row r="30" spans="1:17" ht="12" customHeight="1" x14ac:dyDescent="0.25">
      <c r="A30" s="23" t="s">
        <v>142</v>
      </c>
      <c r="B30" s="67"/>
      <c r="C30" s="67">
        <f t="shared" si="2"/>
        <v>3374</v>
      </c>
      <c r="D30" s="67">
        <f t="shared" si="2"/>
        <v>729</v>
      </c>
      <c r="E30" s="67">
        <f t="shared" si="2"/>
        <v>729</v>
      </c>
      <c r="F30" s="67">
        <f t="shared" si="2"/>
        <v>729.00000000000091</v>
      </c>
      <c r="G30" s="67">
        <f t="shared" si="2"/>
        <v>728.99999999999909</v>
      </c>
      <c r="H30" s="67">
        <f t="shared" si="2"/>
        <v>729.00000000000091</v>
      </c>
      <c r="I30" s="67">
        <f t="shared" si="2"/>
        <v>2116.8402763750205</v>
      </c>
      <c r="J30" s="67">
        <f t="shared" si="2"/>
        <v>271.00000000000045</v>
      </c>
      <c r="K30" s="67">
        <f t="shared" si="2"/>
        <v>230</v>
      </c>
      <c r="L30" s="67">
        <f t="shared" si="2"/>
        <v>1132.5556541889482</v>
      </c>
      <c r="M30" s="67">
        <f t="shared" si="2"/>
        <v>948.2880450656744</v>
      </c>
      <c r="N30" s="67">
        <f t="shared" si="2"/>
        <v>693.02070582228589</v>
      </c>
      <c r="O30" s="67">
        <f t="shared" si="2"/>
        <v>625.61404052043827</v>
      </c>
      <c r="P30" s="67">
        <f t="shared" si="2"/>
        <v>380.29489604024684</v>
      </c>
      <c r="Q30" s="67">
        <f t="shared" si="2"/>
        <v>761.27705909510951</v>
      </c>
    </row>
    <row r="31" spans="1:17" ht="12" customHeight="1" x14ac:dyDescent="0.25">
      <c r="A31" s="23" t="s">
        <v>141</v>
      </c>
      <c r="B31" s="67"/>
      <c r="C31" s="67">
        <f t="shared" si="2"/>
        <v>51</v>
      </c>
      <c r="D31" s="67">
        <f t="shared" si="2"/>
        <v>28.230514763081601</v>
      </c>
      <c r="E31" s="67">
        <f t="shared" si="2"/>
        <v>12.75</v>
      </c>
      <c r="F31" s="67">
        <f t="shared" si="2"/>
        <v>12.750000000000028</v>
      </c>
      <c r="G31" s="67">
        <f t="shared" si="2"/>
        <v>12.75</v>
      </c>
      <c r="H31" s="67">
        <f t="shared" si="2"/>
        <v>12.75</v>
      </c>
      <c r="I31" s="67">
        <f t="shared" si="2"/>
        <v>53.999999999999915</v>
      </c>
      <c r="J31" s="67">
        <f t="shared" si="2"/>
        <v>0</v>
      </c>
      <c r="K31" s="67">
        <f t="shared" si="2"/>
        <v>0</v>
      </c>
      <c r="L31" s="67">
        <f t="shared" si="2"/>
        <v>55.371136356665716</v>
      </c>
      <c r="M31" s="67">
        <f t="shared" si="2"/>
        <v>51.487875250295815</v>
      </c>
      <c r="N31" s="67">
        <f t="shared" si="2"/>
        <v>56.982353930331499</v>
      </c>
      <c r="O31" s="67">
        <f t="shared" si="2"/>
        <v>61.005314160675198</v>
      </c>
      <c r="P31" s="67">
        <f t="shared" si="2"/>
        <v>4.2336848609438675</v>
      </c>
      <c r="Q31" s="67">
        <f t="shared" si="2"/>
        <v>61.999999999999773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475</v>
      </c>
      <c r="D34" s="67">
        <f t="shared" si="3"/>
        <v>110.99999999999989</v>
      </c>
      <c r="E34" s="67">
        <f t="shared" si="3"/>
        <v>315.61042643822293</v>
      </c>
      <c r="F34" s="67">
        <f t="shared" si="3"/>
        <v>317.9321023147902</v>
      </c>
      <c r="G34" s="67">
        <f t="shared" si="3"/>
        <v>329.12849570550111</v>
      </c>
      <c r="H34" s="67">
        <f t="shared" si="3"/>
        <v>322.86534111344804</v>
      </c>
      <c r="I34" s="67">
        <f t="shared" si="3"/>
        <v>1098</v>
      </c>
      <c r="J34" s="67">
        <f t="shared" si="3"/>
        <v>646.99999999999989</v>
      </c>
      <c r="K34" s="67">
        <f t="shared" si="3"/>
        <v>822.99999999999989</v>
      </c>
      <c r="L34" s="67">
        <f t="shared" si="3"/>
        <v>847.00000000000023</v>
      </c>
      <c r="M34" s="67">
        <f t="shared" si="3"/>
        <v>974.99999999999966</v>
      </c>
      <c r="N34" s="67">
        <f t="shared" si="3"/>
        <v>764.99999999999989</v>
      </c>
      <c r="O34" s="67">
        <f t="shared" si="3"/>
        <v>661.99999999999989</v>
      </c>
      <c r="P34" s="67">
        <f t="shared" si="3"/>
        <v>632.00000000000011</v>
      </c>
      <c r="Q34" s="67">
        <f t="shared" si="3"/>
        <v>507.00000000000017</v>
      </c>
    </row>
    <row r="35" spans="1:17" ht="12" customHeight="1" x14ac:dyDescent="0.25">
      <c r="A35" s="29" t="s">
        <v>140</v>
      </c>
      <c r="B35" s="83"/>
      <c r="C35" s="83">
        <f t="shared" si="3"/>
        <v>3067</v>
      </c>
      <c r="D35" s="83">
        <f t="shared" si="3"/>
        <v>654.75</v>
      </c>
      <c r="E35" s="83">
        <f t="shared" si="3"/>
        <v>654.74999999999909</v>
      </c>
      <c r="F35" s="83">
        <f t="shared" si="3"/>
        <v>654.75000000000091</v>
      </c>
      <c r="G35" s="83">
        <f t="shared" si="3"/>
        <v>654.75000000000182</v>
      </c>
      <c r="H35" s="83">
        <f t="shared" si="3"/>
        <v>654.74999999999818</v>
      </c>
      <c r="I35" s="83">
        <f t="shared" si="3"/>
        <v>1715</v>
      </c>
      <c r="J35" s="83">
        <f t="shared" si="3"/>
        <v>438</v>
      </c>
      <c r="K35" s="83">
        <f t="shared" si="3"/>
        <v>252.99999999999955</v>
      </c>
      <c r="L35" s="83">
        <f t="shared" si="3"/>
        <v>704.57735772664364</v>
      </c>
      <c r="M35" s="83">
        <f t="shared" si="3"/>
        <v>852.97830195437336</v>
      </c>
      <c r="N35" s="83">
        <f t="shared" si="3"/>
        <v>532.57142857142935</v>
      </c>
      <c r="O35" s="83">
        <f t="shared" si="3"/>
        <v>567.57142857142799</v>
      </c>
      <c r="P35" s="83">
        <f t="shared" si="3"/>
        <v>247.54810867566675</v>
      </c>
      <c r="Q35" s="83">
        <f t="shared" si="3"/>
        <v>786.99999999999955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0</v>
      </c>
      <c r="D39" s="67">
        <f>RES_hhdet_in!D$5</f>
        <v>2023.5625</v>
      </c>
      <c r="E39" s="67">
        <f>RES_hhdet_in!E$5</f>
        <v>702.5625</v>
      </c>
      <c r="F39" s="67">
        <f>RES_hhdet_in!F$5</f>
        <v>549.5625</v>
      </c>
      <c r="G39" s="67">
        <f>RES_hhdet_in!G$5</f>
        <v>531.5625</v>
      </c>
      <c r="H39" s="67">
        <f>RES_hhdet_in!H$5</f>
        <v>21.562500000000004</v>
      </c>
      <c r="I39" s="67">
        <f>RES_hhdet_in!I$5</f>
        <v>0</v>
      </c>
      <c r="J39" s="67">
        <f>RES_hhdet_in!J$5</f>
        <v>0</v>
      </c>
      <c r="K39" s="67">
        <f>RES_hhdet_in!K$5</f>
        <v>0</v>
      </c>
      <c r="L39" s="67">
        <f>RES_hhdet_in!L$5</f>
        <v>956.00000000000011</v>
      </c>
      <c r="M39" s="67">
        <f>RES_hhdet_in!M$5</f>
        <v>0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107</v>
      </c>
      <c r="D41" s="67">
        <f>RES_hhdet_in!D$8</f>
        <v>678</v>
      </c>
      <c r="E41" s="67">
        <f>RES_hhdet_in!E$8</f>
        <v>421</v>
      </c>
      <c r="F41" s="67">
        <f>RES_hhdet_in!F$8</f>
        <v>340</v>
      </c>
      <c r="G41" s="67">
        <f>RES_hhdet_in!G$8</f>
        <v>298</v>
      </c>
      <c r="H41" s="67">
        <f>RES_hhdet_in!H$8</f>
        <v>123</v>
      </c>
      <c r="I41" s="67">
        <f>RES_hhdet_in!I$8</f>
        <v>58</v>
      </c>
      <c r="J41" s="67">
        <f>RES_hhdet_in!J$8</f>
        <v>4</v>
      </c>
      <c r="K41" s="67">
        <f>RES_hhdet_in!K$8</f>
        <v>114</v>
      </c>
      <c r="L41" s="67">
        <f>RES_hhdet_in!L$8</f>
        <v>956</v>
      </c>
      <c r="M41" s="67">
        <f>RES_hhdet_in!M$8</f>
        <v>263</v>
      </c>
      <c r="N41" s="67">
        <f>RES_hhdet_in!N$8</f>
        <v>311</v>
      </c>
      <c r="O41" s="67">
        <f>RES_hhdet_in!O$8</f>
        <v>270</v>
      </c>
      <c r="P41" s="67">
        <f>RES_hhdet_in!P$8</f>
        <v>2</v>
      </c>
      <c r="Q41" s="67">
        <f>RES_hhdet_in!Q$8</f>
        <v>2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0</v>
      </c>
      <c r="E43" s="67">
        <f>RES_hhdet_in!E$10</f>
        <v>0</v>
      </c>
      <c r="F43" s="67">
        <f>RES_hhdet_in!F$10</f>
        <v>0</v>
      </c>
      <c r="G43" s="67">
        <f>RES_hhdet_in!G$10</f>
        <v>0</v>
      </c>
      <c r="H43" s="67">
        <f>RES_hhdet_in!H$10</f>
        <v>0</v>
      </c>
      <c r="I43" s="67">
        <f>RES_hhdet_in!I$10</f>
        <v>0</v>
      </c>
      <c r="J43" s="67">
        <f>RES_hhdet_in!J$10</f>
        <v>0</v>
      </c>
      <c r="K43" s="67">
        <f>RES_hhdet_in!K$10</f>
        <v>0</v>
      </c>
      <c r="L43" s="67">
        <f>RES_hhdet_in!L$10</f>
        <v>0</v>
      </c>
      <c r="M43" s="67">
        <f>RES_hhdet_in!M$10</f>
        <v>0</v>
      </c>
      <c r="N43" s="67">
        <f>RES_hhdet_in!N$10</f>
        <v>0</v>
      </c>
      <c r="O43" s="67">
        <f>RES_hhdet_in!O$10</f>
        <v>0</v>
      </c>
      <c r="P43" s="67">
        <f>RES_hhdet_in!P$10</f>
        <v>0</v>
      </c>
      <c r="Q43" s="67">
        <f>RES_hhdet_in!Q$10</f>
        <v>0</v>
      </c>
    </row>
    <row r="44" spans="1:17" ht="12" customHeight="1" x14ac:dyDescent="0.25">
      <c r="A44" s="23" t="s">
        <v>144</v>
      </c>
      <c r="B44" s="67"/>
      <c r="C44" s="67">
        <f>RES_hhdet_in!C$11</f>
        <v>0</v>
      </c>
      <c r="D44" s="67">
        <f>RES_hhdet_in!D$11</f>
        <v>232.98293307936521</v>
      </c>
      <c r="E44" s="67">
        <f>RES_hhdet_in!E$11</f>
        <v>7.0170669206347878</v>
      </c>
      <c r="F44" s="67">
        <f>RES_hhdet_in!F$11</f>
        <v>237.60039269393053</v>
      </c>
      <c r="G44" s="67">
        <f>RES_hhdet_in!G$11</f>
        <v>117.27820248505007</v>
      </c>
      <c r="H44" s="67">
        <f>RES_hhdet_in!H$11</f>
        <v>9.0844957330901277</v>
      </c>
      <c r="I44" s="67">
        <f>RES_hhdet_in!I$11</f>
        <v>0</v>
      </c>
      <c r="J44" s="67">
        <f>RES_hhdet_in!J$11</f>
        <v>0</v>
      </c>
      <c r="K44" s="67">
        <f>RES_hhdet_in!K$11</f>
        <v>0</v>
      </c>
      <c r="L44" s="67">
        <f>RES_hhdet_in!L$11</f>
        <v>26.000000000000014</v>
      </c>
      <c r="M44" s="67">
        <f>RES_hhdet_in!M$11</f>
        <v>0</v>
      </c>
      <c r="N44" s="67">
        <f>RES_hhdet_in!N$11</f>
        <v>0</v>
      </c>
      <c r="O44" s="67">
        <f>RES_hhdet_in!O$11</f>
        <v>111.9409543937103</v>
      </c>
      <c r="P44" s="67">
        <f>RES_hhdet_in!P$11</f>
        <v>80.674902797318055</v>
      </c>
      <c r="Q44" s="67">
        <f>RES_hhdet_in!Q$11</f>
        <v>1.2753787713020301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5</v>
      </c>
      <c r="E45" s="67">
        <f>RES_hhdet_in!E$12</f>
        <v>0.99999999999999944</v>
      </c>
      <c r="F45" s="67">
        <f>RES_hhdet_in!F$12</f>
        <v>7</v>
      </c>
      <c r="G45" s="67">
        <f>RES_hhdet_in!G$12</f>
        <v>4.8294923260424518</v>
      </c>
      <c r="H45" s="67">
        <f>RES_hhdet_in!H$12</f>
        <v>0.3333759902051423</v>
      </c>
      <c r="I45" s="67">
        <f>RES_hhdet_in!I$12</f>
        <v>0</v>
      </c>
      <c r="J45" s="67">
        <f>RES_hhdet_in!J$12</f>
        <v>1.0000000000000098</v>
      </c>
      <c r="K45" s="67">
        <f>RES_hhdet_in!K$12</f>
        <v>0</v>
      </c>
      <c r="L45" s="67">
        <f>RES_hhdet_in!L$12</f>
        <v>1.9999999999999998</v>
      </c>
      <c r="M45" s="67">
        <f>RES_hhdet_in!M$12</f>
        <v>1.0016889049090711</v>
      </c>
      <c r="N45" s="67">
        <f>RES_hhdet_in!N$12</f>
        <v>2.8373518436819474</v>
      </c>
      <c r="O45" s="67">
        <f>RES_hhdet_in!O$12</f>
        <v>19.000000000000004</v>
      </c>
      <c r="P45" s="67">
        <f>RES_hhdet_in!P$12</f>
        <v>24.615159067474988</v>
      </c>
      <c r="Q45" s="67">
        <f>RES_hhdet_in!Q$12</f>
        <v>1.67228185025375</v>
      </c>
    </row>
    <row r="46" spans="1:17" ht="12" customHeight="1" x14ac:dyDescent="0.25">
      <c r="A46" s="23" t="s">
        <v>142</v>
      </c>
      <c r="B46" s="67"/>
      <c r="C46" s="67">
        <f>RES_hhdet_in!C$15</f>
        <v>0</v>
      </c>
      <c r="D46" s="67">
        <f>RES_hhdet_in!D$15</f>
        <v>2099</v>
      </c>
      <c r="E46" s="67">
        <f>RES_hhdet_in!E$15</f>
        <v>895.99999999999977</v>
      </c>
      <c r="F46" s="67">
        <f>RES_hhdet_in!F$15</f>
        <v>731</v>
      </c>
      <c r="G46" s="67">
        <f>RES_hhdet_in!G$15</f>
        <v>734.00000000000011</v>
      </c>
      <c r="H46" s="67">
        <f>RES_hhdet_in!H$15</f>
        <v>250.00000000000034</v>
      </c>
      <c r="I46" s="67">
        <f>RES_hhdet_in!I$15</f>
        <v>92.840276375021801</v>
      </c>
      <c r="J46" s="67">
        <f>RES_hhdet_in!J$15</f>
        <v>0</v>
      </c>
      <c r="K46" s="67">
        <f>RES_hhdet_in!K$15</f>
        <v>0</v>
      </c>
      <c r="L46" s="67">
        <f>RES_hhdet_in!L$15</f>
        <v>1979.5556541889478</v>
      </c>
      <c r="M46" s="67">
        <f>RES_hhdet_in!M$15</f>
        <v>631.2880450656736</v>
      </c>
      <c r="N46" s="67">
        <f>RES_hhdet_in!N$15</f>
        <v>593.02070582228657</v>
      </c>
      <c r="O46" s="67">
        <f>RES_hhdet_in!O$15</f>
        <v>491.61404052043872</v>
      </c>
      <c r="P46" s="67">
        <f>RES_hhdet_in!P$15</f>
        <v>20.294896040245021</v>
      </c>
      <c r="Q46" s="67">
        <f>RES_hhdet_in!Q$15</f>
        <v>96.277059095110403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66.230514763081601</v>
      </c>
      <c r="E47" s="67">
        <f>RES_hhdet_in!E$16</f>
        <v>37.749999999999986</v>
      </c>
      <c r="F47" s="67">
        <f>RES_hhdet_in!F$16</f>
        <v>35.75</v>
      </c>
      <c r="G47" s="67">
        <f>RES_hhdet_in!G$16</f>
        <v>35.750000000000043</v>
      </c>
      <c r="H47" s="67">
        <f>RES_hhdet_in!H$16</f>
        <v>29.749999999999925</v>
      </c>
      <c r="I47" s="67">
        <f>RES_hhdet_in!I$16</f>
        <v>0</v>
      </c>
      <c r="J47" s="67">
        <f>RES_hhdet_in!J$16</f>
        <v>23.000000000000227</v>
      </c>
      <c r="K47" s="67">
        <f>RES_hhdet_in!K$16</f>
        <v>13</v>
      </c>
      <c r="L47" s="67">
        <f>RES_hhdet_in!L$16</f>
        <v>136.37113635666535</v>
      </c>
      <c r="M47" s="67">
        <f>RES_hhdet_in!M$16</f>
        <v>83.487875250295772</v>
      </c>
      <c r="N47" s="67">
        <f>RES_hhdet_in!N$16</f>
        <v>117.98235393033153</v>
      </c>
      <c r="O47" s="67">
        <f>RES_hhdet_in!O$16</f>
        <v>113.00531416067523</v>
      </c>
      <c r="P47" s="67">
        <f>RES_hhdet_in!P$16</f>
        <v>32.233684860943569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0</v>
      </c>
      <c r="D50" s="67">
        <f>RES_hhdet_in!D$21</f>
        <v>397.00000000000006</v>
      </c>
      <c r="E50" s="67">
        <f>RES_hhdet_in!E$21</f>
        <v>365.61042643822293</v>
      </c>
      <c r="F50" s="67">
        <f>RES_hhdet_in!F$21</f>
        <v>383.93210231479054</v>
      </c>
      <c r="G50" s="67">
        <f>RES_hhdet_in!G$21</f>
        <v>342.12849570550117</v>
      </c>
      <c r="H50" s="67">
        <f>RES_hhdet_in!H$21</f>
        <v>295.86534111344798</v>
      </c>
      <c r="I50" s="67">
        <f>RES_hhdet_in!I$21</f>
        <v>646.99999999999989</v>
      </c>
      <c r="J50" s="67">
        <f>RES_hhdet_in!J$21</f>
        <v>822.99999999999989</v>
      </c>
      <c r="K50" s="67">
        <f>RES_hhdet_in!K$21</f>
        <v>846.99999999999989</v>
      </c>
      <c r="L50" s="67">
        <f>RES_hhdet_in!L$21</f>
        <v>974.99999999999989</v>
      </c>
      <c r="M50" s="67">
        <f>RES_hhdet_in!M$21</f>
        <v>764.99999999999977</v>
      </c>
      <c r="N50" s="67">
        <f>RES_hhdet_in!N$21</f>
        <v>662</v>
      </c>
      <c r="O50" s="67">
        <f>RES_hhdet_in!O$21</f>
        <v>632</v>
      </c>
      <c r="P50" s="67">
        <f>RES_hhdet_in!P$21</f>
        <v>507.00000000000034</v>
      </c>
      <c r="Q50" s="67">
        <f>RES_hhdet_in!Q$21</f>
        <v>413.00000000000023</v>
      </c>
    </row>
    <row r="51" spans="1:17" ht="12" customHeight="1" x14ac:dyDescent="0.25">
      <c r="A51" s="29" t="s">
        <v>140</v>
      </c>
      <c r="B51" s="83"/>
      <c r="C51" s="83">
        <f>RES_hhdet_in!C$22</f>
        <v>0</v>
      </c>
      <c r="D51" s="83">
        <f>RES_hhdet_in!D$22</f>
        <v>1881.75</v>
      </c>
      <c r="E51" s="83">
        <f>RES_hhdet_in!E$22</f>
        <v>796.75000000000011</v>
      </c>
      <c r="F51" s="83">
        <f>RES_hhdet_in!F$22</f>
        <v>627.74999999999966</v>
      </c>
      <c r="G51" s="83">
        <f>RES_hhdet_in!G$22</f>
        <v>662.74999999999989</v>
      </c>
      <c r="H51" s="83">
        <f>RES_hhdet_in!H$22</f>
        <v>192.75000000000006</v>
      </c>
      <c r="I51" s="83">
        <f>RES_hhdet_in!I$22</f>
        <v>0</v>
      </c>
      <c r="J51" s="83">
        <f>RES_hhdet_in!J$22</f>
        <v>0</v>
      </c>
      <c r="K51" s="83">
        <f>RES_hhdet_in!K$22</f>
        <v>0</v>
      </c>
      <c r="L51" s="83">
        <f>RES_hhdet_in!L$22</f>
        <v>1532.577357726642</v>
      </c>
      <c r="M51" s="83">
        <f>RES_hhdet_in!M$22</f>
        <v>763.97830195437371</v>
      </c>
      <c r="N51" s="83">
        <f>RES_hhdet_in!N$22</f>
        <v>590.57142857142935</v>
      </c>
      <c r="O51" s="83">
        <f>RES_hhdet_in!O$22</f>
        <v>560.57142857142753</v>
      </c>
      <c r="P51" s="83">
        <f>RES_hhdet_in!P$22</f>
        <v>125.5481086756656</v>
      </c>
      <c r="Q51" s="83">
        <f>RES_hhdet_in!Q$22</f>
        <v>94.000000000000114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0</v>
      </c>
      <c r="D55" s="67">
        <f>RES_hhdet_in_new!D$5</f>
        <v>959.27499809302162</v>
      </c>
      <c r="E55" s="67">
        <f>RES_hhdet_in_new!E$5</f>
        <v>325.2424285402351</v>
      </c>
      <c r="F55" s="67">
        <f>RES_hhdet_in_new!F$5</f>
        <v>258.47519265443179</v>
      </c>
      <c r="G55" s="67">
        <f>RES_hhdet_in_new!G$5</f>
        <v>233.28734471756843</v>
      </c>
      <c r="H55" s="67">
        <f>RES_hhdet_in_new!H$5</f>
        <v>9.4178717232952707</v>
      </c>
      <c r="I55" s="67">
        <f>RES_hhdet_in_new!I$5</f>
        <v>0</v>
      </c>
      <c r="J55" s="67">
        <f>RES_hhdet_in_new!J$5</f>
        <v>0</v>
      </c>
      <c r="K55" s="67">
        <f>RES_hhdet_in_new!K$5</f>
        <v>0</v>
      </c>
      <c r="L55" s="67">
        <f>RES_hhdet_in_new!L$5</f>
        <v>413.59303314639658</v>
      </c>
      <c r="M55" s="67">
        <f>RES_hhdet_in_new!M$5</f>
        <v>0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313</v>
      </c>
      <c r="E57" s="67">
        <f>RES_hhdet_in_new!E$8</f>
        <v>187</v>
      </c>
      <c r="F57" s="67">
        <f>RES_hhdet_in_new!F$8</f>
        <v>153</v>
      </c>
      <c r="G57" s="67">
        <f>RES_hhdet_in_new!G$8</f>
        <v>123</v>
      </c>
      <c r="H57" s="67">
        <f>RES_hhdet_in_new!H$8</f>
        <v>9.4178717232952707</v>
      </c>
      <c r="I57" s="67">
        <f>RES_hhdet_in_new!I$8</f>
        <v>0</v>
      </c>
      <c r="J57" s="67">
        <f>RES_hhdet_in_new!J$8</f>
        <v>0</v>
      </c>
      <c r="K57" s="67">
        <f>RES_hhdet_in_new!K$8</f>
        <v>0</v>
      </c>
      <c r="L57" s="67">
        <f>RES_hhdet_in_new!L$8</f>
        <v>413.59303314639664</v>
      </c>
      <c r="M57" s="67">
        <f>RES_hhdet_in_new!M$8</f>
        <v>0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0</v>
      </c>
      <c r="E59" s="67">
        <f>RES_hhdet_in_new!E$10</f>
        <v>0</v>
      </c>
      <c r="F59" s="67">
        <f>RES_hhdet_in_new!F$10</f>
        <v>0</v>
      </c>
      <c r="G59" s="67">
        <f>RES_hhdet_in_new!G$10</f>
        <v>0</v>
      </c>
      <c r="H59" s="67">
        <f>RES_hhdet_in_new!H$10</f>
        <v>0</v>
      </c>
      <c r="I59" s="67">
        <f>RES_hhdet_in_new!I$10</f>
        <v>0</v>
      </c>
      <c r="J59" s="67">
        <f>RES_hhdet_in_new!J$10</f>
        <v>0</v>
      </c>
      <c r="K59" s="67">
        <f>RES_hhdet_in_new!K$10</f>
        <v>0</v>
      </c>
      <c r="L59" s="67">
        <f>RES_hhdet_in_new!L$10</f>
        <v>0</v>
      </c>
      <c r="M59" s="67">
        <f>RES_hhdet_in_new!M$10</f>
        <v>0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230.9101543415407</v>
      </c>
      <c r="E60" s="67">
        <f>RES_hhdet_in_new!E$11</f>
        <v>0</v>
      </c>
      <c r="F60" s="67">
        <f>RES_hhdet_in_new!F$11</f>
        <v>237.60039269393053</v>
      </c>
      <c r="G60" s="67">
        <f>RES_hhdet_in_new!G$11</f>
        <v>117.27820248505007</v>
      </c>
      <c r="H60" s="67">
        <f>RES_hhdet_in_new!H$11</f>
        <v>9.0844957330901277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5</v>
      </c>
      <c r="E61" s="67">
        <f>RES_hhdet_in_new!E$12</f>
        <v>0</v>
      </c>
      <c r="F61" s="67">
        <f>RES_hhdet_in_new!F$12</f>
        <v>7</v>
      </c>
      <c r="G61" s="67">
        <f>RES_hhdet_in_new!G$12</f>
        <v>4.8294923260424518</v>
      </c>
      <c r="H61" s="67">
        <f>RES_hhdet_in_new!H$12</f>
        <v>0.3333759902051423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671.29474770568368</v>
      </c>
      <c r="E62" s="67">
        <f>RES_hhdet_in_new!E$15</f>
        <v>293.03976758609866</v>
      </c>
      <c r="F62" s="67">
        <f>RES_hhdet_in_new!F$15</f>
        <v>0</v>
      </c>
      <c r="G62" s="67">
        <f>RES_hhdet_in_new!G$15</f>
        <v>85.421791495978525</v>
      </c>
      <c r="H62" s="67">
        <f>RES_hhdet_in_new!H$15</f>
        <v>0</v>
      </c>
      <c r="I62" s="67">
        <f>RES_hhdet_in_new!I$15</f>
        <v>0</v>
      </c>
      <c r="J62" s="67">
        <f>RES_hhdet_in_new!J$15</f>
        <v>0</v>
      </c>
      <c r="K62" s="67">
        <f>RES_hhdet_in_new!K$15</f>
        <v>0</v>
      </c>
      <c r="L62" s="67">
        <f>RES_hhdet_in_new!L$15</f>
        <v>310.32190931187671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52.070096045797285</v>
      </c>
      <c r="E63" s="67">
        <f>RES_hhdet_in_new!E$16</f>
        <v>32.202660954136434</v>
      </c>
      <c r="F63" s="67">
        <f>RES_hhdet_in_new!F$16</f>
        <v>13.874799960501264</v>
      </c>
      <c r="G63" s="67">
        <f>RES_hhdet_in_new!G$16</f>
        <v>25.757858410497374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103.2711238345199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0</v>
      </c>
      <c r="D67" s="83">
        <f>RES_hhdet_in_new!D$22</f>
        <v>959.27499809302162</v>
      </c>
      <c r="E67" s="83">
        <f>RES_hhdet_in_new!E$22</f>
        <v>325.2424285402351</v>
      </c>
      <c r="F67" s="83">
        <f>RES_hhdet_in_new!F$22</f>
        <v>258.47519265443179</v>
      </c>
      <c r="G67" s="83">
        <f>RES_hhdet_in_new!G$22</f>
        <v>233.28734471756843</v>
      </c>
      <c r="H67" s="83">
        <f>RES_hhdet_in_new!H$22</f>
        <v>9.4178717232952707</v>
      </c>
      <c r="I67" s="83">
        <f>RES_hhdet_in_new!I$22</f>
        <v>0</v>
      </c>
      <c r="J67" s="83">
        <f>RES_hhdet_in_new!J$22</f>
        <v>0</v>
      </c>
      <c r="K67" s="83">
        <f>RES_hhdet_in_new!K$22</f>
        <v>0</v>
      </c>
      <c r="L67" s="83">
        <f>RES_hhdet_in_new!L$22</f>
        <v>413.59303314639664</v>
      </c>
      <c r="M67" s="83">
        <f>RES_hhdet_in_new!M$22</f>
        <v>0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0</v>
      </c>
      <c r="D71" s="67">
        <f t="shared" ref="D71:Q71" si="4">D39-D55</f>
        <v>1064.2875019069784</v>
      </c>
      <c r="E71" s="67">
        <f t="shared" si="4"/>
        <v>377.3200714597649</v>
      </c>
      <c r="F71" s="67">
        <f t="shared" si="4"/>
        <v>291.08730734556821</v>
      </c>
      <c r="G71" s="67">
        <f t="shared" si="4"/>
        <v>298.27515528243157</v>
      </c>
      <c r="H71" s="67">
        <f t="shared" si="4"/>
        <v>12.144628276704733</v>
      </c>
      <c r="I71" s="67">
        <f t="shared" si="4"/>
        <v>0</v>
      </c>
      <c r="J71" s="67">
        <f t="shared" si="4"/>
        <v>0</v>
      </c>
      <c r="K71" s="67">
        <f t="shared" si="4"/>
        <v>0</v>
      </c>
      <c r="L71" s="67">
        <f t="shared" si="4"/>
        <v>542.40696685360354</v>
      </c>
      <c r="M71" s="67">
        <f t="shared" si="4"/>
        <v>0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107</v>
      </c>
      <c r="D73" s="67">
        <f t="shared" ref="D73:Q73" si="5">D41-D57</f>
        <v>365</v>
      </c>
      <c r="E73" s="67">
        <f t="shared" si="5"/>
        <v>234</v>
      </c>
      <c r="F73" s="67">
        <f t="shared" si="5"/>
        <v>187</v>
      </c>
      <c r="G73" s="67">
        <f t="shared" si="5"/>
        <v>175</v>
      </c>
      <c r="H73" s="67">
        <f t="shared" si="5"/>
        <v>113.58212827670474</v>
      </c>
      <c r="I73" s="67">
        <f t="shared" si="5"/>
        <v>58</v>
      </c>
      <c r="J73" s="67">
        <f t="shared" si="5"/>
        <v>4</v>
      </c>
      <c r="K73" s="67">
        <f t="shared" si="5"/>
        <v>114</v>
      </c>
      <c r="L73" s="67">
        <f t="shared" si="5"/>
        <v>542.40696685360331</v>
      </c>
      <c r="M73" s="67">
        <f t="shared" si="5"/>
        <v>263</v>
      </c>
      <c r="N73" s="67">
        <f t="shared" si="5"/>
        <v>311</v>
      </c>
      <c r="O73" s="67">
        <f t="shared" si="5"/>
        <v>270</v>
      </c>
      <c r="P73" s="67">
        <f t="shared" si="5"/>
        <v>2</v>
      </c>
      <c r="Q73" s="67">
        <f t="shared" si="5"/>
        <v>2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0</v>
      </c>
      <c r="E75" s="67">
        <f t="shared" si="6"/>
        <v>0</v>
      </c>
      <c r="F75" s="67">
        <f t="shared" si="6"/>
        <v>0</v>
      </c>
      <c r="G75" s="67">
        <f t="shared" si="6"/>
        <v>0</v>
      </c>
      <c r="H75" s="67">
        <f t="shared" si="6"/>
        <v>0</v>
      </c>
      <c r="I75" s="67">
        <f t="shared" si="6"/>
        <v>0</v>
      </c>
      <c r="J75" s="67">
        <f t="shared" si="6"/>
        <v>0</v>
      </c>
      <c r="K75" s="67">
        <f t="shared" si="6"/>
        <v>0</v>
      </c>
      <c r="L75" s="67">
        <f t="shared" si="6"/>
        <v>0</v>
      </c>
      <c r="M75" s="67">
        <f t="shared" si="6"/>
        <v>0</v>
      </c>
      <c r="N75" s="67">
        <f t="shared" si="6"/>
        <v>0</v>
      </c>
      <c r="O75" s="67">
        <f t="shared" si="6"/>
        <v>0</v>
      </c>
      <c r="P75" s="67">
        <f t="shared" si="6"/>
        <v>0</v>
      </c>
      <c r="Q75" s="67">
        <f t="shared" si="6"/>
        <v>0</v>
      </c>
    </row>
    <row r="76" spans="1:17" ht="12" customHeight="1" x14ac:dyDescent="0.25">
      <c r="A76" s="148" t="s">
        <v>144</v>
      </c>
      <c r="B76" s="67"/>
      <c r="C76" s="67">
        <f t="shared" si="6"/>
        <v>0</v>
      </c>
      <c r="D76" s="67">
        <f t="shared" si="6"/>
        <v>2.0727787378245068</v>
      </c>
      <c r="E76" s="67">
        <f t="shared" si="6"/>
        <v>7.0170669206347878</v>
      </c>
      <c r="F76" s="67">
        <f t="shared" si="6"/>
        <v>0</v>
      </c>
      <c r="G76" s="67">
        <f t="shared" si="6"/>
        <v>0</v>
      </c>
      <c r="H76" s="67">
        <f t="shared" si="6"/>
        <v>0</v>
      </c>
      <c r="I76" s="67">
        <f t="shared" si="6"/>
        <v>0</v>
      </c>
      <c r="J76" s="67">
        <f t="shared" si="6"/>
        <v>0</v>
      </c>
      <c r="K76" s="67">
        <f t="shared" si="6"/>
        <v>0</v>
      </c>
      <c r="L76" s="67">
        <f t="shared" si="6"/>
        <v>26.000000000000014</v>
      </c>
      <c r="M76" s="67">
        <f t="shared" si="6"/>
        <v>0</v>
      </c>
      <c r="N76" s="67">
        <f t="shared" si="6"/>
        <v>0</v>
      </c>
      <c r="O76" s="67">
        <f t="shared" si="6"/>
        <v>111.9409543937103</v>
      </c>
      <c r="P76" s="67">
        <f t="shared" si="6"/>
        <v>80.674902797318055</v>
      </c>
      <c r="Q76" s="67">
        <f t="shared" si="6"/>
        <v>1.2753787713020301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0.99999999999999944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1.0000000000000098</v>
      </c>
      <c r="K77" s="67">
        <f t="shared" si="6"/>
        <v>0</v>
      </c>
      <c r="L77" s="67">
        <f t="shared" si="6"/>
        <v>1.9999999999999998</v>
      </c>
      <c r="M77" s="67">
        <f t="shared" si="6"/>
        <v>1.0016889049090711</v>
      </c>
      <c r="N77" s="67">
        <f t="shared" si="6"/>
        <v>2.8373518436819474</v>
      </c>
      <c r="O77" s="67">
        <f t="shared" si="6"/>
        <v>19.000000000000004</v>
      </c>
      <c r="P77" s="67">
        <f t="shared" si="6"/>
        <v>24.615159067474988</v>
      </c>
      <c r="Q77" s="67">
        <f t="shared" si="6"/>
        <v>1.67228185025375</v>
      </c>
    </row>
    <row r="78" spans="1:17" ht="12" customHeight="1" x14ac:dyDescent="0.25">
      <c r="A78" s="148" t="s">
        <v>142</v>
      </c>
      <c r="B78" s="67"/>
      <c r="C78" s="67">
        <f t="shared" si="6"/>
        <v>0</v>
      </c>
      <c r="D78" s="67">
        <f t="shared" si="6"/>
        <v>1427.7052522943163</v>
      </c>
      <c r="E78" s="67">
        <f t="shared" si="6"/>
        <v>602.96023241390117</v>
      </c>
      <c r="F78" s="67">
        <f t="shared" si="6"/>
        <v>731</v>
      </c>
      <c r="G78" s="67">
        <f t="shared" si="6"/>
        <v>648.57820850402163</v>
      </c>
      <c r="H78" s="67">
        <f t="shared" si="6"/>
        <v>250.00000000000034</v>
      </c>
      <c r="I78" s="67">
        <f t="shared" si="6"/>
        <v>92.840276375021801</v>
      </c>
      <c r="J78" s="67">
        <f t="shared" si="6"/>
        <v>0</v>
      </c>
      <c r="K78" s="67">
        <f t="shared" si="6"/>
        <v>0</v>
      </c>
      <c r="L78" s="67">
        <f t="shared" si="6"/>
        <v>1669.2337448770711</v>
      </c>
      <c r="M78" s="67">
        <f t="shared" si="6"/>
        <v>631.2880450656736</v>
      </c>
      <c r="N78" s="67">
        <f t="shared" si="6"/>
        <v>593.02070582228657</v>
      </c>
      <c r="O78" s="67">
        <f t="shared" si="6"/>
        <v>491.61404052043872</v>
      </c>
      <c r="P78" s="67">
        <f t="shared" si="6"/>
        <v>20.294896040245021</v>
      </c>
      <c r="Q78" s="67">
        <f t="shared" si="6"/>
        <v>96.277059095110403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14.160418717284315</v>
      </c>
      <c r="E79" s="67">
        <f t="shared" si="6"/>
        <v>5.5473390458635521</v>
      </c>
      <c r="F79" s="67">
        <f t="shared" si="6"/>
        <v>21.875200039498736</v>
      </c>
      <c r="G79" s="67">
        <f t="shared" si="6"/>
        <v>9.9921415895026691</v>
      </c>
      <c r="H79" s="67">
        <f t="shared" si="6"/>
        <v>29.749999999999925</v>
      </c>
      <c r="I79" s="67">
        <f t="shared" si="6"/>
        <v>0</v>
      </c>
      <c r="J79" s="67">
        <f t="shared" si="6"/>
        <v>23.000000000000227</v>
      </c>
      <c r="K79" s="67">
        <f t="shared" si="6"/>
        <v>13</v>
      </c>
      <c r="L79" s="67">
        <f t="shared" si="6"/>
        <v>33.100012522145448</v>
      </c>
      <c r="M79" s="67">
        <f t="shared" si="6"/>
        <v>83.487875250295772</v>
      </c>
      <c r="N79" s="67">
        <f t="shared" si="6"/>
        <v>117.98235393033153</v>
      </c>
      <c r="O79" s="67">
        <f t="shared" si="6"/>
        <v>113.00531416067523</v>
      </c>
      <c r="P79" s="67">
        <f t="shared" si="6"/>
        <v>32.233684860943569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0</v>
      </c>
      <c r="D82" s="67">
        <f t="shared" si="7"/>
        <v>397.00000000000006</v>
      </c>
      <c r="E82" s="67">
        <f t="shared" si="7"/>
        <v>365.61042643822293</v>
      </c>
      <c r="F82" s="67">
        <f t="shared" si="7"/>
        <v>383.93210231479054</v>
      </c>
      <c r="G82" s="67">
        <f t="shared" si="7"/>
        <v>342.12849570550117</v>
      </c>
      <c r="H82" s="67">
        <f t="shared" si="7"/>
        <v>295.86534111344798</v>
      </c>
      <c r="I82" s="67">
        <f t="shared" si="7"/>
        <v>646.99999999999989</v>
      </c>
      <c r="J82" s="67">
        <f t="shared" si="7"/>
        <v>822.99999999999989</v>
      </c>
      <c r="K82" s="67">
        <f t="shared" si="7"/>
        <v>846.99999999999989</v>
      </c>
      <c r="L82" s="67">
        <f t="shared" si="7"/>
        <v>974.99999999999989</v>
      </c>
      <c r="M82" s="67">
        <f t="shared" si="7"/>
        <v>764.99999999999977</v>
      </c>
      <c r="N82" s="67">
        <f t="shared" si="7"/>
        <v>662</v>
      </c>
      <c r="O82" s="67">
        <f t="shared" si="7"/>
        <v>632</v>
      </c>
      <c r="P82" s="67">
        <f t="shared" si="7"/>
        <v>507.00000000000034</v>
      </c>
      <c r="Q82" s="67">
        <f t="shared" si="7"/>
        <v>413.00000000000023</v>
      </c>
    </row>
    <row r="83" spans="1:17" ht="12" customHeight="1" x14ac:dyDescent="0.25">
      <c r="A83" s="159" t="s">
        <v>140</v>
      </c>
      <c r="B83" s="83"/>
      <c r="C83" s="83">
        <f t="shared" si="7"/>
        <v>0</v>
      </c>
      <c r="D83" s="83">
        <f t="shared" si="7"/>
        <v>922.47500190697838</v>
      </c>
      <c r="E83" s="83">
        <f t="shared" si="7"/>
        <v>471.50757145976502</v>
      </c>
      <c r="F83" s="83">
        <f t="shared" si="7"/>
        <v>369.27480734556787</v>
      </c>
      <c r="G83" s="83">
        <f t="shared" si="7"/>
        <v>429.46265528243146</v>
      </c>
      <c r="H83" s="83">
        <f t="shared" si="7"/>
        <v>183.33212827670479</v>
      </c>
      <c r="I83" s="83">
        <f t="shared" si="7"/>
        <v>0</v>
      </c>
      <c r="J83" s="83">
        <f t="shared" si="7"/>
        <v>0</v>
      </c>
      <c r="K83" s="83">
        <f t="shared" si="7"/>
        <v>0</v>
      </c>
      <c r="L83" s="83">
        <f t="shared" si="7"/>
        <v>1118.9843245802454</v>
      </c>
      <c r="M83" s="83">
        <f t="shared" si="7"/>
        <v>763.97830195437371</v>
      </c>
      <c r="N83" s="83">
        <f t="shared" si="7"/>
        <v>590.57142857142935</v>
      </c>
      <c r="O83" s="83">
        <f t="shared" si="7"/>
        <v>560.57142857142753</v>
      </c>
      <c r="P83" s="83">
        <f t="shared" si="7"/>
        <v>125.5481086756656</v>
      </c>
      <c r="Q83" s="83">
        <f t="shared" si="7"/>
        <v>94.000000000000114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25.749999999999986</v>
      </c>
      <c r="E89" s="80">
        <f>RES_hhdet_numvin!E5</f>
        <v>702.56249999999966</v>
      </c>
      <c r="F89" s="80">
        <f>RES_hhdet_numvin!F5</f>
        <v>549.56249999999966</v>
      </c>
      <c r="G89" s="80">
        <f>RES_hhdet_numvin!G5</f>
        <v>531.56249999999977</v>
      </c>
      <c r="H89" s="80">
        <f>RES_hhdet_numvin!H5</f>
        <v>21.562499999999986</v>
      </c>
      <c r="I89" s="80">
        <f>RES_hhdet_numvin!I5</f>
        <v>0</v>
      </c>
      <c r="J89" s="80">
        <f>RES_hhdet_numvin!J5</f>
        <v>0</v>
      </c>
      <c r="K89" s="80">
        <f>RES_hhdet_numvin!K5</f>
        <v>0</v>
      </c>
      <c r="L89" s="80">
        <f>RES_hhdet_numvin!L5</f>
        <v>955.99999999999955</v>
      </c>
      <c r="M89" s="80">
        <f>RES_hhdet_numvin!M5</f>
        <v>0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91.437499999999943</v>
      </c>
      <c r="G91" s="80">
        <f>RES_hhdet_numvin!G8</f>
        <v>280.99999999999983</v>
      </c>
      <c r="H91" s="80">
        <f>RES_hhdet_numvin!H8</f>
        <v>21.562499999999986</v>
      </c>
      <c r="I91" s="80">
        <f>RES_hhdet_numvin!I8</f>
        <v>0</v>
      </c>
      <c r="J91" s="80">
        <f>RES_hhdet_numvin!J8</f>
        <v>0</v>
      </c>
      <c r="K91" s="80">
        <f>RES_hhdet_numvin!K8</f>
        <v>0</v>
      </c>
      <c r="L91" s="80">
        <f>RES_hhdet_numvin!L8</f>
        <v>955.99999999999955</v>
      </c>
      <c r="M91" s="80">
        <f>RES_hhdet_numvin!M8</f>
        <v>0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0</v>
      </c>
      <c r="I93" s="80">
        <f>RES_hhdet_numvin!I10</f>
        <v>0</v>
      </c>
      <c r="J93" s="80">
        <f>RES_hhdet_numvin!J10</f>
        <v>0</v>
      </c>
      <c r="K93" s="80">
        <f>RES_hhdet_numvin!K10</f>
        <v>0</v>
      </c>
      <c r="L93" s="80">
        <f>RES_hhdet_numvin!L10</f>
        <v>0</v>
      </c>
      <c r="M93" s="80">
        <f>RES_hhdet_numvin!M10</f>
        <v>0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2.9257749137617139</v>
      </c>
      <c r="E94" s="80">
        <f>RES_hhdet_numvin!E11</f>
        <v>0.14427623762838399</v>
      </c>
      <c r="F94" s="80">
        <f>RES_hhdet_numvin!F11</f>
        <v>24.823402193446064</v>
      </c>
      <c r="G94" s="80">
        <f>RES_hhdet_numvin!G11</f>
        <v>96.164650410112131</v>
      </c>
      <c r="H94" s="80">
        <f>RES_hhdet_numvin!H11</f>
        <v>12.967346371851955</v>
      </c>
      <c r="I94" s="80">
        <f>RES_hhdet_numvin!I11</f>
        <v>0</v>
      </c>
      <c r="J94" s="80">
        <f>RES_hhdet_numvin!J11</f>
        <v>0</v>
      </c>
      <c r="K94" s="80">
        <f>RES_hhdet_numvin!K11</f>
        <v>0</v>
      </c>
      <c r="L94" s="80">
        <f>RES_hhdet_numvin!L11</f>
        <v>24.974549873199635</v>
      </c>
      <c r="M94" s="80">
        <f>RES_hhdet_numvin!M11</f>
        <v>0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3.8362880081627337</v>
      </c>
      <c r="E95" s="80">
        <f>RES_hhdet_numvin!E12</f>
        <v>1.1721641969483105</v>
      </c>
      <c r="F95" s="80">
        <f>RES_hhdet_numvin!F12</f>
        <v>7.6181915961454534</v>
      </c>
      <c r="G95" s="80">
        <f>RES_hhdet_numvin!G12</f>
        <v>11.032568894507413</v>
      </c>
      <c r="H95" s="80">
        <f>RES_hhdet_numvin!H12</f>
        <v>2.419668083220714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1.9211192210153567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18.987937078075536</v>
      </c>
      <c r="E96" s="80">
        <f>RES_hhdet_numvin!E15</f>
        <v>630.57715822645343</v>
      </c>
      <c r="F96" s="80">
        <f>RES_hhdet_numvin!F15</f>
        <v>411.14325441059407</v>
      </c>
      <c r="G96" s="80">
        <f>RES_hhdet_numvin!G15</f>
        <v>325.89818438517943</v>
      </c>
      <c r="H96" s="80">
        <f>RES_hhdet_numvin!H15</f>
        <v>1.5602588284315901</v>
      </c>
      <c r="I96" s="80">
        <f>RES_hhdet_numvin!I15</f>
        <v>0</v>
      </c>
      <c r="J96" s="80">
        <f>RES_hhdet_numvin!J15</f>
        <v>0</v>
      </c>
      <c r="K96" s="80">
        <f>RES_hhdet_numvin!K15</f>
        <v>0</v>
      </c>
      <c r="L96" s="80">
        <f>RES_hhdet_numvin!L15</f>
        <v>825.83320707126461</v>
      </c>
      <c r="M96" s="80">
        <f>RES_hhdet_numvin!M15</f>
        <v>0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70.668901338969434</v>
      </c>
      <c r="F97" s="80">
        <f>RES_hhdet_numvin!F16</f>
        <v>105.97765179981408</v>
      </c>
      <c r="G97" s="80">
        <f>RES_hhdet_numvin!G16</f>
        <v>98.467096310200702</v>
      </c>
      <c r="H97" s="80">
        <f>RES_hhdet_numvin!H16</f>
        <v>4.6152267164957284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103.27112383451987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75.692784342096203</v>
      </c>
      <c r="F100" s="80">
        <f>RES_hhdet_numvin!F21</f>
        <v>111.31244875814836</v>
      </c>
      <c r="G100" s="80">
        <f>RES_hhdet_numvin!G21</f>
        <v>179.23220817692777</v>
      </c>
      <c r="H100" s="80">
        <f>RES_hhdet_numvin!H21</f>
        <v>10.683060229109831</v>
      </c>
      <c r="I100" s="80">
        <f>RES_hhdet_numvin!I21</f>
        <v>0</v>
      </c>
      <c r="J100" s="80">
        <f>RES_hhdet_numvin!J21</f>
        <v>0</v>
      </c>
      <c r="K100" s="80">
        <f>RES_hhdet_numvin!K21</f>
        <v>0</v>
      </c>
      <c r="L100" s="80">
        <f>RES_hhdet_numvin!L21</f>
        <v>36.079498493717793</v>
      </c>
      <c r="M100" s="80">
        <f>RES_hhdet_numvin!M21</f>
        <v>0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25.749999999999986</v>
      </c>
      <c r="E101" s="78">
        <f>RES_hhdet_numvin!E22</f>
        <v>626.86971565790338</v>
      </c>
      <c r="F101" s="78">
        <f>RES_hhdet_numvin!F22</f>
        <v>438.25005124185134</v>
      </c>
      <c r="G101" s="78">
        <f>RES_hhdet_numvin!G22</f>
        <v>352.33029182307189</v>
      </c>
      <c r="H101" s="78">
        <f>RES_hhdet_numvin!H22</f>
        <v>10.879439770890157</v>
      </c>
      <c r="I101" s="78">
        <f>RES_hhdet_numvin!I22</f>
        <v>0</v>
      </c>
      <c r="J101" s="78">
        <f>RES_hhdet_numvin!J22</f>
        <v>0</v>
      </c>
      <c r="K101" s="78">
        <f>RES_hhdet_numvin!K22</f>
        <v>0</v>
      </c>
      <c r="L101" s="78">
        <f>RES_hhdet_numvin!L22</f>
        <v>919.92050150628165</v>
      </c>
      <c r="M101" s="78">
        <f>RES_hhdet_numvin!M22</f>
        <v>0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13.208514626030762</v>
      </c>
      <c r="C105" s="168">
        <f t="shared" ref="C105:Q105" si="8">SUM(C106,C109,C111,C121)</f>
        <v>7.0783784893251758</v>
      </c>
      <c r="D105" s="168">
        <f t="shared" si="8"/>
        <v>10.117353591081361</v>
      </c>
      <c r="E105" s="168">
        <f t="shared" si="8"/>
        <v>12.630965487290027</v>
      </c>
      <c r="F105" s="168">
        <f t="shared" si="8"/>
        <v>9.4865657447398082</v>
      </c>
      <c r="G105" s="168">
        <f t="shared" si="8"/>
        <v>12.845327173720253</v>
      </c>
      <c r="H105" s="168">
        <f t="shared" si="8"/>
        <v>9.8079155850151416</v>
      </c>
      <c r="I105" s="168">
        <f t="shared" si="8"/>
        <v>5.1896469855545195</v>
      </c>
      <c r="J105" s="168">
        <f t="shared" si="8"/>
        <v>6.4112061327966234</v>
      </c>
      <c r="K105" s="168">
        <f t="shared" si="8"/>
        <v>4.4771089434976314</v>
      </c>
      <c r="L105" s="168">
        <f t="shared" si="8"/>
        <v>7.7381317354920043</v>
      </c>
      <c r="M105" s="168">
        <f t="shared" si="8"/>
        <v>5.9196233859303122</v>
      </c>
      <c r="N105" s="168">
        <f t="shared" si="8"/>
        <v>5.225963076305554</v>
      </c>
      <c r="O105" s="168">
        <f t="shared" si="8"/>
        <v>6.2717438629053577</v>
      </c>
      <c r="P105" s="168">
        <f t="shared" si="8"/>
        <v>4.7552021208306288</v>
      </c>
      <c r="Q105" s="168">
        <f t="shared" si="8"/>
        <v>4.1491458573691444</v>
      </c>
    </row>
    <row r="106" spans="1:17" ht="12" customHeight="1" x14ac:dyDescent="0.25">
      <c r="A106" s="158" t="s">
        <v>65</v>
      </c>
      <c r="B106" s="157">
        <f>SUM(B107:B108)</f>
        <v>10.151084469457492</v>
      </c>
      <c r="C106" s="157">
        <f t="shared" ref="C106:Q106" si="9">SUM(C107:C108)</f>
        <v>5.3187914755094612</v>
      </c>
      <c r="D106" s="157">
        <f t="shared" si="9"/>
        <v>7.6773472700220715</v>
      </c>
      <c r="E106" s="157">
        <f t="shared" si="9"/>
        <v>10.211393309415163</v>
      </c>
      <c r="F106" s="157">
        <f t="shared" si="9"/>
        <v>6.9532293114712624</v>
      </c>
      <c r="G106" s="157">
        <f t="shared" si="9"/>
        <v>10.267027076134438</v>
      </c>
      <c r="H106" s="157">
        <f t="shared" si="9"/>
        <v>7.3756687608979421</v>
      </c>
      <c r="I106" s="157">
        <f t="shared" si="9"/>
        <v>3.712339025681775</v>
      </c>
      <c r="J106" s="157">
        <f t="shared" si="9"/>
        <v>4.9387298457765594</v>
      </c>
      <c r="K106" s="157">
        <f t="shared" si="9"/>
        <v>3.1163120799270572</v>
      </c>
      <c r="L106" s="157">
        <f t="shared" si="9"/>
        <v>5.9814699055525855</v>
      </c>
      <c r="M106" s="157">
        <f t="shared" si="9"/>
        <v>4.3473530799497482</v>
      </c>
      <c r="N106" s="157">
        <f t="shared" si="9"/>
        <v>3.6985900988164331</v>
      </c>
      <c r="O106" s="157">
        <f t="shared" si="9"/>
        <v>4.8128073166230347</v>
      </c>
      <c r="P106" s="157">
        <f t="shared" si="9"/>
        <v>3.4342382527828095</v>
      </c>
      <c r="Q106" s="157">
        <f t="shared" si="9"/>
        <v>3.0824854532215378</v>
      </c>
    </row>
    <row r="107" spans="1:17" ht="12" customHeight="1" x14ac:dyDescent="0.25">
      <c r="A107" s="23" t="s">
        <v>58</v>
      </c>
      <c r="B107" s="156">
        <f>RES_hhdet_fec!B$5</f>
        <v>10.063712330950318</v>
      </c>
      <c r="C107" s="156">
        <f>RES_hhdet_fec!C$5</f>
        <v>5.2876799999999999</v>
      </c>
      <c r="D107" s="156">
        <f>RES_hhdet_fec!D$5</f>
        <v>7.6161000000000012</v>
      </c>
      <c r="E107" s="156">
        <f>RES_hhdet_fec!E$5</f>
        <v>10.198869999999999</v>
      </c>
      <c r="F107" s="156">
        <f>RES_hhdet_fec!F$5</f>
        <v>6.926140000000002</v>
      </c>
      <c r="G107" s="156">
        <f>RES_hhdet_fec!G$5</f>
        <v>10.215243017137482</v>
      </c>
      <c r="H107" s="156">
        <f>RES_hhdet_fec!H$5</f>
        <v>7.3248599999999993</v>
      </c>
      <c r="I107" s="156">
        <f>RES_hhdet_fec!I$5</f>
        <v>3.6993500000000004</v>
      </c>
      <c r="J107" s="156">
        <f>RES_hhdet_fec!J$5</f>
        <v>4.9000900000000014</v>
      </c>
      <c r="K107" s="156">
        <f>RES_hhdet_fec!K$5</f>
        <v>3.10006</v>
      </c>
      <c r="L107" s="156">
        <f>RES_hhdet_fec!L$5</f>
        <v>5.9469868519493509</v>
      </c>
      <c r="M107" s="156">
        <f>RES_hhdet_fec!M$5</f>
        <v>4.3230940349972213</v>
      </c>
      <c r="N107" s="156">
        <f>RES_hhdet_fec!N$5</f>
        <v>3.6736935453601847</v>
      </c>
      <c r="O107" s="156">
        <f>RES_hhdet_fec!O$5</f>
        <v>4.7834632588310955</v>
      </c>
      <c r="P107" s="156">
        <f>RES_hhdet_fec!P$5</f>
        <v>3.4105129315678107</v>
      </c>
      <c r="Q107" s="156">
        <f>RES_hhdet_fec!Q$5</f>
        <v>3.0571749711714022</v>
      </c>
    </row>
    <row r="108" spans="1:17" ht="12" customHeight="1" x14ac:dyDescent="0.25">
      <c r="A108" s="23" t="s">
        <v>60</v>
      </c>
      <c r="B108" s="156">
        <f>RES_hhdet_fec!B$6</f>
        <v>8.7372138507173708E-2</v>
      </c>
      <c r="C108" s="156">
        <f>RES_hhdet_fec!C$6</f>
        <v>3.1111475509460876E-2</v>
      </c>
      <c r="D108" s="156">
        <f>RES_hhdet_fec!D$6</f>
        <v>6.1247270022069901E-2</v>
      </c>
      <c r="E108" s="156">
        <f>RES_hhdet_fec!E$6</f>
        <v>1.2523309415163339E-2</v>
      </c>
      <c r="F108" s="156">
        <f>RES_hhdet_fec!F$6</f>
        <v>2.7089311471260303E-2</v>
      </c>
      <c r="G108" s="156">
        <f>RES_hhdet_fec!G$6</f>
        <v>5.1784058996956338E-2</v>
      </c>
      <c r="H108" s="156">
        <f>RES_hhdet_fec!H$6</f>
        <v>5.0808760897942444E-2</v>
      </c>
      <c r="I108" s="156">
        <f>RES_hhdet_fec!I$6</f>
        <v>1.2989025681774619E-2</v>
      </c>
      <c r="J108" s="156">
        <f>RES_hhdet_fec!J$6</f>
        <v>3.8639845776557685E-2</v>
      </c>
      <c r="K108" s="156">
        <f>RES_hhdet_fec!K$6</f>
        <v>1.6252079927057295E-2</v>
      </c>
      <c r="L108" s="156">
        <f>RES_hhdet_fec!L$6</f>
        <v>3.4483053603234143E-2</v>
      </c>
      <c r="M108" s="156">
        <f>RES_hhdet_fec!M$6</f>
        <v>2.4259044952526475E-2</v>
      </c>
      <c r="N108" s="156">
        <f>RES_hhdet_fec!N$6</f>
        <v>2.4896553456248378E-2</v>
      </c>
      <c r="O108" s="156">
        <f>RES_hhdet_fec!O$6</f>
        <v>2.9344057791939552E-2</v>
      </c>
      <c r="P108" s="156">
        <f>RES_hhdet_fec!P$6</f>
        <v>2.3725321214998762E-2</v>
      </c>
      <c r="Q108" s="156">
        <f>RES_hhdet_fec!Q$6</f>
        <v>2.5310482050135533E-2</v>
      </c>
    </row>
    <row r="109" spans="1:17" ht="12" customHeight="1" x14ac:dyDescent="0.25">
      <c r="A109" s="158" t="s">
        <v>112</v>
      </c>
      <c r="B109" s="157">
        <f>B110</f>
        <v>0.1178339712714668</v>
      </c>
      <c r="C109" s="157">
        <f t="shared" ref="C109:Q109" si="10">C110</f>
        <v>9.6043824908358624E-2</v>
      </c>
      <c r="D109" s="157">
        <f t="shared" si="10"/>
        <v>0.16298497873697071</v>
      </c>
      <c r="E109" s="157">
        <f t="shared" si="10"/>
        <v>0.19756142083528874</v>
      </c>
      <c r="F109" s="157">
        <f t="shared" si="10"/>
        <v>0.2224940658821514</v>
      </c>
      <c r="G109" s="157">
        <f t="shared" si="10"/>
        <v>0.24246544057472008</v>
      </c>
      <c r="H109" s="157">
        <f t="shared" si="10"/>
        <v>0.24329055341506281</v>
      </c>
      <c r="I109" s="157">
        <f t="shared" si="10"/>
        <v>0.16156961522564187</v>
      </c>
      <c r="J109" s="157">
        <f t="shared" si="10"/>
        <v>0.16343804883403112</v>
      </c>
      <c r="K109" s="157">
        <f t="shared" si="10"/>
        <v>0.16403472418956916</v>
      </c>
      <c r="L109" s="157">
        <f t="shared" si="10"/>
        <v>0.18846103698011288</v>
      </c>
      <c r="M109" s="157">
        <f t="shared" si="10"/>
        <v>0.16240808981069407</v>
      </c>
      <c r="N109" s="157">
        <f t="shared" si="10"/>
        <v>0.14348155223703155</v>
      </c>
      <c r="O109" s="157">
        <f t="shared" si="10"/>
        <v>0.1416684118120842</v>
      </c>
      <c r="P109" s="157">
        <f t="shared" si="10"/>
        <v>0.1350562605308761</v>
      </c>
      <c r="Q109" s="157">
        <f t="shared" si="10"/>
        <v>0.11291141969224223</v>
      </c>
    </row>
    <row r="110" spans="1:17" ht="12" customHeight="1" x14ac:dyDescent="0.25">
      <c r="A110" s="23" t="s">
        <v>60</v>
      </c>
      <c r="B110" s="156">
        <f>RES_hhdet_fec!B$8</f>
        <v>0.1178339712714668</v>
      </c>
      <c r="C110" s="156">
        <f>RES_hhdet_fec!C$8</f>
        <v>9.6043824908358624E-2</v>
      </c>
      <c r="D110" s="156">
        <f>RES_hhdet_fec!D$8</f>
        <v>0.16298497873697071</v>
      </c>
      <c r="E110" s="156">
        <f>RES_hhdet_fec!E$8</f>
        <v>0.19756142083528874</v>
      </c>
      <c r="F110" s="156">
        <f>RES_hhdet_fec!F$8</f>
        <v>0.2224940658821514</v>
      </c>
      <c r="G110" s="156">
        <f>RES_hhdet_fec!G$8</f>
        <v>0.24246544057472008</v>
      </c>
      <c r="H110" s="156">
        <f>RES_hhdet_fec!H$8</f>
        <v>0.24329055341506281</v>
      </c>
      <c r="I110" s="156">
        <f>RES_hhdet_fec!I$8</f>
        <v>0.16156961522564187</v>
      </c>
      <c r="J110" s="156">
        <f>RES_hhdet_fec!J$8</f>
        <v>0.16343804883403112</v>
      </c>
      <c r="K110" s="156">
        <f>RES_hhdet_fec!K$8</f>
        <v>0.16403472418956916</v>
      </c>
      <c r="L110" s="156">
        <f>RES_hhdet_fec!L$8</f>
        <v>0.18846103698011288</v>
      </c>
      <c r="M110" s="156">
        <f>RES_hhdet_fec!M$8</f>
        <v>0.16240808981069407</v>
      </c>
      <c r="N110" s="156">
        <f>RES_hhdet_fec!N$8</f>
        <v>0.14348155223703155</v>
      </c>
      <c r="O110" s="156">
        <f>RES_hhdet_fec!O$8</f>
        <v>0.1416684118120842</v>
      </c>
      <c r="P110" s="156">
        <f>RES_hhdet_fec!P$8</f>
        <v>0.1350562605308761</v>
      </c>
      <c r="Q110" s="156">
        <f>RES_hhdet_fec!Q$8</f>
        <v>0.11291141969224223</v>
      </c>
    </row>
    <row r="111" spans="1:17" ht="12" customHeight="1" x14ac:dyDescent="0.25">
      <c r="A111" s="158" t="s">
        <v>63</v>
      </c>
      <c r="B111" s="157">
        <f>SUM(B112:B114,B117:B118)</f>
        <v>1.8364488849298546</v>
      </c>
      <c r="C111" s="157">
        <f t="shared" ref="C111:Q111" si="11">SUM(C112:C114,C117:C118)</f>
        <v>1.0341771549081267</v>
      </c>
      <c r="D111" s="157">
        <f t="shared" si="11"/>
        <v>1.4457944307447457</v>
      </c>
      <c r="E111" s="157">
        <f t="shared" si="11"/>
        <v>1.4101259117887559</v>
      </c>
      <c r="F111" s="157">
        <f t="shared" si="11"/>
        <v>1.4699056940813635</v>
      </c>
      <c r="G111" s="157">
        <f t="shared" si="11"/>
        <v>1.4857835023563419</v>
      </c>
      <c r="H111" s="157">
        <f t="shared" si="11"/>
        <v>1.3894073745294446</v>
      </c>
      <c r="I111" s="157">
        <f t="shared" si="11"/>
        <v>0.83128368706105882</v>
      </c>
      <c r="J111" s="157">
        <f t="shared" si="11"/>
        <v>0.82239770771377463</v>
      </c>
      <c r="K111" s="157">
        <f t="shared" si="11"/>
        <v>0.74313837264153815</v>
      </c>
      <c r="L111" s="157">
        <f t="shared" si="11"/>
        <v>0.99296206430682954</v>
      </c>
      <c r="M111" s="157">
        <f t="shared" si="11"/>
        <v>0.88797380788849678</v>
      </c>
      <c r="N111" s="157">
        <f t="shared" si="11"/>
        <v>0.86431893806113369</v>
      </c>
      <c r="O111" s="157">
        <f t="shared" si="11"/>
        <v>0.82765535584867289</v>
      </c>
      <c r="P111" s="157">
        <f t="shared" si="11"/>
        <v>0.7484925596618881</v>
      </c>
      <c r="Q111" s="157">
        <f t="shared" si="11"/>
        <v>0.60217538916739177</v>
      </c>
    </row>
    <row r="112" spans="1:17" ht="12" customHeight="1" x14ac:dyDescent="0.25">
      <c r="A112" s="167" t="s">
        <v>171</v>
      </c>
      <c r="B112" s="132">
        <f>RES_hhdet_fec!B$10</f>
        <v>0</v>
      </c>
      <c r="C112" s="132">
        <f>RES_hhdet_fec!C$10</f>
        <v>0</v>
      </c>
      <c r="D112" s="132">
        <f>RES_hhdet_fec!D$10</f>
        <v>0</v>
      </c>
      <c r="E112" s="132">
        <f>RES_hhdet_fec!E$10</f>
        <v>0</v>
      </c>
      <c r="F112" s="132">
        <f>RES_hhdet_fec!F$10</f>
        <v>0</v>
      </c>
      <c r="G112" s="132">
        <f>RES_hhdet_fec!G$10</f>
        <v>0</v>
      </c>
      <c r="H112" s="132">
        <f>RES_hhdet_fec!H$10</f>
        <v>0</v>
      </c>
      <c r="I112" s="132">
        <f>RES_hhdet_fec!I$10</f>
        <v>0</v>
      </c>
      <c r="J112" s="132">
        <f>RES_hhdet_fec!J$10</f>
        <v>0</v>
      </c>
      <c r="K112" s="132">
        <f>RES_hhdet_fec!K$10</f>
        <v>0</v>
      </c>
      <c r="L112" s="132">
        <f>RES_hhdet_fec!L$10</f>
        <v>0</v>
      </c>
      <c r="M112" s="132">
        <f>RES_hhdet_fec!M$10</f>
        <v>0</v>
      </c>
      <c r="N112" s="132">
        <f>RES_hhdet_fec!N$10</f>
        <v>0</v>
      </c>
      <c r="O112" s="132">
        <f>RES_hhdet_fec!O$10</f>
        <v>0</v>
      </c>
      <c r="P112" s="132">
        <f>RES_hhdet_fec!P$10</f>
        <v>0</v>
      </c>
      <c r="Q112" s="132">
        <f>RES_hhdet_fec!Q$10</f>
        <v>0</v>
      </c>
    </row>
    <row r="113" spans="1:17" ht="12" customHeight="1" x14ac:dyDescent="0.25">
      <c r="A113" s="167" t="s">
        <v>144</v>
      </c>
      <c r="B113" s="132">
        <f>RES_hhdet_fec!B$11</f>
        <v>6.6545086236037262E-2</v>
      </c>
      <c r="C113" s="132">
        <f>RES_hhdet_fec!C$11</f>
        <v>3.6324681343238616E-2</v>
      </c>
      <c r="D113" s="132">
        <f>RES_hhdet_fec!D$11</f>
        <v>6.5667335539591101E-2</v>
      </c>
      <c r="E113" s="132">
        <f>RES_hhdet_fec!E$11</f>
        <v>6.625604856944986E-2</v>
      </c>
      <c r="F113" s="132">
        <f>RES_hhdet_fec!F$11</f>
        <v>7.0122990858290879E-2</v>
      </c>
      <c r="G113" s="132">
        <f>RES_hhdet_fec!G$11</f>
        <v>6.7283443072060134E-2</v>
      </c>
      <c r="H113" s="132">
        <f>RES_hhdet_fec!H$11</f>
        <v>5.9196039543974996E-2</v>
      </c>
      <c r="I113" s="132">
        <f>RES_hhdet_fec!I$11</f>
        <v>3.5658554331619033E-2</v>
      </c>
      <c r="J113" s="132">
        <f>RES_hhdet_fec!J$11</f>
        <v>3.1626323702403883E-2</v>
      </c>
      <c r="K113" s="132">
        <f>RES_hhdet_fec!K$11</f>
        <v>2.8194847530790677E-2</v>
      </c>
      <c r="L113" s="132">
        <f>RES_hhdet_fec!L$11</f>
        <v>3.5793427612567416E-2</v>
      </c>
      <c r="M113" s="132">
        <f>RES_hhdet_fec!M$11</f>
        <v>3.0800986964936723E-2</v>
      </c>
      <c r="N113" s="132">
        <f>RES_hhdet_fec!N$11</f>
        <v>2.7688041274168965E-2</v>
      </c>
      <c r="O113" s="132">
        <f>RES_hhdet_fec!O$11</f>
        <v>3.6779642459326876E-2</v>
      </c>
      <c r="P113" s="132">
        <f>RES_hhdet_fec!P$11</f>
        <v>5.2570422414803593E-2</v>
      </c>
      <c r="Q113" s="132">
        <f>RES_hhdet_fec!Q$11</f>
        <v>3.9328145893696403E-2</v>
      </c>
    </row>
    <row r="114" spans="1:17" ht="12" customHeight="1" x14ac:dyDescent="0.25">
      <c r="A114" s="167" t="s">
        <v>143</v>
      </c>
      <c r="B114" s="132">
        <f>SUM(B115:B116)</f>
        <v>8.5868758290923142E-4</v>
      </c>
      <c r="C114" s="132">
        <f t="shared" ref="C114:Q114" si="12">SUM(C115:C116)</f>
        <v>6.4788813971014395E-4</v>
      </c>
      <c r="D114" s="132">
        <f t="shared" si="12"/>
        <v>1.1197395573898101E-3</v>
      </c>
      <c r="E114" s="132">
        <f t="shared" si="12"/>
        <v>1.3636936573310054E-3</v>
      </c>
      <c r="F114" s="132">
        <f t="shared" si="12"/>
        <v>1.6000553943008602E-3</v>
      </c>
      <c r="G114" s="132">
        <f t="shared" si="12"/>
        <v>1.8150394065782824E-3</v>
      </c>
      <c r="H114" s="132">
        <f t="shared" si="12"/>
        <v>1.7973858273238122E-3</v>
      </c>
      <c r="I114" s="132">
        <f t="shared" si="12"/>
        <v>1.3431627975642832E-3</v>
      </c>
      <c r="J114" s="132">
        <f t="shared" si="12"/>
        <v>1.5704043558223062E-3</v>
      </c>
      <c r="K114" s="132">
        <f t="shared" si="12"/>
        <v>1.5624489721261146E-3</v>
      </c>
      <c r="L114" s="132">
        <f t="shared" si="12"/>
        <v>2.0471969774102507E-3</v>
      </c>
      <c r="M114" s="132">
        <f t="shared" si="12"/>
        <v>2.2112949482089176E-3</v>
      </c>
      <c r="N114" s="132">
        <f t="shared" si="12"/>
        <v>2.5657618984682175E-3</v>
      </c>
      <c r="O114" s="132">
        <f t="shared" si="12"/>
        <v>3.9986524780817444E-3</v>
      </c>
      <c r="P114" s="132">
        <f t="shared" si="12"/>
        <v>6.6911102302084809E-3</v>
      </c>
      <c r="Q114" s="132">
        <f t="shared" si="12"/>
        <v>5.7000548604068842E-3</v>
      </c>
    </row>
    <row r="115" spans="1:17" ht="12" customHeight="1" x14ac:dyDescent="0.25">
      <c r="A115" s="166" t="s">
        <v>57</v>
      </c>
      <c r="B115" s="165">
        <f>RES_hhdet_fec!B$13</f>
        <v>6.8117017406966519E-4</v>
      </c>
      <c r="C115" s="165">
        <f>RES_hhdet_fec!C$13</f>
        <v>5.1328354071967846E-4</v>
      </c>
      <c r="D115" s="165">
        <f>RES_hhdet_fec!D$13</f>
        <v>8.8555535478702008E-4</v>
      </c>
      <c r="E115" s="165">
        <f>RES_hhdet_fec!E$13</f>
        <v>1.0766607892535628E-3</v>
      </c>
      <c r="F115" s="165">
        <f>RES_hhdet_fec!F$13</f>
        <v>1.2611051715621425E-3</v>
      </c>
      <c r="G115" s="165">
        <f>RES_hhdet_fec!G$13</f>
        <v>1.428056750917185E-3</v>
      </c>
      <c r="H115" s="165">
        <f>RES_hhdet_fec!H$13</f>
        <v>1.4120156221498602E-3</v>
      </c>
      <c r="I115" s="165">
        <f>RES_hhdet_fec!I$13</f>
        <v>1.0535481961614626E-3</v>
      </c>
      <c r="J115" s="165">
        <f>RES_hhdet_fec!J$13</f>
        <v>1.2299125884268249E-3</v>
      </c>
      <c r="K115" s="165">
        <f>RES_hhdet_fec!K$13</f>
        <v>1.2217767263342633E-3</v>
      </c>
      <c r="L115" s="165">
        <f>RES_hhdet_fec!L$13</f>
        <v>1.5984087903322039E-3</v>
      </c>
      <c r="M115" s="165">
        <f>RES_hhdet_fec!M$13</f>
        <v>1.7259173730352353E-3</v>
      </c>
      <c r="N115" s="165">
        <f>RES_hhdet_fec!N$13</f>
        <v>1.9996918698010789E-3</v>
      </c>
      <c r="O115" s="165">
        <f>RES_hhdet_fec!O$13</f>
        <v>3.1111546874841392E-3</v>
      </c>
      <c r="P115" s="165">
        <f>RES_hhdet_fec!P$13</f>
        <v>5.1964772386983039E-3</v>
      </c>
      <c r="Q115" s="165">
        <f>RES_hhdet_fec!Q$13</f>
        <v>4.4183472547238934E-3</v>
      </c>
    </row>
    <row r="116" spans="1:17" ht="12" customHeight="1" x14ac:dyDescent="0.25">
      <c r="A116" s="147" t="s">
        <v>59</v>
      </c>
      <c r="B116" s="164">
        <f>RES_hhdet_fec!B$14</f>
        <v>1.7751740883956618E-4</v>
      </c>
      <c r="C116" s="164">
        <f>RES_hhdet_fec!C$14</f>
        <v>1.3460459899046552E-4</v>
      </c>
      <c r="D116" s="164">
        <f>RES_hhdet_fec!D$14</f>
        <v>2.3418420260279006E-4</v>
      </c>
      <c r="E116" s="164">
        <f>RES_hhdet_fec!E$14</f>
        <v>2.8703286807744261E-4</v>
      </c>
      <c r="F116" s="164">
        <f>RES_hhdet_fec!F$14</f>
        <v>3.3895022273871769E-4</v>
      </c>
      <c r="G116" s="164">
        <f>RES_hhdet_fec!G$14</f>
        <v>3.8698265566109743E-4</v>
      </c>
      <c r="H116" s="164">
        <f>RES_hhdet_fec!H$14</f>
        <v>3.8537020517395194E-4</v>
      </c>
      <c r="I116" s="164">
        <f>RES_hhdet_fec!I$14</f>
        <v>2.8961460140282066E-4</v>
      </c>
      <c r="J116" s="164">
        <f>RES_hhdet_fec!J$14</f>
        <v>3.4049176739548109E-4</v>
      </c>
      <c r="K116" s="164">
        <f>RES_hhdet_fec!K$14</f>
        <v>3.4067224579185132E-4</v>
      </c>
      <c r="L116" s="164">
        <f>RES_hhdet_fec!L$14</f>
        <v>4.4878818707804662E-4</v>
      </c>
      <c r="M116" s="164">
        <f>RES_hhdet_fec!M$14</f>
        <v>4.8537757517368244E-4</v>
      </c>
      <c r="N116" s="164">
        <f>RES_hhdet_fec!N$14</f>
        <v>5.6607002866713855E-4</v>
      </c>
      <c r="O116" s="164">
        <f>RES_hhdet_fec!O$14</f>
        <v>8.8749779059760562E-4</v>
      </c>
      <c r="P116" s="164">
        <f>RES_hhdet_fec!P$14</f>
        <v>1.494632991510177E-3</v>
      </c>
      <c r="Q116" s="164">
        <f>RES_hhdet_fec!Q$14</f>
        <v>1.2817076056829909E-3</v>
      </c>
    </row>
    <row r="117" spans="1:17" ht="12" customHeight="1" x14ac:dyDescent="0.25">
      <c r="A117" s="163" t="s">
        <v>142</v>
      </c>
      <c r="B117" s="162">
        <f>RES_hhdet_fec!B$15</f>
        <v>1.7435708227697087</v>
      </c>
      <c r="C117" s="162">
        <f>RES_hhdet_fec!C$15</f>
        <v>0.98145475065419996</v>
      </c>
      <c r="D117" s="162">
        <f>RES_hhdet_fec!D$15</f>
        <v>1.3548815095631486</v>
      </c>
      <c r="E117" s="162">
        <f>RES_hhdet_fec!E$15</f>
        <v>1.3145203593176722</v>
      </c>
      <c r="F117" s="162">
        <f>RES_hhdet_fec!F$15</f>
        <v>1.3647688821957906</v>
      </c>
      <c r="G117" s="162">
        <f>RES_hhdet_fec!G$15</f>
        <v>1.3784697375960187</v>
      </c>
      <c r="H117" s="162">
        <f>RES_hhdet_fec!H$15</f>
        <v>1.2863864596897376</v>
      </c>
      <c r="I117" s="162">
        <f>RES_hhdet_fec!I$15</f>
        <v>0.7644375748243375</v>
      </c>
      <c r="J117" s="162">
        <f>RES_hhdet_fec!J$15</f>
        <v>0.75308242735318864</v>
      </c>
      <c r="K117" s="162">
        <f>RES_hhdet_fec!K$15</f>
        <v>0.67558609558119065</v>
      </c>
      <c r="L117" s="162">
        <f>RES_hhdet_fec!L$15</f>
        <v>0.89959288602194898</v>
      </c>
      <c r="M117" s="162">
        <f>RES_hhdet_fec!M$15</f>
        <v>0.79497510042707398</v>
      </c>
      <c r="N117" s="162">
        <f>RES_hhdet_fec!N$15</f>
        <v>0.7631675118136646</v>
      </c>
      <c r="O117" s="162">
        <f>RES_hhdet_fec!O$15</f>
        <v>0.7081394218735555</v>
      </c>
      <c r="P117" s="162">
        <f>RES_hhdet_fec!P$15</f>
        <v>0.60799184765085534</v>
      </c>
      <c r="Q117" s="162">
        <f>RES_hhdet_fec!Q$15</f>
        <v>0.48507204135845272</v>
      </c>
    </row>
    <row r="118" spans="1:17" ht="12" customHeight="1" x14ac:dyDescent="0.25">
      <c r="A118" s="161" t="s">
        <v>141</v>
      </c>
      <c r="B118" s="160">
        <f>SUM(B119:B120)</f>
        <v>2.5474288341199258E-2</v>
      </c>
      <c r="C118" s="160">
        <f t="shared" ref="C118:Q118" si="13">SUM(C119:C120)</f>
        <v>1.5749834770977991E-2</v>
      </c>
      <c r="D118" s="160">
        <f t="shared" si="13"/>
        <v>2.4125846084616154E-2</v>
      </c>
      <c r="E118" s="160">
        <f t="shared" si="13"/>
        <v>2.7985810244302963E-2</v>
      </c>
      <c r="F118" s="160">
        <f t="shared" si="13"/>
        <v>3.3413765632981179E-2</v>
      </c>
      <c r="G118" s="160">
        <f t="shared" si="13"/>
        <v>3.8215282281684894E-2</v>
      </c>
      <c r="H118" s="160">
        <f t="shared" si="13"/>
        <v>4.2027489468408272E-2</v>
      </c>
      <c r="I118" s="160">
        <f t="shared" si="13"/>
        <v>2.9844395107538016E-2</v>
      </c>
      <c r="J118" s="160">
        <f t="shared" si="13"/>
        <v>3.6118552302359858E-2</v>
      </c>
      <c r="K118" s="160">
        <f t="shared" si="13"/>
        <v>3.7794980557430642E-2</v>
      </c>
      <c r="L118" s="160">
        <f t="shared" si="13"/>
        <v>5.552855369490288E-2</v>
      </c>
      <c r="M118" s="160">
        <f t="shared" si="13"/>
        <v>5.9986425548277197E-2</v>
      </c>
      <c r="N118" s="160">
        <f t="shared" si="13"/>
        <v>7.0897623074831939E-2</v>
      </c>
      <c r="O118" s="160">
        <f t="shared" si="13"/>
        <v>7.8737639037708834E-2</v>
      </c>
      <c r="P118" s="160">
        <f t="shared" si="13"/>
        <v>8.1239179366020639E-2</v>
      </c>
      <c r="Q118" s="160">
        <f t="shared" si="13"/>
        <v>7.2075147054835725E-2</v>
      </c>
    </row>
    <row r="119" spans="1:17" ht="12" customHeight="1" x14ac:dyDescent="0.25">
      <c r="A119" s="148" t="s">
        <v>60</v>
      </c>
      <c r="B119" s="156">
        <f>RES_hhdet_fec!B$17</f>
        <v>1.9527455145073789E-2</v>
      </c>
      <c r="C119" s="156">
        <f>RES_hhdet_fec!C$17</f>
        <v>1.2025774198908446E-2</v>
      </c>
      <c r="D119" s="156">
        <f>RES_hhdet_fec!D$17</f>
        <v>1.8458588381628633E-2</v>
      </c>
      <c r="E119" s="156">
        <f>RES_hhdet_fec!E$17</f>
        <v>2.1001343787751862E-2</v>
      </c>
      <c r="F119" s="156">
        <f>RES_hhdet_fec!F$17</f>
        <v>2.5230538826860709E-2</v>
      </c>
      <c r="G119" s="156">
        <f>RES_hhdet_fec!G$17</f>
        <v>2.8927698545818559E-2</v>
      </c>
      <c r="H119" s="156">
        <f>RES_hhdet_fec!H$17</f>
        <v>3.1959692858238783E-2</v>
      </c>
      <c r="I119" s="156">
        <f>RES_hhdet_fec!I$17</f>
        <v>2.2362684571298481E-2</v>
      </c>
      <c r="J119" s="156">
        <f>RES_hhdet_fec!J$17</f>
        <v>2.7460333074303334E-2</v>
      </c>
      <c r="K119" s="156">
        <f>RES_hhdet_fec!K$17</f>
        <v>2.8499494993681557E-2</v>
      </c>
      <c r="L119" s="156">
        <f>RES_hhdet_fec!L$17</f>
        <v>4.1965177374321906E-2</v>
      </c>
      <c r="M119" s="156">
        <f>RES_hhdet_fec!M$17</f>
        <v>4.5230947262997249E-2</v>
      </c>
      <c r="N119" s="156">
        <f>RES_hhdet_fec!N$17</f>
        <v>5.3679659702873139E-2</v>
      </c>
      <c r="O119" s="156">
        <f>RES_hhdet_fec!O$17</f>
        <v>5.925939805459296E-2</v>
      </c>
      <c r="P119" s="156">
        <f>RES_hhdet_fec!P$17</f>
        <v>6.1084279935050063E-2</v>
      </c>
      <c r="Q119" s="156">
        <f>RES_hhdet_fec!Q$17</f>
        <v>5.4543218019957672E-2</v>
      </c>
    </row>
    <row r="120" spans="1:17" ht="12" customHeight="1" x14ac:dyDescent="0.25">
      <c r="A120" s="148" t="s">
        <v>59</v>
      </c>
      <c r="B120" s="156">
        <f>RES_hhdet_fec!B$18</f>
        <v>5.9468331961254695E-3</v>
      </c>
      <c r="C120" s="156">
        <f>RES_hhdet_fec!C$18</f>
        <v>3.7240605720695453E-3</v>
      </c>
      <c r="D120" s="156">
        <f>RES_hhdet_fec!D$18</f>
        <v>5.6672577029875191E-3</v>
      </c>
      <c r="E120" s="156">
        <f>RES_hhdet_fec!E$18</f>
        <v>6.9844664565511015E-3</v>
      </c>
      <c r="F120" s="156">
        <f>RES_hhdet_fec!F$18</f>
        <v>8.1832268061204742E-3</v>
      </c>
      <c r="G120" s="156">
        <f>RES_hhdet_fec!G$18</f>
        <v>9.2875837358663352E-3</v>
      </c>
      <c r="H120" s="156">
        <f>RES_hhdet_fec!H$18</f>
        <v>1.0067796610169492E-2</v>
      </c>
      <c r="I120" s="156">
        <f>RES_hhdet_fec!I$18</f>
        <v>7.4817105362395336E-3</v>
      </c>
      <c r="J120" s="156">
        <f>RES_hhdet_fec!J$18</f>
        <v>8.6582192280565216E-3</v>
      </c>
      <c r="K120" s="156">
        <f>RES_hhdet_fec!K$18</f>
        <v>9.2954855637490848E-3</v>
      </c>
      <c r="L120" s="156">
        <f>RES_hhdet_fec!L$18</f>
        <v>1.356337632058097E-2</v>
      </c>
      <c r="M120" s="156">
        <f>RES_hhdet_fec!M$18</f>
        <v>1.475547828527995E-2</v>
      </c>
      <c r="N120" s="156">
        <f>RES_hhdet_fec!N$18</f>
        <v>1.7217963371958796E-2</v>
      </c>
      <c r="O120" s="156">
        <f>RES_hhdet_fec!O$18</f>
        <v>1.9478240983115867E-2</v>
      </c>
      <c r="P120" s="156">
        <f>RES_hhdet_fec!P$18</f>
        <v>2.0154899430970572E-2</v>
      </c>
      <c r="Q120" s="156">
        <f>RES_hhdet_fec!Q$18</f>
        <v>1.753192903487805E-2</v>
      </c>
    </row>
    <row r="121" spans="1:17" ht="12" customHeight="1" x14ac:dyDescent="0.25">
      <c r="A121" s="158" t="s">
        <v>62</v>
      </c>
      <c r="B121" s="157">
        <f>SUM(B122:B124)</f>
        <v>1.1031473003719499</v>
      </c>
      <c r="C121" s="157">
        <f t="shared" ref="C121:Q121" si="14">SUM(C122:C124)</f>
        <v>0.6293660339992293</v>
      </c>
      <c r="D121" s="157">
        <f t="shared" si="14"/>
        <v>0.83122691157757311</v>
      </c>
      <c r="E121" s="157">
        <f t="shared" si="14"/>
        <v>0.81188484525081894</v>
      </c>
      <c r="F121" s="157">
        <f t="shared" si="14"/>
        <v>0.84093667330503097</v>
      </c>
      <c r="G121" s="157">
        <f t="shared" si="14"/>
        <v>0.85005115465475378</v>
      </c>
      <c r="H121" s="157">
        <f t="shared" si="14"/>
        <v>0.79954889617269198</v>
      </c>
      <c r="I121" s="157">
        <f t="shared" si="14"/>
        <v>0.48445465758604345</v>
      </c>
      <c r="J121" s="157">
        <f t="shared" si="14"/>
        <v>0.48664053047225836</v>
      </c>
      <c r="K121" s="157">
        <f t="shared" si="14"/>
        <v>0.45362376673946669</v>
      </c>
      <c r="L121" s="157">
        <f t="shared" si="14"/>
        <v>0.57523872865247627</v>
      </c>
      <c r="M121" s="157">
        <f t="shared" si="14"/>
        <v>0.52188840828137284</v>
      </c>
      <c r="N121" s="157">
        <f t="shared" si="14"/>
        <v>0.51957248719095572</v>
      </c>
      <c r="O121" s="157">
        <f t="shared" si="14"/>
        <v>0.48961277862156527</v>
      </c>
      <c r="P121" s="157">
        <f t="shared" si="14"/>
        <v>0.43741504785505547</v>
      </c>
      <c r="Q121" s="157">
        <f t="shared" si="14"/>
        <v>0.35157359528797255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0.25719329750064923</v>
      </c>
      <c r="C123" s="156">
        <f>RES_hhdet_fec!C$21</f>
        <v>0.15729777151538035</v>
      </c>
      <c r="D123" s="156">
        <f>RES_hhdet_fec!D$21</f>
        <v>0.21096426616403721</v>
      </c>
      <c r="E123" s="156">
        <f>RES_hhdet_fec!E$21</f>
        <v>0.22190424598234854</v>
      </c>
      <c r="F123" s="156">
        <f>RES_hhdet_fec!F$21</f>
        <v>0.23905464227854029</v>
      </c>
      <c r="G123" s="156">
        <f>RES_hhdet_fec!G$21</f>
        <v>0.23210940571607311</v>
      </c>
      <c r="H123" s="156">
        <f>RES_hhdet_fec!H$21</f>
        <v>0.22740822949849218</v>
      </c>
      <c r="I123" s="156">
        <f>RES_hhdet_fec!I$21</f>
        <v>0.13318996750059589</v>
      </c>
      <c r="J123" s="156">
        <f>RES_hhdet_fec!J$21</f>
        <v>0.16810773937405682</v>
      </c>
      <c r="K123" s="156">
        <f>RES_hhdet_fec!K$21</f>
        <v>0.17343915272450863</v>
      </c>
      <c r="L123" s="156">
        <f>RES_hhdet_fec!L$21</f>
        <v>0.19615156509339893</v>
      </c>
      <c r="M123" s="156">
        <f>RES_hhdet_fec!M$21</f>
        <v>0.15407810192568155</v>
      </c>
      <c r="N123" s="156">
        <f>RES_hhdet_fec!N$21</f>
        <v>0.13376903917889352</v>
      </c>
      <c r="O123" s="156">
        <f>RES_hhdet_fec!O$21</f>
        <v>0.12260732577251592</v>
      </c>
      <c r="P123" s="156">
        <f>RES_hhdet_fec!P$21</f>
        <v>9.5042227344716748E-2</v>
      </c>
      <c r="Q123" s="156">
        <f>RES_hhdet_fec!Q$21</f>
        <v>7.7226100049213417E-2</v>
      </c>
    </row>
    <row r="124" spans="1:17" ht="12" customHeight="1" x14ac:dyDescent="0.25">
      <c r="A124" s="29" t="s">
        <v>140</v>
      </c>
      <c r="B124" s="57">
        <f>RES_hhdet_fec!B$22</f>
        <v>0.84595400287130063</v>
      </c>
      <c r="C124" s="57">
        <f>RES_hhdet_fec!C$22</f>
        <v>0.47206826248384892</v>
      </c>
      <c r="D124" s="57">
        <f>RES_hhdet_fec!D$22</f>
        <v>0.62026264541353593</v>
      </c>
      <c r="E124" s="57">
        <f>RES_hhdet_fec!E$22</f>
        <v>0.58998059926847035</v>
      </c>
      <c r="F124" s="57">
        <f>RES_hhdet_fec!F$22</f>
        <v>0.60188203102649074</v>
      </c>
      <c r="G124" s="57">
        <f>RES_hhdet_fec!G$22</f>
        <v>0.6179417489386807</v>
      </c>
      <c r="H124" s="57">
        <f>RES_hhdet_fec!H$22</f>
        <v>0.57214066667419983</v>
      </c>
      <c r="I124" s="57">
        <f>RES_hhdet_fec!I$22</f>
        <v>0.35126469008544753</v>
      </c>
      <c r="J124" s="57">
        <f>RES_hhdet_fec!J$22</f>
        <v>0.31853279109820154</v>
      </c>
      <c r="K124" s="57">
        <f>RES_hhdet_fec!K$22</f>
        <v>0.28018461401495809</v>
      </c>
      <c r="L124" s="57">
        <f>RES_hhdet_fec!L$22</f>
        <v>0.37908716355907734</v>
      </c>
      <c r="M124" s="57">
        <f>RES_hhdet_fec!M$22</f>
        <v>0.36781030635569129</v>
      </c>
      <c r="N124" s="57">
        <f>RES_hhdet_fec!N$22</f>
        <v>0.38580344801206218</v>
      </c>
      <c r="O124" s="57">
        <f>RES_hhdet_fec!O$22</f>
        <v>0.36700545284904934</v>
      </c>
      <c r="P124" s="57">
        <f>RES_hhdet_fec!P$22</f>
        <v>0.34237282051033874</v>
      </c>
      <c r="Q124" s="57">
        <f>RES_hhdet_fec!Q$22</f>
        <v>0.27434749523875912</v>
      </c>
    </row>
    <row r="126" spans="1:17" ht="12" customHeight="1" x14ac:dyDescent="0.25">
      <c r="A126" s="152" t="s">
        <v>119</v>
      </c>
      <c r="B126" s="168">
        <f>SUM(B127,B130,B132,B142)</f>
        <v>6.8351912986692511</v>
      </c>
      <c r="C126" s="168">
        <f t="shared" ref="C126:Q126" si="15">SUM(C127,C130,C132,C142)</f>
        <v>3.7059843481319685</v>
      </c>
      <c r="D126" s="168">
        <f t="shared" si="15"/>
        <v>5.4248885800513529</v>
      </c>
      <c r="E126" s="168">
        <f t="shared" si="15"/>
        <v>6.6528635005228125</v>
      </c>
      <c r="F126" s="168">
        <f t="shared" si="15"/>
        <v>5.2637941725904041</v>
      </c>
      <c r="G126" s="168">
        <f t="shared" si="15"/>
        <v>6.9482945718048317</v>
      </c>
      <c r="H126" s="168">
        <f t="shared" si="15"/>
        <v>5.4992136309916377</v>
      </c>
      <c r="I126" s="168">
        <f t="shared" si="15"/>
        <v>3.0404999314098093</v>
      </c>
      <c r="J126" s="168">
        <f t="shared" si="15"/>
        <v>3.6344718662559359</v>
      </c>
      <c r="K126" s="168">
        <f t="shared" si="15"/>
        <v>2.6701843147255797</v>
      </c>
      <c r="L126" s="168">
        <f t="shared" si="15"/>
        <v>4.5003728020080107</v>
      </c>
      <c r="M126" s="168">
        <f t="shared" si="15"/>
        <v>3.5679007866465557</v>
      </c>
      <c r="N126" s="168">
        <f t="shared" si="15"/>
        <v>3.219463532868819</v>
      </c>
      <c r="O126" s="168">
        <f t="shared" si="15"/>
        <v>3.7287976324610703</v>
      </c>
      <c r="P126" s="168">
        <f t="shared" si="15"/>
        <v>2.946767596165663</v>
      </c>
      <c r="Q126" s="168">
        <f t="shared" si="15"/>
        <v>2.5555465511461759</v>
      </c>
    </row>
    <row r="127" spans="1:17" ht="12" customHeight="1" x14ac:dyDescent="0.25">
      <c r="A127" s="158" t="s">
        <v>65</v>
      </c>
      <c r="B127" s="157">
        <f>SUM(B128:B129)</f>
        <v>4.7607742638176962</v>
      </c>
      <c r="C127" s="157">
        <f t="shared" ref="C127:Q127" si="16">SUM(C128:C129)</f>
        <v>2.4866124017395763</v>
      </c>
      <c r="D127" s="157">
        <f t="shared" si="16"/>
        <v>3.6366237250339815</v>
      </c>
      <c r="E127" s="157">
        <f t="shared" si="16"/>
        <v>4.8192905293733901</v>
      </c>
      <c r="F127" s="157">
        <f t="shared" si="16"/>
        <v>3.3035673877396783</v>
      </c>
      <c r="G127" s="157">
        <f t="shared" si="16"/>
        <v>4.9040123719467514</v>
      </c>
      <c r="H127" s="157">
        <f t="shared" si="16"/>
        <v>3.5372498133952175</v>
      </c>
      <c r="I127" s="157">
        <f t="shared" si="16"/>
        <v>1.7972405750989056</v>
      </c>
      <c r="J127" s="157">
        <f t="shared" si="16"/>
        <v>2.4029700983067244</v>
      </c>
      <c r="K127" s="157">
        <f t="shared" si="16"/>
        <v>1.5126552491645679</v>
      </c>
      <c r="L127" s="157">
        <f t="shared" si="16"/>
        <v>2.9289320266212275</v>
      </c>
      <c r="M127" s="157">
        <f t="shared" si="16"/>
        <v>2.1306468598563111</v>
      </c>
      <c r="N127" s="157">
        <f t="shared" si="16"/>
        <v>1.8151905109672235</v>
      </c>
      <c r="O127" s="157">
        <f t="shared" si="16"/>
        <v>2.3608104967677819</v>
      </c>
      <c r="P127" s="157">
        <f t="shared" si="16"/>
        <v>1.6878150256107292</v>
      </c>
      <c r="Q127" s="157">
        <f t="shared" si="16"/>
        <v>1.5240489236502959</v>
      </c>
    </row>
    <row r="128" spans="1:17" ht="12" customHeight="1" x14ac:dyDescent="0.25">
      <c r="A128" s="23" t="s">
        <v>58</v>
      </c>
      <c r="B128" s="156">
        <f>RES_hhdet_tes!B$5</f>
        <v>4.6734021253105222</v>
      </c>
      <c r="C128" s="156">
        <f>RES_hhdet_tes!C$5</f>
        <v>2.4555009262301155</v>
      </c>
      <c r="D128" s="156">
        <f>RES_hhdet_tes!D$5</f>
        <v>3.5753764550119116</v>
      </c>
      <c r="E128" s="156">
        <f>RES_hhdet_tes!E$5</f>
        <v>4.8067672199582265</v>
      </c>
      <c r="F128" s="156">
        <f>RES_hhdet_tes!F$5</f>
        <v>3.2764780762684178</v>
      </c>
      <c r="G128" s="156">
        <f>RES_hhdet_tes!G$5</f>
        <v>4.8522283129497952</v>
      </c>
      <c r="H128" s="156">
        <f>RES_hhdet_tes!H$5</f>
        <v>3.4864410524972751</v>
      </c>
      <c r="I128" s="156">
        <f>RES_hhdet_tes!I$5</f>
        <v>1.7842515494171309</v>
      </c>
      <c r="J128" s="156">
        <f>RES_hhdet_tes!J$5</f>
        <v>2.3643302525301668</v>
      </c>
      <c r="K128" s="156">
        <f>RES_hhdet_tes!K$5</f>
        <v>1.4964031692375106</v>
      </c>
      <c r="L128" s="156">
        <f>RES_hhdet_tes!L$5</f>
        <v>2.8944489730179934</v>
      </c>
      <c r="M128" s="156">
        <f>RES_hhdet_tes!M$5</f>
        <v>2.1063878149037847</v>
      </c>
      <c r="N128" s="156">
        <f>RES_hhdet_tes!N$5</f>
        <v>1.7902939575109751</v>
      </c>
      <c r="O128" s="156">
        <f>RES_hhdet_tes!O$5</f>
        <v>2.3314664389758422</v>
      </c>
      <c r="P128" s="156">
        <f>RES_hhdet_tes!P$5</f>
        <v>1.6640897043957303</v>
      </c>
      <c r="Q128" s="156">
        <f>RES_hhdet_tes!Q$5</f>
        <v>1.4987384416001603</v>
      </c>
    </row>
    <row r="129" spans="1:17" ht="12" customHeight="1" x14ac:dyDescent="0.25">
      <c r="A129" s="23" t="s">
        <v>60</v>
      </c>
      <c r="B129" s="156">
        <f>RES_hhdet_tes!B$6</f>
        <v>8.7372138507173694E-2</v>
      </c>
      <c r="C129" s="156">
        <f>RES_hhdet_tes!C$6</f>
        <v>3.1111475509460876E-2</v>
      </c>
      <c r="D129" s="156">
        <f>RES_hhdet_tes!D$6</f>
        <v>6.1247270022069901E-2</v>
      </c>
      <c r="E129" s="156">
        <f>RES_hhdet_tes!E$6</f>
        <v>1.2523309415163336E-2</v>
      </c>
      <c r="F129" s="156">
        <f>RES_hhdet_tes!F$6</f>
        <v>2.7089311471260286E-2</v>
      </c>
      <c r="G129" s="156">
        <f>RES_hhdet_tes!G$6</f>
        <v>5.1784058996956331E-2</v>
      </c>
      <c r="H129" s="156">
        <f>RES_hhdet_tes!H$6</f>
        <v>5.0808760897942458E-2</v>
      </c>
      <c r="I129" s="156">
        <f>RES_hhdet_tes!I$6</f>
        <v>1.2989025681774617E-2</v>
      </c>
      <c r="J129" s="156">
        <f>RES_hhdet_tes!J$6</f>
        <v>3.8639845776557692E-2</v>
      </c>
      <c r="K129" s="156">
        <f>RES_hhdet_tes!K$6</f>
        <v>1.6252079927057291E-2</v>
      </c>
      <c r="L129" s="156">
        <f>RES_hhdet_tes!L$6</f>
        <v>3.4483053603234129E-2</v>
      </c>
      <c r="M129" s="156">
        <f>RES_hhdet_tes!M$6</f>
        <v>2.4259044952526471E-2</v>
      </c>
      <c r="N129" s="156">
        <f>RES_hhdet_tes!N$6</f>
        <v>2.4896553456248388E-2</v>
      </c>
      <c r="O129" s="156">
        <f>RES_hhdet_tes!O$6</f>
        <v>2.9344057791939562E-2</v>
      </c>
      <c r="P129" s="156">
        <f>RES_hhdet_tes!P$6</f>
        <v>2.3725321214998745E-2</v>
      </c>
      <c r="Q129" s="156">
        <f>RES_hhdet_tes!Q$6</f>
        <v>2.5310482050135526E-2</v>
      </c>
    </row>
    <row r="130" spans="1:17" ht="12" customHeight="1" x14ac:dyDescent="0.25">
      <c r="A130" s="158" t="s">
        <v>112</v>
      </c>
      <c r="B130" s="157">
        <f>B131</f>
        <v>0.18057763600594287</v>
      </c>
      <c r="C130" s="157">
        <f t="shared" ref="C130:Q130" si="17">C131</f>
        <v>0.15100046628262612</v>
      </c>
      <c r="D130" s="157">
        <f t="shared" si="17"/>
        <v>0.27847766900172483</v>
      </c>
      <c r="E130" s="157">
        <f t="shared" si="17"/>
        <v>0.34815659614636912</v>
      </c>
      <c r="F130" s="157">
        <f t="shared" si="17"/>
        <v>0.40166625588766269</v>
      </c>
      <c r="G130" s="157">
        <f t="shared" si="17"/>
        <v>0.44736010999171211</v>
      </c>
      <c r="H130" s="157">
        <f t="shared" si="17"/>
        <v>0.45514699819361371</v>
      </c>
      <c r="I130" s="157">
        <f t="shared" si="17"/>
        <v>0.31495763869839777</v>
      </c>
      <c r="J130" s="157">
        <f t="shared" si="17"/>
        <v>0.31877788254681277</v>
      </c>
      <c r="K130" s="157">
        <f t="shared" si="17"/>
        <v>0.32829855242949341</v>
      </c>
      <c r="L130" s="157">
        <f t="shared" si="17"/>
        <v>0.46167819296946644</v>
      </c>
      <c r="M130" s="157">
        <f t="shared" si="17"/>
        <v>0.42376841976390561</v>
      </c>
      <c r="N130" s="157">
        <f t="shared" si="17"/>
        <v>0.39583101864741488</v>
      </c>
      <c r="O130" s="157">
        <f t="shared" si="17"/>
        <v>0.40239490728277311</v>
      </c>
      <c r="P130" s="157">
        <f t="shared" si="17"/>
        <v>0.38510427027474242</v>
      </c>
      <c r="Q130" s="157">
        <f t="shared" si="17"/>
        <v>0.32747051638346192</v>
      </c>
    </row>
    <row r="131" spans="1:17" ht="12" customHeight="1" x14ac:dyDescent="0.25">
      <c r="A131" s="23" t="s">
        <v>60</v>
      </c>
      <c r="B131" s="156">
        <f>RES_hhdet_tes!B$8</f>
        <v>0.18057763600594287</v>
      </c>
      <c r="C131" s="156">
        <f>RES_hhdet_tes!C$8</f>
        <v>0.15100046628262612</v>
      </c>
      <c r="D131" s="156">
        <f>RES_hhdet_tes!D$8</f>
        <v>0.27847766900172483</v>
      </c>
      <c r="E131" s="156">
        <f>RES_hhdet_tes!E$8</f>
        <v>0.34815659614636912</v>
      </c>
      <c r="F131" s="156">
        <f>RES_hhdet_tes!F$8</f>
        <v>0.40166625588766269</v>
      </c>
      <c r="G131" s="156">
        <f>RES_hhdet_tes!G$8</f>
        <v>0.44736010999171211</v>
      </c>
      <c r="H131" s="156">
        <f>RES_hhdet_tes!H$8</f>
        <v>0.45514699819361371</v>
      </c>
      <c r="I131" s="156">
        <f>RES_hhdet_tes!I$8</f>
        <v>0.31495763869839777</v>
      </c>
      <c r="J131" s="156">
        <f>RES_hhdet_tes!J$8</f>
        <v>0.31877788254681277</v>
      </c>
      <c r="K131" s="156">
        <f>RES_hhdet_tes!K$8</f>
        <v>0.32829855242949341</v>
      </c>
      <c r="L131" s="156">
        <f>RES_hhdet_tes!L$8</f>
        <v>0.46167819296946644</v>
      </c>
      <c r="M131" s="156">
        <f>RES_hhdet_tes!M$8</f>
        <v>0.42376841976390561</v>
      </c>
      <c r="N131" s="156">
        <f>RES_hhdet_tes!N$8</f>
        <v>0.39583101864741488</v>
      </c>
      <c r="O131" s="156">
        <f>RES_hhdet_tes!O$8</f>
        <v>0.40239490728277311</v>
      </c>
      <c r="P131" s="156">
        <f>RES_hhdet_tes!P$8</f>
        <v>0.38510427027474242</v>
      </c>
      <c r="Q131" s="156">
        <f>RES_hhdet_tes!Q$8</f>
        <v>0.32747051638346192</v>
      </c>
    </row>
    <row r="132" spans="1:17" ht="12" customHeight="1" x14ac:dyDescent="0.25">
      <c r="A132" s="158" t="s">
        <v>63</v>
      </c>
      <c r="B132" s="157">
        <f>SUM(B133:B135,B138:B139)</f>
        <v>1.1289825082930474</v>
      </c>
      <c r="C132" s="157">
        <f t="shared" ref="C132:Q132" si="18">SUM(C133:C135,C138:C139)</f>
        <v>0.63606827247482833</v>
      </c>
      <c r="D132" s="157">
        <f t="shared" si="18"/>
        <v>0.9277377046577342</v>
      </c>
      <c r="E132" s="157">
        <f t="shared" si="18"/>
        <v>0.91846719508186125</v>
      </c>
      <c r="F132" s="157">
        <f t="shared" si="18"/>
        <v>0.97051660133904749</v>
      </c>
      <c r="G132" s="157">
        <f t="shared" si="18"/>
        <v>0.99466502516581223</v>
      </c>
      <c r="H132" s="157">
        <f t="shared" si="18"/>
        <v>0.94053505120662173</v>
      </c>
      <c r="I132" s="157">
        <f t="shared" si="18"/>
        <v>0.57850739489033498</v>
      </c>
      <c r="J132" s="157">
        <f t="shared" si="18"/>
        <v>0.57358641935988375</v>
      </c>
      <c r="K132" s="157">
        <f t="shared" si="18"/>
        <v>0.51914324990497185</v>
      </c>
      <c r="L132" s="157">
        <f t="shared" si="18"/>
        <v>0.70453590185730885</v>
      </c>
      <c r="M132" s="157">
        <f t="shared" si="18"/>
        <v>0.63532774410356563</v>
      </c>
      <c r="N132" s="157">
        <f t="shared" si="18"/>
        <v>0.62334873799744073</v>
      </c>
      <c r="O132" s="157">
        <f t="shared" si="18"/>
        <v>0.60009721697716145</v>
      </c>
      <c r="P132" s="157">
        <f t="shared" si="18"/>
        <v>0.54164393482415563</v>
      </c>
      <c r="Q132" s="157">
        <f t="shared" si="18"/>
        <v>0.43709795791059824</v>
      </c>
    </row>
    <row r="133" spans="1:17" ht="12" customHeight="1" x14ac:dyDescent="0.25">
      <c r="A133" s="167" t="s">
        <v>171</v>
      </c>
      <c r="B133" s="132">
        <f>RES_hhdet_tes!B$10</f>
        <v>0</v>
      </c>
      <c r="C133" s="132">
        <f>RES_hhdet_tes!C$10</f>
        <v>0</v>
      </c>
      <c r="D133" s="132">
        <f>RES_hhdet_tes!D$10</f>
        <v>0</v>
      </c>
      <c r="E133" s="132">
        <f>RES_hhdet_tes!E$10</f>
        <v>0</v>
      </c>
      <c r="F133" s="132">
        <f>RES_hhdet_tes!F$10</f>
        <v>0</v>
      </c>
      <c r="G133" s="132">
        <f>RES_hhdet_tes!G$10</f>
        <v>0</v>
      </c>
      <c r="H133" s="132">
        <f>RES_hhdet_tes!H$10</f>
        <v>0</v>
      </c>
      <c r="I133" s="132">
        <f>RES_hhdet_tes!I$10</f>
        <v>0</v>
      </c>
      <c r="J133" s="132">
        <f>RES_hhdet_tes!J$10</f>
        <v>0</v>
      </c>
      <c r="K133" s="132">
        <f>RES_hhdet_tes!K$10</f>
        <v>0</v>
      </c>
      <c r="L133" s="132">
        <f>RES_hhdet_tes!L$10</f>
        <v>0</v>
      </c>
      <c r="M133" s="132">
        <f>RES_hhdet_tes!M$10</f>
        <v>0</v>
      </c>
      <c r="N133" s="132">
        <f>RES_hhdet_tes!N$10</f>
        <v>0</v>
      </c>
      <c r="O133" s="132">
        <f>RES_hhdet_tes!O$10</f>
        <v>0</v>
      </c>
      <c r="P133" s="132">
        <f>RES_hhdet_tes!P$10</f>
        <v>0</v>
      </c>
      <c r="Q133" s="132">
        <f>RES_hhdet_tes!Q$10</f>
        <v>0</v>
      </c>
    </row>
    <row r="134" spans="1:17" ht="12" customHeight="1" x14ac:dyDescent="0.25">
      <c r="A134" s="167" t="s">
        <v>144</v>
      </c>
      <c r="B134" s="132">
        <f>RES_hhdet_tes!B$11</f>
        <v>3.2206167187632959E-2</v>
      </c>
      <c r="C134" s="132">
        <f>RES_hhdet_tes!C$11</f>
        <v>1.7580242607669664E-2</v>
      </c>
      <c r="D134" s="132">
        <f>RES_hhdet_tes!D$11</f>
        <v>3.6370302726303816E-2</v>
      </c>
      <c r="E134" s="132">
        <f>RES_hhdet_tes!E$11</f>
        <v>3.6729626692650855E-2</v>
      </c>
      <c r="F134" s="132">
        <f>RES_hhdet_tes!F$11</f>
        <v>3.9470822320959546E-2</v>
      </c>
      <c r="G134" s="132">
        <f>RES_hhdet_tes!G$11</f>
        <v>3.8003117660246034E-2</v>
      </c>
      <c r="H134" s="132">
        <f>RES_hhdet_tes!H$11</f>
        <v>3.3461736977041599E-2</v>
      </c>
      <c r="I134" s="132">
        <f>RES_hhdet_tes!I$11</f>
        <v>2.0203446244888412E-2</v>
      </c>
      <c r="J134" s="132">
        <f>RES_hhdet_tes!J$11</f>
        <v>1.7924069664513421E-2</v>
      </c>
      <c r="K134" s="132">
        <f>RES_hhdet_tes!K$11</f>
        <v>1.5980010704613152E-2</v>
      </c>
      <c r="L134" s="132">
        <f>RES_hhdet_tes!L$11</f>
        <v>2.0386115944927487E-2</v>
      </c>
      <c r="M134" s="132">
        <f>RES_hhdet_tes!M$11</f>
        <v>1.7554725617277361E-2</v>
      </c>
      <c r="N134" s="132">
        <f>RES_hhdet_tes!N$11</f>
        <v>1.5787539665672555E-2</v>
      </c>
      <c r="O134" s="132">
        <f>RES_hhdet_tes!O$11</f>
        <v>2.151445860991863E-2</v>
      </c>
      <c r="P134" s="132">
        <f>RES_hhdet_tes!P$11</f>
        <v>3.0829939458104118E-2</v>
      </c>
      <c r="Q134" s="132">
        <f>RES_hhdet_tes!Q$11</f>
        <v>2.3143643805887678E-2</v>
      </c>
    </row>
    <row r="135" spans="1:17" ht="12" customHeight="1" x14ac:dyDescent="0.25">
      <c r="A135" s="167" t="s">
        <v>143</v>
      </c>
      <c r="B135" s="132">
        <f>SUM(B136:B137)</f>
        <v>5.0718683674446687E-4</v>
      </c>
      <c r="C135" s="132">
        <f t="shared" ref="C135:Q135" si="19">SUM(C136:C137)</f>
        <v>3.8302107062058153E-4</v>
      </c>
      <c r="D135" s="132">
        <f t="shared" si="19"/>
        <v>7.2735917703446761E-4</v>
      </c>
      <c r="E135" s="132">
        <f t="shared" si="19"/>
        <v>8.8721189407383444E-4</v>
      </c>
      <c r="F135" s="132">
        <f t="shared" si="19"/>
        <v>1.049277770740397E-3</v>
      </c>
      <c r="G135" s="132">
        <f t="shared" si="19"/>
        <v>1.194162394805757E-3</v>
      </c>
      <c r="H135" s="132">
        <f t="shared" si="19"/>
        <v>1.1838430985814774E-3</v>
      </c>
      <c r="I135" s="132">
        <f t="shared" si="19"/>
        <v>8.8616163829230432E-4</v>
      </c>
      <c r="J135" s="132">
        <f t="shared" si="19"/>
        <v>1.0384549684060245E-3</v>
      </c>
      <c r="K135" s="132">
        <f t="shared" si="19"/>
        <v>1.0340184257209468E-3</v>
      </c>
      <c r="L135" s="132">
        <f t="shared" si="19"/>
        <v>1.3653009953137104E-3</v>
      </c>
      <c r="M135" s="132">
        <f t="shared" si="19"/>
        <v>1.4767132401330653E-3</v>
      </c>
      <c r="N135" s="132">
        <f t="shared" si="19"/>
        <v>1.7183923521654049E-3</v>
      </c>
      <c r="O135" s="132">
        <f t="shared" si="19"/>
        <v>2.715790476134081E-3</v>
      </c>
      <c r="P135" s="132">
        <f t="shared" si="19"/>
        <v>4.5556156571581029E-3</v>
      </c>
      <c r="Q135" s="132">
        <f t="shared" si="19"/>
        <v>3.8854316465259855E-3</v>
      </c>
    </row>
    <row r="136" spans="1:17" ht="12" customHeight="1" x14ac:dyDescent="0.25">
      <c r="A136" s="166" t="s">
        <v>57</v>
      </c>
      <c r="B136" s="165">
        <f>RES_hhdet_tes!B$13</f>
        <v>3.2966942790490058E-4</v>
      </c>
      <c r="C136" s="165">
        <f>RES_hhdet_tes!C$13</f>
        <v>2.4841647163011598E-4</v>
      </c>
      <c r="D136" s="165">
        <f>RES_hhdet_tes!D$13</f>
        <v>4.9317497443167747E-4</v>
      </c>
      <c r="E136" s="165">
        <f>RES_hhdet_tes!E$13</f>
        <v>6.0017902599639194E-4</v>
      </c>
      <c r="F136" s="165">
        <f>RES_hhdet_tes!F$13</f>
        <v>7.1032754800167915E-4</v>
      </c>
      <c r="G136" s="165">
        <f>RES_hhdet_tes!G$13</f>
        <v>8.0717973914465964E-4</v>
      </c>
      <c r="H136" s="165">
        <f>RES_hhdet_tes!H$13</f>
        <v>7.9847289340752574E-4</v>
      </c>
      <c r="I136" s="165">
        <f>RES_hhdet_tes!I$13</f>
        <v>5.9654703688948355E-4</v>
      </c>
      <c r="J136" s="165">
        <f>RES_hhdet_tes!J$13</f>
        <v>6.9796320101054329E-4</v>
      </c>
      <c r="K136" s="165">
        <f>RES_hhdet_tes!K$13</f>
        <v>6.9334617992909556E-4</v>
      </c>
      <c r="L136" s="165">
        <f>RES_hhdet_tes!L$13</f>
        <v>9.165128082356638E-4</v>
      </c>
      <c r="M136" s="165">
        <f>RES_hhdet_tes!M$13</f>
        <v>9.9133566495938279E-4</v>
      </c>
      <c r="N136" s="165">
        <f>RES_hhdet_tes!N$13</f>
        <v>1.1523223234982665E-3</v>
      </c>
      <c r="O136" s="165">
        <f>RES_hhdet_tes!O$13</f>
        <v>1.8282926855364755E-3</v>
      </c>
      <c r="P136" s="165">
        <f>RES_hhdet_tes!P$13</f>
        <v>3.0609826656479255E-3</v>
      </c>
      <c r="Q136" s="165">
        <f>RES_hhdet_tes!Q$13</f>
        <v>2.6037240408429948E-3</v>
      </c>
    </row>
    <row r="137" spans="1:17" ht="12" customHeight="1" x14ac:dyDescent="0.25">
      <c r="A137" s="147" t="s">
        <v>59</v>
      </c>
      <c r="B137" s="164">
        <f>RES_hhdet_tes!B$14</f>
        <v>1.7751740883956623E-4</v>
      </c>
      <c r="C137" s="164">
        <f>RES_hhdet_tes!C$14</f>
        <v>1.3460459899046552E-4</v>
      </c>
      <c r="D137" s="164">
        <f>RES_hhdet_tes!D$14</f>
        <v>2.3418420260279011E-4</v>
      </c>
      <c r="E137" s="164">
        <f>RES_hhdet_tes!E$14</f>
        <v>2.870328680774425E-4</v>
      </c>
      <c r="F137" s="164">
        <f>RES_hhdet_tes!F$14</f>
        <v>3.389502227387178E-4</v>
      </c>
      <c r="G137" s="164">
        <f>RES_hhdet_tes!G$14</f>
        <v>3.8698265566109737E-4</v>
      </c>
      <c r="H137" s="164">
        <f>RES_hhdet_tes!H$14</f>
        <v>3.8537020517395167E-4</v>
      </c>
      <c r="I137" s="164">
        <f>RES_hhdet_tes!I$14</f>
        <v>2.8961460140282071E-4</v>
      </c>
      <c r="J137" s="164">
        <f>RES_hhdet_tes!J$14</f>
        <v>3.4049176739548126E-4</v>
      </c>
      <c r="K137" s="164">
        <f>RES_hhdet_tes!K$14</f>
        <v>3.4067224579185132E-4</v>
      </c>
      <c r="L137" s="164">
        <f>RES_hhdet_tes!L$14</f>
        <v>4.4878818707804662E-4</v>
      </c>
      <c r="M137" s="164">
        <f>RES_hhdet_tes!M$14</f>
        <v>4.853775751736825E-4</v>
      </c>
      <c r="N137" s="164">
        <f>RES_hhdet_tes!N$14</f>
        <v>5.6607002866713855E-4</v>
      </c>
      <c r="O137" s="164">
        <f>RES_hhdet_tes!O$14</f>
        <v>8.8749779059760562E-4</v>
      </c>
      <c r="P137" s="164">
        <f>RES_hhdet_tes!P$14</f>
        <v>1.4946329915101776E-3</v>
      </c>
      <c r="Q137" s="164">
        <f>RES_hhdet_tes!Q$14</f>
        <v>1.2817076056829905E-3</v>
      </c>
    </row>
    <row r="138" spans="1:17" ht="12" customHeight="1" x14ac:dyDescent="0.25">
      <c r="A138" s="163" t="s">
        <v>142</v>
      </c>
      <c r="B138" s="162">
        <f>RES_hhdet_tes!B$15</f>
        <v>1.0782462953142993</v>
      </c>
      <c r="C138" s="162">
        <f>RES_hhdet_tes!C$15</f>
        <v>0.60694405704177412</v>
      </c>
      <c r="D138" s="162">
        <f>RES_hhdet_tes!D$15</f>
        <v>0.87264796494090424</v>
      </c>
      <c r="E138" s="162">
        <f>RES_hhdet_tes!E$15</f>
        <v>0.85951521512913998</v>
      </c>
      <c r="F138" s="162">
        <f>RES_hhdet_tes!F$15</f>
        <v>0.9042894898126882</v>
      </c>
      <c r="G138" s="162">
        <f>RES_hhdet_tes!G$15</f>
        <v>0.92596206543917059</v>
      </c>
      <c r="H138" s="162">
        <f>RES_hhdet_tes!H$15</f>
        <v>0.87344367699877945</v>
      </c>
      <c r="I138" s="162">
        <f>RES_hhdet_tes!I$15</f>
        <v>0.53422676226420052</v>
      </c>
      <c r="J138" s="162">
        <f>RES_hhdet_tes!J$15</f>
        <v>0.52662648619225061</v>
      </c>
      <c r="K138" s="162">
        <f>RES_hhdet_tes!K$15</f>
        <v>0.47273243179161795</v>
      </c>
      <c r="L138" s="162">
        <f>RES_hhdet_tes!L$15</f>
        <v>0.63900968933459146</v>
      </c>
      <c r="M138" s="162">
        <f>RES_hhdet_tes!M$15</f>
        <v>0.56882785792246349</v>
      </c>
      <c r="N138" s="162">
        <f>RES_hhdet_tes!N$15</f>
        <v>0.54965867800007884</v>
      </c>
      <c r="O138" s="162">
        <f>RES_hhdet_tes!O$15</f>
        <v>0.51325328974936524</v>
      </c>
      <c r="P138" s="162">
        <f>RES_hhdet_tes!P$15</f>
        <v>0.44161529499376745</v>
      </c>
      <c r="Q138" s="162">
        <f>RES_hhdet_tes!Q$15</f>
        <v>0.3527689389227916</v>
      </c>
    </row>
    <row r="139" spans="1:17" ht="12" customHeight="1" x14ac:dyDescent="0.25">
      <c r="A139" s="161" t="s">
        <v>141</v>
      </c>
      <c r="B139" s="160">
        <f>SUM(B140:B141)</f>
        <v>1.8022858954370776E-2</v>
      </c>
      <c r="C139" s="160">
        <f t="shared" ref="C139:Q139" si="20">SUM(C140:C141)</f>
        <v>1.1160951754763974E-2</v>
      </c>
      <c r="D139" s="160">
        <f t="shared" si="20"/>
        <v>1.799207781349162E-2</v>
      </c>
      <c r="E139" s="160">
        <f t="shared" si="20"/>
        <v>2.1335141365996613E-2</v>
      </c>
      <c r="F139" s="160">
        <f t="shared" si="20"/>
        <v>2.5707011434659387E-2</v>
      </c>
      <c r="G139" s="160">
        <f t="shared" si="20"/>
        <v>2.9505679671589943E-2</v>
      </c>
      <c r="H139" s="160">
        <f t="shared" si="20"/>
        <v>3.2445794132219208E-2</v>
      </c>
      <c r="I139" s="160">
        <f t="shared" si="20"/>
        <v>2.3191024742953738E-2</v>
      </c>
      <c r="J139" s="160">
        <f t="shared" si="20"/>
        <v>2.7997408534713684E-2</v>
      </c>
      <c r="K139" s="160">
        <f t="shared" si="20"/>
        <v>2.9396788983019808E-2</v>
      </c>
      <c r="L139" s="160">
        <f t="shared" si="20"/>
        <v>4.3774795582476198E-2</v>
      </c>
      <c r="M139" s="160">
        <f t="shared" si="20"/>
        <v>4.7468447323691661E-2</v>
      </c>
      <c r="N139" s="160">
        <f t="shared" si="20"/>
        <v>5.61841279795239E-2</v>
      </c>
      <c r="O139" s="160">
        <f t="shared" si="20"/>
        <v>6.2613678141743401E-2</v>
      </c>
      <c r="P139" s="160">
        <f t="shared" si="20"/>
        <v>6.4643084715125962E-2</v>
      </c>
      <c r="Q139" s="160">
        <f t="shared" si="20"/>
        <v>5.7299943535392944E-2</v>
      </c>
    </row>
    <row r="140" spans="1:17" ht="12" customHeight="1" x14ac:dyDescent="0.25">
      <c r="A140" s="148" t="s">
        <v>60</v>
      </c>
      <c r="B140" s="156">
        <f>RES_hhdet_tes!B$17</f>
        <v>1.2076025758245309E-2</v>
      </c>
      <c r="C140" s="156">
        <f>RES_hhdet_tes!C$17</f>
        <v>7.4368911826944292E-3</v>
      </c>
      <c r="D140" s="156">
        <f>RES_hhdet_tes!D$17</f>
        <v>1.2324820110504101E-2</v>
      </c>
      <c r="E140" s="156">
        <f>RES_hhdet_tes!E$17</f>
        <v>1.4350674909445513E-2</v>
      </c>
      <c r="F140" s="156">
        <f>RES_hhdet_tes!F$17</f>
        <v>1.7523784628538916E-2</v>
      </c>
      <c r="G140" s="156">
        <f>RES_hhdet_tes!G$17</f>
        <v>2.0218095935723608E-2</v>
      </c>
      <c r="H140" s="156">
        <f>RES_hhdet_tes!H$17</f>
        <v>2.2377997522049713E-2</v>
      </c>
      <c r="I140" s="156">
        <f>RES_hhdet_tes!I$17</f>
        <v>1.5709314206714203E-2</v>
      </c>
      <c r="J140" s="156">
        <f>RES_hhdet_tes!J$17</f>
        <v>1.9339189306657165E-2</v>
      </c>
      <c r="K140" s="156">
        <f>RES_hhdet_tes!K$17</f>
        <v>2.0101303419270723E-2</v>
      </c>
      <c r="L140" s="156">
        <f>RES_hhdet_tes!L$17</f>
        <v>3.0211419261895234E-2</v>
      </c>
      <c r="M140" s="156">
        <f>RES_hhdet_tes!M$17</f>
        <v>3.271296903841172E-2</v>
      </c>
      <c r="N140" s="156">
        <f>RES_hhdet_tes!N$17</f>
        <v>3.8966164607565093E-2</v>
      </c>
      <c r="O140" s="156">
        <f>RES_hhdet_tes!O$17</f>
        <v>4.3135437158627533E-2</v>
      </c>
      <c r="P140" s="156">
        <f>RES_hhdet_tes!P$17</f>
        <v>4.4488185284155386E-2</v>
      </c>
      <c r="Q140" s="156">
        <f>RES_hhdet_tes!Q$17</f>
        <v>3.9768014500514898E-2</v>
      </c>
    </row>
    <row r="141" spans="1:17" ht="12" customHeight="1" x14ac:dyDescent="0.25">
      <c r="A141" s="148" t="s">
        <v>59</v>
      </c>
      <c r="B141" s="156">
        <f>RES_hhdet_tes!B$18</f>
        <v>5.9468331961254669E-3</v>
      </c>
      <c r="C141" s="156">
        <f>RES_hhdet_tes!C$18</f>
        <v>3.7240605720695453E-3</v>
      </c>
      <c r="D141" s="156">
        <f>RES_hhdet_tes!D$18</f>
        <v>5.66725770298752E-3</v>
      </c>
      <c r="E141" s="156">
        <f>RES_hhdet_tes!E$18</f>
        <v>6.9844664565511015E-3</v>
      </c>
      <c r="F141" s="156">
        <f>RES_hhdet_tes!F$18</f>
        <v>8.1832268061204708E-3</v>
      </c>
      <c r="G141" s="156">
        <f>RES_hhdet_tes!G$18</f>
        <v>9.2875837358663352E-3</v>
      </c>
      <c r="H141" s="156">
        <f>RES_hhdet_tes!H$18</f>
        <v>1.0067796610169499E-2</v>
      </c>
      <c r="I141" s="156">
        <f>RES_hhdet_tes!I$18</f>
        <v>7.4817105362395362E-3</v>
      </c>
      <c r="J141" s="156">
        <f>RES_hhdet_tes!J$18</f>
        <v>8.6582192280565216E-3</v>
      </c>
      <c r="K141" s="156">
        <f>RES_hhdet_tes!K$18</f>
        <v>9.2954855637490848E-3</v>
      </c>
      <c r="L141" s="156">
        <f>RES_hhdet_tes!L$18</f>
        <v>1.3563376320580965E-2</v>
      </c>
      <c r="M141" s="156">
        <f>RES_hhdet_tes!M$18</f>
        <v>1.4755478285279943E-2</v>
      </c>
      <c r="N141" s="156">
        <f>RES_hhdet_tes!N$18</f>
        <v>1.7217963371958807E-2</v>
      </c>
      <c r="O141" s="156">
        <f>RES_hhdet_tes!O$18</f>
        <v>1.9478240983115867E-2</v>
      </c>
      <c r="P141" s="156">
        <f>RES_hhdet_tes!P$18</f>
        <v>2.0154899430970576E-2</v>
      </c>
      <c r="Q141" s="156">
        <f>RES_hhdet_tes!Q$18</f>
        <v>1.753192903487805E-2</v>
      </c>
    </row>
    <row r="142" spans="1:17" ht="12" customHeight="1" x14ac:dyDescent="0.25">
      <c r="A142" s="158" t="s">
        <v>62</v>
      </c>
      <c r="B142" s="157">
        <f>SUM(B143:B145)</f>
        <v>0.76485689055256456</v>
      </c>
      <c r="C142" s="157">
        <f t="shared" ref="C142:Q142" si="21">SUM(C143:C145)</f>
        <v>0.43230320763493801</v>
      </c>
      <c r="D142" s="157">
        <f t="shared" si="21"/>
        <v>0.58204948135791212</v>
      </c>
      <c r="E142" s="157">
        <f t="shared" si="21"/>
        <v>0.56694917992119187</v>
      </c>
      <c r="F142" s="157">
        <f t="shared" si="21"/>
        <v>0.58804392762401547</v>
      </c>
      <c r="G142" s="157">
        <f t="shared" si="21"/>
        <v>0.60225706470055629</v>
      </c>
      <c r="H142" s="157">
        <f t="shared" si="21"/>
        <v>0.56628176819618514</v>
      </c>
      <c r="I142" s="157">
        <f t="shared" si="21"/>
        <v>0.34979432272217098</v>
      </c>
      <c r="J142" s="157">
        <f t="shared" si="21"/>
        <v>0.33913746604251471</v>
      </c>
      <c r="K142" s="157">
        <f t="shared" si="21"/>
        <v>0.31008726322654678</v>
      </c>
      <c r="L142" s="157">
        <f t="shared" si="21"/>
        <v>0.40522668056000866</v>
      </c>
      <c r="M142" s="157">
        <f t="shared" si="21"/>
        <v>0.37815776292277303</v>
      </c>
      <c r="N142" s="157">
        <f t="shared" si="21"/>
        <v>0.38509326525673987</v>
      </c>
      <c r="O142" s="157">
        <f t="shared" si="21"/>
        <v>0.36549501143335372</v>
      </c>
      <c r="P142" s="157">
        <f t="shared" si="21"/>
        <v>0.33220436545603615</v>
      </c>
      <c r="Q142" s="157">
        <f t="shared" si="21"/>
        <v>0.26692915320181981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0.10248914242270241</v>
      </c>
      <c r="C144" s="156">
        <f>RES_hhdet_tes!C$21</f>
        <v>6.2681702300476275E-2</v>
      </c>
      <c r="D144" s="156">
        <f>RES_hhdet_tes!D$21</f>
        <v>8.8139557353278331E-2</v>
      </c>
      <c r="E144" s="156">
        <f>RES_hhdet_tes!E$21</f>
        <v>9.4181172113202552E-2</v>
      </c>
      <c r="F144" s="156">
        <f>RES_hhdet_tes!F$21</f>
        <v>0.10306223229833431</v>
      </c>
      <c r="G144" s="156">
        <f>RES_hhdet_tes!G$21</f>
        <v>0.10133463733618793</v>
      </c>
      <c r="H144" s="156">
        <f>RES_hhdet_tes!H$21</f>
        <v>0.10041478703362439</v>
      </c>
      <c r="I144" s="156">
        <f>RES_hhdet_tes!I$21</f>
        <v>6.0275488997052366E-2</v>
      </c>
      <c r="J144" s="156">
        <f>RES_hhdet_tes!J$21</f>
        <v>7.644341284898927E-2</v>
      </c>
      <c r="K144" s="156">
        <f>RES_hhdet_tes!K$21</f>
        <v>7.891853362266682E-2</v>
      </c>
      <c r="L144" s="156">
        <f>RES_hhdet_tes!L$21</f>
        <v>9.0107683196677252E-2</v>
      </c>
      <c r="M144" s="156">
        <f>RES_hhdet_tes!M$21</f>
        <v>7.1118775935757925E-2</v>
      </c>
      <c r="N144" s="156">
        <f>RES_hhdet_tes!N$21</f>
        <v>6.1939729170474397E-2</v>
      </c>
      <c r="O144" s="156">
        <f>RES_hhdet_tes!O$21</f>
        <v>5.7091806871542534E-2</v>
      </c>
      <c r="P144" s="156">
        <f>RES_hhdet_tes!P$21</f>
        <v>4.4388525488165791E-2</v>
      </c>
      <c r="Q144" s="156">
        <f>RES_hhdet_tes!Q$21</f>
        <v>3.6143478504549666E-2</v>
      </c>
    </row>
    <row r="145" spans="1:17" ht="12" customHeight="1" x14ac:dyDescent="0.25">
      <c r="A145" s="29" t="s">
        <v>140</v>
      </c>
      <c r="B145" s="57">
        <f>RES_hhdet_tes!B$22</f>
        <v>0.6623677481298621</v>
      </c>
      <c r="C145" s="57">
        <f>RES_hhdet_tes!C$22</f>
        <v>0.36962150533446175</v>
      </c>
      <c r="D145" s="57">
        <f>RES_hhdet_tes!D$22</f>
        <v>0.49390992400463379</v>
      </c>
      <c r="E145" s="57">
        <f>RES_hhdet_tes!E$22</f>
        <v>0.47276800780798933</v>
      </c>
      <c r="F145" s="57">
        <f>RES_hhdet_tes!F$22</f>
        <v>0.48498169532568119</v>
      </c>
      <c r="G145" s="57">
        <f>RES_hhdet_tes!G$22</f>
        <v>0.50092242736436832</v>
      </c>
      <c r="H145" s="57">
        <f>RES_hhdet_tes!H$22</f>
        <v>0.4658669811625607</v>
      </c>
      <c r="I145" s="57">
        <f>RES_hhdet_tes!I$22</f>
        <v>0.28951883372511861</v>
      </c>
      <c r="J145" s="57">
        <f>RES_hhdet_tes!J$22</f>
        <v>0.26269405319352546</v>
      </c>
      <c r="K145" s="57">
        <f>RES_hhdet_tes!K$22</f>
        <v>0.23116872960387996</v>
      </c>
      <c r="L145" s="57">
        <f>RES_hhdet_tes!L$22</f>
        <v>0.31511899736333143</v>
      </c>
      <c r="M145" s="57">
        <f>RES_hhdet_tes!M$22</f>
        <v>0.30703898698701509</v>
      </c>
      <c r="N145" s="57">
        <f>RES_hhdet_tes!N$22</f>
        <v>0.32315353608626546</v>
      </c>
      <c r="O145" s="57">
        <f>RES_hhdet_tes!O$22</f>
        <v>0.3084032045618112</v>
      </c>
      <c r="P145" s="57">
        <f>RES_hhdet_tes!P$22</f>
        <v>0.28781583996787036</v>
      </c>
      <c r="Q145" s="57">
        <f>RES_hhdet_tes!Q$22</f>
        <v>0.23078567469727015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0.51748372108387986</v>
      </c>
      <c r="C147" s="175">
        <f t="shared" si="22"/>
        <v>0.52356402723037809</v>
      </c>
      <c r="D147" s="175">
        <f t="shared" si="22"/>
        <v>0.53619640069054175</v>
      </c>
      <c r="E147" s="175">
        <f t="shared" si="22"/>
        <v>0.52671060713587492</v>
      </c>
      <c r="F147" s="175">
        <f t="shared" si="22"/>
        <v>0.55486825414235041</v>
      </c>
      <c r="G147" s="175">
        <f t="shared" si="22"/>
        <v>0.54092001533601053</v>
      </c>
      <c r="H147" s="175">
        <f t="shared" si="22"/>
        <v>0.5606913704878862</v>
      </c>
      <c r="I147" s="175">
        <f t="shared" si="22"/>
        <v>0.58587798743789288</v>
      </c>
      <c r="J147" s="175">
        <f t="shared" si="22"/>
        <v>0.56689362203840854</v>
      </c>
      <c r="K147" s="175">
        <f t="shared" si="22"/>
        <v>0.59640816170078803</v>
      </c>
      <c r="L147" s="175">
        <f t="shared" si="22"/>
        <v>0.58158389593788284</v>
      </c>
      <c r="M147" s="175">
        <f t="shared" si="22"/>
        <v>0.60272428734684347</v>
      </c>
      <c r="N147" s="175">
        <f t="shared" si="22"/>
        <v>0.61605171828821814</v>
      </c>
      <c r="O147" s="175">
        <f t="shared" si="22"/>
        <v>0.5945392085469704</v>
      </c>
      <c r="P147" s="175">
        <f t="shared" si="22"/>
        <v>0.61969344757335521</v>
      </c>
      <c r="Q147" s="175">
        <f t="shared" si="22"/>
        <v>0.61592111701914842</v>
      </c>
    </row>
    <row r="148" spans="1:17" ht="12" customHeight="1" x14ac:dyDescent="0.25">
      <c r="A148" s="158" t="s">
        <v>65</v>
      </c>
      <c r="B148" s="169">
        <f t="shared" si="22"/>
        <v>0.46899169031071297</v>
      </c>
      <c r="C148" s="169">
        <f t="shared" si="22"/>
        <v>0.46751454972229306</v>
      </c>
      <c r="D148" s="169">
        <f t="shared" si="22"/>
        <v>0.47368232764903007</v>
      </c>
      <c r="E148" s="169">
        <f t="shared" si="22"/>
        <v>0.47195229713949832</v>
      </c>
      <c r="F148" s="169">
        <f t="shared" si="22"/>
        <v>0.47511267639189408</v>
      </c>
      <c r="G148" s="169">
        <f t="shared" si="22"/>
        <v>0.47764677501884262</v>
      </c>
      <c r="H148" s="169">
        <f t="shared" si="22"/>
        <v>0.47958360496717578</v>
      </c>
      <c r="I148" s="169">
        <f t="shared" si="22"/>
        <v>0.48412619716725369</v>
      </c>
      <c r="J148" s="169">
        <f t="shared" si="22"/>
        <v>0.48655629551425372</v>
      </c>
      <c r="K148" s="169">
        <f t="shared" si="22"/>
        <v>0.48539915463151379</v>
      </c>
      <c r="L148" s="169">
        <f t="shared" si="22"/>
        <v>0.48966760225647987</v>
      </c>
      <c r="M148" s="169">
        <f t="shared" si="22"/>
        <v>0.49010209676388639</v>
      </c>
      <c r="N148" s="169">
        <f t="shared" si="22"/>
        <v>0.49077904349230084</v>
      </c>
      <c r="O148" s="169">
        <f t="shared" si="22"/>
        <v>0.49052670124850822</v>
      </c>
      <c r="P148" s="169">
        <f t="shared" si="22"/>
        <v>0.49146707402815454</v>
      </c>
      <c r="Q148" s="169">
        <f t="shared" si="22"/>
        <v>0.4944220976152528</v>
      </c>
    </row>
    <row r="149" spans="1:17" ht="12" customHeight="1" x14ac:dyDescent="0.25">
      <c r="A149" s="23" t="s">
        <v>58</v>
      </c>
      <c r="B149" s="73">
        <f t="shared" si="22"/>
        <v>0.46438152956119044</v>
      </c>
      <c r="C149" s="73">
        <f t="shared" si="22"/>
        <v>0.46438152956119044</v>
      </c>
      <c r="D149" s="73">
        <f t="shared" si="22"/>
        <v>0.46944977810321703</v>
      </c>
      <c r="E149" s="73">
        <f t="shared" si="22"/>
        <v>0.47130390131046151</v>
      </c>
      <c r="F149" s="73">
        <f t="shared" si="22"/>
        <v>0.47305975280147627</v>
      </c>
      <c r="G149" s="73">
        <f t="shared" si="22"/>
        <v>0.47499881351912154</v>
      </c>
      <c r="H149" s="73">
        <f t="shared" si="22"/>
        <v>0.4759737459142257</v>
      </c>
      <c r="I149" s="73">
        <f t="shared" si="22"/>
        <v>0.48231487948345814</v>
      </c>
      <c r="J149" s="73">
        <f t="shared" si="22"/>
        <v>0.48250751568443973</v>
      </c>
      <c r="K149" s="73">
        <f t="shared" si="22"/>
        <v>0.48270135714712314</v>
      </c>
      <c r="L149" s="73">
        <f t="shared" si="22"/>
        <v>0.4867084870162825</v>
      </c>
      <c r="M149" s="73">
        <f t="shared" si="22"/>
        <v>0.4872408043525564</v>
      </c>
      <c r="N149" s="73">
        <f t="shared" si="22"/>
        <v>0.487328062454226</v>
      </c>
      <c r="O149" s="73">
        <f t="shared" si="22"/>
        <v>0.48740134768915688</v>
      </c>
      <c r="P149" s="73">
        <f t="shared" si="22"/>
        <v>0.48792945160619855</v>
      </c>
      <c r="Q149" s="73">
        <f t="shared" si="22"/>
        <v>0.49023639658606005</v>
      </c>
    </row>
    <row r="150" spans="1:17" ht="12" customHeight="1" x14ac:dyDescent="0.25">
      <c r="A150" s="23" t="s">
        <v>60</v>
      </c>
      <c r="B150" s="73">
        <f t="shared" si="22"/>
        <v>0.99999999999999989</v>
      </c>
      <c r="C150" s="73">
        <f t="shared" si="22"/>
        <v>1</v>
      </c>
      <c r="D150" s="73">
        <f t="shared" si="22"/>
        <v>1</v>
      </c>
      <c r="E150" s="73">
        <f t="shared" si="22"/>
        <v>0.99999999999999978</v>
      </c>
      <c r="F150" s="73">
        <f t="shared" si="22"/>
        <v>0.99999999999999933</v>
      </c>
      <c r="G150" s="73">
        <f t="shared" si="22"/>
        <v>0.99999999999999989</v>
      </c>
      <c r="H150" s="73">
        <f t="shared" si="22"/>
        <v>1.0000000000000002</v>
      </c>
      <c r="I150" s="73">
        <f t="shared" si="22"/>
        <v>0.99999999999999989</v>
      </c>
      <c r="J150" s="73">
        <f t="shared" si="22"/>
        <v>1.0000000000000002</v>
      </c>
      <c r="K150" s="73">
        <f t="shared" si="22"/>
        <v>0.99999999999999978</v>
      </c>
      <c r="L150" s="73">
        <f t="shared" si="22"/>
        <v>0.99999999999999956</v>
      </c>
      <c r="M150" s="73">
        <f t="shared" si="22"/>
        <v>0.99999999999999989</v>
      </c>
      <c r="N150" s="73">
        <f t="shared" si="22"/>
        <v>1.0000000000000004</v>
      </c>
      <c r="O150" s="73">
        <f t="shared" si="22"/>
        <v>1.0000000000000004</v>
      </c>
      <c r="P150" s="73">
        <f t="shared" si="22"/>
        <v>0.99999999999999922</v>
      </c>
      <c r="Q150" s="73">
        <f t="shared" si="22"/>
        <v>0.99999999999999978</v>
      </c>
    </row>
    <row r="151" spans="1:17" ht="12" customHeight="1" x14ac:dyDescent="0.25">
      <c r="A151" s="158" t="s">
        <v>112</v>
      </c>
      <c r="B151" s="169">
        <f t="shared" si="22"/>
        <v>1.532475177212917</v>
      </c>
      <c r="C151" s="169">
        <f t="shared" si="22"/>
        <v>1.5722037978673282</v>
      </c>
      <c r="D151" s="169">
        <f t="shared" si="22"/>
        <v>1.7086094139456811</v>
      </c>
      <c r="E151" s="169">
        <f t="shared" si="22"/>
        <v>1.7622701571711963</v>
      </c>
      <c r="F151" s="169">
        <f t="shared" si="22"/>
        <v>1.8052897469203226</v>
      </c>
      <c r="G151" s="169">
        <f t="shared" si="22"/>
        <v>1.8450469020711842</v>
      </c>
      <c r="H151" s="169">
        <f t="shared" si="22"/>
        <v>1.8707960165519286</v>
      </c>
      <c r="I151" s="169">
        <f t="shared" si="22"/>
        <v>1.9493618169390337</v>
      </c>
      <c r="J151" s="169">
        <f t="shared" si="22"/>
        <v>1.950450857808067</v>
      </c>
      <c r="K151" s="169">
        <f t="shared" si="22"/>
        <v>2.0013966801937029</v>
      </c>
      <c r="L151" s="169">
        <f t="shared" si="22"/>
        <v>2.4497275424531622</v>
      </c>
      <c r="M151" s="169">
        <f t="shared" si="22"/>
        <v>2.6092814727262543</v>
      </c>
      <c r="N151" s="169">
        <f t="shared" si="22"/>
        <v>2.7587589657066296</v>
      </c>
      <c r="O151" s="169">
        <f t="shared" si="22"/>
        <v>2.8403996496871096</v>
      </c>
      <c r="P151" s="169">
        <f t="shared" si="22"/>
        <v>2.8514359035337069</v>
      </c>
      <c r="Q151" s="169">
        <f t="shared" si="22"/>
        <v>2.9002426616903243</v>
      </c>
    </row>
    <row r="152" spans="1:17" ht="12" customHeight="1" x14ac:dyDescent="0.25">
      <c r="A152" s="23" t="s">
        <v>60</v>
      </c>
      <c r="B152" s="73">
        <f t="shared" si="22"/>
        <v>1.532475177212917</v>
      </c>
      <c r="C152" s="73">
        <f t="shared" si="22"/>
        <v>1.5722037978673282</v>
      </c>
      <c r="D152" s="73">
        <f t="shared" si="22"/>
        <v>1.7086094139456811</v>
      </c>
      <c r="E152" s="73">
        <f t="shared" si="22"/>
        <v>1.7622701571711963</v>
      </c>
      <c r="F152" s="73">
        <f t="shared" si="22"/>
        <v>1.8052897469203226</v>
      </c>
      <c r="G152" s="73">
        <f t="shared" si="22"/>
        <v>1.8450469020711842</v>
      </c>
      <c r="H152" s="73">
        <f t="shared" si="22"/>
        <v>1.8707960165519286</v>
      </c>
      <c r="I152" s="73">
        <f t="shared" si="22"/>
        <v>1.9493618169390337</v>
      </c>
      <c r="J152" s="73">
        <f t="shared" si="22"/>
        <v>1.950450857808067</v>
      </c>
      <c r="K152" s="73">
        <f t="shared" si="22"/>
        <v>2.0013966801937029</v>
      </c>
      <c r="L152" s="73">
        <f t="shared" si="22"/>
        <v>2.4497275424531622</v>
      </c>
      <c r="M152" s="73">
        <f t="shared" si="22"/>
        <v>2.6092814727262543</v>
      </c>
      <c r="N152" s="73">
        <f t="shared" si="22"/>
        <v>2.7587589657066296</v>
      </c>
      <c r="O152" s="73">
        <f t="shared" si="22"/>
        <v>2.8403996496871096</v>
      </c>
      <c r="P152" s="73">
        <f t="shared" si="22"/>
        <v>2.8514359035337069</v>
      </c>
      <c r="Q152" s="73">
        <f t="shared" si="22"/>
        <v>2.9002426616903243</v>
      </c>
    </row>
    <row r="153" spans="1:17" ht="12" customHeight="1" x14ac:dyDescent="0.25">
      <c r="A153" s="158" t="s">
        <v>63</v>
      </c>
      <c r="B153" s="169">
        <f t="shared" si="22"/>
        <v>0.61476391614143411</v>
      </c>
      <c r="C153" s="169">
        <f t="shared" si="22"/>
        <v>0.6150476922218755</v>
      </c>
      <c r="D153" s="169">
        <f t="shared" si="22"/>
        <v>0.64168023124825957</v>
      </c>
      <c r="E153" s="169">
        <f t="shared" si="22"/>
        <v>0.65133700998145505</v>
      </c>
      <c r="F153" s="169">
        <f t="shared" si="22"/>
        <v>0.66025773302795754</v>
      </c>
      <c r="G153" s="169">
        <f t="shared" si="22"/>
        <v>0.66945488598328595</v>
      </c>
      <c r="H153" s="169">
        <f t="shared" si="22"/>
        <v>0.6769325314148098</v>
      </c>
      <c r="I153" s="169">
        <f t="shared" si="22"/>
        <v>0.69592054300452411</v>
      </c>
      <c r="J153" s="169">
        <f t="shared" si="22"/>
        <v>0.69745624772523496</v>
      </c>
      <c r="K153" s="169">
        <f t="shared" si="22"/>
        <v>0.69858221431849932</v>
      </c>
      <c r="L153" s="169">
        <f t="shared" si="22"/>
        <v>0.70952952502685362</v>
      </c>
      <c r="M153" s="169">
        <f t="shared" si="22"/>
        <v>0.71548027482286281</v>
      </c>
      <c r="N153" s="169">
        <f t="shared" si="22"/>
        <v>0.72120222124920164</v>
      </c>
      <c r="O153" s="169">
        <f t="shared" si="22"/>
        <v>0.72505688839749649</v>
      </c>
      <c r="P153" s="169">
        <f t="shared" si="22"/>
        <v>0.7236463847667759</v>
      </c>
      <c r="Q153" s="169">
        <f t="shared" si="22"/>
        <v>0.72586486557505991</v>
      </c>
    </row>
    <row r="154" spans="1:17" ht="12" customHeight="1" x14ac:dyDescent="0.25">
      <c r="A154" s="167" t="s">
        <v>171</v>
      </c>
      <c r="B154" s="174" t="str">
        <f t="shared" si="22"/>
        <v/>
      </c>
      <c r="C154" s="174" t="str">
        <f t="shared" si="22"/>
        <v/>
      </c>
      <c r="D154" s="174" t="str">
        <f t="shared" si="22"/>
        <v/>
      </c>
      <c r="E154" s="174" t="str">
        <f t="shared" si="22"/>
        <v/>
      </c>
      <c r="F154" s="174" t="str">
        <f t="shared" si="22"/>
        <v/>
      </c>
      <c r="G154" s="174" t="str">
        <f t="shared" si="22"/>
        <v/>
      </c>
      <c r="H154" s="174" t="str">
        <f t="shared" si="22"/>
        <v/>
      </c>
      <c r="I154" s="174" t="str">
        <f t="shared" si="22"/>
        <v/>
      </c>
      <c r="J154" s="174" t="str">
        <f t="shared" si="22"/>
        <v/>
      </c>
      <c r="K154" s="174" t="str">
        <f t="shared" si="22"/>
        <v/>
      </c>
      <c r="L154" s="174" t="str">
        <f t="shared" si="22"/>
        <v/>
      </c>
      <c r="M154" s="174" t="str">
        <f t="shared" si="22"/>
        <v/>
      </c>
      <c r="N154" s="174" t="str">
        <f t="shared" si="22"/>
        <v/>
      </c>
      <c r="O154" s="174" t="str">
        <f t="shared" si="22"/>
        <v/>
      </c>
      <c r="P154" s="174" t="str">
        <f t="shared" si="22"/>
        <v/>
      </c>
      <c r="Q154" s="174" t="str">
        <f t="shared" si="22"/>
        <v/>
      </c>
    </row>
    <row r="155" spans="1:17" ht="12" customHeight="1" x14ac:dyDescent="0.25">
      <c r="A155" s="167" t="s">
        <v>144</v>
      </c>
      <c r="B155" s="174">
        <f t="shared" si="22"/>
        <v>0.48397513639695039</v>
      </c>
      <c r="C155" s="174">
        <f t="shared" si="22"/>
        <v>0.48397513639695028</v>
      </c>
      <c r="D155" s="174">
        <f t="shared" si="22"/>
        <v>0.55385683654510409</v>
      </c>
      <c r="E155" s="174">
        <f t="shared" si="22"/>
        <v>0.55435884701380445</v>
      </c>
      <c r="F155" s="174">
        <f t="shared" si="22"/>
        <v>0.56287990340749672</v>
      </c>
      <c r="G155" s="174">
        <f t="shared" si="22"/>
        <v>0.56482123870422241</v>
      </c>
      <c r="H155" s="174">
        <f t="shared" si="22"/>
        <v>0.5652698598558078</v>
      </c>
      <c r="I155" s="174">
        <f t="shared" si="22"/>
        <v>0.56658063187305607</v>
      </c>
      <c r="J155" s="174">
        <f t="shared" si="22"/>
        <v>0.56674527944425712</v>
      </c>
      <c r="K155" s="174">
        <f t="shared" si="22"/>
        <v>0.56677060186836981</v>
      </c>
      <c r="L155" s="174">
        <f t="shared" si="22"/>
        <v>0.56954914085315833</v>
      </c>
      <c r="M155" s="174">
        <f t="shared" si="22"/>
        <v>0.56994036058848818</v>
      </c>
      <c r="N155" s="174">
        <f t="shared" si="22"/>
        <v>0.57019344594813359</v>
      </c>
      <c r="O155" s="174">
        <f t="shared" si="22"/>
        <v>0.58495562140688562</v>
      </c>
      <c r="P155" s="174">
        <f t="shared" si="22"/>
        <v>0.58645028976260516</v>
      </c>
      <c r="Q155" s="174">
        <f t="shared" si="22"/>
        <v>0.58847533439396615</v>
      </c>
    </row>
    <row r="156" spans="1:17" ht="12" customHeight="1" x14ac:dyDescent="0.25">
      <c r="A156" s="167" t="s">
        <v>143</v>
      </c>
      <c r="B156" s="174">
        <f t="shared" si="22"/>
        <v>0.5906535122193326</v>
      </c>
      <c r="C156" s="174">
        <f t="shared" si="22"/>
        <v>0.59118395158759929</v>
      </c>
      <c r="D156" s="174">
        <f t="shared" si="22"/>
        <v>0.64957888844258738</v>
      </c>
      <c r="E156" s="174">
        <f t="shared" si="22"/>
        <v>0.65059472067228663</v>
      </c>
      <c r="F156" s="174">
        <f t="shared" si="22"/>
        <v>0.6557759028079625</v>
      </c>
      <c r="G156" s="174">
        <f t="shared" si="22"/>
        <v>0.65792642874734908</v>
      </c>
      <c r="H156" s="174">
        <f t="shared" si="22"/>
        <v>0.65864717557283781</v>
      </c>
      <c r="I156" s="174">
        <f t="shared" si="22"/>
        <v>0.65975743215884664</v>
      </c>
      <c r="J156" s="174">
        <f t="shared" si="22"/>
        <v>0.66126597557879374</v>
      </c>
      <c r="K156" s="174">
        <f t="shared" si="22"/>
        <v>0.66179340520407415</v>
      </c>
      <c r="L156" s="174">
        <f t="shared" si="22"/>
        <v>0.6669123735425041</v>
      </c>
      <c r="M156" s="174">
        <f t="shared" si="22"/>
        <v>0.6678047364641061</v>
      </c>
      <c r="N156" s="174">
        <f t="shared" si="22"/>
        <v>0.66973960178896585</v>
      </c>
      <c r="O156" s="174">
        <f t="shared" si="22"/>
        <v>0.67917642031170333</v>
      </c>
      <c r="P156" s="174">
        <f t="shared" si="22"/>
        <v>0.68084600319253141</v>
      </c>
      <c r="Q156" s="174">
        <f t="shared" si="22"/>
        <v>0.6816481142163312</v>
      </c>
    </row>
    <row r="157" spans="1:17" ht="12" customHeight="1" x14ac:dyDescent="0.25">
      <c r="A157" s="166" t="s">
        <v>57</v>
      </c>
      <c r="B157" s="173">
        <f t="shared" si="22"/>
        <v>0.48397513639695028</v>
      </c>
      <c r="C157" s="173">
        <f t="shared" si="22"/>
        <v>0.48397513639695033</v>
      </c>
      <c r="D157" s="173">
        <f t="shared" si="22"/>
        <v>0.55691038596936515</v>
      </c>
      <c r="E157" s="173">
        <f t="shared" si="22"/>
        <v>0.55744486284532524</v>
      </c>
      <c r="F157" s="173">
        <f t="shared" si="22"/>
        <v>0.56325797722468296</v>
      </c>
      <c r="G157" s="173">
        <f t="shared" si="22"/>
        <v>0.56522945508029676</v>
      </c>
      <c r="H157" s="173">
        <f t="shared" si="22"/>
        <v>0.56548446127799434</v>
      </c>
      <c r="I157" s="173">
        <f t="shared" si="22"/>
        <v>0.56622662262909818</v>
      </c>
      <c r="J157" s="173">
        <f t="shared" si="22"/>
        <v>0.56749008635101827</v>
      </c>
      <c r="K157" s="173">
        <f t="shared" si="22"/>
        <v>0.56749008635101827</v>
      </c>
      <c r="L157" s="173">
        <f t="shared" si="22"/>
        <v>0.57339074570853754</v>
      </c>
      <c r="M157" s="173">
        <f t="shared" si="22"/>
        <v>0.57438187971652355</v>
      </c>
      <c r="N157" s="173">
        <f t="shared" si="22"/>
        <v>0.57624994175372368</v>
      </c>
      <c r="O157" s="173">
        <f t="shared" si="22"/>
        <v>0.58765727493123765</v>
      </c>
      <c r="P157" s="173">
        <f t="shared" si="22"/>
        <v>0.58904956666656916</v>
      </c>
      <c r="Q157" s="173">
        <f t="shared" si="22"/>
        <v>0.58929819019073548</v>
      </c>
    </row>
    <row r="158" spans="1:17" ht="12" customHeight="1" x14ac:dyDescent="0.25">
      <c r="A158" s="147" t="s">
        <v>59</v>
      </c>
      <c r="B158" s="172">
        <f t="shared" si="22"/>
        <v>1.0000000000000002</v>
      </c>
      <c r="C158" s="172">
        <f t="shared" si="22"/>
        <v>1</v>
      </c>
      <c r="D158" s="172">
        <f t="shared" si="22"/>
        <v>1.0000000000000002</v>
      </c>
      <c r="E158" s="172">
        <f t="shared" si="22"/>
        <v>0.99999999999999967</v>
      </c>
      <c r="F158" s="172">
        <f t="shared" si="22"/>
        <v>1.0000000000000002</v>
      </c>
      <c r="G158" s="172">
        <f t="shared" si="22"/>
        <v>0.99999999999999989</v>
      </c>
      <c r="H158" s="172">
        <f t="shared" si="22"/>
        <v>0.99999999999999933</v>
      </c>
      <c r="I158" s="172">
        <f t="shared" si="22"/>
        <v>1.0000000000000002</v>
      </c>
      <c r="J158" s="172">
        <f t="shared" si="22"/>
        <v>1.0000000000000004</v>
      </c>
      <c r="K158" s="172">
        <f t="shared" si="22"/>
        <v>1</v>
      </c>
      <c r="L158" s="172">
        <f t="shared" si="22"/>
        <v>1</v>
      </c>
      <c r="M158" s="172">
        <f t="shared" si="22"/>
        <v>1.0000000000000002</v>
      </c>
      <c r="N158" s="172">
        <f t="shared" si="22"/>
        <v>1</v>
      </c>
      <c r="O158" s="172">
        <f t="shared" si="22"/>
        <v>1</v>
      </c>
      <c r="P158" s="172">
        <f t="shared" si="22"/>
        <v>1.0000000000000004</v>
      </c>
      <c r="Q158" s="172">
        <f t="shared" si="22"/>
        <v>0.99999999999999967</v>
      </c>
    </row>
    <row r="159" spans="1:17" ht="12" customHeight="1" x14ac:dyDescent="0.25">
      <c r="A159" s="163" t="s">
        <v>142</v>
      </c>
      <c r="B159" s="171">
        <f t="shared" si="22"/>
        <v>0.61841267428499191</v>
      </c>
      <c r="C159" s="171">
        <f t="shared" si="22"/>
        <v>0.61841267428499236</v>
      </c>
      <c r="D159" s="171">
        <f t="shared" si="22"/>
        <v>0.64407696081280952</v>
      </c>
      <c r="E159" s="171">
        <f t="shared" si="22"/>
        <v>0.65386223122119491</v>
      </c>
      <c r="F159" s="171">
        <f t="shared" si="22"/>
        <v>0.66259533142180649</v>
      </c>
      <c r="G159" s="171">
        <f t="shared" si="22"/>
        <v>0.67173187788220978</v>
      </c>
      <c r="H159" s="171">
        <f t="shared" si="22"/>
        <v>0.67899010473838828</v>
      </c>
      <c r="I159" s="171">
        <f t="shared" si="22"/>
        <v>0.69884942846636255</v>
      </c>
      <c r="J159" s="171">
        <f t="shared" si="22"/>
        <v>0.69929461512354174</v>
      </c>
      <c r="K159" s="171">
        <f t="shared" si="22"/>
        <v>0.69973676913071681</v>
      </c>
      <c r="L159" s="171">
        <f t="shared" si="22"/>
        <v>0.71033208383886703</v>
      </c>
      <c r="M159" s="171">
        <f t="shared" si="22"/>
        <v>0.71552915005373074</v>
      </c>
      <c r="N159" s="171">
        <f t="shared" si="22"/>
        <v>0.72023332950038343</v>
      </c>
      <c r="O159" s="171">
        <f t="shared" si="22"/>
        <v>0.7247912965944312</v>
      </c>
      <c r="P159" s="171">
        <f t="shared" si="22"/>
        <v>0.72635068496406696</v>
      </c>
      <c r="Q159" s="171">
        <f t="shared" si="22"/>
        <v>0.72725061196035135</v>
      </c>
    </row>
    <row r="160" spans="1:17" ht="12" customHeight="1" x14ac:dyDescent="0.25">
      <c r="A160" s="161" t="s">
        <v>141</v>
      </c>
      <c r="B160" s="170">
        <f t="shared" si="22"/>
        <v>0.70749214710044028</v>
      </c>
      <c r="C160" s="170">
        <f t="shared" si="22"/>
        <v>0.7086392915899099</v>
      </c>
      <c r="D160" s="170">
        <f t="shared" si="22"/>
        <v>0.74575945442030611</v>
      </c>
      <c r="E160" s="170">
        <f t="shared" si="22"/>
        <v>0.76235567881547339</v>
      </c>
      <c r="F160" s="170">
        <f t="shared" si="22"/>
        <v>0.76935391589881708</v>
      </c>
      <c r="G160" s="170">
        <f t="shared" si="22"/>
        <v>0.77209110884236154</v>
      </c>
      <c r="H160" s="170">
        <f t="shared" si="22"/>
        <v>0.77201361638811317</v>
      </c>
      <c r="I160" s="170">
        <f t="shared" si="22"/>
        <v>0.77706466019464449</v>
      </c>
      <c r="J160" s="170">
        <f t="shared" si="22"/>
        <v>0.77515312076570786</v>
      </c>
      <c r="K160" s="170">
        <f t="shared" si="22"/>
        <v>0.77779611338469878</v>
      </c>
      <c r="L160" s="170">
        <f t="shared" si="22"/>
        <v>0.7883294750119596</v>
      </c>
      <c r="M160" s="170">
        <f t="shared" si="22"/>
        <v>0.7913198176058841</v>
      </c>
      <c r="N160" s="170">
        <f t="shared" si="22"/>
        <v>0.79246842902225301</v>
      </c>
      <c r="O160" s="170">
        <f t="shared" si="22"/>
        <v>0.79521914686515571</v>
      </c>
      <c r="P160" s="170">
        <f t="shared" si="22"/>
        <v>0.79571316721305763</v>
      </c>
      <c r="Q160" s="170">
        <f t="shared" si="22"/>
        <v>0.79500279745247537</v>
      </c>
    </row>
    <row r="161" spans="1:17" ht="12" customHeight="1" x14ac:dyDescent="0.25">
      <c r="A161" s="148" t="s">
        <v>60</v>
      </c>
      <c r="B161" s="73">
        <f t="shared" si="22"/>
        <v>0.61841267428499203</v>
      </c>
      <c r="C161" s="73">
        <f t="shared" si="22"/>
        <v>0.61841267428499191</v>
      </c>
      <c r="D161" s="73">
        <f t="shared" si="22"/>
        <v>0.66770111861699477</v>
      </c>
      <c r="E161" s="73">
        <f t="shared" si="22"/>
        <v>0.68332174619297126</v>
      </c>
      <c r="F161" s="73">
        <f t="shared" si="22"/>
        <v>0.69454658692754123</v>
      </c>
      <c r="G161" s="73">
        <f t="shared" si="22"/>
        <v>0.69891823242350859</v>
      </c>
      <c r="H161" s="73">
        <f t="shared" si="22"/>
        <v>0.70019438613850637</v>
      </c>
      <c r="I161" s="73">
        <f t="shared" si="22"/>
        <v>0.70247890661912815</v>
      </c>
      <c r="J161" s="73">
        <f t="shared" si="22"/>
        <v>0.70425909453932567</v>
      </c>
      <c r="K161" s="73">
        <f t="shared" si="22"/>
        <v>0.70532138986067139</v>
      </c>
      <c r="L161" s="73">
        <f t="shared" si="22"/>
        <v>0.71991639621619508</v>
      </c>
      <c r="M161" s="73">
        <f t="shared" si="22"/>
        <v>0.72324306736714539</v>
      </c>
      <c r="N161" s="73">
        <f t="shared" si="22"/>
        <v>0.7259018559962942</v>
      </c>
      <c r="O161" s="73">
        <f t="shared" si="22"/>
        <v>0.72790879716477774</v>
      </c>
      <c r="P161" s="73">
        <f t="shared" si="22"/>
        <v>0.72830825429159451</v>
      </c>
      <c r="Q161" s="73">
        <f t="shared" si="22"/>
        <v>0.72911016152298813</v>
      </c>
    </row>
    <row r="162" spans="1:17" ht="12" customHeight="1" x14ac:dyDescent="0.25">
      <c r="A162" s="148" t="s">
        <v>59</v>
      </c>
      <c r="B162" s="73">
        <f t="shared" si="22"/>
        <v>0.99999999999999956</v>
      </c>
      <c r="C162" s="73">
        <f t="shared" si="22"/>
        <v>1</v>
      </c>
      <c r="D162" s="73">
        <f t="shared" si="22"/>
        <v>1.0000000000000002</v>
      </c>
      <c r="E162" s="73">
        <f t="shared" si="22"/>
        <v>1</v>
      </c>
      <c r="F162" s="73">
        <f t="shared" si="22"/>
        <v>0.99999999999999956</v>
      </c>
      <c r="G162" s="73">
        <f t="shared" si="22"/>
        <v>1</v>
      </c>
      <c r="H162" s="73">
        <f t="shared" si="22"/>
        <v>1.0000000000000007</v>
      </c>
      <c r="I162" s="73">
        <f t="shared" si="22"/>
        <v>1.0000000000000004</v>
      </c>
      <c r="J162" s="73">
        <f t="shared" si="22"/>
        <v>1</v>
      </c>
      <c r="K162" s="73">
        <f t="shared" si="22"/>
        <v>1</v>
      </c>
      <c r="L162" s="73">
        <f t="shared" si="22"/>
        <v>0.99999999999999967</v>
      </c>
      <c r="M162" s="73">
        <f t="shared" si="22"/>
        <v>0.99999999999999956</v>
      </c>
      <c r="N162" s="73">
        <f t="shared" si="22"/>
        <v>1.0000000000000007</v>
      </c>
      <c r="O162" s="73">
        <f t="shared" si="22"/>
        <v>1</v>
      </c>
      <c r="P162" s="73">
        <f t="shared" si="22"/>
        <v>1.0000000000000002</v>
      </c>
      <c r="Q162" s="73">
        <f t="shared" ref="Q162" si="23">IF(Q141=0,"",Q141/Q120)</f>
        <v>1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0.69334067199790694</v>
      </c>
      <c r="C163" s="169">
        <f t="shared" si="24"/>
        <v>0.68688677856973035</v>
      </c>
      <c r="D163" s="169">
        <f t="shared" si="24"/>
        <v>0.70022935163786881</v>
      </c>
      <c r="E163" s="169">
        <f t="shared" si="24"/>
        <v>0.6983123077584259</v>
      </c>
      <c r="F163" s="169">
        <f t="shared" si="24"/>
        <v>0.69927254487891233</v>
      </c>
      <c r="G163" s="169">
        <f t="shared" si="24"/>
        <v>0.70849508456365962</v>
      </c>
      <c r="H163" s="169">
        <f t="shared" si="24"/>
        <v>0.70825157899270708</v>
      </c>
      <c r="I163" s="169">
        <f t="shared" si="24"/>
        <v>0.7220372789171593</v>
      </c>
      <c r="J163" s="169">
        <f t="shared" si="24"/>
        <v>0.69689523335304626</v>
      </c>
      <c r="K163" s="169">
        <f t="shared" si="24"/>
        <v>0.68357807937484383</v>
      </c>
      <c r="L163" s="169">
        <f t="shared" si="24"/>
        <v>0.70444957958458598</v>
      </c>
      <c r="M163" s="169">
        <f t="shared" si="24"/>
        <v>0.72459506078719349</v>
      </c>
      <c r="N163" s="169">
        <f t="shared" si="24"/>
        <v>0.74117331989368518</v>
      </c>
      <c r="O163" s="169">
        <f t="shared" si="24"/>
        <v>0.74649810501750513</v>
      </c>
      <c r="P163" s="169">
        <f t="shared" si="24"/>
        <v>0.75947173533480594</v>
      </c>
      <c r="Q163" s="169">
        <f t="shared" si="24"/>
        <v>0.75924118528633866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0.39849072047627404</v>
      </c>
      <c r="C165" s="73">
        <f t="shared" si="24"/>
        <v>0.39849072047627415</v>
      </c>
      <c r="D165" s="73">
        <f t="shared" si="24"/>
        <v>0.41779377595988038</v>
      </c>
      <c r="E165" s="73">
        <f t="shared" si="24"/>
        <v>0.42442257783879556</v>
      </c>
      <c r="F165" s="73">
        <f t="shared" si="24"/>
        <v>0.43112416189035502</v>
      </c>
      <c r="G165" s="73">
        <f t="shared" si="24"/>
        <v>0.43658134845317348</v>
      </c>
      <c r="H165" s="73">
        <f t="shared" si="24"/>
        <v>0.44156179947872193</v>
      </c>
      <c r="I165" s="73">
        <f t="shared" si="24"/>
        <v>0.45255277201552507</v>
      </c>
      <c r="J165" s="73">
        <f t="shared" si="24"/>
        <v>0.4547286944290822</v>
      </c>
      <c r="K165" s="73">
        <f t="shared" si="24"/>
        <v>0.45502144344547912</v>
      </c>
      <c r="L165" s="73">
        <f t="shared" si="24"/>
        <v>0.45937784464667336</v>
      </c>
      <c r="M165" s="73">
        <f t="shared" si="24"/>
        <v>0.46157614253361939</v>
      </c>
      <c r="N165" s="73">
        <f t="shared" si="24"/>
        <v>0.46303486629398943</v>
      </c>
      <c r="O165" s="73">
        <f t="shared" si="24"/>
        <v>0.46564759904697661</v>
      </c>
      <c r="P165" s="73">
        <f t="shared" si="24"/>
        <v>0.46704003818396711</v>
      </c>
      <c r="Q165" s="73">
        <f t="shared" si="24"/>
        <v>0.46802154299539567</v>
      </c>
    </row>
    <row r="166" spans="1:17" ht="12" customHeight="1" x14ac:dyDescent="0.25">
      <c r="A166" s="29" t="s">
        <v>140</v>
      </c>
      <c r="B166" s="65">
        <f t="shared" si="24"/>
        <v>0.78298317152195274</v>
      </c>
      <c r="C166" s="65">
        <f t="shared" si="24"/>
        <v>0.78298317152195285</v>
      </c>
      <c r="D166" s="65">
        <f t="shared" si="24"/>
        <v>0.79629158334263161</v>
      </c>
      <c r="E166" s="65">
        <f t="shared" si="24"/>
        <v>0.80132805789577588</v>
      </c>
      <c r="F166" s="65">
        <f t="shared" si="24"/>
        <v>0.80577533524062894</v>
      </c>
      <c r="G166" s="65">
        <f t="shared" si="24"/>
        <v>0.8106304974938271</v>
      </c>
      <c r="H166" s="65">
        <f t="shared" si="24"/>
        <v>0.81425252267174408</v>
      </c>
      <c r="I166" s="65">
        <f t="shared" si="24"/>
        <v>0.82421843668571182</v>
      </c>
      <c r="J166" s="65">
        <f t="shared" si="24"/>
        <v>0.8247001895404189</v>
      </c>
      <c r="K166" s="65">
        <f t="shared" si="24"/>
        <v>0.82505861507277012</v>
      </c>
      <c r="L166" s="65">
        <f t="shared" si="24"/>
        <v>0.83125736678821349</v>
      </c>
      <c r="M166" s="65">
        <f t="shared" si="24"/>
        <v>0.83477537654992395</v>
      </c>
      <c r="N166" s="65">
        <f t="shared" si="24"/>
        <v>0.837611840307249</v>
      </c>
      <c r="O166" s="65">
        <f t="shared" si="24"/>
        <v>0.84032322181506802</v>
      </c>
      <c r="P166" s="65">
        <f t="shared" si="24"/>
        <v>0.84065037504686824</v>
      </c>
      <c r="Q166" s="65">
        <f t="shared" si="24"/>
        <v>0.84121662746154113</v>
      </c>
    </row>
    <row r="168" spans="1:17" ht="12" customHeight="1" x14ac:dyDescent="0.25">
      <c r="A168" s="152" t="s">
        <v>121</v>
      </c>
      <c r="B168" s="168">
        <f>SUM(B169,B172,B174,B184)</f>
        <v>43.413172841520876</v>
      </c>
      <c r="C168" s="168">
        <f t="shared" ref="C168:Q168" si="25">SUM(C169,C172,C174,C184)</f>
        <v>22.872724743469909</v>
      </c>
      <c r="D168" s="168">
        <f t="shared" si="25"/>
        <v>32.939122828531644</v>
      </c>
      <c r="E168" s="168">
        <f t="shared" si="25"/>
        <v>43.891761871756415</v>
      </c>
      <c r="F168" s="168">
        <f t="shared" si="25"/>
        <v>30.108485619445791</v>
      </c>
      <c r="G168" s="168">
        <f t="shared" si="25"/>
        <v>43.991601225165901</v>
      </c>
      <c r="H168" s="168">
        <f t="shared" si="25"/>
        <v>31.735302898859935</v>
      </c>
      <c r="I168" s="168">
        <f t="shared" si="25"/>
        <v>16.092182283467523</v>
      </c>
      <c r="J168" s="168">
        <f t="shared" si="25"/>
        <v>21.251774639280978</v>
      </c>
      <c r="K168" s="168">
        <f t="shared" si="25"/>
        <v>13.645043273899091</v>
      </c>
      <c r="L168" s="168">
        <f t="shared" si="25"/>
        <v>25.764824490204703</v>
      </c>
      <c r="M168" s="168">
        <f t="shared" si="25"/>
        <v>18.773915723965388</v>
      </c>
      <c r="N168" s="168">
        <f t="shared" si="25"/>
        <v>15.966662010933179</v>
      </c>
      <c r="O168" s="168">
        <f t="shared" si="25"/>
        <v>20.656977057790154</v>
      </c>
      <c r="P168" s="168">
        <f t="shared" si="25"/>
        <v>14.825628867897077</v>
      </c>
      <c r="Q168" s="168">
        <f t="shared" si="25"/>
        <v>13.247371932562537</v>
      </c>
    </row>
    <row r="169" spans="1:17" ht="12" customHeight="1" x14ac:dyDescent="0.25">
      <c r="A169" s="158" t="s">
        <v>65</v>
      </c>
      <c r="B169" s="157">
        <f>SUM(B170:B171)</f>
        <v>42.556098295095019</v>
      </c>
      <c r="C169" s="157">
        <f t="shared" ref="C169:Q169" si="26">SUM(C170:C171)</f>
        <v>22.359843210240001</v>
      </c>
      <c r="D169" s="157">
        <f t="shared" si="26"/>
        <v>32.205958354800003</v>
      </c>
      <c r="E169" s="157">
        <f t="shared" si="26"/>
        <v>43.12763520515999</v>
      </c>
      <c r="F169" s="157">
        <f t="shared" si="26"/>
        <v>29.288346581520006</v>
      </c>
      <c r="G169" s="157">
        <f t="shared" si="26"/>
        <v>43.196871258792726</v>
      </c>
      <c r="H169" s="157">
        <f t="shared" si="26"/>
        <v>30.974401086479997</v>
      </c>
      <c r="I169" s="157">
        <f t="shared" si="26"/>
        <v>15.643322965799999</v>
      </c>
      <c r="J169" s="157">
        <f t="shared" si="26"/>
        <v>20.720853780120002</v>
      </c>
      <c r="K169" s="157">
        <f t="shared" si="26"/>
        <v>13.10912452008</v>
      </c>
      <c r="L169" s="157">
        <f t="shared" si="26"/>
        <v>25.147832997258956</v>
      </c>
      <c r="M169" s="157">
        <f t="shared" si="26"/>
        <v>18.280929406783628</v>
      </c>
      <c r="N169" s="157">
        <f t="shared" si="26"/>
        <v>15.534830337071158</v>
      </c>
      <c r="O169" s="157">
        <f t="shared" si="26"/>
        <v>20.227678011794772</v>
      </c>
      <c r="P169" s="157">
        <f t="shared" si="26"/>
        <v>14.421926897306992</v>
      </c>
      <c r="Q169" s="157">
        <f t="shared" si="26"/>
        <v>12.92777797099343</v>
      </c>
    </row>
    <row r="170" spans="1:17" ht="12" customHeight="1" x14ac:dyDescent="0.25">
      <c r="A170" s="23" t="s">
        <v>58</v>
      </c>
      <c r="B170" s="156">
        <f>RES_hhdet_emi!B$5</f>
        <v>42.556098295095019</v>
      </c>
      <c r="C170" s="156">
        <f>RES_hhdet_emi!C$5</f>
        <v>22.359843210240001</v>
      </c>
      <c r="D170" s="156">
        <f>RES_hhdet_emi!D$5</f>
        <v>32.205958354800003</v>
      </c>
      <c r="E170" s="156">
        <f>RES_hhdet_emi!E$5</f>
        <v>43.12763520515999</v>
      </c>
      <c r="F170" s="156">
        <f>RES_hhdet_emi!F$5</f>
        <v>29.288346581520006</v>
      </c>
      <c r="G170" s="156">
        <f>RES_hhdet_emi!G$5</f>
        <v>43.196871258792726</v>
      </c>
      <c r="H170" s="156">
        <f>RES_hhdet_emi!H$5</f>
        <v>30.974401086479997</v>
      </c>
      <c r="I170" s="156">
        <f>RES_hhdet_emi!I$5</f>
        <v>15.643322965799999</v>
      </c>
      <c r="J170" s="156">
        <f>RES_hhdet_emi!J$5</f>
        <v>20.720853780120002</v>
      </c>
      <c r="K170" s="156">
        <f>RES_hhdet_emi!K$5</f>
        <v>13.10912452008</v>
      </c>
      <c r="L170" s="156">
        <f>RES_hhdet_emi!L$5</f>
        <v>25.147832997258956</v>
      </c>
      <c r="M170" s="156">
        <f>RES_hhdet_emi!M$5</f>
        <v>18.280929406783628</v>
      </c>
      <c r="N170" s="156">
        <f>RES_hhdet_emi!N$5</f>
        <v>15.534830337071158</v>
      </c>
      <c r="O170" s="156">
        <f>RES_hhdet_emi!O$5</f>
        <v>20.227678011794772</v>
      </c>
      <c r="P170" s="156">
        <f>RES_hhdet_emi!P$5</f>
        <v>14.421926897306992</v>
      </c>
      <c r="Q170" s="156">
        <f>RES_hhdet_emi!Q$5</f>
        <v>12.92777797099343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0.17760308380317436</v>
      </c>
      <c r="C174" s="157">
        <f t="shared" ref="C174:Q174" si="28">SUM(C175:C177,C180:C181)</f>
        <v>9.7321143758354822E-2</v>
      </c>
      <c r="D174" s="157">
        <f t="shared" si="28"/>
        <v>0.1758241391094435</v>
      </c>
      <c r="E174" s="157">
        <f t="shared" si="28"/>
        <v>0.17788431873964536</v>
      </c>
      <c r="F174" s="157">
        <f t="shared" si="28"/>
        <v>0.1885875588856647</v>
      </c>
      <c r="G174" s="157">
        <f t="shared" si="28"/>
        <v>0.18152690500652899</v>
      </c>
      <c r="H174" s="157">
        <f t="shared" si="28"/>
        <v>0.16011865118817445</v>
      </c>
      <c r="I174" s="157">
        <f t="shared" si="28"/>
        <v>9.6988631674749498E-2</v>
      </c>
      <c r="J174" s="157">
        <f t="shared" si="28"/>
        <v>8.6801931254645998E-2</v>
      </c>
      <c r="K174" s="157">
        <f t="shared" si="28"/>
        <v>7.771492065947011E-2</v>
      </c>
      <c r="L174" s="157">
        <f t="shared" si="28"/>
        <v>9.8784400751197571E-2</v>
      </c>
      <c r="M174" s="157">
        <f t="shared" si="28"/>
        <v>8.5931878784881482E-2</v>
      </c>
      <c r="N174" s="157">
        <f t="shared" si="28"/>
        <v>7.843115531124667E-2</v>
      </c>
      <c r="O174" s="157">
        <f t="shared" si="28"/>
        <v>0.10538633217088336</v>
      </c>
      <c r="P174" s="157">
        <f t="shared" si="28"/>
        <v>0.1526126854011168</v>
      </c>
      <c r="Q174" s="157">
        <f t="shared" si="28"/>
        <v>0.11557258285121168</v>
      </c>
    </row>
    <row r="175" spans="1:17" ht="12" customHeight="1" x14ac:dyDescent="0.25">
      <c r="A175" s="167" t="s">
        <v>171</v>
      </c>
      <c r="B175" s="132">
        <f>RES_hhdet_emi!B$10</f>
        <v>0</v>
      </c>
      <c r="C175" s="132">
        <f>RES_hhdet_emi!C$10</f>
        <v>0</v>
      </c>
      <c r="D175" s="132">
        <f>RES_hhdet_emi!D$10</f>
        <v>0</v>
      </c>
      <c r="E175" s="132">
        <f>RES_hhdet_emi!E$10</f>
        <v>0</v>
      </c>
      <c r="F175" s="132">
        <f>RES_hhdet_emi!F$10</f>
        <v>0</v>
      </c>
      <c r="G175" s="132">
        <f>RES_hhdet_emi!G$10</f>
        <v>0</v>
      </c>
      <c r="H175" s="132">
        <f>RES_hhdet_emi!H$10</f>
        <v>0</v>
      </c>
      <c r="I175" s="132">
        <f>RES_hhdet_emi!I$10</f>
        <v>0</v>
      </c>
      <c r="J175" s="132">
        <f>RES_hhdet_emi!J$10</f>
        <v>0</v>
      </c>
      <c r="K175" s="132">
        <f>RES_hhdet_emi!K$10</f>
        <v>0</v>
      </c>
      <c r="L175" s="132">
        <f>RES_hhdet_emi!L$10</f>
        <v>0</v>
      </c>
      <c r="M175" s="132">
        <f>RES_hhdet_emi!M$10</f>
        <v>0</v>
      </c>
      <c r="N175" s="132">
        <f>RES_hhdet_emi!N$10</f>
        <v>0</v>
      </c>
      <c r="O175" s="132">
        <f>RES_hhdet_emi!O$10</f>
        <v>0</v>
      </c>
      <c r="P175" s="132">
        <f>RES_hhdet_emi!P$10</f>
        <v>0</v>
      </c>
      <c r="Q175" s="132">
        <f>RES_hhdet_emi!Q$10</f>
        <v>0</v>
      </c>
    </row>
    <row r="176" spans="1:17" ht="12" customHeight="1" x14ac:dyDescent="0.25">
      <c r="A176" s="167" t="s">
        <v>144</v>
      </c>
      <c r="B176" s="132">
        <f>RES_hhdet_emi!B$11</f>
        <v>0.1758035202104688</v>
      </c>
      <c r="C176" s="132">
        <f>RES_hhdet_emi!C$11</f>
        <v>9.5965114960006898E-2</v>
      </c>
      <c r="D176" s="132">
        <f>RES_hhdet_emi!D$11</f>
        <v>0.17348461627584802</v>
      </c>
      <c r="E176" s="132">
        <f>RES_hhdet_emi!E$11</f>
        <v>0.17503992003901142</v>
      </c>
      <c r="F176" s="132">
        <f>RES_hhdet_emi!F$11</f>
        <v>0.18525588195718568</v>
      </c>
      <c r="G176" s="132">
        <f>RES_hhdet_emi!G$11</f>
        <v>0.177754163575538</v>
      </c>
      <c r="H176" s="132">
        <f>RES_hhdet_emi!H$11</f>
        <v>0.15638828834687291</v>
      </c>
      <c r="I176" s="132">
        <f>RES_hhdet_emi!I$11</f>
        <v>9.4205293458917858E-2</v>
      </c>
      <c r="J176" s="132">
        <f>RES_hhdet_emi!J$11</f>
        <v>8.3552661100728745E-2</v>
      </c>
      <c r="K176" s="132">
        <f>RES_hhdet_emi!K$11</f>
        <v>7.4487144402048025E-2</v>
      </c>
      <c r="L176" s="132">
        <f>RES_hhdet_emi!L$11</f>
        <v>9.4561611241555599E-2</v>
      </c>
      <c r="M176" s="132">
        <f>RES_hhdet_emi!M$11</f>
        <v>8.1372228073846989E-2</v>
      </c>
      <c r="N176" s="132">
        <f>RES_hhdet_emi!N$11</f>
        <v>7.3148227751421796E-2</v>
      </c>
      <c r="O176" s="132">
        <f>RES_hhdet_emi!O$11</f>
        <v>9.7167063447735888E-2</v>
      </c>
      <c r="P176" s="132">
        <f>RES_hhdet_emi!P$11</f>
        <v>0.13888426392133513</v>
      </c>
      <c r="Q176" s="132">
        <f>RES_hhdet_emi!Q$11</f>
        <v>0.10389988025469646</v>
      </c>
    </row>
    <row r="177" spans="1:17" ht="12" customHeight="1" x14ac:dyDescent="0.25">
      <c r="A177" s="167" t="s">
        <v>143</v>
      </c>
      <c r="B177" s="132">
        <f>SUM(B178:B179)</f>
        <v>1.7995635927055662E-3</v>
      </c>
      <c r="C177" s="132">
        <f t="shared" ref="C177:Q177" si="29">SUM(C178:C179)</f>
        <v>1.3560287983479301E-3</v>
      </c>
      <c r="D177" s="132">
        <f t="shared" si="29"/>
        <v>2.3395228335954693E-3</v>
      </c>
      <c r="E177" s="132">
        <f t="shared" si="29"/>
        <v>2.8443987006339425E-3</v>
      </c>
      <c r="F177" s="132">
        <f t="shared" si="29"/>
        <v>3.3316769284790155E-3</v>
      </c>
      <c r="G177" s="132">
        <f t="shared" si="29"/>
        <v>3.7727414309909856E-3</v>
      </c>
      <c r="H177" s="132">
        <f t="shared" si="29"/>
        <v>3.7303628413015502E-3</v>
      </c>
      <c r="I177" s="132">
        <f t="shared" si="29"/>
        <v>2.783338215831641E-3</v>
      </c>
      <c r="J177" s="132">
        <f t="shared" si="29"/>
        <v>3.2492701539172482E-3</v>
      </c>
      <c r="K177" s="132">
        <f t="shared" si="29"/>
        <v>3.2277762574220823E-3</v>
      </c>
      <c r="L177" s="132">
        <f t="shared" si="29"/>
        <v>4.222789509641973E-3</v>
      </c>
      <c r="M177" s="132">
        <f t="shared" si="29"/>
        <v>4.5596507110344971E-3</v>
      </c>
      <c r="N177" s="132">
        <f t="shared" si="29"/>
        <v>5.2829275598248737E-3</v>
      </c>
      <c r="O177" s="132">
        <f t="shared" si="29"/>
        <v>8.2192687231474743E-3</v>
      </c>
      <c r="P177" s="132">
        <f t="shared" si="29"/>
        <v>1.3728421479781682E-2</v>
      </c>
      <c r="Q177" s="132">
        <f t="shared" si="29"/>
        <v>1.1672702596515219E-2</v>
      </c>
    </row>
    <row r="178" spans="1:17" ht="12" customHeight="1" x14ac:dyDescent="0.25">
      <c r="A178" s="166" t="s">
        <v>57</v>
      </c>
      <c r="B178" s="165">
        <f>RES_hhdet_emi!B$13</f>
        <v>1.7995635927055662E-3</v>
      </c>
      <c r="C178" s="165">
        <f>RES_hhdet_emi!C$13</f>
        <v>1.3560287983479301E-3</v>
      </c>
      <c r="D178" s="165">
        <f>RES_hhdet_emi!D$13</f>
        <v>2.3395228335954693E-3</v>
      </c>
      <c r="E178" s="165">
        <f>RES_hhdet_emi!E$13</f>
        <v>2.8443987006339425E-3</v>
      </c>
      <c r="F178" s="165">
        <f>RES_hhdet_emi!F$13</f>
        <v>3.3316769284790155E-3</v>
      </c>
      <c r="G178" s="165">
        <f>RES_hhdet_emi!G$13</f>
        <v>3.7727414309909856E-3</v>
      </c>
      <c r="H178" s="165">
        <f>RES_hhdet_emi!H$13</f>
        <v>3.7303628413015502E-3</v>
      </c>
      <c r="I178" s="165">
        <f>RES_hhdet_emi!I$13</f>
        <v>2.783338215831641E-3</v>
      </c>
      <c r="J178" s="165">
        <f>RES_hhdet_emi!J$13</f>
        <v>3.2492701539172482E-3</v>
      </c>
      <c r="K178" s="165">
        <f>RES_hhdet_emi!K$13</f>
        <v>3.2277762574220823E-3</v>
      </c>
      <c r="L178" s="165">
        <f>RES_hhdet_emi!L$13</f>
        <v>4.222789509641973E-3</v>
      </c>
      <c r="M178" s="165">
        <f>RES_hhdet_emi!M$13</f>
        <v>4.5596507110344971E-3</v>
      </c>
      <c r="N178" s="165">
        <f>RES_hhdet_emi!N$13</f>
        <v>5.2829275598248737E-3</v>
      </c>
      <c r="O178" s="165">
        <f>RES_hhdet_emi!O$13</f>
        <v>8.2192687231474743E-3</v>
      </c>
      <c r="P178" s="165">
        <f>RES_hhdet_emi!P$13</f>
        <v>1.3728421479781682E-2</v>
      </c>
      <c r="Q178" s="165">
        <f>RES_hhdet_emi!Q$13</f>
        <v>1.1672702596515219E-2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0.67947146262267832</v>
      </c>
      <c r="C184" s="157">
        <f t="shared" ref="C184:Q184" si="31">SUM(C185:C187)</f>
        <v>0.41556038947155521</v>
      </c>
      <c r="D184" s="157">
        <f t="shared" si="31"/>
        <v>0.55734033462219801</v>
      </c>
      <c r="E184" s="157">
        <f t="shared" si="31"/>
        <v>0.58624234785678409</v>
      </c>
      <c r="F184" s="157">
        <f t="shared" si="31"/>
        <v>0.63155147904012121</v>
      </c>
      <c r="G184" s="157">
        <f t="shared" si="31"/>
        <v>0.61320306136664682</v>
      </c>
      <c r="H184" s="157">
        <f t="shared" si="31"/>
        <v>0.60078316119176534</v>
      </c>
      <c r="I184" s="157">
        <f t="shared" si="31"/>
        <v>0.35187068599277344</v>
      </c>
      <c r="J184" s="157">
        <f t="shared" si="31"/>
        <v>0.44411892790633112</v>
      </c>
      <c r="K184" s="157">
        <f t="shared" si="31"/>
        <v>0.45820383315961993</v>
      </c>
      <c r="L184" s="157">
        <f t="shared" si="31"/>
        <v>0.51820709219454997</v>
      </c>
      <c r="M184" s="157">
        <f t="shared" si="31"/>
        <v>0.40705443839688193</v>
      </c>
      <c r="N184" s="157">
        <f t="shared" si="31"/>
        <v>0.35340051855077487</v>
      </c>
      <c r="O184" s="157">
        <f t="shared" si="31"/>
        <v>0.32391271382449732</v>
      </c>
      <c r="P184" s="157">
        <f t="shared" si="31"/>
        <v>0.25108928518896878</v>
      </c>
      <c r="Q184" s="157">
        <f t="shared" si="31"/>
        <v>0.20402137871789555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0.67947146262267832</v>
      </c>
      <c r="C186" s="156">
        <f>RES_hhdet_emi!C$21</f>
        <v>0.41556038947155521</v>
      </c>
      <c r="D186" s="156">
        <f>RES_hhdet_emi!D$21</f>
        <v>0.55734033462219801</v>
      </c>
      <c r="E186" s="156">
        <f>RES_hhdet_emi!E$21</f>
        <v>0.58624234785678409</v>
      </c>
      <c r="F186" s="156">
        <f>RES_hhdet_emi!F$21</f>
        <v>0.63155147904012121</v>
      </c>
      <c r="G186" s="156">
        <f>RES_hhdet_emi!G$21</f>
        <v>0.61320306136664682</v>
      </c>
      <c r="H186" s="156">
        <f>RES_hhdet_emi!H$21</f>
        <v>0.60078316119176534</v>
      </c>
      <c r="I186" s="156">
        <f>RES_hhdet_emi!I$21</f>
        <v>0.35187068599277344</v>
      </c>
      <c r="J186" s="156">
        <f>RES_hhdet_emi!J$21</f>
        <v>0.44411892790633112</v>
      </c>
      <c r="K186" s="156">
        <f>RES_hhdet_emi!K$21</f>
        <v>0.45820383315961993</v>
      </c>
      <c r="L186" s="156">
        <f>RES_hhdet_emi!L$21</f>
        <v>0.51820709219454997</v>
      </c>
      <c r="M186" s="156">
        <f>RES_hhdet_emi!M$21</f>
        <v>0.40705443839688193</v>
      </c>
      <c r="N186" s="156">
        <f>RES_hhdet_emi!N$21</f>
        <v>0.35340051855077487</v>
      </c>
      <c r="O186" s="156">
        <f>RES_hhdet_emi!O$21</f>
        <v>0.32391271382449732</v>
      </c>
      <c r="P186" s="156">
        <f>RES_hhdet_emi!P$21</f>
        <v>0.25108928518896878</v>
      </c>
      <c r="Q186" s="156">
        <f>RES_hhdet_emi!Q$21</f>
        <v>0.20402137871789555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18801.246097741554</v>
      </c>
      <c r="C189" s="168">
        <f t="shared" ref="C189:Q189" si="32">SUM(C190,C193,C195,C205)</f>
        <v>17788.356736559366</v>
      </c>
      <c r="D189" s="168">
        <f t="shared" si="32"/>
        <v>19160.20299803303</v>
      </c>
      <c r="E189" s="168">
        <f t="shared" si="32"/>
        <v>23195.150302064867</v>
      </c>
      <c r="F189" s="168">
        <f t="shared" si="32"/>
        <v>17314.221316685365</v>
      </c>
      <c r="G189" s="168">
        <f t="shared" si="32"/>
        <v>23367.376323820939</v>
      </c>
      <c r="H189" s="168">
        <f t="shared" si="32"/>
        <v>19319.927165562527</v>
      </c>
      <c r="I189" s="168">
        <f t="shared" si="32"/>
        <v>16147.908051958477</v>
      </c>
      <c r="J189" s="168">
        <f t="shared" si="32"/>
        <v>21452.923315364311</v>
      </c>
      <c r="K189" s="168">
        <f t="shared" si="32"/>
        <v>16038.017966648153</v>
      </c>
      <c r="L189" s="168">
        <f t="shared" si="32"/>
        <v>21413.202283220631</v>
      </c>
      <c r="M189" s="168">
        <f t="shared" si="32"/>
        <v>17635.877547772776</v>
      </c>
      <c r="N189" s="168">
        <f t="shared" si="32"/>
        <v>15750.910449761763</v>
      </c>
      <c r="O189" s="168">
        <f t="shared" si="32"/>
        <v>19085.907935050967</v>
      </c>
      <c r="P189" s="168">
        <f t="shared" si="32"/>
        <v>15470.914358319886</v>
      </c>
      <c r="Q189" s="168">
        <f t="shared" si="32"/>
        <v>17311.044873495492</v>
      </c>
    </row>
    <row r="190" spans="1:17" ht="12" customHeight="1" x14ac:dyDescent="0.25">
      <c r="A190" s="158" t="s">
        <v>65</v>
      </c>
      <c r="B190" s="157">
        <f>SUM(B191:B192)</f>
        <v>14449.242982485534</v>
      </c>
      <c r="C190" s="157">
        <f t="shared" ref="C190:Q190" si="33">SUM(C191:C192)</f>
        <v>13366.417226264097</v>
      </c>
      <c r="D190" s="157">
        <f t="shared" si="33"/>
        <v>14539.328971331854</v>
      </c>
      <c r="E190" s="157">
        <f t="shared" si="33"/>
        <v>18751.915904110469</v>
      </c>
      <c r="F190" s="157">
        <f t="shared" si="33"/>
        <v>12690.551502395054</v>
      </c>
      <c r="G190" s="157">
        <f t="shared" si="33"/>
        <v>18677.101966365004</v>
      </c>
      <c r="H190" s="157">
        <f t="shared" si="33"/>
        <v>14528.814203455757</v>
      </c>
      <c r="I190" s="157">
        <f t="shared" si="33"/>
        <v>11551.172827606322</v>
      </c>
      <c r="J190" s="157">
        <f t="shared" si="33"/>
        <v>16525.781648909353</v>
      </c>
      <c r="K190" s="157">
        <f t="shared" si="33"/>
        <v>11163.335482407892</v>
      </c>
      <c r="L190" s="157">
        <f t="shared" si="33"/>
        <v>16552.11224320807</v>
      </c>
      <c r="M190" s="157">
        <f t="shared" si="33"/>
        <v>12951.733847993342</v>
      </c>
      <c r="N190" s="157">
        <f t="shared" si="33"/>
        <v>11147.449874065469</v>
      </c>
      <c r="O190" s="157">
        <f t="shared" si="33"/>
        <v>14646.133413945683</v>
      </c>
      <c r="P190" s="157">
        <f t="shared" si="33"/>
        <v>11173.196121806106</v>
      </c>
      <c r="Q190" s="157">
        <f t="shared" si="33"/>
        <v>12860.729855481595</v>
      </c>
    </row>
    <row r="191" spans="1:17" ht="12" customHeight="1" x14ac:dyDescent="0.25">
      <c r="A191" s="23" t="s">
        <v>58</v>
      </c>
      <c r="B191" s="156">
        <f>IF(B107=0,0,B107/0.086*1000000/B$7)</f>
        <v>14324.875850777782</v>
      </c>
      <c r="C191" s="156">
        <f t="shared" ref="C191:Q192" si="34">IF(C107=0,0,C107/0.086*1000000/C$7)</f>
        <v>13288.232367147333</v>
      </c>
      <c r="D191" s="156">
        <f t="shared" si="34"/>
        <v>14423.339140974173</v>
      </c>
      <c r="E191" s="156">
        <f t="shared" si="34"/>
        <v>18728.918450395922</v>
      </c>
      <c r="F191" s="156">
        <f t="shared" si="34"/>
        <v>12641.109971418462</v>
      </c>
      <c r="G191" s="156">
        <f t="shared" si="34"/>
        <v>18582.899804147411</v>
      </c>
      <c r="H191" s="156">
        <f t="shared" si="34"/>
        <v>14428.72957778662</v>
      </c>
      <c r="I191" s="156">
        <f t="shared" si="34"/>
        <v>11510.756669633023</v>
      </c>
      <c r="J191" s="156">
        <f t="shared" si="34"/>
        <v>16396.486531704875</v>
      </c>
      <c r="K191" s="156">
        <f t="shared" si="34"/>
        <v>11105.116852225996</v>
      </c>
      <c r="L191" s="156">
        <f t="shared" si="34"/>
        <v>16456.689649306954</v>
      </c>
      <c r="M191" s="156">
        <f t="shared" si="34"/>
        <v>12879.460745750803</v>
      </c>
      <c r="N191" s="156">
        <f t="shared" si="34"/>
        <v>11072.412339687347</v>
      </c>
      <c r="O191" s="156">
        <f t="shared" si="34"/>
        <v>14556.834807736608</v>
      </c>
      <c r="P191" s="156">
        <f t="shared" si="34"/>
        <v>11096.006466495142</v>
      </c>
      <c r="Q191" s="156">
        <f t="shared" si="34"/>
        <v>12755.129593258585</v>
      </c>
    </row>
    <row r="192" spans="1:17" ht="12" customHeight="1" x14ac:dyDescent="0.25">
      <c r="A192" s="23" t="s">
        <v>60</v>
      </c>
      <c r="B192" s="156">
        <f>IF(B108=0,0,B108/0.086*1000000/B$7)</f>
        <v>124.3671317077518</v>
      </c>
      <c r="C192" s="156">
        <f t="shared" si="34"/>
        <v>78.184859116763789</v>
      </c>
      <c r="D192" s="156">
        <f t="shared" si="34"/>
        <v>115.98983035768104</v>
      </c>
      <c r="E192" s="156">
        <f t="shared" si="34"/>
        <v>22.997453714545795</v>
      </c>
      <c r="F192" s="156">
        <f t="shared" si="34"/>
        <v>49.441530976591437</v>
      </c>
      <c r="G192" s="156">
        <f t="shared" si="34"/>
        <v>94.202162217590939</v>
      </c>
      <c r="H192" s="156">
        <f t="shared" si="34"/>
        <v>100.08462566913641</v>
      </c>
      <c r="I192" s="156">
        <f t="shared" si="34"/>
        <v>40.416157973298503</v>
      </c>
      <c r="J192" s="156">
        <f t="shared" si="34"/>
        <v>129.29511720447613</v>
      </c>
      <c r="K192" s="156">
        <f t="shared" si="34"/>
        <v>58.218630181895776</v>
      </c>
      <c r="L192" s="156">
        <f t="shared" si="34"/>
        <v>95.422593901116173</v>
      </c>
      <c r="M192" s="156">
        <f t="shared" si="34"/>
        <v>72.273102242539991</v>
      </c>
      <c r="N192" s="156">
        <f t="shared" si="34"/>
        <v>75.037534378122132</v>
      </c>
      <c r="O192" s="156">
        <f t="shared" si="34"/>
        <v>89.298606209075786</v>
      </c>
      <c r="P192" s="156">
        <f t="shared" si="34"/>
        <v>77.189655310962834</v>
      </c>
      <c r="Q192" s="156">
        <f t="shared" si="34"/>
        <v>105.60026222301028</v>
      </c>
    </row>
    <row r="193" spans="1:17" ht="12" customHeight="1" x14ac:dyDescent="0.25">
      <c r="A193" s="158" t="s">
        <v>112</v>
      </c>
      <c r="B193" s="157">
        <f>B194</f>
        <v>167.72707267045695</v>
      </c>
      <c r="C193" s="157">
        <f t="shared" ref="C193:Q193" si="35">C194</f>
        <v>241.3634453695916</v>
      </c>
      <c r="D193" s="157">
        <f t="shared" si="35"/>
        <v>308.6602884951343</v>
      </c>
      <c r="E193" s="157">
        <f t="shared" si="35"/>
        <v>362.79624505150792</v>
      </c>
      <c r="F193" s="157">
        <f t="shared" si="35"/>
        <v>406.0807253108224</v>
      </c>
      <c r="G193" s="157">
        <f t="shared" si="35"/>
        <v>441.07721966178673</v>
      </c>
      <c r="H193" s="157">
        <f t="shared" si="35"/>
        <v>479.24105089462364</v>
      </c>
      <c r="I193" s="157">
        <f t="shared" si="35"/>
        <v>502.73386569764904</v>
      </c>
      <c r="J193" s="157">
        <f t="shared" si="35"/>
        <v>546.8899074252339</v>
      </c>
      <c r="K193" s="157">
        <f t="shared" si="35"/>
        <v>587.60952366980894</v>
      </c>
      <c r="L193" s="157">
        <f t="shared" si="35"/>
        <v>521.5153276405282</v>
      </c>
      <c r="M193" s="157">
        <f t="shared" si="35"/>
        <v>483.8499002278931</v>
      </c>
      <c r="N193" s="157">
        <f t="shared" si="35"/>
        <v>432.44949255859643</v>
      </c>
      <c r="O193" s="157">
        <f t="shared" si="35"/>
        <v>431.11937034650691</v>
      </c>
      <c r="P193" s="157">
        <f t="shared" si="35"/>
        <v>439.4016883267924</v>
      </c>
      <c r="Q193" s="157">
        <f t="shared" si="35"/>
        <v>471.08844090187125</v>
      </c>
    </row>
    <row r="194" spans="1:17" ht="12" customHeight="1" x14ac:dyDescent="0.25">
      <c r="A194" s="23" t="s">
        <v>60</v>
      </c>
      <c r="B194" s="156">
        <f>IF(B110=0,0,B110/0.086*1000000/B$5)</f>
        <v>167.72707267045695</v>
      </c>
      <c r="C194" s="156">
        <f t="shared" ref="C194:Q195" si="36">IF(C110=0,0,C110/0.086*1000000/C$5)</f>
        <v>241.3634453695916</v>
      </c>
      <c r="D194" s="156">
        <f t="shared" si="36"/>
        <v>308.6602884951343</v>
      </c>
      <c r="E194" s="156">
        <f t="shared" si="36"/>
        <v>362.79624505150792</v>
      </c>
      <c r="F194" s="156">
        <f t="shared" si="36"/>
        <v>406.0807253108224</v>
      </c>
      <c r="G194" s="156">
        <f t="shared" si="36"/>
        <v>441.07721966178673</v>
      </c>
      <c r="H194" s="156">
        <f t="shared" si="36"/>
        <v>479.24105089462364</v>
      </c>
      <c r="I194" s="156">
        <f t="shared" si="36"/>
        <v>502.73386569764904</v>
      </c>
      <c r="J194" s="156">
        <f t="shared" si="36"/>
        <v>546.8899074252339</v>
      </c>
      <c r="K194" s="156">
        <f t="shared" si="36"/>
        <v>587.60952366980894</v>
      </c>
      <c r="L194" s="156">
        <f t="shared" si="36"/>
        <v>521.5153276405282</v>
      </c>
      <c r="M194" s="156">
        <f t="shared" si="36"/>
        <v>483.8499002278931</v>
      </c>
      <c r="N194" s="156">
        <f t="shared" si="36"/>
        <v>432.44949255859643</v>
      </c>
      <c r="O194" s="156">
        <f t="shared" si="36"/>
        <v>431.11937034650691</v>
      </c>
      <c r="P194" s="156">
        <f t="shared" si="36"/>
        <v>439.4016883267924</v>
      </c>
      <c r="Q194" s="156">
        <f t="shared" si="36"/>
        <v>471.08844090187125</v>
      </c>
    </row>
    <row r="195" spans="1:17" ht="12" customHeight="1" x14ac:dyDescent="0.25">
      <c r="A195" s="158" t="s">
        <v>63</v>
      </c>
      <c r="B195" s="157">
        <f>IF(B111=0,0,B111/0.086*1000000/B$5)</f>
        <v>2614.0355981772482</v>
      </c>
      <c r="C195" s="157">
        <f t="shared" si="36"/>
        <v>2598.9444034462199</v>
      </c>
      <c r="D195" s="157">
        <f t="shared" si="36"/>
        <v>2738.0396006831788</v>
      </c>
      <c r="E195" s="157">
        <f t="shared" si="36"/>
        <v>2589.515623464345</v>
      </c>
      <c r="F195" s="157">
        <f t="shared" si="36"/>
        <v>2682.7698438808184</v>
      </c>
      <c r="G195" s="157">
        <f t="shared" si="36"/>
        <v>2702.8398549719527</v>
      </c>
      <c r="H195" s="157">
        <f t="shared" si="36"/>
        <v>2736.8964431358218</v>
      </c>
      <c r="I195" s="157">
        <f t="shared" si="36"/>
        <v>2586.5906835512219</v>
      </c>
      <c r="J195" s="157">
        <f t="shared" si="36"/>
        <v>2751.8745448009859</v>
      </c>
      <c r="K195" s="157">
        <f t="shared" si="36"/>
        <v>2662.0899161814114</v>
      </c>
      <c r="L195" s="157">
        <f t="shared" si="36"/>
        <v>2747.755953164135</v>
      </c>
      <c r="M195" s="157">
        <f t="shared" si="36"/>
        <v>2645.4719026166431</v>
      </c>
      <c r="N195" s="157">
        <f t="shared" si="36"/>
        <v>2605.033750651422</v>
      </c>
      <c r="O195" s="157">
        <f t="shared" si="36"/>
        <v>2518.6860734395386</v>
      </c>
      <c r="P195" s="157">
        <f t="shared" si="36"/>
        <v>2435.1991764223812</v>
      </c>
      <c r="Q195" s="157">
        <f t="shared" si="36"/>
        <v>2512.3930423118641</v>
      </c>
    </row>
    <row r="196" spans="1:17" ht="12" customHeight="1" x14ac:dyDescent="0.25">
      <c r="A196" s="167" t="s">
        <v>171</v>
      </c>
      <c r="B196" s="132">
        <f>IF(B112=0,0,B112/0.086*1000000/B$11)</f>
        <v>0</v>
      </c>
      <c r="C196" s="132">
        <f t="shared" ref="C196:Q196" si="37">IF(C112=0,0,C112/0.086*1000000/C$11)</f>
        <v>0</v>
      </c>
      <c r="D196" s="132">
        <f t="shared" si="37"/>
        <v>0</v>
      </c>
      <c r="E196" s="132">
        <f t="shared" si="37"/>
        <v>0</v>
      </c>
      <c r="F196" s="132">
        <f t="shared" si="37"/>
        <v>0</v>
      </c>
      <c r="G196" s="132">
        <f t="shared" si="37"/>
        <v>0</v>
      </c>
      <c r="H196" s="132">
        <f t="shared" si="37"/>
        <v>0</v>
      </c>
      <c r="I196" s="132">
        <f t="shared" si="37"/>
        <v>0</v>
      </c>
      <c r="J196" s="132">
        <f t="shared" si="37"/>
        <v>0</v>
      </c>
      <c r="K196" s="132">
        <f t="shared" si="37"/>
        <v>0</v>
      </c>
      <c r="L196" s="132">
        <f t="shared" si="37"/>
        <v>0</v>
      </c>
      <c r="M196" s="132">
        <f t="shared" si="37"/>
        <v>0</v>
      </c>
      <c r="N196" s="132">
        <f t="shared" si="37"/>
        <v>0</v>
      </c>
      <c r="O196" s="132">
        <f t="shared" si="37"/>
        <v>0</v>
      </c>
      <c r="P196" s="132">
        <f t="shared" si="37"/>
        <v>0</v>
      </c>
      <c r="Q196" s="132">
        <f t="shared" si="37"/>
        <v>0</v>
      </c>
    </row>
    <row r="197" spans="1:17" ht="12" customHeight="1" x14ac:dyDescent="0.25">
      <c r="A197" s="167" t="s">
        <v>144</v>
      </c>
      <c r="B197" s="132">
        <f>IF(B113=0,0,B113/0.086*1000000/B$12)</f>
        <v>3046.3782382364616</v>
      </c>
      <c r="C197" s="132">
        <f t="shared" ref="C197:Q197" si="38">IF(C113=0,0,C113/0.086*1000000/C$12)</f>
        <v>3060.7247508627079</v>
      </c>
      <c r="D197" s="132">
        <f t="shared" si="38"/>
        <v>3168.3554732988091</v>
      </c>
      <c r="E197" s="132">
        <f t="shared" si="38"/>
        <v>3210.0798725508657</v>
      </c>
      <c r="F197" s="132">
        <f t="shared" si="38"/>
        <v>3222.8601368825666</v>
      </c>
      <c r="G197" s="132">
        <f t="shared" si="38"/>
        <v>3193.3290494570547</v>
      </c>
      <c r="H197" s="132">
        <f t="shared" si="38"/>
        <v>3157.4589046284941</v>
      </c>
      <c r="I197" s="132">
        <f t="shared" si="38"/>
        <v>3141.1693385851868</v>
      </c>
      <c r="J197" s="132">
        <f t="shared" si="38"/>
        <v>3143.1448720337789</v>
      </c>
      <c r="K197" s="132">
        <f t="shared" si="38"/>
        <v>3122.3529934430435</v>
      </c>
      <c r="L197" s="132">
        <f t="shared" si="38"/>
        <v>3177.1194401355783</v>
      </c>
      <c r="M197" s="132">
        <f t="shared" si="38"/>
        <v>3087.508717415471</v>
      </c>
      <c r="N197" s="132">
        <f t="shared" si="38"/>
        <v>2981.0552620767635</v>
      </c>
      <c r="O197" s="132">
        <f t="shared" si="38"/>
        <v>2929.2483640750934</v>
      </c>
      <c r="P197" s="132">
        <f t="shared" si="38"/>
        <v>2816.9768735828738</v>
      </c>
      <c r="Q197" s="132">
        <f t="shared" si="38"/>
        <v>2822.8643334550979</v>
      </c>
    </row>
    <row r="198" spans="1:17" ht="12" customHeight="1" x14ac:dyDescent="0.25">
      <c r="A198" s="167" t="s">
        <v>143</v>
      </c>
      <c r="B198" s="132">
        <f>IF(B114=0,0,B114/0.086*1000000/B$13)</f>
        <v>2496.1848340384636</v>
      </c>
      <c r="C198" s="132">
        <f t="shared" ref="C198:Q200" si="39">IF(C114=0,0,C114/0.086*1000000/C$13)</f>
        <v>2511.1943399617985</v>
      </c>
      <c r="D198" s="132">
        <f t="shared" si="39"/>
        <v>2604.045482301884</v>
      </c>
      <c r="E198" s="132">
        <f t="shared" si="39"/>
        <v>2642.8171653701665</v>
      </c>
      <c r="F198" s="132">
        <f t="shared" si="39"/>
        <v>2657.8993260811631</v>
      </c>
      <c r="G198" s="132">
        <f t="shared" si="39"/>
        <v>2638.1386723521546</v>
      </c>
      <c r="H198" s="132">
        <f t="shared" si="39"/>
        <v>2612.4794001799601</v>
      </c>
      <c r="I198" s="132">
        <f t="shared" si="39"/>
        <v>2603.0286774501615</v>
      </c>
      <c r="J198" s="132">
        <f t="shared" si="39"/>
        <v>2608.6451093393757</v>
      </c>
      <c r="K198" s="132">
        <f t="shared" si="39"/>
        <v>2595.4301862560046</v>
      </c>
      <c r="L198" s="132">
        <f t="shared" si="39"/>
        <v>2644.9573351553631</v>
      </c>
      <c r="M198" s="132">
        <f t="shared" si="39"/>
        <v>2571.2731955917661</v>
      </c>
      <c r="N198" s="132">
        <f t="shared" si="39"/>
        <v>2486.2033899885837</v>
      </c>
      <c r="O198" s="132">
        <f t="shared" si="39"/>
        <v>2447.1557393401131</v>
      </c>
      <c r="P198" s="132">
        <f t="shared" si="39"/>
        <v>2357.6850705456231</v>
      </c>
      <c r="Q198" s="132">
        <f t="shared" si="39"/>
        <v>2367.1324171124952</v>
      </c>
    </row>
    <row r="199" spans="1:17" ht="12" customHeight="1" x14ac:dyDescent="0.25">
      <c r="A199" s="166" t="s">
        <v>57</v>
      </c>
      <c r="B199" s="165">
        <f>IF(B115=0,0,B115/0.086*1000000/B$13)</f>
        <v>1980.1458548536777</v>
      </c>
      <c r="C199" s="165">
        <f t="shared" si="39"/>
        <v>1989.4710880607697</v>
      </c>
      <c r="D199" s="165">
        <f t="shared" si="39"/>
        <v>2059.4310576442331</v>
      </c>
      <c r="E199" s="165">
        <f t="shared" si="39"/>
        <v>2086.5519171580677</v>
      </c>
      <c r="F199" s="165">
        <f t="shared" si="39"/>
        <v>2094.8590889736588</v>
      </c>
      <c r="G199" s="165">
        <f t="shared" si="39"/>
        <v>2075.6638821470715</v>
      </c>
      <c r="H199" s="165">
        <f t="shared" si="39"/>
        <v>2052.348288008518</v>
      </c>
      <c r="I199" s="165">
        <f t="shared" si="39"/>
        <v>2041.7600700803539</v>
      </c>
      <c r="J199" s="165">
        <f t="shared" si="39"/>
        <v>2043.0441668219657</v>
      </c>
      <c r="K199" s="165">
        <f t="shared" si="39"/>
        <v>2029.5294457379791</v>
      </c>
      <c r="L199" s="165">
        <f t="shared" si="39"/>
        <v>2065.1276360881193</v>
      </c>
      <c r="M199" s="165">
        <f t="shared" si="39"/>
        <v>2006.8806663200419</v>
      </c>
      <c r="N199" s="165">
        <f t="shared" si="39"/>
        <v>1937.6859203498834</v>
      </c>
      <c r="O199" s="165">
        <f t="shared" si="39"/>
        <v>1904.0114366488001</v>
      </c>
      <c r="P199" s="165">
        <f t="shared" si="39"/>
        <v>1831.0349678288596</v>
      </c>
      <c r="Q199" s="165">
        <f t="shared" si="39"/>
        <v>1834.8618167458042</v>
      </c>
    </row>
    <row r="200" spans="1:17" ht="12" customHeight="1" x14ac:dyDescent="0.25">
      <c r="A200" s="147" t="s">
        <v>59</v>
      </c>
      <c r="B200" s="164">
        <f>IF(B116=0,0,B116/0.086*1000000/B$13)</f>
        <v>516.03897918478549</v>
      </c>
      <c r="C200" s="164">
        <f t="shared" si="39"/>
        <v>521.72325190102913</v>
      </c>
      <c r="D200" s="164">
        <f t="shared" si="39"/>
        <v>544.6144246576514</v>
      </c>
      <c r="E200" s="164">
        <f t="shared" si="39"/>
        <v>556.26524821209819</v>
      </c>
      <c r="F200" s="164">
        <f t="shared" si="39"/>
        <v>563.04023710750448</v>
      </c>
      <c r="G200" s="164">
        <f t="shared" si="39"/>
        <v>562.47479020508354</v>
      </c>
      <c r="H200" s="164">
        <f t="shared" si="39"/>
        <v>560.13111217144183</v>
      </c>
      <c r="I200" s="164">
        <f t="shared" si="39"/>
        <v>561.26860736980757</v>
      </c>
      <c r="J200" s="164">
        <f t="shared" si="39"/>
        <v>565.60094251740975</v>
      </c>
      <c r="K200" s="164">
        <f t="shared" si="39"/>
        <v>565.90074051802549</v>
      </c>
      <c r="L200" s="164">
        <f t="shared" si="39"/>
        <v>579.82969906724395</v>
      </c>
      <c r="M200" s="164">
        <f t="shared" si="39"/>
        <v>564.3925292717239</v>
      </c>
      <c r="N200" s="164">
        <f t="shared" si="39"/>
        <v>548.51746963870039</v>
      </c>
      <c r="O200" s="164">
        <f t="shared" si="39"/>
        <v>543.14430269131321</v>
      </c>
      <c r="P200" s="164">
        <f t="shared" si="39"/>
        <v>526.6501027167642</v>
      </c>
      <c r="Q200" s="164">
        <f t="shared" si="39"/>
        <v>532.27060036669093</v>
      </c>
    </row>
    <row r="201" spans="1:17" ht="12" customHeight="1" x14ac:dyDescent="0.25">
      <c r="A201" s="163" t="s">
        <v>142</v>
      </c>
      <c r="B201" s="162">
        <f>IF(B117=0,0,B117/0.086*1000000/B$14)</f>
        <v>2606.9280358147739</v>
      </c>
      <c r="C201" s="162">
        <f t="shared" ref="C201:Q201" si="40">IF(C117=0,0,C117/0.086*1000000/C$14)</f>
        <v>2591.9292624325913</v>
      </c>
      <c r="D201" s="162">
        <f t="shared" si="40"/>
        <v>2728.9859964855418</v>
      </c>
      <c r="E201" s="162">
        <f t="shared" si="40"/>
        <v>2573.2526022192314</v>
      </c>
      <c r="F201" s="162">
        <f t="shared" si="40"/>
        <v>2670.7178739360152</v>
      </c>
      <c r="G201" s="162">
        <f t="shared" si="40"/>
        <v>2695.2611197281781</v>
      </c>
      <c r="H201" s="162">
        <f t="shared" si="40"/>
        <v>2735.5490287885073</v>
      </c>
      <c r="I201" s="162">
        <f t="shared" si="40"/>
        <v>2580.9549969759928</v>
      </c>
      <c r="J201" s="162">
        <f t="shared" si="40"/>
        <v>2759.7769968747525</v>
      </c>
      <c r="K201" s="162">
        <f t="shared" si="40"/>
        <v>2669.2668277947305</v>
      </c>
      <c r="L201" s="162">
        <f t="shared" si="40"/>
        <v>2759.9953550406494</v>
      </c>
      <c r="M201" s="162">
        <f t="shared" si="40"/>
        <v>2661.6459880777097</v>
      </c>
      <c r="N201" s="162">
        <f t="shared" si="40"/>
        <v>2630.9044871161027</v>
      </c>
      <c r="O201" s="162">
        <f t="shared" si="40"/>
        <v>2542.1980006517788</v>
      </c>
      <c r="P201" s="162">
        <f t="shared" si="40"/>
        <v>2455.600085829446</v>
      </c>
      <c r="Q201" s="162">
        <f t="shared" si="40"/>
        <v>2547.5937551650863</v>
      </c>
    </row>
    <row r="202" spans="1:17" ht="12" customHeight="1" x14ac:dyDescent="0.25">
      <c r="A202" s="161" t="s">
        <v>141</v>
      </c>
      <c r="B202" s="160">
        <f>IF(B118=0,0,B118/0.086*1000000/B$15)</f>
        <v>2210.5422024643581</v>
      </c>
      <c r="C202" s="160">
        <f t="shared" ref="C202:Q204" si="41">IF(C118=0,0,C118/0.086*1000000/C$15)</f>
        <v>2206.4772724822069</v>
      </c>
      <c r="D202" s="160">
        <f t="shared" si="41"/>
        <v>2318.455322373261</v>
      </c>
      <c r="E202" s="160">
        <f t="shared" si="41"/>
        <v>2228.8794396545845</v>
      </c>
      <c r="F202" s="160">
        <f t="shared" si="41"/>
        <v>2299.0068551659001</v>
      </c>
      <c r="G202" s="160">
        <f t="shared" si="41"/>
        <v>2314.3945180283977</v>
      </c>
      <c r="H202" s="160">
        <f t="shared" si="41"/>
        <v>2338.2379808839601</v>
      </c>
      <c r="I202" s="160">
        <f t="shared" si="41"/>
        <v>2238.8893554042024</v>
      </c>
      <c r="J202" s="160">
        <f t="shared" si="41"/>
        <v>2359.455990486008</v>
      </c>
      <c r="K202" s="160">
        <f t="shared" si="41"/>
        <v>2300.9241785845975</v>
      </c>
      <c r="L202" s="160">
        <f t="shared" si="41"/>
        <v>2373.8266798436603</v>
      </c>
      <c r="M202" s="160">
        <f t="shared" si="41"/>
        <v>2294.4624215222325</v>
      </c>
      <c r="N202" s="160">
        <f t="shared" si="41"/>
        <v>2258.6053862641597</v>
      </c>
      <c r="O202" s="160">
        <f t="shared" si="41"/>
        <v>2195.5730031149646</v>
      </c>
      <c r="P202" s="160">
        <f t="shared" si="41"/>
        <v>2122.790158505898</v>
      </c>
      <c r="Q202" s="160">
        <f t="shared" si="41"/>
        <v>2188.2065412239895</v>
      </c>
    </row>
    <row r="203" spans="1:17" ht="12" customHeight="1" x14ac:dyDescent="0.25">
      <c r="A203" s="148" t="s">
        <v>60</v>
      </c>
      <c r="B203" s="156">
        <f>IF(B119=0,0,B119/0.086*1000000/B$15)</f>
        <v>1694.5032232795722</v>
      </c>
      <c r="C203" s="156">
        <f t="shared" si="41"/>
        <v>1684.7540205811779</v>
      </c>
      <c r="D203" s="156">
        <f t="shared" si="41"/>
        <v>1773.8408977156098</v>
      </c>
      <c r="E203" s="156">
        <f t="shared" si="41"/>
        <v>1672.6141914424868</v>
      </c>
      <c r="F203" s="156">
        <f t="shared" si="41"/>
        <v>1735.9666180583949</v>
      </c>
      <c r="G203" s="156">
        <f t="shared" si="41"/>
        <v>1751.9197278233141</v>
      </c>
      <c r="H203" s="156">
        <f t="shared" si="41"/>
        <v>1778.106868712518</v>
      </c>
      <c r="I203" s="156">
        <f t="shared" si="41"/>
        <v>1677.6207480343946</v>
      </c>
      <c r="J203" s="156">
        <f t="shared" si="41"/>
        <v>1793.8550479685982</v>
      </c>
      <c r="K203" s="156">
        <f t="shared" si="41"/>
        <v>1735.0234380665729</v>
      </c>
      <c r="L203" s="156">
        <f t="shared" si="41"/>
        <v>1793.9969807764162</v>
      </c>
      <c r="M203" s="156">
        <f t="shared" si="41"/>
        <v>1730.0698922505078</v>
      </c>
      <c r="N203" s="156">
        <f t="shared" si="41"/>
        <v>1710.0879166254595</v>
      </c>
      <c r="O203" s="156">
        <f t="shared" si="41"/>
        <v>1652.4287004236512</v>
      </c>
      <c r="P203" s="156">
        <f t="shared" si="41"/>
        <v>1596.1400557891332</v>
      </c>
      <c r="Q203" s="156">
        <f t="shared" si="41"/>
        <v>1655.9359408572986</v>
      </c>
    </row>
    <row r="204" spans="1:17" ht="12" customHeight="1" x14ac:dyDescent="0.25">
      <c r="A204" s="148" t="s">
        <v>59</v>
      </c>
      <c r="B204" s="156">
        <f>IF(B120=0,0,B120/0.086*1000000/B$15)</f>
        <v>516.03897918478572</v>
      </c>
      <c r="C204" s="156">
        <f t="shared" si="41"/>
        <v>521.72325190102913</v>
      </c>
      <c r="D204" s="156">
        <f t="shared" si="41"/>
        <v>544.61442465765128</v>
      </c>
      <c r="E204" s="156">
        <f t="shared" si="41"/>
        <v>556.26524821209796</v>
      </c>
      <c r="F204" s="156">
        <f t="shared" si="41"/>
        <v>563.04023710750494</v>
      </c>
      <c r="G204" s="156">
        <f t="shared" si="41"/>
        <v>562.47479020508331</v>
      </c>
      <c r="H204" s="156">
        <f t="shared" si="41"/>
        <v>560.13111217144194</v>
      </c>
      <c r="I204" s="156">
        <f t="shared" si="41"/>
        <v>561.26860736980746</v>
      </c>
      <c r="J204" s="156">
        <f t="shared" si="41"/>
        <v>565.60094251740986</v>
      </c>
      <c r="K204" s="156">
        <f t="shared" si="41"/>
        <v>565.90074051802469</v>
      </c>
      <c r="L204" s="156">
        <f t="shared" si="41"/>
        <v>579.82969906724418</v>
      </c>
      <c r="M204" s="156">
        <f t="shared" si="41"/>
        <v>564.39252927172424</v>
      </c>
      <c r="N204" s="156">
        <f t="shared" si="41"/>
        <v>548.51746963870039</v>
      </c>
      <c r="O204" s="156">
        <f t="shared" si="41"/>
        <v>543.14430269131321</v>
      </c>
      <c r="P204" s="156">
        <f t="shared" si="41"/>
        <v>526.65010271676488</v>
      </c>
      <c r="Q204" s="156">
        <f t="shared" si="41"/>
        <v>532.2706003666907</v>
      </c>
    </row>
    <row r="205" spans="1:17" ht="12" customHeight="1" x14ac:dyDescent="0.25">
      <c r="A205" s="158" t="s">
        <v>62</v>
      </c>
      <c r="B205" s="157">
        <f>IF(B121=0,0,B121/0.086*1000000/B$5)</f>
        <v>1570.2404444083134</v>
      </c>
      <c r="C205" s="157">
        <f t="shared" ref="C205:Q205" si="42">IF(C121=0,0,C121/0.086*1000000/C$5)</f>
        <v>1581.6316614794591</v>
      </c>
      <c r="D205" s="157">
        <f t="shared" si="42"/>
        <v>1574.1741375228639</v>
      </c>
      <c r="E205" s="157">
        <f t="shared" si="42"/>
        <v>1490.9225294385458</v>
      </c>
      <c r="F205" s="157">
        <f t="shared" si="42"/>
        <v>1534.8192450986687</v>
      </c>
      <c r="G205" s="157">
        <f t="shared" si="42"/>
        <v>1546.3572828221938</v>
      </c>
      <c r="H205" s="157">
        <f t="shared" si="42"/>
        <v>1574.9754680763272</v>
      </c>
      <c r="I205" s="157">
        <f t="shared" si="42"/>
        <v>1507.4106751032832</v>
      </c>
      <c r="J205" s="157">
        <f t="shared" si="42"/>
        <v>1628.3772142287382</v>
      </c>
      <c r="K205" s="157">
        <f t="shared" si="42"/>
        <v>1624.9830443890396</v>
      </c>
      <c r="L205" s="157">
        <f t="shared" si="42"/>
        <v>1591.8187592078978</v>
      </c>
      <c r="M205" s="157">
        <f t="shared" si="42"/>
        <v>1554.8218969348952</v>
      </c>
      <c r="N205" s="157">
        <f t="shared" si="42"/>
        <v>1565.9773324862742</v>
      </c>
      <c r="O205" s="157">
        <f t="shared" si="42"/>
        <v>1489.9690773192376</v>
      </c>
      <c r="P205" s="157">
        <f t="shared" si="42"/>
        <v>1423.1173717646043</v>
      </c>
      <c r="Q205" s="157">
        <f t="shared" si="42"/>
        <v>1466.8335348001633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2523.729737029234</v>
      </c>
      <c r="C207" s="156">
        <f t="shared" ref="C207:Q207" si="44">IF(C123=0,0,C123/0.086*1000000/C$18)</f>
        <v>2576.1181053943724</v>
      </c>
      <c r="D207" s="156">
        <f t="shared" si="44"/>
        <v>2462.9245606149857</v>
      </c>
      <c r="E207" s="156">
        <f t="shared" si="44"/>
        <v>2466.8087285155916</v>
      </c>
      <c r="F207" s="156">
        <f t="shared" si="44"/>
        <v>2499.7348406238521</v>
      </c>
      <c r="G207" s="156">
        <f t="shared" si="44"/>
        <v>2399.0636249723316</v>
      </c>
      <c r="H207" s="156">
        <f t="shared" si="44"/>
        <v>2408.2711642573404</v>
      </c>
      <c r="I207" s="156">
        <f t="shared" si="44"/>
        <v>2393.6948258616858</v>
      </c>
      <c r="J207" s="156">
        <f t="shared" si="44"/>
        <v>2375.1411367099499</v>
      </c>
      <c r="K207" s="156">
        <f t="shared" si="44"/>
        <v>2381.0322715536181</v>
      </c>
      <c r="L207" s="156">
        <f t="shared" si="44"/>
        <v>2339.315027947514</v>
      </c>
      <c r="M207" s="156">
        <f t="shared" si="44"/>
        <v>2341.9684135230527</v>
      </c>
      <c r="N207" s="156">
        <f t="shared" si="44"/>
        <v>2349.6283141097028</v>
      </c>
      <c r="O207" s="156">
        <f t="shared" si="44"/>
        <v>2255.8015486553577</v>
      </c>
      <c r="P207" s="156">
        <f t="shared" si="44"/>
        <v>2179.767610309545</v>
      </c>
      <c r="Q207" s="156">
        <f t="shared" si="44"/>
        <v>2174.2806478183861</v>
      </c>
    </row>
    <row r="208" spans="1:17" ht="12" customHeight="1" x14ac:dyDescent="0.25">
      <c r="A208" s="29" t="s">
        <v>140</v>
      </c>
      <c r="B208" s="57">
        <f>IF(B124=0,0,B124/0.086*1000000/B$19)</f>
        <v>1408.4585412359493</v>
      </c>
      <c r="C208" s="57">
        <f t="shared" ref="C208:Q208" si="45">IF(C124=0,0,C124/0.086*1000000/C$19)</f>
        <v>1401.3698858400439</v>
      </c>
      <c r="D208" s="57">
        <f t="shared" si="45"/>
        <v>1402.091046270968</v>
      </c>
      <c r="E208" s="57">
        <f t="shared" si="45"/>
        <v>1297.8130015848583</v>
      </c>
      <c r="F208" s="57">
        <f t="shared" si="45"/>
        <v>1330.7906955219419</v>
      </c>
      <c r="G208" s="57">
        <f t="shared" si="45"/>
        <v>1364.2242592947773</v>
      </c>
      <c r="H208" s="57">
        <f t="shared" si="45"/>
        <v>1384.5574296982309</v>
      </c>
      <c r="I208" s="57">
        <f t="shared" si="45"/>
        <v>1321.8359678085631</v>
      </c>
      <c r="J208" s="57">
        <f t="shared" si="45"/>
        <v>1396.6326032928268</v>
      </c>
      <c r="K208" s="57">
        <f t="shared" si="45"/>
        <v>1358.0494489707826</v>
      </c>
      <c r="L208" s="57">
        <f t="shared" si="45"/>
        <v>1365.9715754393435</v>
      </c>
      <c r="M208" s="57">
        <f t="shared" si="45"/>
        <v>1362.926713636635</v>
      </c>
      <c r="N208" s="57">
        <f t="shared" si="45"/>
        <v>1403.6566347908076</v>
      </c>
      <c r="O208" s="57">
        <f t="shared" si="45"/>
        <v>1338.1954423601824</v>
      </c>
      <c r="P208" s="57">
        <f t="shared" si="45"/>
        <v>1298.0369443298846</v>
      </c>
      <c r="Q208" s="57">
        <f t="shared" si="45"/>
        <v>1343.7603849785435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9729.3387916730717</v>
      </c>
      <c r="C210" s="168">
        <f t="shared" si="46"/>
        <v>9313.3436908036474</v>
      </c>
      <c r="D210" s="168">
        <f t="shared" si="46"/>
        <v>10273.631884045439</v>
      </c>
      <c r="E210" s="168">
        <f t="shared" si="46"/>
        <v>12217.131698208457</v>
      </c>
      <c r="F210" s="168">
        <f t="shared" si="46"/>
        <v>9607.1117538234757</v>
      </c>
      <c r="G210" s="168">
        <f t="shared" si="46"/>
        <v>12639.881559443549</v>
      </c>
      <c r="H210" s="168">
        <f t="shared" si="46"/>
        <v>10832.516440185398</v>
      </c>
      <c r="I210" s="168">
        <f t="shared" si="46"/>
        <v>9460.7038708135769</v>
      </c>
      <c r="J210" s="168">
        <f t="shared" si="46"/>
        <v>12161.525401559096</v>
      </c>
      <c r="K210" s="168">
        <f t="shared" si="46"/>
        <v>9565.2048128128372</v>
      </c>
      <c r="L210" s="168">
        <f t="shared" si="46"/>
        <v>12453.573608381426</v>
      </c>
      <c r="M210" s="168">
        <f t="shared" si="46"/>
        <v>10629.571726717542</v>
      </c>
      <c r="N210" s="168">
        <f t="shared" si="46"/>
        <v>9703.3754471795837</v>
      </c>
      <c r="O210" s="168">
        <f t="shared" si="46"/>
        <v>11347.320598105545</v>
      </c>
      <c r="P210" s="168">
        <f t="shared" si="46"/>
        <v>9587.2242558193739</v>
      </c>
      <c r="Q210" s="168">
        <f t="shared" si="46"/>
        <v>10662.238095251945</v>
      </c>
    </row>
    <row r="211" spans="1:17" ht="12" customHeight="1" x14ac:dyDescent="0.25">
      <c r="A211" s="158" t="s">
        <v>65</v>
      </c>
      <c r="B211" s="157">
        <f t="shared" ref="B211:Q211" si="47">SUM(B212:B213)</f>
        <v>6776.5748900660974</v>
      </c>
      <c r="C211" s="157">
        <f t="shared" si="47"/>
        <v>6248.9945309371597</v>
      </c>
      <c r="D211" s="157">
        <f t="shared" si="47"/>
        <v>6887.0231895954512</v>
      </c>
      <c r="E211" s="157">
        <f t="shared" si="47"/>
        <v>8850.0097867116274</v>
      </c>
      <c r="F211" s="157">
        <f t="shared" si="47"/>
        <v>6029.4418891920868</v>
      </c>
      <c r="G211" s="157">
        <f t="shared" si="47"/>
        <v>8921.057520932327</v>
      </c>
      <c r="H211" s="157">
        <f t="shared" si="47"/>
        <v>6967.7810915916189</v>
      </c>
      <c r="I211" s="157">
        <f t="shared" si="47"/>
        <v>5592.2253738507616</v>
      </c>
      <c r="J211" s="157">
        <f t="shared" si="47"/>
        <v>8040.7230995707696</v>
      </c>
      <c r="K211" s="157">
        <f t="shared" si="47"/>
        <v>5418.6736060287731</v>
      </c>
      <c r="L211" s="157">
        <f t="shared" si="47"/>
        <v>8105.03311441182</v>
      </c>
      <c r="M211" s="157">
        <f t="shared" si="47"/>
        <v>6347.6719156293366</v>
      </c>
      <c r="N211" s="157">
        <f t="shared" si="47"/>
        <v>5470.9347865722211</v>
      </c>
      <c r="O211" s="157">
        <f t="shared" si="47"/>
        <v>7184.3195095883284</v>
      </c>
      <c r="P211" s="157">
        <f t="shared" si="47"/>
        <v>5491.2580055267717</v>
      </c>
      <c r="Q211" s="157">
        <f t="shared" si="47"/>
        <v>6358.6290320103162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6652.2077583583459</v>
      </c>
      <c r="C212" s="156">
        <f t="shared" si="48"/>
        <v>6170.809671820396</v>
      </c>
      <c r="D212" s="156">
        <f t="shared" si="48"/>
        <v>6771.0333592377701</v>
      </c>
      <c r="E212" s="156">
        <f t="shared" si="48"/>
        <v>8827.0123329970811</v>
      </c>
      <c r="F212" s="156">
        <f t="shared" si="48"/>
        <v>5980.000358215495</v>
      </c>
      <c r="G212" s="156">
        <f t="shared" si="48"/>
        <v>8826.8553587147362</v>
      </c>
      <c r="H212" s="156">
        <f t="shared" si="48"/>
        <v>6867.6964659224823</v>
      </c>
      <c r="I212" s="156">
        <f t="shared" si="48"/>
        <v>5551.8092158774634</v>
      </c>
      <c r="J212" s="156">
        <f t="shared" si="48"/>
        <v>7911.4279823662937</v>
      </c>
      <c r="K212" s="156">
        <f t="shared" si="48"/>
        <v>5360.4549758468775</v>
      </c>
      <c r="L212" s="156">
        <f t="shared" si="48"/>
        <v>8009.6105205107042</v>
      </c>
      <c r="M212" s="156">
        <f t="shared" si="48"/>
        <v>6275.398813386797</v>
      </c>
      <c r="N212" s="156">
        <f t="shared" si="48"/>
        <v>5395.8972521940987</v>
      </c>
      <c r="O212" s="156">
        <f t="shared" si="48"/>
        <v>7095.0209033792526</v>
      </c>
      <c r="P212" s="156">
        <f t="shared" si="48"/>
        <v>5414.068350215809</v>
      </c>
      <c r="Q212" s="156">
        <f t="shared" si="48"/>
        <v>6253.0287697873064</v>
      </c>
    </row>
    <row r="213" spans="1:17" ht="12" customHeight="1" x14ac:dyDescent="0.25">
      <c r="A213" s="23" t="s">
        <v>60</v>
      </c>
      <c r="B213" s="156">
        <f t="shared" si="48"/>
        <v>124.3671317077518</v>
      </c>
      <c r="C213" s="156">
        <f t="shared" si="48"/>
        <v>78.184859116763789</v>
      </c>
      <c r="D213" s="156">
        <f t="shared" si="48"/>
        <v>115.98983035768104</v>
      </c>
      <c r="E213" s="156">
        <f t="shared" si="48"/>
        <v>22.997453714545784</v>
      </c>
      <c r="F213" s="156">
        <f t="shared" si="48"/>
        <v>49.441530976591409</v>
      </c>
      <c r="G213" s="156">
        <f t="shared" si="48"/>
        <v>94.20216221759091</v>
      </c>
      <c r="H213" s="156">
        <f t="shared" si="48"/>
        <v>100.08462566913644</v>
      </c>
      <c r="I213" s="156">
        <f t="shared" si="48"/>
        <v>40.416157973298496</v>
      </c>
      <c r="J213" s="156">
        <f t="shared" si="48"/>
        <v>129.29511720447616</v>
      </c>
      <c r="K213" s="156">
        <f t="shared" si="48"/>
        <v>58.218630181895762</v>
      </c>
      <c r="L213" s="156">
        <f t="shared" si="48"/>
        <v>95.42259390111613</v>
      </c>
      <c r="M213" s="156">
        <f t="shared" si="48"/>
        <v>72.273102242539977</v>
      </c>
      <c r="N213" s="156">
        <f t="shared" si="48"/>
        <v>75.03753437812216</v>
      </c>
      <c r="O213" s="156">
        <f t="shared" si="48"/>
        <v>89.298606209075814</v>
      </c>
      <c r="P213" s="156">
        <f t="shared" si="48"/>
        <v>77.189655310962792</v>
      </c>
      <c r="Q213" s="156">
        <f t="shared" si="48"/>
        <v>105.60026222301025</v>
      </c>
    </row>
    <row r="214" spans="1:17" ht="12" customHeight="1" x14ac:dyDescent="0.25">
      <c r="A214" s="158" t="s">
        <v>112</v>
      </c>
      <c r="B214" s="157">
        <f t="shared" ref="B214:Q214" si="49">B215</f>
        <v>257.0375754140623</v>
      </c>
      <c r="C214" s="157">
        <f t="shared" si="49"/>
        <v>379.47252547641529</v>
      </c>
      <c r="D214" s="157">
        <f t="shared" si="49"/>
        <v>527.37987463397633</v>
      </c>
      <c r="E214" s="157">
        <f t="shared" si="49"/>
        <v>639.34499578804071</v>
      </c>
      <c r="F214" s="157">
        <f t="shared" si="49"/>
        <v>733.09336982559557</v>
      </c>
      <c r="G214" s="157">
        <f t="shared" si="49"/>
        <v>813.80815771115078</v>
      </c>
      <c r="H214" s="157">
        <f t="shared" si="49"/>
        <v>896.56224898182199</v>
      </c>
      <c r="I214" s="157">
        <f t="shared" si="49"/>
        <v>980.01020187315316</v>
      </c>
      <c r="J214" s="157">
        <f t="shared" si="49"/>
        <v>1066.6818890641218</v>
      </c>
      <c r="K214" s="157">
        <f t="shared" si="49"/>
        <v>1176.0397499229587</v>
      </c>
      <c r="L214" s="157">
        <f t="shared" si="49"/>
        <v>1277.5704619324868</v>
      </c>
      <c r="M214" s="157">
        <f t="shared" si="49"/>
        <v>1262.5005802450883</v>
      </c>
      <c r="N214" s="157">
        <f t="shared" si="49"/>
        <v>1193.0239148113103</v>
      </c>
      <c r="O214" s="157">
        <f t="shared" si="49"/>
        <v>1224.5513085055452</v>
      </c>
      <c r="P214" s="157">
        <f t="shared" si="49"/>
        <v>1252.9257501683433</v>
      </c>
      <c r="Q214" s="157">
        <f t="shared" si="49"/>
        <v>1366.270793732788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257.0375754140623</v>
      </c>
      <c r="C215" s="156">
        <f t="shared" si="50"/>
        <v>379.47252547641529</v>
      </c>
      <c r="D215" s="156">
        <f t="shared" si="50"/>
        <v>527.37987463397633</v>
      </c>
      <c r="E215" s="156">
        <f t="shared" si="50"/>
        <v>639.34499578804071</v>
      </c>
      <c r="F215" s="156">
        <f t="shared" si="50"/>
        <v>733.09336982559557</v>
      </c>
      <c r="G215" s="156">
        <f t="shared" si="50"/>
        <v>813.80815771115078</v>
      </c>
      <c r="H215" s="156">
        <f t="shared" si="50"/>
        <v>896.56224898182199</v>
      </c>
      <c r="I215" s="156">
        <f t="shared" si="50"/>
        <v>980.01020187315316</v>
      </c>
      <c r="J215" s="156">
        <f t="shared" si="50"/>
        <v>1066.6818890641218</v>
      </c>
      <c r="K215" s="156">
        <f t="shared" si="50"/>
        <v>1176.0397499229587</v>
      </c>
      <c r="L215" s="156">
        <f t="shared" si="50"/>
        <v>1277.5704619324868</v>
      </c>
      <c r="M215" s="156">
        <f t="shared" si="50"/>
        <v>1262.5005802450883</v>
      </c>
      <c r="N215" s="156">
        <f t="shared" si="50"/>
        <v>1193.0239148113103</v>
      </c>
      <c r="O215" s="156">
        <f t="shared" si="50"/>
        <v>1224.5513085055452</v>
      </c>
      <c r="P215" s="156">
        <f t="shared" si="50"/>
        <v>1252.9257501683433</v>
      </c>
      <c r="Q215" s="156">
        <f t="shared" si="50"/>
        <v>1366.270793732788</v>
      </c>
    </row>
    <row r="216" spans="1:17" ht="12" customHeight="1" x14ac:dyDescent="0.25">
      <c r="A216" s="158" t="s">
        <v>63</v>
      </c>
      <c r="B216" s="157">
        <f t="shared" si="50"/>
        <v>1607.0147612685612</v>
      </c>
      <c r="C216" s="157">
        <f t="shared" si="50"/>
        <v>1598.4747575525564</v>
      </c>
      <c r="D216" s="157">
        <f t="shared" si="50"/>
        <v>1756.9458841332744</v>
      </c>
      <c r="E216" s="157">
        <f t="shared" si="50"/>
        <v>1686.6473634875299</v>
      </c>
      <c r="F216" s="157">
        <f t="shared" si="50"/>
        <v>1771.3195353565166</v>
      </c>
      <c r="G216" s="157">
        <f t="shared" si="50"/>
        <v>1809.4293469413299</v>
      </c>
      <c r="H216" s="157">
        <f t="shared" si="50"/>
        <v>1852.6942374721209</v>
      </c>
      <c r="I216" s="157">
        <f t="shared" si="50"/>
        <v>1800.0615930274096</v>
      </c>
      <c r="J216" s="157">
        <f t="shared" si="50"/>
        <v>1919.3120942274847</v>
      </c>
      <c r="K216" s="157">
        <f t="shared" si="50"/>
        <v>1859.6886683609589</v>
      </c>
      <c r="L216" s="157">
        <f t="shared" si="50"/>
        <v>1949.6139763382582</v>
      </c>
      <c r="M216" s="157">
        <f t="shared" si="50"/>
        <v>1892.7829639203173</v>
      </c>
      <c r="N216" s="157">
        <f t="shared" si="50"/>
        <v>1878.756127398944</v>
      </c>
      <c r="O216" s="157">
        <f t="shared" si="50"/>
        <v>1826.1906872581801</v>
      </c>
      <c r="P216" s="157">
        <f t="shared" si="50"/>
        <v>1762.223080205086</v>
      </c>
      <c r="Q216" s="157">
        <f t="shared" si="50"/>
        <v>1823.6578379294169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0</v>
      </c>
      <c r="C217" s="132">
        <f t="shared" si="51"/>
        <v>0</v>
      </c>
      <c r="D217" s="132">
        <f t="shared" si="51"/>
        <v>0</v>
      </c>
      <c r="E217" s="132">
        <f t="shared" si="51"/>
        <v>0</v>
      </c>
      <c r="F217" s="132">
        <f t="shared" si="51"/>
        <v>0</v>
      </c>
      <c r="G217" s="132">
        <f t="shared" si="51"/>
        <v>0</v>
      </c>
      <c r="H217" s="132">
        <f t="shared" si="51"/>
        <v>0</v>
      </c>
      <c r="I217" s="132">
        <f t="shared" si="51"/>
        <v>0</v>
      </c>
      <c r="J217" s="132">
        <f t="shared" si="51"/>
        <v>0</v>
      </c>
      <c r="K217" s="132">
        <f t="shared" si="51"/>
        <v>0</v>
      </c>
      <c r="L217" s="132">
        <f t="shared" si="51"/>
        <v>0</v>
      </c>
      <c r="M217" s="132">
        <f t="shared" si="51"/>
        <v>0</v>
      </c>
      <c r="N217" s="132">
        <f t="shared" si="51"/>
        <v>0</v>
      </c>
      <c r="O217" s="132">
        <f t="shared" si="51"/>
        <v>0</v>
      </c>
      <c r="P217" s="132">
        <f t="shared" si="51"/>
        <v>0</v>
      </c>
      <c r="Q217" s="132">
        <f t="shared" si="51"/>
        <v>0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1474.3713233671931</v>
      </c>
      <c r="C218" s="132">
        <f t="shared" si="52"/>
        <v>1481.3146787723008</v>
      </c>
      <c r="D218" s="132">
        <f t="shared" si="52"/>
        <v>1754.8153394916442</v>
      </c>
      <c r="E218" s="132">
        <f t="shared" si="52"/>
        <v>1779.5361769695182</v>
      </c>
      <c r="F218" s="132">
        <f t="shared" si="52"/>
        <v>1814.0832025443308</v>
      </c>
      <c r="G218" s="132">
        <f t="shared" si="52"/>
        <v>1803.6600693045107</v>
      </c>
      <c r="H218" s="132">
        <f t="shared" si="52"/>
        <v>1784.8163525198208</v>
      </c>
      <c r="I218" s="132">
        <f t="shared" si="52"/>
        <v>1779.7257086758646</v>
      </c>
      <c r="J218" s="132">
        <f t="shared" si="52"/>
        <v>1781.3625188345677</v>
      </c>
      <c r="K218" s="132">
        <f t="shared" si="52"/>
        <v>1769.6578853392195</v>
      </c>
      <c r="L218" s="132">
        <f t="shared" si="52"/>
        <v>1809.5256475170863</v>
      </c>
      <c r="M218" s="132">
        <f t="shared" si="52"/>
        <v>1759.6958317238741</v>
      </c>
      <c r="N218" s="132">
        <f t="shared" si="52"/>
        <v>1699.7781724453664</v>
      </c>
      <c r="O218" s="132">
        <f t="shared" si="52"/>
        <v>1713.4802970626492</v>
      </c>
      <c r="P218" s="132">
        <f t="shared" si="52"/>
        <v>1652.016903767234</v>
      </c>
      <c r="Q218" s="132">
        <f t="shared" si="52"/>
        <v>1661.1860325787893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1474.3803393734504</v>
      </c>
      <c r="C219" s="132">
        <f t="shared" si="53"/>
        <v>1484.5777931030295</v>
      </c>
      <c r="D219" s="132">
        <f t="shared" si="53"/>
        <v>1691.5329698475991</v>
      </c>
      <c r="E219" s="132">
        <f t="shared" si="53"/>
        <v>1719.4028954919277</v>
      </c>
      <c r="F219" s="132">
        <f t="shared" si="53"/>
        <v>1742.9863301335499</v>
      </c>
      <c r="G219" s="132">
        <f t="shared" si="53"/>
        <v>1735.701155240926</v>
      </c>
      <c r="H219" s="132">
        <f t="shared" si="53"/>
        <v>1720.7021781707522</v>
      </c>
      <c r="I219" s="132">
        <f t="shared" si="53"/>
        <v>1717.3675160703576</v>
      </c>
      <c r="J219" s="132">
        <f t="shared" si="53"/>
        <v>1725.0082531661512</v>
      </c>
      <c r="K219" s="132">
        <f t="shared" si="53"/>
        <v>1717.6385809318053</v>
      </c>
      <c r="L219" s="132">
        <f t="shared" si="53"/>
        <v>1763.95477430712</v>
      </c>
      <c r="M219" s="132">
        <f t="shared" si="53"/>
        <v>1717.108418759379</v>
      </c>
      <c r="N219" s="132">
        <f t="shared" si="53"/>
        <v>1665.108868377331</v>
      </c>
      <c r="O219" s="132">
        <f t="shared" si="53"/>
        <v>1662.0504749902577</v>
      </c>
      <c r="P219" s="132">
        <f t="shared" si="53"/>
        <v>1605.2204570676895</v>
      </c>
      <c r="Q219" s="132">
        <f t="shared" si="53"/>
        <v>1613.5513482250783</v>
      </c>
    </row>
    <row r="220" spans="1:17" ht="12" customHeight="1" x14ac:dyDescent="0.25">
      <c r="A220" s="166" t="s">
        <v>57</v>
      </c>
      <c r="B220" s="165">
        <f t="shared" si="53"/>
        <v>958.34136018866457</v>
      </c>
      <c r="C220" s="165">
        <f t="shared" si="53"/>
        <v>962.85454120199995</v>
      </c>
      <c r="D220" s="165">
        <f t="shared" si="53"/>
        <v>1146.9185451899477</v>
      </c>
      <c r="E220" s="165">
        <f t="shared" si="53"/>
        <v>1163.1376472798295</v>
      </c>
      <c r="F220" s="165">
        <f t="shared" si="53"/>
        <v>1179.946093026045</v>
      </c>
      <c r="G220" s="165">
        <f t="shared" si="53"/>
        <v>1173.2263650358425</v>
      </c>
      <c r="H220" s="165">
        <f t="shared" si="53"/>
        <v>1160.5710659993108</v>
      </c>
      <c r="I220" s="165">
        <f t="shared" si="53"/>
        <v>1156.0989087005496</v>
      </c>
      <c r="J220" s="165">
        <f t="shared" si="53"/>
        <v>1159.4073106487415</v>
      </c>
      <c r="K220" s="165">
        <f t="shared" si="53"/>
        <v>1151.7378404137801</v>
      </c>
      <c r="L220" s="165">
        <f t="shared" si="53"/>
        <v>1184.1250752398762</v>
      </c>
      <c r="M220" s="165">
        <f t="shared" si="53"/>
        <v>1152.715889487655</v>
      </c>
      <c r="N220" s="165">
        <f t="shared" si="53"/>
        <v>1116.5913987386307</v>
      </c>
      <c r="O220" s="165">
        <f t="shared" si="53"/>
        <v>1118.9061722989447</v>
      </c>
      <c r="P220" s="165">
        <f t="shared" si="53"/>
        <v>1078.5703543509251</v>
      </c>
      <c r="Q220" s="165">
        <f t="shared" si="53"/>
        <v>1081.2807478583873</v>
      </c>
    </row>
    <row r="221" spans="1:17" ht="12" customHeight="1" x14ac:dyDescent="0.25">
      <c r="A221" s="147" t="s">
        <v>59</v>
      </c>
      <c r="B221" s="164">
        <f t="shared" si="53"/>
        <v>516.0389791847856</v>
      </c>
      <c r="C221" s="164">
        <f t="shared" si="53"/>
        <v>521.72325190102913</v>
      </c>
      <c r="D221" s="164">
        <f t="shared" si="53"/>
        <v>544.6144246576514</v>
      </c>
      <c r="E221" s="164">
        <f t="shared" si="53"/>
        <v>556.26524821209796</v>
      </c>
      <c r="F221" s="164">
        <f t="shared" si="53"/>
        <v>563.04023710750459</v>
      </c>
      <c r="G221" s="164">
        <f t="shared" si="53"/>
        <v>562.47479020508342</v>
      </c>
      <c r="H221" s="164">
        <f t="shared" si="53"/>
        <v>560.13111217144149</v>
      </c>
      <c r="I221" s="164">
        <f t="shared" si="53"/>
        <v>561.26860736980768</v>
      </c>
      <c r="J221" s="164">
        <f t="shared" si="53"/>
        <v>565.60094251740998</v>
      </c>
      <c r="K221" s="164">
        <f t="shared" si="53"/>
        <v>565.90074051802549</v>
      </c>
      <c r="L221" s="164">
        <f t="shared" si="53"/>
        <v>579.82969906724395</v>
      </c>
      <c r="M221" s="164">
        <f t="shared" si="53"/>
        <v>564.39252927172402</v>
      </c>
      <c r="N221" s="164">
        <f t="shared" si="53"/>
        <v>548.51746963870039</v>
      </c>
      <c r="O221" s="164">
        <f t="shared" si="53"/>
        <v>543.14430269131321</v>
      </c>
      <c r="P221" s="164">
        <f t="shared" si="53"/>
        <v>526.65010271676442</v>
      </c>
      <c r="Q221" s="164">
        <f t="shared" si="53"/>
        <v>532.27060036669081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1612.1573382967356</v>
      </c>
      <c r="C222" s="162">
        <f t="shared" si="54"/>
        <v>1602.8819067384663</v>
      </c>
      <c r="D222" s="162">
        <f t="shared" si="54"/>
        <v>1757.677006717124</v>
      </c>
      <c r="E222" s="162">
        <f t="shared" si="54"/>
        <v>1682.5526879828128</v>
      </c>
      <c r="F222" s="162">
        <f t="shared" si="54"/>
        <v>1769.6051948147763</v>
      </c>
      <c r="G222" s="162">
        <f t="shared" si="54"/>
        <v>1810.4928133379165</v>
      </c>
      <c r="H222" s="162">
        <f t="shared" si="54"/>
        <v>1857.4107215741051</v>
      </c>
      <c r="I222" s="162">
        <f t="shared" si="54"/>
        <v>1803.6989245340753</v>
      </c>
      <c r="J222" s="162">
        <f t="shared" si="54"/>
        <v>1929.897192856334</v>
      </c>
      <c r="K222" s="162">
        <f t="shared" si="54"/>
        <v>1867.7841460288819</v>
      </c>
      <c r="L222" s="162">
        <f t="shared" si="54"/>
        <v>1960.513251931618</v>
      </c>
      <c r="M222" s="162">
        <f t="shared" si="54"/>
        <v>1904.4852915931663</v>
      </c>
      <c r="N222" s="162">
        <f t="shared" si="54"/>
        <v>1894.8650983531293</v>
      </c>
      <c r="O222" s="162">
        <f t="shared" si="54"/>
        <v>1842.5629850921737</v>
      </c>
      <c r="P222" s="162">
        <f t="shared" si="54"/>
        <v>1783.6268043400398</v>
      </c>
      <c r="Q222" s="162">
        <f t="shared" si="54"/>
        <v>1852.7391174701781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1563.9412490776447</v>
      </c>
      <c r="C223" s="160">
        <f t="shared" si="55"/>
        <v>1563.5964912810277</v>
      </c>
      <c r="D223" s="160">
        <f t="shared" si="55"/>
        <v>1729.0099763109381</v>
      </c>
      <c r="E223" s="160">
        <f t="shared" si="55"/>
        <v>1699.1988982157227</v>
      </c>
      <c r="F223" s="160">
        <f t="shared" si="55"/>
        <v>1768.7499267001097</v>
      </c>
      <c r="G223" s="160">
        <f t="shared" si="55"/>
        <v>1786.9234297232281</v>
      </c>
      <c r="H223" s="160">
        <f t="shared" si="55"/>
        <v>1805.1515595982653</v>
      </c>
      <c r="I223" s="160">
        <f t="shared" si="55"/>
        <v>1739.761796170573</v>
      </c>
      <c r="J223" s="160">
        <f t="shared" si="55"/>
        <v>1828.9396743345733</v>
      </c>
      <c r="K223" s="160">
        <f t="shared" si="55"/>
        <v>1789.6498832959805</v>
      </c>
      <c r="L223" s="160">
        <f t="shared" si="55"/>
        <v>1871.357540290536</v>
      </c>
      <c r="M223" s="160">
        <f t="shared" si="55"/>
        <v>1815.6535849025281</v>
      </c>
      <c r="N223" s="160">
        <f t="shared" si="55"/>
        <v>1789.8734622339578</v>
      </c>
      <c r="O223" s="160">
        <f t="shared" si="55"/>
        <v>1745.9616904172501</v>
      </c>
      <c r="P223" s="160">
        <f t="shared" si="55"/>
        <v>1689.1320803534368</v>
      </c>
      <c r="Q223" s="160">
        <f t="shared" si="55"/>
        <v>1739.630321676877</v>
      </c>
    </row>
    <row r="224" spans="1:17" ht="12" customHeight="1" x14ac:dyDescent="0.25">
      <c r="A224" s="148" t="s">
        <v>60</v>
      </c>
      <c r="B224" s="156">
        <f t="shared" si="55"/>
        <v>1047.9022698928593</v>
      </c>
      <c r="C224" s="156">
        <f t="shared" si="55"/>
        <v>1041.8732393799985</v>
      </c>
      <c r="D224" s="156">
        <f t="shared" si="55"/>
        <v>1184.3955516532869</v>
      </c>
      <c r="E224" s="156">
        <f t="shared" si="55"/>
        <v>1142.9336500036247</v>
      </c>
      <c r="F224" s="156">
        <f t="shared" si="55"/>
        <v>1205.7096895926052</v>
      </c>
      <c r="G224" s="156">
        <f t="shared" si="55"/>
        <v>1224.448639518145</v>
      </c>
      <c r="H224" s="156">
        <f t="shared" si="55"/>
        <v>1245.0204474268232</v>
      </c>
      <c r="I224" s="156">
        <f t="shared" si="55"/>
        <v>1178.4931888007654</v>
      </c>
      <c r="J224" s="156">
        <f t="shared" si="55"/>
        <v>1263.3387318171638</v>
      </c>
      <c r="K224" s="156">
        <f t="shared" si="55"/>
        <v>1223.7491427779557</v>
      </c>
      <c r="L224" s="156">
        <f t="shared" si="55"/>
        <v>1291.5278412232922</v>
      </c>
      <c r="M224" s="156">
        <f t="shared" si="55"/>
        <v>1251.2610556308041</v>
      </c>
      <c r="N224" s="156">
        <f t="shared" si="55"/>
        <v>1241.355992595257</v>
      </c>
      <c r="O224" s="156">
        <f t="shared" si="55"/>
        <v>1202.8173877259369</v>
      </c>
      <c r="P224" s="156">
        <f t="shared" si="55"/>
        <v>1162.4819776366719</v>
      </c>
      <c r="Q224" s="156">
        <f t="shared" si="55"/>
        <v>1207.3597213101864</v>
      </c>
    </row>
    <row r="225" spans="1:17" ht="12" customHeight="1" x14ac:dyDescent="0.25">
      <c r="A225" s="148" t="s">
        <v>59</v>
      </c>
      <c r="B225" s="156">
        <f t="shared" si="55"/>
        <v>516.03897918478549</v>
      </c>
      <c r="C225" s="156">
        <f t="shared" si="55"/>
        <v>521.72325190102913</v>
      </c>
      <c r="D225" s="156">
        <f t="shared" si="55"/>
        <v>544.61442465765151</v>
      </c>
      <c r="E225" s="156">
        <f t="shared" si="55"/>
        <v>556.26524821209796</v>
      </c>
      <c r="F225" s="156">
        <f t="shared" si="55"/>
        <v>563.04023710750471</v>
      </c>
      <c r="G225" s="156">
        <f t="shared" si="55"/>
        <v>562.47479020508331</v>
      </c>
      <c r="H225" s="156">
        <f t="shared" si="55"/>
        <v>560.13111217144228</v>
      </c>
      <c r="I225" s="156">
        <f t="shared" si="55"/>
        <v>561.26860736980768</v>
      </c>
      <c r="J225" s="156">
        <f t="shared" si="55"/>
        <v>565.60094251740986</v>
      </c>
      <c r="K225" s="156">
        <f t="shared" si="55"/>
        <v>565.90074051802469</v>
      </c>
      <c r="L225" s="156">
        <f t="shared" si="55"/>
        <v>579.82969906724395</v>
      </c>
      <c r="M225" s="156">
        <f t="shared" si="55"/>
        <v>564.39252927172402</v>
      </c>
      <c r="N225" s="156">
        <f t="shared" si="55"/>
        <v>548.51746963870073</v>
      </c>
      <c r="O225" s="156">
        <f t="shared" si="55"/>
        <v>543.14430269131321</v>
      </c>
      <c r="P225" s="156">
        <f t="shared" si="55"/>
        <v>526.65010271676488</v>
      </c>
      <c r="Q225" s="156">
        <f t="shared" si="55"/>
        <v>532.2706003666907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1088.7115649243519</v>
      </c>
      <c r="C226" s="157">
        <f t="shared" si="56"/>
        <v>1086.4018768375161</v>
      </c>
      <c r="D226" s="157">
        <f t="shared" si="56"/>
        <v>1102.2829356827365</v>
      </c>
      <c r="E226" s="157">
        <f t="shared" si="56"/>
        <v>1041.1295522212606</v>
      </c>
      <c r="F226" s="157">
        <f t="shared" si="56"/>
        <v>1073.256959449277</v>
      </c>
      <c r="G226" s="157">
        <f t="shared" si="56"/>
        <v>1095.5865338587412</v>
      </c>
      <c r="H226" s="157">
        <f t="shared" si="56"/>
        <v>1115.4788621398368</v>
      </c>
      <c r="I226" s="157">
        <f t="shared" si="56"/>
        <v>1088.4067020622531</v>
      </c>
      <c r="J226" s="157">
        <f t="shared" si="56"/>
        <v>1134.8083186967199</v>
      </c>
      <c r="K226" s="157">
        <f t="shared" si="56"/>
        <v>1110.8027885001461</v>
      </c>
      <c r="L226" s="157">
        <f t="shared" si="56"/>
        <v>1121.3560556988612</v>
      </c>
      <c r="M226" s="157">
        <f t="shared" si="56"/>
        <v>1126.6162669227999</v>
      </c>
      <c r="N226" s="157">
        <f t="shared" si="56"/>
        <v>1160.6606183971091</v>
      </c>
      <c r="O226" s="157">
        <f t="shared" si="56"/>
        <v>1112.2590927534914</v>
      </c>
      <c r="P226" s="157">
        <f t="shared" si="56"/>
        <v>1080.8174199191722</v>
      </c>
      <c r="Q226" s="157">
        <f t="shared" si="56"/>
        <v>1113.6804315794261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1005.682881196177</v>
      </c>
      <c r="C228" s="156">
        <f t="shared" si="58"/>
        <v>1026.559159850578</v>
      </c>
      <c r="D228" s="156">
        <f t="shared" si="58"/>
        <v>1028.9945520836641</v>
      </c>
      <c r="E228" s="156">
        <f t="shared" si="58"/>
        <v>1046.9693195918289</v>
      </c>
      <c r="F228" s="156">
        <f t="shared" si="58"/>
        <v>1077.6960881120785</v>
      </c>
      <c r="G228" s="156">
        <f t="shared" si="58"/>
        <v>1047.386432415379</v>
      </c>
      <c r="H228" s="156">
        <f t="shared" si="58"/>
        <v>1063.4005489221881</v>
      </c>
      <c r="I228" s="156">
        <f t="shared" si="58"/>
        <v>1083.2732288029256</v>
      </c>
      <c r="J228" s="156">
        <f t="shared" si="58"/>
        <v>1080.044828180922</v>
      </c>
      <c r="K228" s="156">
        <f t="shared" si="58"/>
        <v>1083.4207410925953</v>
      </c>
      <c r="L228" s="156">
        <f t="shared" si="58"/>
        <v>1074.6294954881012</v>
      </c>
      <c r="M228" s="156">
        <f t="shared" si="58"/>
        <v>1080.9967462495511</v>
      </c>
      <c r="N228" s="156">
        <f t="shared" si="58"/>
        <v>1087.9598322643581</v>
      </c>
      <c r="O228" s="156">
        <f t="shared" si="58"/>
        <v>1050.4085750578188</v>
      </c>
      <c r="P228" s="156">
        <f t="shared" si="58"/>
        <v>1018.0387479511446</v>
      </c>
      <c r="Q228" s="156">
        <f t="shared" si="58"/>
        <v>1017.6101836969895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1102.7993355741064</v>
      </c>
      <c r="C229" s="57">
        <f t="shared" si="59"/>
        <v>1097.2490376903947</v>
      </c>
      <c r="D229" s="57">
        <f t="shared" si="59"/>
        <v>1116.4732992256363</v>
      </c>
      <c r="E229" s="57">
        <f t="shared" si="59"/>
        <v>1039.9739720718821</v>
      </c>
      <c r="F229" s="57">
        <f t="shared" si="59"/>
        <v>1072.3183188193025</v>
      </c>
      <c r="G229" s="57">
        <f t="shared" si="59"/>
        <v>1105.8817900052732</v>
      </c>
      <c r="H229" s="57">
        <f t="shared" si="59"/>
        <v>1127.3793799156904</v>
      </c>
      <c r="I229" s="57">
        <f t="shared" si="59"/>
        <v>1089.4815749421186</v>
      </c>
      <c r="J229" s="57">
        <f t="shared" si="59"/>
        <v>1151.803172653923</v>
      </c>
      <c r="K229" s="57">
        <f t="shared" si="59"/>
        <v>1120.4703975681725</v>
      </c>
      <c r="L229" s="57">
        <f t="shared" si="59"/>
        <v>1135.4739349072563</v>
      </c>
      <c r="M229" s="57">
        <f t="shared" si="59"/>
        <v>1137.7376605859722</v>
      </c>
      <c r="N229" s="57">
        <f t="shared" si="59"/>
        <v>1175.7194170266087</v>
      </c>
      <c r="O229" s="57">
        <f t="shared" si="59"/>
        <v>1124.5167055423487</v>
      </c>
      <c r="P229" s="57">
        <f t="shared" si="59"/>
        <v>1091.1952440756083</v>
      </c>
      <c r="Q229" s="57">
        <f t="shared" si="59"/>
        <v>1130.3935791680724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5314.3803209108664</v>
      </c>
      <c r="C231" s="168">
        <f t="shared" si="60"/>
        <v>4943.3163482753216</v>
      </c>
      <c r="D231" s="168">
        <f t="shared" si="60"/>
        <v>5364.6779851028741</v>
      </c>
      <c r="E231" s="168">
        <f t="shared" si="60"/>
        <v>6931.7375034359475</v>
      </c>
      <c r="F231" s="168">
        <f t="shared" si="60"/>
        <v>4725.864953609449</v>
      </c>
      <c r="G231" s="168">
        <f t="shared" si="60"/>
        <v>6882.2905546254542</v>
      </c>
      <c r="H231" s="168">
        <f t="shared" si="60"/>
        <v>5376.1312720413252</v>
      </c>
      <c r="I231" s="168">
        <f t="shared" si="60"/>
        <v>4306.1766881101212</v>
      </c>
      <c r="J231" s="168">
        <f t="shared" si="60"/>
        <v>6115.6186012319367</v>
      </c>
      <c r="K231" s="168">
        <f t="shared" si="60"/>
        <v>4203.6485748302803</v>
      </c>
      <c r="L231" s="168">
        <f t="shared" si="60"/>
        <v>6131.5622299392453</v>
      </c>
      <c r="M231" s="168">
        <f t="shared" si="60"/>
        <v>4810.1244488766069</v>
      </c>
      <c r="N231" s="168">
        <f t="shared" si="60"/>
        <v>4138.5852801796736</v>
      </c>
      <c r="O231" s="168">
        <f t="shared" si="60"/>
        <v>5406.1703893719332</v>
      </c>
      <c r="P231" s="168">
        <f t="shared" si="60"/>
        <v>4148.1893866527953</v>
      </c>
      <c r="Q231" s="168">
        <f t="shared" si="60"/>
        <v>4753.273029265355</v>
      </c>
    </row>
    <row r="232" spans="1:17" ht="12" customHeight="1" x14ac:dyDescent="0.25">
      <c r="A232" s="158" t="s">
        <v>65</v>
      </c>
      <c r="B232" s="157">
        <f t="shared" ref="B232:Q232" si="61">SUM(B233:B234)</f>
        <v>5209.4623938174827</v>
      </c>
      <c r="C232" s="157">
        <f t="shared" si="61"/>
        <v>4832.4709769267347</v>
      </c>
      <c r="D232" s="157">
        <f t="shared" si="61"/>
        <v>5245.2700903583072</v>
      </c>
      <c r="E232" s="157">
        <f t="shared" si="61"/>
        <v>6811.0605188186973</v>
      </c>
      <c r="F232" s="157">
        <f t="shared" si="61"/>
        <v>4597.1349209731616</v>
      </c>
      <c r="G232" s="157">
        <f t="shared" si="61"/>
        <v>6757.9585824143815</v>
      </c>
      <c r="H232" s="157">
        <f t="shared" si="61"/>
        <v>5247.230405976622</v>
      </c>
      <c r="I232" s="157">
        <f t="shared" si="61"/>
        <v>4186.0644810810809</v>
      </c>
      <c r="J232" s="157">
        <f t="shared" si="61"/>
        <v>5962.8356201784181</v>
      </c>
      <c r="K232" s="157">
        <f t="shared" si="61"/>
        <v>4038.5472951571164</v>
      </c>
      <c r="L232" s="157">
        <f t="shared" si="61"/>
        <v>5984.729413912175</v>
      </c>
      <c r="M232" s="157">
        <f t="shared" si="61"/>
        <v>4683.814862101879</v>
      </c>
      <c r="N232" s="157">
        <f t="shared" si="61"/>
        <v>4026.6537939531263</v>
      </c>
      <c r="O232" s="157">
        <f t="shared" si="61"/>
        <v>5293.8178518175282</v>
      </c>
      <c r="P232" s="157">
        <f t="shared" si="61"/>
        <v>4035.2341626488537</v>
      </c>
      <c r="Q232" s="157">
        <f t="shared" si="61"/>
        <v>4638.5999178304401</v>
      </c>
    </row>
    <row r="233" spans="1:17" ht="12" customHeight="1" x14ac:dyDescent="0.25">
      <c r="A233" s="23" t="s">
        <v>58</v>
      </c>
      <c r="B233" s="156">
        <f>IF(B170=0,0,B170*1000000/B$7)</f>
        <v>5209.4623938174827</v>
      </c>
      <c r="C233" s="156">
        <f t="shared" ref="C233:Q234" si="62">IF(C170=0,0,C170*1000000/C$7)</f>
        <v>4832.4709769267347</v>
      </c>
      <c r="D233" s="156">
        <f t="shared" si="62"/>
        <v>5245.2700903583072</v>
      </c>
      <c r="E233" s="156">
        <f t="shared" si="62"/>
        <v>6811.0605188186973</v>
      </c>
      <c r="F233" s="156">
        <f t="shared" si="62"/>
        <v>4597.1349209731616</v>
      </c>
      <c r="G233" s="156">
        <f t="shared" si="62"/>
        <v>6757.9585824143815</v>
      </c>
      <c r="H233" s="156">
        <f t="shared" si="62"/>
        <v>5247.230405976622</v>
      </c>
      <c r="I233" s="156">
        <f t="shared" si="62"/>
        <v>4186.0644810810809</v>
      </c>
      <c r="J233" s="156">
        <f t="shared" si="62"/>
        <v>5962.8356201784181</v>
      </c>
      <c r="K233" s="156">
        <f t="shared" si="62"/>
        <v>4038.5472951571164</v>
      </c>
      <c r="L233" s="156">
        <f t="shared" si="62"/>
        <v>5984.729413912175</v>
      </c>
      <c r="M233" s="156">
        <f t="shared" si="62"/>
        <v>4683.814862101879</v>
      </c>
      <c r="N233" s="156">
        <f t="shared" si="62"/>
        <v>4026.6537939531263</v>
      </c>
      <c r="O233" s="156">
        <f t="shared" si="62"/>
        <v>5293.8178518175282</v>
      </c>
      <c r="P233" s="156">
        <f t="shared" si="62"/>
        <v>4035.2341626488537</v>
      </c>
      <c r="Q233" s="156">
        <f t="shared" si="62"/>
        <v>4638.5999178304401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21.741104639879342</v>
      </c>
      <c r="C237" s="157">
        <f t="shared" si="64"/>
        <v>21.033313974141954</v>
      </c>
      <c r="D237" s="157">
        <f t="shared" si="64"/>
        <v>28.635853275153664</v>
      </c>
      <c r="E237" s="157">
        <f t="shared" si="64"/>
        <v>28.092911992995159</v>
      </c>
      <c r="F237" s="157">
        <f t="shared" si="64"/>
        <v>29.600935314026799</v>
      </c>
      <c r="G237" s="157">
        <f t="shared" si="64"/>
        <v>28.399077754463232</v>
      </c>
      <c r="H237" s="157">
        <f t="shared" si="64"/>
        <v>27.124962085071058</v>
      </c>
      <c r="I237" s="157">
        <f t="shared" si="64"/>
        <v>25.953607619681424</v>
      </c>
      <c r="J237" s="157">
        <f t="shared" si="64"/>
        <v>24.97897302291971</v>
      </c>
      <c r="K237" s="157">
        <f t="shared" si="64"/>
        <v>23.941750049128192</v>
      </c>
      <c r="L237" s="157">
        <f t="shared" si="64"/>
        <v>23.508900702331648</v>
      </c>
      <c r="M237" s="157">
        <f t="shared" si="64"/>
        <v>22.016879012267875</v>
      </c>
      <c r="N237" s="157">
        <f t="shared" si="64"/>
        <v>20.329485565382758</v>
      </c>
      <c r="O237" s="157">
        <f t="shared" si="64"/>
        <v>27.580824959665893</v>
      </c>
      <c r="P237" s="157">
        <f t="shared" si="64"/>
        <v>42.700807331034397</v>
      </c>
      <c r="Q237" s="157">
        <f t="shared" si="64"/>
        <v>41.468454557305968</v>
      </c>
    </row>
    <row r="238" spans="1:17" ht="12" customHeight="1" x14ac:dyDescent="0.25">
      <c r="A238" s="167" t="s">
        <v>171</v>
      </c>
      <c r="B238" s="132">
        <f>IF(B175=0,0,B175*1000000/B$11)</f>
        <v>0</v>
      </c>
      <c r="C238" s="132">
        <f t="shared" ref="C238:Q238" si="65">IF(C175=0,0,C175*1000000/C$11)</f>
        <v>0</v>
      </c>
      <c r="D238" s="132">
        <f t="shared" si="65"/>
        <v>0</v>
      </c>
      <c r="E238" s="132">
        <f t="shared" si="65"/>
        <v>0</v>
      </c>
      <c r="F238" s="132">
        <f t="shared" si="65"/>
        <v>0</v>
      </c>
      <c r="G238" s="132">
        <f t="shared" si="65"/>
        <v>0</v>
      </c>
      <c r="H238" s="132">
        <f t="shared" si="65"/>
        <v>0</v>
      </c>
      <c r="I238" s="132">
        <f t="shared" si="65"/>
        <v>0</v>
      </c>
      <c r="J238" s="132">
        <f t="shared" si="65"/>
        <v>0</v>
      </c>
      <c r="K238" s="132">
        <f t="shared" si="65"/>
        <v>0</v>
      </c>
      <c r="L238" s="132">
        <f t="shared" si="65"/>
        <v>0</v>
      </c>
      <c r="M238" s="132">
        <f t="shared" si="65"/>
        <v>0</v>
      </c>
      <c r="N238" s="132">
        <f t="shared" si="65"/>
        <v>0</v>
      </c>
      <c r="O238" s="132">
        <f t="shared" si="65"/>
        <v>0</v>
      </c>
      <c r="P238" s="132">
        <f t="shared" si="65"/>
        <v>0</v>
      </c>
      <c r="Q238" s="132">
        <f t="shared" si="65"/>
        <v>0</v>
      </c>
    </row>
    <row r="239" spans="1:17" ht="12" customHeight="1" x14ac:dyDescent="0.25">
      <c r="A239" s="167" t="s">
        <v>144</v>
      </c>
      <c r="B239" s="132">
        <f>IF(B176=0,0,B176*1000000/B$12)</f>
        <v>692.13984334830229</v>
      </c>
      <c r="C239" s="132">
        <f t="shared" ref="C239:Q239" si="66">IF(C176=0,0,C176*1000000/C$12)</f>
        <v>695.39938376816599</v>
      </c>
      <c r="D239" s="132">
        <f t="shared" si="66"/>
        <v>719.8531795678341</v>
      </c>
      <c r="E239" s="132">
        <f t="shared" si="66"/>
        <v>729.33300016254759</v>
      </c>
      <c r="F239" s="132">
        <f t="shared" si="66"/>
        <v>732.23668757780899</v>
      </c>
      <c r="G239" s="132">
        <f t="shared" si="66"/>
        <v>725.52719826750206</v>
      </c>
      <c r="H239" s="132">
        <f t="shared" si="66"/>
        <v>717.37746948106837</v>
      </c>
      <c r="I239" s="132">
        <f t="shared" si="66"/>
        <v>713.6764655978626</v>
      </c>
      <c r="J239" s="132">
        <f t="shared" si="66"/>
        <v>714.12530855323712</v>
      </c>
      <c r="K239" s="132">
        <f t="shared" si="66"/>
        <v>709.40137525760031</v>
      </c>
      <c r="L239" s="132">
        <f t="shared" si="66"/>
        <v>721.84436062256202</v>
      </c>
      <c r="M239" s="132">
        <f t="shared" si="66"/>
        <v>701.48472477454322</v>
      </c>
      <c r="N239" s="132">
        <f t="shared" si="66"/>
        <v>677.29840510575764</v>
      </c>
      <c r="O239" s="132">
        <f t="shared" si="66"/>
        <v>665.52783183380734</v>
      </c>
      <c r="P239" s="132">
        <f t="shared" si="66"/>
        <v>640.01964940707433</v>
      </c>
      <c r="Q239" s="132">
        <f t="shared" si="66"/>
        <v>641.35728552281796</v>
      </c>
    </row>
    <row r="240" spans="1:17" ht="12" customHeight="1" x14ac:dyDescent="0.25">
      <c r="A240" s="167" t="s">
        <v>143</v>
      </c>
      <c r="B240" s="132">
        <f>IF(B177=0,0,B177*1000000/B$13)</f>
        <v>449.89089817639154</v>
      </c>
      <c r="C240" s="132">
        <f t="shared" ref="C240:Q242" si="67">IF(C177=0,0,C177*1000000/C$13)</f>
        <v>452.00959944930997</v>
      </c>
      <c r="D240" s="132">
        <f t="shared" si="67"/>
        <v>467.90456671909385</v>
      </c>
      <c r="E240" s="132">
        <f t="shared" si="67"/>
        <v>474.06645010565717</v>
      </c>
      <c r="F240" s="132">
        <f t="shared" si="67"/>
        <v>475.9538469255736</v>
      </c>
      <c r="G240" s="132">
        <f t="shared" si="67"/>
        <v>471.59267887387318</v>
      </c>
      <c r="H240" s="132">
        <f t="shared" si="67"/>
        <v>466.2953551626938</v>
      </c>
      <c r="I240" s="132">
        <f t="shared" si="67"/>
        <v>463.88970263860682</v>
      </c>
      <c r="J240" s="132">
        <f t="shared" si="67"/>
        <v>464.18145055960622</v>
      </c>
      <c r="K240" s="132">
        <f t="shared" si="67"/>
        <v>461.11089391744036</v>
      </c>
      <c r="L240" s="132">
        <f t="shared" si="67"/>
        <v>469.19883440466378</v>
      </c>
      <c r="M240" s="132">
        <f t="shared" si="67"/>
        <v>455.96507110344987</v>
      </c>
      <c r="N240" s="132">
        <f t="shared" si="67"/>
        <v>440.24396331873965</v>
      </c>
      <c r="O240" s="132">
        <f t="shared" si="67"/>
        <v>432.59309069197229</v>
      </c>
      <c r="P240" s="132">
        <f t="shared" si="67"/>
        <v>416.01277211459632</v>
      </c>
      <c r="Q240" s="132">
        <f t="shared" si="67"/>
        <v>416.88223558982952</v>
      </c>
    </row>
    <row r="241" spans="1:17" ht="12" customHeight="1" x14ac:dyDescent="0.25">
      <c r="A241" s="166" t="s">
        <v>57</v>
      </c>
      <c r="B241" s="165">
        <f>IF(B178=0,0,B178*1000000/B$13)</f>
        <v>449.89089817639154</v>
      </c>
      <c r="C241" s="165">
        <f t="shared" si="67"/>
        <v>452.00959944930997</v>
      </c>
      <c r="D241" s="165">
        <f t="shared" si="67"/>
        <v>467.90456671909385</v>
      </c>
      <c r="E241" s="165">
        <f t="shared" si="67"/>
        <v>474.06645010565717</v>
      </c>
      <c r="F241" s="165">
        <f t="shared" si="67"/>
        <v>475.9538469255736</v>
      </c>
      <c r="G241" s="165">
        <f t="shared" si="67"/>
        <v>471.59267887387318</v>
      </c>
      <c r="H241" s="165">
        <f t="shared" si="67"/>
        <v>466.2953551626938</v>
      </c>
      <c r="I241" s="165">
        <f t="shared" si="67"/>
        <v>463.88970263860682</v>
      </c>
      <c r="J241" s="165">
        <f t="shared" si="67"/>
        <v>464.18145055960622</v>
      </c>
      <c r="K241" s="165">
        <f t="shared" si="67"/>
        <v>461.11089391744036</v>
      </c>
      <c r="L241" s="165">
        <f t="shared" si="67"/>
        <v>469.19883440466378</v>
      </c>
      <c r="M241" s="165">
        <f t="shared" si="67"/>
        <v>455.96507110344987</v>
      </c>
      <c r="N241" s="165">
        <f t="shared" si="67"/>
        <v>440.24396331873965</v>
      </c>
      <c r="O241" s="165">
        <f t="shared" si="67"/>
        <v>432.59309069197229</v>
      </c>
      <c r="P241" s="165">
        <f t="shared" si="67"/>
        <v>416.01277211459632</v>
      </c>
      <c r="Q241" s="165">
        <f t="shared" si="67"/>
        <v>416.88223558982952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83.176822453504514</v>
      </c>
      <c r="C247" s="157">
        <f t="shared" ref="C247:Q247" si="70">IF(C184=0,0,C184*1000000/C$5)</f>
        <v>89.812057374444606</v>
      </c>
      <c r="D247" s="157">
        <f t="shared" si="70"/>
        <v>90.772041469413352</v>
      </c>
      <c r="E247" s="157">
        <f t="shared" si="70"/>
        <v>92.584072624255228</v>
      </c>
      <c r="F247" s="157">
        <f t="shared" si="70"/>
        <v>99.129097322260449</v>
      </c>
      <c r="G247" s="157">
        <f t="shared" si="70"/>
        <v>95.932894456609318</v>
      </c>
      <c r="H247" s="157">
        <f t="shared" si="70"/>
        <v>101.77590397963162</v>
      </c>
      <c r="I247" s="157">
        <f t="shared" si="70"/>
        <v>94.158599409358686</v>
      </c>
      <c r="J247" s="157">
        <f t="shared" si="70"/>
        <v>127.80400803059889</v>
      </c>
      <c r="K247" s="157">
        <f t="shared" si="70"/>
        <v>141.15952962403571</v>
      </c>
      <c r="L247" s="157">
        <f t="shared" si="70"/>
        <v>123.32391532473824</v>
      </c>
      <c r="M247" s="157">
        <f t="shared" si="70"/>
        <v>104.29270776246017</v>
      </c>
      <c r="N247" s="157">
        <f t="shared" si="70"/>
        <v>91.602000661165093</v>
      </c>
      <c r="O247" s="157">
        <f t="shared" si="70"/>
        <v>84.771712594738901</v>
      </c>
      <c r="P247" s="157">
        <f t="shared" si="70"/>
        <v>70.254416672906828</v>
      </c>
      <c r="Q247" s="157">
        <f t="shared" si="70"/>
        <v>73.20465687760877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573.39363934403241</v>
      </c>
      <c r="C249" s="156">
        <f t="shared" ref="C249:Q249" si="72">IF(C186=0,0,C186*1000000/C$18)</f>
        <v>585.29632319937355</v>
      </c>
      <c r="D249" s="156">
        <f t="shared" si="72"/>
        <v>559.57864921907424</v>
      </c>
      <c r="E249" s="156">
        <f t="shared" si="72"/>
        <v>560.46113561834045</v>
      </c>
      <c r="F249" s="156">
        <f t="shared" si="72"/>
        <v>567.94197755406572</v>
      </c>
      <c r="G249" s="156">
        <f t="shared" si="72"/>
        <v>545.06938788146374</v>
      </c>
      <c r="H249" s="156">
        <f t="shared" si="72"/>
        <v>547.16134899067868</v>
      </c>
      <c r="I249" s="156">
        <f t="shared" si="72"/>
        <v>543.84959195173644</v>
      </c>
      <c r="J249" s="156">
        <f t="shared" si="72"/>
        <v>539.63417728594311</v>
      </c>
      <c r="K249" s="156">
        <f t="shared" si="72"/>
        <v>540.97264835846522</v>
      </c>
      <c r="L249" s="156">
        <f t="shared" si="72"/>
        <v>531.49445353287206</v>
      </c>
      <c r="M249" s="156">
        <f t="shared" si="72"/>
        <v>532.09730509396354</v>
      </c>
      <c r="N249" s="156">
        <f t="shared" si="72"/>
        <v>533.83764131537009</v>
      </c>
      <c r="O249" s="156">
        <f t="shared" si="72"/>
        <v>512.52011681091369</v>
      </c>
      <c r="P249" s="156">
        <f t="shared" si="72"/>
        <v>495.24513843978076</v>
      </c>
      <c r="Q249" s="156">
        <f t="shared" si="72"/>
        <v>493.99849568497717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240.19243694008679</v>
      </c>
      <c r="C252" s="184">
        <f>C189/RES_summary!C$19</f>
        <v>226.92203353696092</v>
      </c>
      <c r="D252" s="184">
        <f>D189/RES_summary!D$19</f>
        <v>243.88753880740924</v>
      </c>
      <c r="E252" s="184">
        <f>E189/RES_summary!E$19</f>
        <v>294.47999106259846</v>
      </c>
      <c r="F252" s="184">
        <f>F189/RES_summary!F$19</f>
        <v>219.12117346148304</v>
      </c>
      <c r="G252" s="184">
        <f>G189/RES_summary!G$19</f>
        <v>294.54555522258812</v>
      </c>
      <c r="H252" s="184">
        <f>H189/RES_summary!H$19</f>
        <v>242.60029016291753</v>
      </c>
      <c r="I252" s="184">
        <f>I189/RES_summary!I$19</f>
        <v>201.9423986538489</v>
      </c>
      <c r="J252" s="184">
        <f>J189/RES_summary!J$19</f>
        <v>267.13703215899903</v>
      </c>
      <c r="K252" s="184">
        <f>K189/RES_summary!K$19</f>
        <v>198.86529019722144</v>
      </c>
      <c r="L252" s="184">
        <f>L189/RES_summary!L$19</f>
        <v>264.38600321827414</v>
      </c>
      <c r="M252" s="184">
        <f>M189/RES_summary!M$19</f>
        <v>216.93387840931874</v>
      </c>
      <c r="N252" s="184">
        <f>N189/RES_summary!N$19</f>
        <v>193.02586335492359</v>
      </c>
      <c r="O252" s="184">
        <f>O189/RES_summary!O$19</f>
        <v>233.01618569131313</v>
      </c>
      <c r="P252" s="184">
        <f>P189/RES_summary!P$19</f>
        <v>188.16410927893651</v>
      </c>
      <c r="Q252" s="184">
        <f>Q189/RES_summary!Q$19</f>
        <v>209.73292909482007</v>
      </c>
    </row>
    <row r="253" spans="1:17" ht="12.95" customHeight="1" x14ac:dyDescent="0.25">
      <c r="A253" s="158" t="s">
        <v>65</v>
      </c>
      <c r="B253" s="178">
        <f>B190/RES_summary!B$19</f>
        <v>184.59408838436212</v>
      </c>
      <c r="C253" s="178">
        <f>C190/RES_summary!C$19</f>
        <v>170.51235383949154</v>
      </c>
      <c r="D253" s="178">
        <f>D190/RES_summary!D$19</f>
        <v>185.06908090135644</v>
      </c>
      <c r="E253" s="178">
        <f>E190/RES_summary!E$19</f>
        <v>238.06976699596842</v>
      </c>
      <c r="F253" s="178">
        <f>F190/RES_summary!F$19</f>
        <v>160.6060409080263</v>
      </c>
      <c r="G253" s="178">
        <f>G190/RES_summary!G$19</f>
        <v>235.42469177525228</v>
      </c>
      <c r="H253" s="178">
        <f>H190/RES_summary!H$19</f>
        <v>182.43829344057767</v>
      </c>
      <c r="I253" s="178">
        <f>I190/RES_summary!I$19</f>
        <v>144.45657855904548</v>
      </c>
      <c r="J253" s="178">
        <f>J190/RES_summary!J$19</f>
        <v>205.78306270435314</v>
      </c>
      <c r="K253" s="178">
        <f>K190/RES_summary!K$19</f>
        <v>138.42109136519136</v>
      </c>
      <c r="L253" s="178">
        <f>L190/RES_summary!L$19</f>
        <v>204.36676135223308</v>
      </c>
      <c r="M253" s="178">
        <f>M190/RES_summary!M$19</f>
        <v>159.31556840080674</v>
      </c>
      <c r="N253" s="178">
        <f>N190/RES_summary!N$19</f>
        <v>136.61090531942978</v>
      </c>
      <c r="O253" s="178">
        <f>O190/RES_summary!O$19</f>
        <v>178.8118309517875</v>
      </c>
      <c r="P253" s="178">
        <f>P190/RES_summary!P$19</f>
        <v>135.89335752013238</v>
      </c>
      <c r="Q253" s="178">
        <f>Q190/RES_summary!Q$19</f>
        <v>155.81488943034014</v>
      </c>
    </row>
    <row r="254" spans="1:17" ht="12" customHeight="1" x14ac:dyDescent="0.25">
      <c r="A254" s="23" t="s">
        <v>58</v>
      </c>
      <c r="B254" s="177">
        <f>B191/RES_summary!B$19</f>
        <v>183.00525516103011</v>
      </c>
      <c r="C254" s="177">
        <f>C191/RES_summary!C$19</f>
        <v>169.51496731945886</v>
      </c>
      <c r="D254" s="177">
        <f>D191/RES_summary!D$19</f>
        <v>183.5926626058129</v>
      </c>
      <c r="E254" s="177">
        <f>E191/RES_summary!E$19</f>
        <v>237.77779691273429</v>
      </c>
      <c r="F254" s="177">
        <f>F191/RES_summary!F$19</f>
        <v>159.98033062702839</v>
      </c>
      <c r="G254" s="177">
        <f>G191/RES_summary!G$19</f>
        <v>234.23727442085877</v>
      </c>
      <c r="H254" s="177">
        <f>H191/RES_summary!H$19</f>
        <v>181.181530978685</v>
      </c>
      <c r="I254" s="177">
        <f>I191/RES_summary!I$19</f>
        <v>143.95114244563445</v>
      </c>
      <c r="J254" s="177">
        <f>J191/RES_summary!J$19</f>
        <v>204.17304837787125</v>
      </c>
      <c r="K254" s="177">
        <f>K191/RES_summary!K$19</f>
        <v>137.69920261247367</v>
      </c>
      <c r="L254" s="177">
        <f>L191/RES_summary!L$19</f>
        <v>203.18859108677935</v>
      </c>
      <c r="M254" s="177">
        <f>M191/RES_summary!M$19</f>
        <v>158.42655767073808</v>
      </c>
      <c r="N254" s="177">
        <f>N191/RES_summary!N$19</f>
        <v>135.69132769224692</v>
      </c>
      <c r="O254" s="177">
        <f>O191/RES_summary!O$19</f>
        <v>177.72160141294665</v>
      </c>
      <c r="P254" s="177">
        <f>P191/RES_summary!P$19</f>
        <v>134.95454276098243</v>
      </c>
      <c r="Q254" s="177">
        <f>Q191/RES_summary!Q$19</f>
        <v>154.53548356714336</v>
      </c>
    </row>
    <row r="255" spans="1:17" ht="12" customHeight="1" x14ac:dyDescent="0.25">
      <c r="A255" s="23" t="s">
        <v>60</v>
      </c>
      <c r="B255" s="177">
        <f>B192/RES_summary!B$19</f>
        <v>1.5888332233320395</v>
      </c>
      <c r="C255" s="177">
        <f>C192/RES_summary!C$19</f>
        <v>0.99738652003268058</v>
      </c>
      <c r="D255" s="177">
        <f>D192/RES_summary!D$19</f>
        <v>1.476418295543519</v>
      </c>
      <c r="E255" s="177">
        <f>E192/RES_summary!E$19</f>
        <v>0.2919700832341271</v>
      </c>
      <c r="F255" s="177">
        <f>F192/RES_summary!F$19</f>
        <v>0.62571028099789705</v>
      </c>
      <c r="G255" s="177">
        <f>G192/RES_summary!G$19</f>
        <v>1.1874173543934943</v>
      </c>
      <c r="H255" s="177">
        <f>H192/RES_summary!H$19</f>
        <v>1.2567624618926723</v>
      </c>
      <c r="I255" s="177">
        <f>I192/RES_summary!I$19</f>
        <v>0.50543611341104311</v>
      </c>
      <c r="J255" s="177">
        <f>J192/RES_summary!J$19</f>
        <v>1.6100143264818798</v>
      </c>
      <c r="K255" s="177">
        <f>K192/RES_summary!K$19</f>
        <v>0.72188875271768249</v>
      </c>
      <c r="L255" s="177">
        <f>L192/RES_summary!L$19</f>
        <v>1.1781702654537345</v>
      </c>
      <c r="M255" s="177">
        <f>M192/RES_summary!M$19</f>
        <v>0.88901073006868647</v>
      </c>
      <c r="N255" s="177">
        <f>N192/RES_summary!N$19</f>
        <v>0.91957762718286928</v>
      </c>
      <c r="O255" s="177">
        <f>O192/RES_summary!O$19</f>
        <v>1.0902295388408454</v>
      </c>
      <c r="P255" s="177">
        <f>P192/RES_summary!P$19</f>
        <v>0.93881475914994128</v>
      </c>
      <c r="Q255" s="177">
        <f>Q192/RES_summary!Q$19</f>
        <v>1.2794058631967988</v>
      </c>
    </row>
    <row r="256" spans="1:17" ht="12.95" customHeight="1" x14ac:dyDescent="0.25">
      <c r="A256" s="158" t="s">
        <v>112</v>
      </c>
      <c r="B256" s="178">
        <f>B193/RES_summary!B$19</f>
        <v>2.1427715012136042</v>
      </c>
      <c r="C256" s="178">
        <f>C193/RES_summary!C$19</f>
        <v>3.0790187455701248</v>
      </c>
      <c r="D256" s="178">
        <f>D193/RES_summary!D$19</f>
        <v>3.9288935558976705</v>
      </c>
      <c r="E256" s="178">
        <f>E193/RES_summary!E$19</f>
        <v>4.60597295594164</v>
      </c>
      <c r="F256" s="178">
        <f>F193/RES_summary!F$19</f>
        <v>5.1391791419720665</v>
      </c>
      <c r="G256" s="178">
        <f>G193/RES_summary!G$19</f>
        <v>5.5597741381379384</v>
      </c>
      <c r="H256" s="178">
        <f>H193/RES_summary!H$19</f>
        <v>6.0178290015635278</v>
      </c>
      <c r="I256" s="178">
        <f>I193/RES_summary!I$19</f>
        <v>6.2870857572905283</v>
      </c>
      <c r="J256" s="178">
        <f>J193/RES_summary!J$19</f>
        <v>6.8100064797535378</v>
      </c>
      <c r="K256" s="178">
        <f>K193/RES_summary!K$19</f>
        <v>7.2861334044053088</v>
      </c>
      <c r="L256" s="178">
        <f>L193/RES_summary!L$19</f>
        <v>6.4390814259477525</v>
      </c>
      <c r="M256" s="178">
        <f>M193/RES_summary!M$19</f>
        <v>5.9516990373781846</v>
      </c>
      <c r="N256" s="178">
        <f>N193/RES_summary!N$19</f>
        <v>5.299626134296525</v>
      </c>
      <c r="O256" s="178">
        <f>O193/RES_summary!O$19</f>
        <v>5.2634536223081376</v>
      </c>
      <c r="P256" s="178">
        <f>P193/RES_summary!P$19</f>
        <v>5.3441978531287422</v>
      </c>
      <c r="Q256" s="178">
        <f>Q193/RES_summary!Q$19</f>
        <v>5.7074982645522416</v>
      </c>
    </row>
    <row r="257" spans="1:17" ht="12" customHeight="1" x14ac:dyDescent="0.25">
      <c r="A257" s="23" t="s">
        <v>60</v>
      </c>
      <c r="B257" s="177">
        <f>B194/RES_summary!B$19</f>
        <v>2.1427715012136042</v>
      </c>
      <c r="C257" s="177">
        <f>C194/RES_summary!C$19</f>
        <v>3.0790187455701248</v>
      </c>
      <c r="D257" s="177">
        <f>D194/RES_summary!D$19</f>
        <v>3.9288935558976705</v>
      </c>
      <c r="E257" s="177">
        <f>E194/RES_summary!E$19</f>
        <v>4.60597295594164</v>
      </c>
      <c r="F257" s="177">
        <f>F194/RES_summary!F$19</f>
        <v>5.1391791419720665</v>
      </c>
      <c r="G257" s="177">
        <f>G194/RES_summary!G$19</f>
        <v>5.5597741381379384</v>
      </c>
      <c r="H257" s="177">
        <f>H194/RES_summary!H$19</f>
        <v>6.0178290015635278</v>
      </c>
      <c r="I257" s="177">
        <f>I194/RES_summary!I$19</f>
        <v>6.2870857572905283</v>
      </c>
      <c r="J257" s="177">
        <f>J194/RES_summary!J$19</f>
        <v>6.8100064797535378</v>
      </c>
      <c r="K257" s="177">
        <f>K194/RES_summary!K$19</f>
        <v>7.2861334044053088</v>
      </c>
      <c r="L257" s="177">
        <f>L194/RES_summary!L$19</f>
        <v>6.4390814259477525</v>
      </c>
      <c r="M257" s="177">
        <f>M194/RES_summary!M$19</f>
        <v>5.9516990373781846</v>
      </c>
      <c r="N257" s="177">
        <f>N194/RES_summary!N$19</f>
        <v>5.299626134296525</v>
      </c>
      <c r="O257" s="177">
        <f>O194/RES_summary!O$19</f>
        <v>5.2634536223081376</v>
      </c>
      <c r="P257" s="177">
        <f>P194/RES_summary!P$19</f>
        <v>5.3441978531287422</v>
      </c>
      <c r="Q257" s="177">
        <f>Q194/RES_summary!Q$19</f>
        <v>5.7074982645522416</v>
      </c>
    </row>
    <row r="258" spans="1:17" ht="12" customHeight="1" x14ac:dyDescent="0.25">
      <c r="A258" s="158" t="s">
        <v>63</v>
      </c>
      <c r="B258" s="178">
        <f>B195/RES_summary!B$19</f>
        <v>33.395211004112753</v>
      </c>
      <c r="C258" s="178">
        <f>C195/RES_summary!C$19</f>
        <v>33.154144467286599</v>
      </c>
      <c r="D258" s="178">
        <f>D195/RES_summary!D$19</f>
        <v>34.852122361980989</v>
      </c>
      <c r="E258" s="178">
        <f>E195/RES_summary!E$19</f>
        <v>32.875861019376764</v>
      </c>
      <c r="F258" s="178">
        <f>F195/RES_summary!F$19</f>
        <v>33.951955768969164</v>
      </c>
      <c r="G258" s="178">
        <f>G195/RES_summary!G$19</f>
        <v>34.069270538896198</v>
      </c>
      <c r="H258" s="178">
        <f>H195/RES_summary!H$19</f>
        <v>34.36720364216108</v>
      </c>
      <c r="I258" s="178">
        <f>I195/RES_summary!I$19</f>
        <v>32.347368172478589</v>
      </c>
      <c r="J258" s="178">
        <f>J195/RES_summary!J$19</f>
        <v>34.267012843212036</v>
      </c>
      <c r="K258" s="178">
        <f>K195/RES_summary!K$19</f>
        <v>33.008897035370637</v>
      </c>
      <c r="L258" s="178">
        <f>L195/RES_summary!L$19</f>
        <v>33.926182766486299</v>
      </c>
      <c r="M258" s="178">
        <f>M195/RES_summary!M$19</f>
        <v>32.541192152356743</v>
      </c>
      <c r="N258" s="178">
        <f>N195/RES_summary!N$19</f>
        <v>31.92443321876743</v>
      </c>
      <c r="O258" s="178">
        <f>O195/RES_summary!O$19</f>
        <v>30.750154710161269</v>
      </c>
      <c r="P258" s="178">
        <f>P195/RES_summary!P$19</f>
        <v>29.617970427319896</v>
      </c>
      <c r="Q258" s="178">
        <f>Q195/RES_summary!Q$19</f>
        <v>30.439037946709107</v>
      </c>
    </row>
    <row r="259" spans="1:17" ht="12" customHeight="1" x14ac:dyDescent="0.25">
      <c r="A259" s="167" t="s">
        <v>171</v>
      </c>
      <c r="B259" s="183">
        <f>B196/RES_summary!B$19</f>
        <v>0</v>
      </c>
      <c r="C259" s="183">
        <f>C196/RES_summary!C$19</f>
        <v>0</v>
      </c>
      <c r="D259" s="183">
        <f>D196/RES_summary!D$19</f>
        <v>0</v>
      </c>
      <c r="E259" s="183">
        <f>E196/RES_summary!E$19</f>
        <v>0</v>
      </c>
      <c r="F259" s="183">
        <f>F196/RES_summary!F$19</f>
        <v>0</v>
      </c>
      <c r="G259" s="183">
        <f>G196/RES_summary!G$19</f>
        <v>0</v>
      </c>
      <c r="H259" s="183">
        <f>H196/RES_summary!H$19</f>
        <v>0</v>
      </c>
      <c r="I259" s="183">
        <f>I196/RES_summary!I$19</f>
        <v>0</v>
      </c>
      <c r="J259" s="183">
        <f>J196/RES_summary!J$19</f>
        <v>0</v>
      </c>
      <c r="K259" s="183">
        <f>K196/RES_summary!K$19</f>
        <v>0</v>
      </c>
      <c r="L259" s="183">
        <f>L196/RES_summary!L$19</f>
        <v>0</v>
      </c>
      <c r="M259" s="183">
        <f>M196/RES_summary!M$19</f>
        <v>0</v>
      </c>
      <c r="N259" s="183">
        <f>N196/RES_summary!N$19</f>
        <v>0</v>
      </c>
      <c r="O259" s="183">
        <f>O196/RES_summary!O$19</f>
        <v>0</v>
      </c>
      <c r="P259" s="183">
        <f>P196/RES_summary!P$19</f>
        <v>0</v>
      </c>
      <c r="Q259" s="183">
        <f>Q196/RES_summary!Q$19</f>
        <v>0</v>
      </c>
    </row>
    <row r="260" spans="1:17" ht="12" customHeight="1" x14ac:dyDescent="0.25">
      <c r="A260" s="167" t="s">
        <v>144</v>
      </c>
      <c r="B260" s="183">
        <f>B197/RES_summary!B$19</f>
        <v>38.918538116000697</v>
      </c>
      <c r="C260" s="183">
        <f>C197/RES_summary!C$19</f>
        <v>39.044971654701207</v>
      </c>
      <c r="D260" s="183">
        <f>D197/RES_summary!D$19</f>
        <v>40.329552799057389</v>
      </c>
      <c r="E260" s="183">
        <f>E197/RES_summary!E$19</f>
        <v>40.754393908577249</v>
      </c>
      <c r="F260" s="183">
        <f>F197/RES_summary!F$19</f>
        <v>40.787101087554895</v>
      </c>
      <c r="G260" s="183">
        <f>G197/RES_summary!G$19</f>
        <v>40.2518821474155</v>
      </c>
      <c r="H260" s="183">
        <f>H197/RES_summary!H$19</f>
        <v>39.648205703681143</v>
      </c>
      <c r="I260" s="183">
        <f>I197/RES_summary!I$19</f>
        <v>39.282814143525059</v>
      </c>
      <c r="J260" s="183">
        <f>J197/RES_summary!J$19</f>
        <v>39.139206364455397</v>
      </c>
      <c r="K260" s="183">
        <f>K197/RES_summary!K$19</f>
        <v>38.715983198825654</v>
      </c>
      <c r="L260" s="183">
        <f>L197/RES_summary!L$19</f>
        <v>39.227477488630399</v>
      </c>
      <c r="M260" s="183">
        <f>M197/RES_summary!M$19</f>
        <v>37.978560402065519</v>
      </c>
      <c r="N260" s="183">
        <f>N197/RES_summary!N$19</f>
        <v>36.532539976430925</v>
      </c>
      <c r="O260" s="183">
        <f>O197/RES_summary!O$19</f>
        <v>35.762630893015171</v>
      </c>
      <c r="P260" s="183">
        <f>P197/RES_summary!P$19</f>
        <v>34.261319790192914</v>
      </c>
      <c r="Q260" s="183">
        <f>Q197/RES_summary!Q$19</f>
        <v>34.200570180446114</v>
      </c>
    </row>
    <row r="261" spans="1:17" ht="12" customHeight="1" x14ac:dyDescent="0.25">
      <c r="A261" s="167" t="s">
        <v>143</v>
      </c>
      <c r="B261" s="183">
        <f>B198/RES_summary!B$19</f>
        <v>31.889626635577397</v>
      </c>
      <c r="C261" s="183">
        <f>C198/RES_summary!C$19</f>
        <v>32.034736803960534</v>
      </c>
      <c r="D261" s="183">
        <f>D198/RES_summary!D$19</f>
        <v>33.146530007346875</v>
      </c>
      <c r="E261" s="183">
        <f>E198/RES_summary!E$19</f>
        <v>33.552564441412862</v>
      </c>
      <c r="F261" s="183">
        <f>F198/RES_summary!F$19</f>
        <v>33.637205429050418</v>
      </c>
      <c r="G261" s="183">
        <f>G198/RES_summary!G$19</f>
        <v>33.253712750370362</v>
      </c>
      <c r="H261" s="183">
        <f>H198/RES_summary!H$19</f>
        <v>32.804899060800857</v>
      </c>
      <c r="I261" s="183">
        <f>I198/RES_summary!I$19</f>
        <v>32.552938324744012</v>
      </c>
      <c r="J261" s="183">
        <f>J198/RES_summary!J$19</f>
        <v>32.483484988077215</v>
      </c>
      <c r="K261" s="183">
        <f>K198/RES_summary!K$19</f>
        <v>32.182341873526354</v>
      </c>
      <c r="L261" s="183">
        <f>L198/RES_summary!L$19</f>
        <v>32.65694169771826</v>
      </c>
      <c r="M261" s="183">
        <f>M198/RES_summary!M$19</f>
        <v>31.628495109396379</v>
      </c>
      <c r="N261" s="183">
        <f>N198/RES_summary!N$19</f>
        <v>30.468178798879705</v>
      </c>
      <c r="O261" s="183">
        <f>O198/RES_summary!O$19</f>
        <v>29.876854594191236</v>
      </c>
      <c r="P261" s="183">
        <f>P198/RES_summary!P$19</f>
        <v>28.675209556757018</v>
      </c>
      <c r="Q261" s="183">
        <f>Q198/RES_summary!Q$19</f>
        <v>28.679124745175322</v>
      </c>
    </row>
    <row r="262" spans="1:17" ht="12" customHeight="1" x14ac:dyDescent="0.25">
      <c r="A262" s="166" t="s">
        <v>57</v>
      </c>
      <c r="B262" s="182">
        <f>B199/RES_summary!B$19</f>
        <v>25.297049775400168</v>
      </c>
      <c r="C262" s="182">
        <f>C199/RES_summary!C$19</f>
        <v>25.379231575555906</v>
      </c>
      <c r="D262" s="182">
        <f>D199/RES_summary!D$19</f>
        <v>26.214209319387393</v>
      </c>
      <c r="E262" s="182">
        <f>E199/RES_summary!E$19</f>
        <v>26.490356040575275</v>
      </c>
      <c r="F262" s="182">
        <f>F199/RES_summary!F$19</f>
        <v>26.511615706910561</v>
      </c>
      <c r="G262" s="182">
        <f>G199/RES_summary!G$19</f>
        <v>26.163723395819897</v>
      </c>
      <c r="H262" s="182">
        <f>H199/RES_summary!H$19</f>
        <v>25.771333707392703</v>
      </c>
      <c r="I262" s="182">
        <f>I199/RES_summary!I$19</f>
        <v>25.533829193291069</v>
      </c>
      <c r="J262" s="182">
        <f>J199/RES_summary!J$19</f>
        <v>25.440484136896128</v>
      </c>
      <c r="K262" s="182">
        <f>K199/RES_summary!K$19</f>
        <v>25.165389079236686</v>
      </c>
      <c r="L262" s="182">
        <f>L199/RES_summary!L$19</f>
        <v>25.497860367609675</v>
      </c>
      <c r="M262" s="182">
        <f>M199/RES_summary!M$19</f>
        <v>24.686064261342409</v>
      </c>
      <c r="N262" s="182">
        <f>N199/RES_summary!N$19</f>
        <v>23.746150984679947</v>
      </c>
      <c r="O262" s="182">
        <f>O199/RES_summary!O$19</f>
        <v>23.245710080459734</v>
      </c>
      <c r="P262" s="182">
        <f>P199/RES_summary!P$19</f>
        <v>22.26985786362529</v>
      </c>
      <c r="Q262" s="182">
        <f>Q199/RES_summary!Q$19</f>
        <v>22.230370617289861</v>
      </c>
    </row>
    <row r="263" spans="1:17" ht="12" customHeight="1" x14ac:dyDescent="0.25">
      <c r="A263" s="147" t="s">
        <v>59</v>
      </c>
      <c r="B263" s="181">
        <f>B200/RES_summary!B$19</f>
        <v>6.5925768601772265</v>
      </c>
      <c r="C263" s="181">
        <f>C200/RES_summary!C$19</f>
        <v>6.6555052284046328</v>
      </c>
      <c r="D263" s="181">
        <f>D200/RES_summary!D$19</f>
        <v>6.9323206879594901</v>
      </c>
      <c r="E263" s="181">
        <f>E200/RES_summary!E$19</f>
        <v>7.0622084008375783</v>
      </c>
      <c r="F263" s="181">
        <f>F200/RES_summary!F$19</f>
        <v>7.1255897221398552</v>
      </c>
      <c r="G263" s="181">
        <f>G200/RES_summary!G$19</f>
        <v>7.0899893545504673</v>
      </c>
      <c r="H263" s="181">
        <f>H200/RES_summary!H$19</f>
        <v>7.0335653534081493</v>
      </c>
      <c r="I263" s="181">
        <f>I200/RES_summary!I$19</f>
        <v>7.0191091314529448</v>
      </c>
      <c r="J263" s="181">
        <f>J200/RES_summary!J$19</f>
        <v>7.0430008511810875</v>
      </c>
      <c r="K263" s="181">
        <f>K200/RES_summary!K$19</f>
        <v>7.0169527942896677</v>
      </c>
      <c r="L263" s="181">
        <f>L200/RES_summary!L$19</f>
        <v>7.1590813301085818</v>
      </c>
      <c r="M263" s="181">
        <f>M200/RES_summary!M$19</f>
        <v>6.9424308480539638</v>
      </c>
      <c r="N263" s="181">
        <f>N200/RES_summary!N$19</f>
        <v>6.7220278141997598</v>
      </c>
      <c r="O263" s="181">
        <f>O200/RES_summary!O$19</f>
        <v>6.6311445137315053</v>
      </c>
      <c r="P263" s="181">
        <f>P200/RES_summary!P$19</f>
        <v>6.4053516931317356</v>
      </c>
      <c r="Q263" s="181">
        <f>Q200/RES_summary!Q$19</f>
        <v>6.4487541278854605</v>
      </c>
    </row>
    <row r="264" spans="1:17" ht="12" customHeight="1" x14ac:dyDescent="0.25">
      <c r="A264" s="163" t="s">
        <v>142</v>
      </c>
      <c r="B264" s="180">
        <f>B201/RES_summary!B$19</f>
        <v>33.304409430872809</v>
      </c>
      <c r="C264" s="180">
        <f>C201/RES_summary!C$19</f>
        <v>33.06465390399643</v>
      </c>
      <c r="D264" s="180">
        <f>D201/RES_summary!D$19</f>
        <v>34.736880302942005</v>
      </c>
      <c r="E264" s="180">
        <f>E201/RES_summary!E$19</f>
        <v>32.669389654089443</v>
      </c>
      <c r="F264" s="180">
        <f>F201/RES_summary!F$19</f>
        <v>33.799431335526528</v>
      </c>
      <c r="G264" s="180">
        <f>G201/RES_summary!G$19</f>
        <v>33.97374065358396</v>
      </c>
      <c r="H264" s="180">
        <f>H201/RES_summary!H$19</f>
        <v>34.350284162660621</v>
      </c>
      <c r="I264" s="180">
        <f>I201/RES_summary!I$19</f>
        <v>32.2768894416485</v>
      </c>
      <c r="J264" s="180">
        <f>J201/RES_summary!J$19</f>
        <v>34.365416103352011</v>
      </c>
      <c r="K264" s="180">
        <f>K201/RES_summary!K$19</f>
        <v>33.097887995080903</v>
      </c>
      <c r="L264" s="180">
        <f>L201/RES_summary!L$19</f>
        <v>34.077301057954998</v>
      </c>
      <c r="M264" s="180">
        <f>M201/RES_summary!M$19</f>
        <v>32.740144944997112</v>
      </c>
      <c r="N264" s="180">
        <f>N201/RES_summary!N$19</f>
        <v>32.24147655779538</v>
      </c>
      <c r="O264" s="180">
        <f>O201/RES_summary!O$19</f>
        <v>31.037207315459995</v>
      </c>
      <c r="P264" s="180">
        <f>P201/RES_summary!P$19</f>
        <v>29.866095318852</v>
      </c>
      <c r="Q264" s="180">
        <f>Q201/RES_summary!Q$19</f>
        <v>30.865514145395156</v>
      </c>
    </row>
    <row r="265" spans="1:17" ht="12" customHeight="1" x14ac:dyDescent="0.25">
      <c r="A265" s="161" t="s">
        <v>141</v>
      </c>
      <c r="B265" s="179">
        <f>B202/RES_summary!B$19</f>
        <v>28.240442990244162</v>
      </c>
      <c r="C265" s="179">
        <f>C202/RES_summary!C$19</f>
        <v>28.147530266002228</v>
      </c>
      <c r="D265" s="179">
        <f>D202/RES_summary!D$19</f>
        <v>29.511292884871889</v>
      </c>
      <c r="E265" s="179">
        <f>E202/RES_summary!E$19</f>
        <v>28.297311675995537</v>
      </c>
      <c r="F265" s="179">
        <f>F202/RES_summary!F$19</f>
        <v>29.095220090231919</v>
      </c>
      <c r="G265" s="179">
        <f>G202/RES_summary!G$19</f>
        <v>29.172920779380021</v>
      </c>
      <c r="H265" s="179">
        <f>H202/RES_summary!H$19</f>
        <v>29.361250059137408</v>
      </c>
      <c r="I265" s="179">
        <f>I202/RES_summary!I$19</f>
        <v>27.999087268524463</v>
      </c>
      <c r="J265" s="179">
        <f>J202/RES_summary!J$19</f>
        <v>29.380521318360007</v>
      </c>
      <c r="K265" s="179">
        <f>K202/RES_summary!K$19</f>
        <v>28.530579991092221</v>
      </c>
      <c r="L265" s="179">
        <f>L202/RES_summary!L$19</f>
        <v>29.309327017779257</v>
      </c>
      <c r="M265" s="179">
        <f>M202/RES_summary!M$19</f>
        <v>28.223525062302052</v>
      </c>
      <c r="N265" s="179">
        <f>N202/RES_summary!N$19</f>
        <v>27.678987576766666</v>
      </c>
      <c r="O265" s="179">
        <f>O202/RES_summary!O$19</f>
        <v>26.805329268780444</v>
      </c>
      <c r="P265" s="179">
        <f>P202/RES_summary!P$19</f>
        <v>25.818313650385463</v>
      </c>
      <c r="Q265" s="179">
        <f>Q202/RES_summary!Q$19</f>
        <v>26.51133832239222</v>
      </c>
    </row>
    <row r="266" spans="1:17" ht="12" customHeight="1" x14ac:dyDescent="0.25">
      <c r="A266" s="148" t="s">
        <v>60</v>
      </c>
      <c r="B266" s="177">
        <f>B203/RES_summary!B$19</f>
        <v>21.647866130066934</v>
      </c>
      <c r="C266" s="177">
        <f>C203/RES_summary!C$19</f>
        <v>21.492025037597596</v>
      </c>
      <c r="D266" s="177">
        <f>D203/RES_summary!D$19</f>
        <v>22.578972196912403</v>
      </c>
      <c r="E266" s="177">
        <f>E203/RES_summary!E$19</f>
        <v>21.235103275157964</v>
      </c>
      <c r="F266" s="177">
        <f>F203/RES_summary!F$19</f>
        <v>21.969630368092055</v>
      </c>
      <c r="G266" s="177">
        <f>G203/RES_summary!G$19</f>
        <v>22.082931424829553</v>
      </c>
      <c r="H266" s="177">
        <f>H203/RES_summary!H$19</f>
        <v>22.327684705729254</v>
      </c>
      <c r="I266" s="177">
        <f>I203/RES_summary!I$19</f>
        <v>20.979978137071516</v>
      </c>
      <c r="J266" s="177">
        <f>J203/RES_summary!J$19</f>
        <v>22.337520467178919</v>
      </c>
      <c r="K266" s="177">
        <f>K203/RES_summary!K$19</f>
        <v>21.513627196802563</v>
      </c>
      <c r="L266" s="177">
        <f>L203/RES_summary!L$19</f>
        <v>22.150245687670676</v>
      </c>
      <c r="M266" s="177">
        <f>M203/RES_summary!M$19</f>
        <v>21.281094214248078</v>
      </c>
      <c r="N266" s="177">
        <f>N203/RES_summary!N$19</f>
        <v>20.956959762566907</v>
      </c>
      <c r="O266" s="177">
        <f>O203/RES_summary!O$19</f>
        <v>20.174184755048934</v>
      </c>
      <c r="P266" s="177">
        <f>P203/RES_summary!P$19</f>
        <v>19.412961957253717</v>
      </c>
      <c r="Q266" s="177">
        <f>Q203/RES_summary!Q$19</f>
        <v>20.062584194506762</v>
      </c>
    </row>
    <row r="267" spans="1:17" ht="12" customHeight="1" x14ac:dyDescent="0.25">
      <c r="A267" s="148" t="s">
        <v>59</v>
      </c>
      <c r="B267" s="177">
        <f>B204/RES_summary!B$19</f>
        <v>6.5925768601772292</v>
      </c>
      <c r="C267" s="177">
        <f>C204/RES_summary!C$19</f>
        <v>6.6555052284046328</v>
      </c>
      <c r="D267" s="177">
        <f>D204/RES_summary!D$19</f>
        <v>6.9323206879594883</v>
      </c>
      <c r="E267" s="177">
        <f>E204/RES_summary!E$19</f>
        <v>7.0622084008375756</v>
      </c>
      <c r="F267" s="177">
        <f>F204/RES_summary!F$19</f>
        <v>7.1255897221398605</v>
      </c>
      <c r="G267" s="177">
        <f>G204/RES_summary!G$19</f>
        <v>7.0899893545504646</v>
      </c>
      <c r="H267" s="177">
        <f>H204/RES_summary!H$19</f>
        <v>7.033565353408151</v>
      </c>
      <c r="I267" s="177">
        <f>I204/RES_summary!I$19</f>
        <v>7.019109131452943</v>
      </c>
      <c r="J267" s="177">
        <f>J204/RES_summary!J$19</f>
        <v>7.0430008511810893</v>
      </c>
      <c r="K267" s="177">
        <f>K204/RES_summary!K$19</f>
        <v>7.016952794289657</v>
      </c>
      <c r="L267" s="177">
        <f>L204/RES_summary!L$19</f>
        <v>7.1590813301085845</v>
      </c>
      <c r="M267" s="177">
        <f>M204/RES_summary!M$19</f>
        <v>6.9424308480539683</v>
      </c>
      <c r="N267" s="177">
        <f>N204/RES_summary!N$19</f>
        <v>6.7220278141997598</v>
      </c>
      <c r="O267" s="177">
        <f>O204/RES_summary!O$19</f>
        <v>6.6311445137315053</v>
      </c>
      <c r="P267" s="177">
        <f>P204/RES_summary!P$19</f>
        <v>6.4053516931317436</v>
      </c>
      <c r="Q267" s="177">
        <f>Q204/RES_summary!Q$19</f>
        <v>6.4487541278854579</v>
      </c>
    </row>
    <row r="268" spans="1:17" ht="12" customHeight="1" x14ac:dyDescent="0.25">
      <c r="A268" s="158" t="s">
        <v>62</v>
      </c>
      <c r="B268" s="178">
        <f>B205/RES_summary!B$19</f>
        <v>20.060366050398272</v>
      </c>
      <c r="C268" s="178">
        <f>C205/RES_summary!C$19</f>
        <v>20.176516484612677</v>
      </c>
      <c r="D268" s="178">
        <f>D205/RES_summary!D$19</f>
        <v>20.037441988174159</v>
      </c>
      <c r="E268" s="178">
        <f>E205/RES_summary!E$19</f>
        <v>18.928390091311677</v>
      </c>
      <c r="F268" s="178">
        <f>F205/RES_summary!F$19</f>
        <v>19.423997642515481</v>
      </c>
      <c r="G268" s="178">
        <f>G205/RES_summary!G$19</f>
        <v>19.49181877030167</v>
      </c>
      <c r="H268" s="178">
        <f>H205/RES_summary!H$19</f>
        <v>19.77696407861529</v>
      </c>
      <c r="I268" s="178">
        <f>I205/RES_summary!I$19</f>
        <v>18.851366165034285</v>
      </c>
      <c r="J268" s="178">
        <f>J205/RES_summary!J$19</f>
        <v>20.276950131680298</v>
      </c>
      <c r="K268" s="178">
        <f>K205/RES_summary!K$19</f>
        <v>20.149168392254126</v>
      </c>
      <c r="L268" s="178">
        <f>L205/RES_summary!L$19</f>
        <v>19.653977673606985</v>
      </c>
      <c r="M268" s="178">
        <f>M205/RES_summary!M$19</f>
        <v>19.125418818777035</v>
      </c>
      <c r="N268" s="178">
        <f>N205/RES_summary!N$19</f>
        <v>19.190898682429832</v>
      </c>
      <c r="O268" s="178">
        <f>O205/RES_summary!O$19</f>
        <v>18.190746407056206</v>
      </c>
      <c r="P268" s="178">
        <f>P205/RES_summary!P$19</f>
        <v>17.308583478355466</v>
      </c>
      <c r="Q268" s="178">
        <f>Q205/RES_summary!Q$19</f>
        <v>17.771503453218578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32.241522320588729</v>
      </c>
      <c r="C270" s="177">
        <f>C207/RES_summary!C$19</f>
        <v>32.862954558698789</v>
      </c>
      <c r="D270" s="177">
        <f>D207/RES_summary!D$19</f>
        <v>31.350221572202216</v>
      </c>
      <c r="E270" s="177">
        <f>E207/RES_summary!E$19</f>
        <v>31.318004102855234</v>
      </c>
      <c r="F270" s="177">
        <f>F207/RES_summary!F$19</f>
        <v>31.635545231953405</v>
      </c>
      <c r="G270" s="177">
        <f>G207/RES_summary!G$19</f>
        <v>30.240174063163476</v>
      </c>
      <c r="H270" s="177">
        <f>H207/RES_summary!H$19</f>
        <v>30.240656614960216</v>
      </c>
      <c r="I270" s="177">
        <f>I207/RES_summary!I$19</f>
        <v>29.935052467752246</v>
      </c>
      <c r="J270" s="177">
        <f>J207/RES_summary!J$19</f>
        <v>29.575836583773878</v>
      </c>
      <c r="K270" s="177">
        <f>K207/RES_summary!K$19</f>
        <v>29.523889712315814</v>
      </c>
      <c r="L270" s="177">
        <f>L207/RES_summary!L$19</f>
        <v>28.883216173235827</v>
      </c>
      <c r="M270" s="177">
        <f>M207/RES_summary!M$19</f>
        <v>28.807882663136127</v>
      </c>
      <c r="N270" s="177">
        <f>N207/RES_summary!N$19</f>
        <v>28.794464633697341</v>
      </c>
      <c r="O270" s="177">
        <f>O207/RES_summary!O$19</f>
        <v>27.540648018054313</v>
      </c>
      <c r="P270" s="177">
        <f>P207/RES_summary!P$19</f>
        <v>26.511298642694673</v>
      </c>
      <c r="Q270" s="177">
        <f>Q207/RES_summary!Q$19</f>
        <v>26.342618384597404</v>
      </c>
    </row>
    <row r="271" spans="1:17" ht="12" customHeight="1" x14ac:dyDescent="0.25">
      <c r="A271" s="29" t="s">
        <v>140</v>
      </c>
      <c r="B271" s="176">
        <f>B208/RES_summary!B$19</f>
        <v>17.99354615060221</v>
      </c>
      <c r="C271" s="176">
        <f>C208/RES_summary!C$19</f>
        <v>17.876957885531453</v>
      </c>
      <c r="D271" s="176">
        <f>D208/RES_summary!D$19</f>
        <v>17.847020435745712</v>
      </c>
      <c r="E271" s="176">
        <f>E208/RES_summary!E$19</f>
        <v>16.476718457548039</v>
      </c>
      <c r="F271" s="176">
        <f>F208/RES_summary!F$19</f>
        <v>16.841902012271138</v>
      </c>
      <c r="G271" s="176">
        <f>G208/RES_summary!G$19</f>
        <v>17.196033749517635</v>
      </c>
      <c r="H271" s="176">
        <f>H208/RES_summary!H$19</f>
        <v>17.385885118176844</v>
      </c>
      <c r="I271" s="176">
        <f>I208/RES_summary!I$19</f>
        <v>16.530607253105966</v>
      </c>
      <c r="J271" s="176">
        <f>J208/RES_summary!J$19</f>
        <v>17.391209728183686</v>
      </c>
      <c r="K271" s="176">
        <f>K208/RES_summary!K$19</f>
        <v>16.839293878668354</v>
      </c>
      <c r="L271" s="176">
        <f>L208/RES_summary!L$19</f>
        <v>16.865472084162267</v>
      </c>
      <c r="M271" s="176">
        <f>M208/RES_summary!M$19</f>
        <v>16.764971132054697</v>
      </c>
      <c r="N271" s="176">
        <f>N208/RES_summary!N$19</f>
        <v>17.201674445965782</v>
      </c>
      <c r="O271" s="176">
        <f>O208/RES_summary!O$19</f>
        <v>16.33777123673611</v>
      </c>
      <c r="P271" s="176">
        <f>P208/RES_summary!P$19</f>
        <v>15.787299947765318</v>
      </c>
      <c r="Q271" s="176">
        <f>Q208/RES_summary!Q$19</f>
        <v>16.280403846369612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124.29567604396124</v>
      </c>
      <c r="C273" s="184">
        <f>C210/RES_summary!C$19</f>
        <v>118.80821374591817</v>
      </c>
      <c r="D273" s="184">
        <f>D210/RES_summary!D$19</f>
        <v>130.77162048180767</v>
      </c>
      <c r="E273" s="184">
        <f>E210/RES_summary!E$19</f>
        <v>155.10573488194825</v>
      </c>
      <c r="F273" s="184">
        <f>F210/RES_summary!F$19</f>
        <v>121.5833829641962</v>
      </c>
      <c r="G273" s="184">
        <f>G210/RES_summary!G$19</f>
        <v>159.32558624815607</v>
      </c>
      <c r="H273" s="184">
        <f>H210/RES_summary!H$19</f>
        <v>136.02388917220512</v>
      </c>
      <c r="I273" s="184">
        <f>I210/RES_summary!I$19</f>
        <v>118.31360610169763</v>
      </c>
      <c r="J273" s="184">
        <f>J210/RES_summary!J$19</f>
        <v>151.43827974120575</v>
      </c>
      <c r="K273" s="184">
        <f>K210/RES_summary!K$19</f>
        <v>118.6048821526186</v>
      </c>
      <c r="L273" s="184">
        <f>L210/RES_summary!L$19</f>
        <v>153.76264178312954</v>
      </c>
      <c r="M273" s="184">
        <f>M210/RES_summary!M$19</f>
        <v>130.75131726564342</v>
      </c>
      <c r="N273" s="184">
        <f>N210/RES_summary!N$19</f>
        <v>118.91391479386746</v>
      </c>
      <c r="O273" s="184">
        <f>O210/RES_summary!O$19</f>
        <v>138.5372586195472</v>
      </c>
      <c r="P273" s="184">
        <f>P210/RES_summary!P$19</f>
        <v>116.60406558863373</v>
      </c>
      <c r="Q273" s="184">
        <f>Q210/RES_summary!Q$19</f>
        <v>129.17893996377941</v>
      </c>
    </row>
    <row r="274" spans="1:17" ht="12" customHeight="1" x14ac:dyDescent="0.25">
      <c r="A274" s="158" t="s">
        <v>65</v>
      </c>
      <c r="B274" s="178">
        <f>B211/RES_summary!B$19</f>
        <v>86.573093532747137</v>
      </c>
      <c r="C274" s="178">
        <f>C211/RES_summary!C$19</f>
        <v>79.717006327358177</v>
      </c>
      <c r="D274" s="178">
        <f>D211/RES_summary!D$19</f>
        <v>87.663953017221189</v>
      </c>
      <c r="E274" s="178">
        <f>E211/RES_summary!E$19</f>
        <v>112.35757341321241</v>
      </c>
      <c r="F274" s="178">
        <f>F211/RES_summary!F$19</f>
        <v>76.305965940518405</v>
      </c>
      <c r="G274" s="178">
        <f>G211/RES_summary!G$19</f>
        <v>112.44984478625427</v>
      </c>
      <c r="H274" s="178">
        <f>H211/RES_summary!H$19</f>
        <v>87.494414452291707</v>
      </c>
      <c r="I274" s="178">
        <f>I211/RES_summary!I$19</f>
        <v>69.935214033583335</v>
      </c>
      <c r="J274" s="178">
        <f>J211/RES_summary!J$19</f>
        <v>100.12504466900745</v>
      </c>
      <c r="K274" s="178">
        <f>K211/RES_summary!K$19</f>
        <v>67.189480731835417</v>
      </c>
      <c r="L274" s="178">
        <f>L211/RES_summary!L$19</f>
        <v>100.07178201227022</v>
      </c>
      <c r="M274" s="178">
        <f>M211/RES_summary!M$19</f>
        <v>78.080894120365755</v>
      </c>
      <c r="N274" s="178">
        <f>N211/RES_summary!N$19</f>
        <v>67.045769443287028</v>
      </c>
      <c r="O274" s="178">
        <f>O211/RES_summary!O$19</f>
        <v>87.711977580986229</v>
      </c>
      <c r="P274" s="178">
        <f>P211/RES_summary!P$19</f>
        <v>66.787110800281383</v>
      </c>
      <c r="Q274" s="178">
        <f>Q211/RES_summary!Q$19</f>
        <v>77.038324471837456</v>
      </c>
    </row>
    <row r="275" spans="1:17" ht="12" customHeight="1" x14ac:dyDescent="0.25">
      <c r="A275" s="23" t="s">
        <v>58</v>
      </c>
      <c r="B275" s="177">
        <f>B212/RES_summary!B$19</f>
        <v>84.984260309415106</v>
      </c>
      <c r="C275" s="177">
        <f>C212/RES_summary!C$19</f>
        <v>78.7196198073255</v>
      </c>
      <c r="D275" s="177">
        <f>D212/RES_summary!D$19</f>
        <v>86.187534721677665</v>
      </c>
      <c r="E275" s="177">
        <f>E212/RES_summary!E$19</f>
        <v>112.06560332997827</v>
      </c>
      <c r="F275" s="177">
        <f>F212/RES_summary!F$19</f>
        <v>75.680255659520498</v>
      </c>
      <c r="G275" s="177">
        <f>G212/RES_summary!G$19</f>
        <v>111.26242743186079</v>
      </c>
      <c r="H275" s="177">
        <f>H212/RES_summary!H$19</f>
        <v>86.23765199039903</v>
      </c>
      <c r="I275" s="177">
        <f>I212/RES_summary!I$19</f>
        <v>69.429777920172285</v>
      </c>
      <c r="J275" s="177">
        <f>J212/RES_summary!J$19</f>
        <v>98.515030342525563</v>
      </c>
      <c r="K275" s="177">
        <f>K212/RES_summary!K$19</f>
        <v>66.467591979117742</v>
      </c>
      <c r="L275" s="177">
        <f>L212/RES_summary!L$19</f>
        <v>98.893611746816489</v>
      </c>
      <c r="M275" s="177">
        <f>M212/RES_summary!M$19</f>
        <v>77.191883390297079</v>
      </c>
      <c r="N275" s="177">
        <f>N212/RES_summary!N$19</f>
        <v>66.126191816104154</v>
      </c>
      <c r="O275" s="177">
        <f>O212/RES_summary!O$19</f>
        <v>86.621748042145384</v>
      </c>
      <c r="P275" s="177">
        <f>P212/RES_summary!P$19</f>
        <v>65.848296041131448</v>
      </c>
      <c r="Q275" s="177">
        <f>Q212/RES_summary!Q$19</f>
        <v>75.758918608640656</v>
      </c>
    </row>
    <row r="276" spans="1:17" ht="12" customHeight="1" x14ac:dyDescent="0.25">
      <c r="A276" s="23" t="s">
        <v>60</v>
      </c>
      <c r="B276" s="177">
        <f>B213/RES_summary!B$19</f>
        <v>1.5888332233320395</v>
      </c>
      <c r="C276" s="177">
        <f>C213/RES_summary!C$19</f>
        <v>0.99738652003268058</v>
      </c>
      <c r="D276" s="177">
        <f>D213/RES_summary!D$19</f>
        <v>1.476418295543519</v>
      </c>
      <c r="E276" s="177">
        <f>E213/RES_summary!E$19</f>
        <v>0.29197008323412699</v>
      </c>
      <c r="F276" s="177">
        <f>F213/RES_summary!F$19</f>
        <v>0.62571028099789672</v>
      </c>
      <c r="G276" s="177">
        <f>G213/RES_summary!G$19</f>
        <v>1.1874173543934938</v>
      </c>
      <c r="H276" s="177">
        <f>H213/RES_summary!H$19</f>
        <v>1.2567624618926727</v>
      </c>
      <c r="I276" s="177">
        <f>I213/RES_summary!I$19</f>
        <v>0.505436113411043</v>
      </c>
      <c r="J276" s="177">
        <f>J213/RES_summary!J$19</f>
        <v>1.6100143264818803</v>
      </c>
      <c r="K276" s="177">
        <f>K213/RES_summary!K$19</f>
        <v>0.72188875271768238</v>
      </c>
      <c r="L276" s="177">
        <f>L213/RES_summary!L$19</f>
        <v>1.178170265453734</v>
      </c>
      <c r="M276" s="177">
        <f>M213/RES_summary!M$19</f>
        <v>0.88901073006868636</v>
      </c>
      <c r="N276" s="177">
        <f>N213/RES_summary!N$19</f>
        <v>0.91957762718286973</v>
      </c>
      <c r="O276" s="177">
        <f>O213/RES_summary!O$19</f>
        <v>1.0902295388408458</v>
      </c>
      <c r="P276" s="177">
        <f>P213/RES_summary!P$19</f>
        <v>0.93881475914994084</v>
      </c>
      <c r="Q276" s="177">
        <f>Q213/RES_summary!Q$19</f>
        <v>1.2794058631967986</v>
      </c>
    </row>
    <row r="277" spans="1:17" ht="12" customHeight="1" x14ac:dyDescent="0.25">
      <c r="A277" s="158" t="s">
        <v>112</v>
      </c>
      <c r="B277" s="178">
        <f>B214/RES_summary!B$19</f>
        <v>3.2837441360491058</v>
      </c>
      <c r="C277" s="178">
        <f>C214/RES_summary!C$19</f>
        <v>4.8408449654900467</v>
      </c>
      <c r="D277" s="178">
        <f>D214/RES_summary!D$19</f>
        <v>6.7129445159972825</v>
      </c>
      <c r="E277" s="178">
        <f>E214/RES_summary!E$19</f>
        <v>8.1169686849935534</v>
      </c>
      <c r="F277" s="178">
        <f>F214/RES_summary!F$19</f>
        <v>9.2777074125889527</v>
      </c>
      <c r="G277" s="178">
        <f>G214/RES_summary!G$19</f>
        <v>10.258044049786891</v>
      </c>
      <c r="H277" s="178">
        <f>H214/RES_summary!H$19</f>
        <v>11.258130524415719</v>
      </c>
      <c r="I277" s="178">
        <f>I214/RES_summary!I$19</f>
        <v>12.255804915083383</v>
      </c>
      <c r="J277" s="178">
        <f>J214/RES_summary!J$19</f>
        <v>13.282582980113784</v>
      </c>
      <c r="K277" s="178">
        <f>K214/RES_summary!K$19</f>
        <v>14.582443207025227</v>
      </c>
      <c r="L277" s="178">
        <f>L214/RES_summary!L$19</f>
        <v>15.773995117242791</v>
      </c>
      <c r="M277" s="178">
        <f>M214/RES_summary!M$19</f>
        <v>15.52965802947358</v>
      </c>
      <c r="N277" s="178">
        <f>N214/RES_summary!N$19</f>
        <v>14.620391112883706</v>
      </c>
      <c r="O277" s="178">
        <f>O214/RES_summary!O$19</f>
        <v>14.950311824948379</v>
      </c>
      <c r="P277" s="178">
        <f>P214/RES_summary!P$19</f>
        <v>15.238637633999048</v>
      </c>
      <c r="Q277" s="178">
        <f>Q214/RES_summary!Q$19</f>
        <v>16.553129958377898</v>
      </c>
    </row>
    <row r="278" spans="1:17" ht="12" customHeight="1" x14ac:dyDescent="0.25">
      <c r="A278" s="23" t="s">
        <v>60</v>
      </c>
      <c r="B278" s="177">
        <f>B215/RES_summary!B$19</f>
        <v>3.2837441360491058</v>
      </c>
      <c r="C278" s="177">
        <f>C215/RES_summary!C$19</f>
        <v>4.8408449654900467</v>
      </c>
      <c r="D278" s="177">
        <f>D215/RES_summary!D$19</f>
        <v>6.7129445159972825</v>
      </c>
      <c r="E278" s="177">
        <f>E215/RES_summary!E$19</f>
        <v>8.1169686849935534</v>
      </c>
      <c r="F278" s="177">
        <f>F215/RES_summary!F$19</f>
        <v>9.2777074125889527</v>
      </c>
      <c r="G278" s="177">
        <f>G215/RES_summary!G$19</f>
        <v>10.258044049786891</v>
      </c>
      <c r="H278" s="177">
        <f>H215/RES_summary!H$19</f>
        <v>11.258130524415719</v>
      </c>
      <c r="I278" s="177">
        <f>I215/RES_summary!I$19</f>
        <v>12.255804915083383</v>
      </c>
      <c r="J278" s="177">
        <f>J215/RES_summary!J$19</f>
        <v>13.282582980113784</v>
      </c>
      <c r="K278" s="177">
        <f>K215/RES_summary!K$19</f>
        <v>14.582443207025227</v>
      </c>
      <c r="L278" s="177">
        <f>L215/RES_summary!L$19</f>
        <v>15.773995117242791</v>
      </c>
      <c r="M278" s="177">
        <f>M215/RES_summary!M$19</f>
        <v>15.52965802947358</v>
      </c>
      <c r="N278" s="177">
        <f>N215/RES_summary!N$19</f>
        <v>14.620391112883706</v>
      </c>
      <c r="O278" s="177">
        <f>O215/RES_summary!O$19</f>
        <v>14.950311824948379</v>
      </c>
      <c r="P278" s="177">
        <f>P215/RES_summary!P$19</f>
        <v>15.238637633999048</v>
      </c>
      <c r="Q278" s="177">
        <f>Q215/RES_summary!Q$19</f>
        <v>16.553129958377898</v>
      </c>
    </row>
    <row r="279" spans="1:17" ht="12" customHeight="1" x14ac:dyDescent="0.25">
      <c r="A279" s="158" t="s">
        <v>63</v>
      </c>
      <c r="B279" s="178">
        <f>B216/RES_summary!B$19</f>
        <v>20.530170697257869</v>
      </c>
      <c r="C279" s="178">
        <f>C216/RES_summary!C$19</f>
        <v>20.391380042195284</v>
      </c>
      <c r="D279" s="178">
        <f>D216/RES_summary!D$19</f>
        <v>22.363917936728594</v>
      </c>
      <c r="E279" s="178">
        <f>E216/RES_summary!E$19</f>
        <v>21.413265016926729</v>
      </c>
      <c r="F279" s="178">
        <f>F216/RES_summary!F$19</f>
        <v>22.417041347885064</v>
      </c>
      <c r="G279" s="178">
        <f>G216/RES_summary!G$19</f>
        <v>22.807839624150482</v>
      </c>
      <c r="H279" s="178">
        <f>H216/RES_summary!H$19</f>
        <v>23.264278159136374</v>
      </c>
      <c r="I279" s="178">
        <f>I216/RES_summary!I$19</f>
        <v>22.511198023358563</v>
      </c>
      <c r="J279" s="178">
        <f>J216/RES_summary!J$19</f>
        <v>23.899742198379101</v>
      </c>
      <c r="K279" s="178">
        <f>K216/RES_summary!K$19</f>
        <v>23.05942838318057</v>
      </c>
      <c r="L279" s="178">
        <f>L216/RES_summary!L$19</f>
        <v>24.071628344279254</v>
      </c>
      <c r="M279" s="178">
        <f>M216/RES_summary!M$19</f>
        <v>23.282581104231788</v>
      </c>
      <c r="N279" s="178">
        <f>N216/RES_summary!N$19</f>
        <v>23.023972149496863</v>
      </c>
      <c r="O279" s="178">
        <f>O216/RES_summary!O$19</f>
        <v>22.295611491891147</v>
      </c>
      <c r="P279" s="178">
        <f>P216/RES_summary!P$19</f>
        <v>21.432937223859319</v>
      </c>
      <c r="Q279" s="178">
        <f>Q216/RES_summary!Q$19</f>
        <v>22.094628187422153</v>
      </c>
    </row>
    <row r="280" spans="1:17" ht="12" customHeight="1" x14ac:dyDescent="0.25">
      <c r="A280" s="167" t="s">
        <v>171</v>
      </c>
      <c r="B280" s="183">
        <f>B217/RES_summary!B$19</f>
        <v>0</v>
      </c>
      <c r="C280" s="183">
        <f>C217/RES_summary!C$19</f>
        <v>0</v>
      </c>
      <c r="D280" s="183">
        <f>D217/RES_summary!D$19</f>
        <v>0</v>
      </c>
      <c r="E280" s="183">
        <f>E217/RES_summary!E$19</f>
        <v>0</v>
      </c>
      <c r="F280" s="183">
        <f>F217/RES_summary!F$19</f>
        <v>0</v>
      </c>
      <c r="G280" s="183">
        <f>G217/RES_summary!G$19</f>
        <v>0</v>
      </c>
      <c r="H280" s="183">
        <f>H217/RES_summary!H$19</f>
        <v>0</v>
      </c>
      <c r="I280" s="183">
        <f>I217/RES_summary!I$19</f>
        <v>0</v>
      </c>
      <c r="J280" s="183">
        <f>J217/RES_summary!J$19</f>
        <v>0</v>
      </c>
      <c r="K280" s="183">
        <f>K217/RES_summary!K$19</f>
        <v>0</v>
      </c>
      <c r="L280" s="183">
        <f>L217/RES_summary!L$19</f>
        <v>0</v>
      </c>
      <c r="M280" s="183">
        <f>M217/RES_summary!M$19</f>
        <v>0</v>
      </c>
      <c r="N280" s="183">
        <f>N217/RES_summary!N$19</f>
        <v>0</v>
      </c>
      <c r="O280" s="183">
        <f>O217/RES_summary!O$19</f>
        <v>0</v>
      </c>
      <c r="P280" s="183">
        <f>P217/RES_summary!P$19</f>
        <v>0</v>
      </c>
      <c r="Q280" s="183">
        <f>Q217/RES_summary!Q$19</f>
        <v>0</v>
      </c>
    </row>
    <row r="281" spans="1:17" ht="12" customHeight="1" x14ac:dyDescent="0.25">
      <c r="A281" s="167" t="s">
        <v>144</v>
      </c>
      <c r="B281" s="183">
        <f>B218/RES_summary!B$19</f>
        <v>18.83560479306135</v>
      </c>
      <c r="C281" s="183">
        <f>C218/RES_summary!C$19</f>
        <v>18.896795482199074</v>
      </c>
      <c r="D281" s="183">
        <f>D218/RES_summary!D$19</f>
        <v>22.336798532564671</v>
      </c>
      <c r="E281" s="183">
        <f>E218/RES_summary!E$19</f>
        <v>22.592558817905299</v>
      </c>
      <c r="F281" s="183">
        <f>F218/RES_summary!F$19</f>
        <v>22.958239520434706</v>
      </c>
      <c r="G281" s="183">
        <f>G218/RES_summary!G$19</f>
        <v>22.735117934679597</v>
      </c>
      <c r="H281" s="183">
        <f>H218/RES_summary!H$19</f>
        <v>22.411935681654075</v>
      </c>
      <c r="I281" s="183">
        <f>I218/RES_summary!I$19</f>
        <v>22.256881659190249</v>
      </c>
      <c r="J281" s="183">
        <f>J218/RES_summary!J$19</f>
        <v>22.181960448249722</v>
      </c>
      <c r="K281" s="183">
        <f>K218/RES_summary!K$19</f>
        <v>21.943081099524104</v>
      </c>
      <c r="L281" s="183">
        <f>L218/RES_summary!L$19</f>
        <v>22.341976101486054</v>
      </c>
      <c r="M281" s="183">
        <f>M218/RES_summary!M$19</f>
        <v>21.645514410184898</v>
      </c>
      <c r="N281" s="183">
        <f>N218/RES_summary!N$19</f>
        <v>20.830614858399098</v>
      </c>
      <c r="O281" s="183">
        <f>O218/RES_summary!O$19</f>
        <v>20.919551977168773</v>
      </c>
      <c r="P281" s="183">
        <f>P218/RES_summary!P$19</f>
        <v>20.092560918607912</v>
      </c>
      <c r="Q281" s="183">
        <f>Q218/RES_summary!Q$19</f>
        <v>20.126191973402339</v>
      </c>
    </row>
    <row r="282" spans="1:17" ht="12" customHeight="1" x14ac:dyDescent="0.25">
      <c r="A282" s="167" t="s">
        <v>143</v>
      </c>
      <c r="B282" s="183">
        <f>B219/RES_summary!B$19</f>
        <v>18.835719975666969</v>
      </c>
      <c r="C282" s="183">
        <f>C219/RES_summary!C$19</f>
        <v>18.938422291834094</v>
      </c>
      <c r="D282" s="183">
        <f>D219/RES_summary!D$19</f>
        <v>21.531286117901253</v>
      </c>
      <c r="E282" s="183">
        <f>E219/RES_summary!E$19</f>
        <v>21.829121290599897</v>
      </c>
      <c r="F282" s="183">
        <f>F219/RES_summary!F$19</f>
        <v>22.058468758172435</v>
      </c>
      <c r="G282" s="183">
        <f>G219/RES_summary!G$19</f>
        <v>21.878496472441359</v>
      </c>
      <c r="H282" s="183">
        <f>H219/RES_summary!H$19</f>
        <v>21.606854111348525</v>
      </c>
      <c r="I282" s="183">
        <f>I219/RES_summary!I$19</f>
        <v>21.477042998358424</v>
      </c>
      <c r="J282" s="183">
        <f>J219/RES_summary!J$19</f>
        <v>21.480223390839981</v>
      </c>
      <c r="K282" s="183">
        <f>K219/RES_summary!K$19</f>
        <v>21.298061615922663</v>
      </c>
      <c r="L282" s="183">
        <f>L219/RES_summary!L$19</f>
        <v>21.779318500264459</v>
      </c>
      <c r="M282" s="183">
        <f>M219/RES_summary!M$19</f>
        <v>21.121658841286713</v>
      </c>
      <c r="N282" s="183">
        <f>N219/RES_summary!N$19</f>
        <v>20.405745935996705</v>
      </c>
      <c r="O282" s="183">
        <f>O219/RES_summary!O$19</f>
        <v>20.29165515345607</v>
      </c>
      <c r="P282" s="183">
        <f>P219/RES_summary!P$19</f>
        <v>19.523401817426301</v>
      </c>
      <c r="Q282" s="183">
        <f>Q219/RES_summary!Q$19</f>
        <v>19.549071299923678</v>
      </c>
    </row>
    <row r="283" spans="1:17" ht="12" customHeight="1" x14ac:dyDescent="0.25">
      <c r="A283" s="166" t="s">
        <v>57</v>
      </c>
      <c r="B283" s="182">
        <f>B220/RES_summary!B$19</f>
        <v>12.243143115489739</v>
      </c>
      <c r="C283" s="182">
        <f>C220/RES_summary!C$19</f>
        <v>12.282917063429457</v>
      </c>
      <c r="D283" s="182">
        <f>D220/RES_summary!D$19</f>
        <v>14.598965429941764</v>
      </c>
      <c r="E283" s="182">
        <f>E220/RES_summary!E$19</f>
        <v>14.766912889762319</v>
      </c>
      <c r="F283" s="182">
        <f>F220/RES_summary!F$19</f>
        <v>14.932879036032574</v>
      </c>
      <c r="G283" s="182">
        <f>G220/RES_summary!G$19</f>
        <v>14.788507117890891</v>
      </c>
      <c r="H283" s="182">
        <f>H220/RES_summary!H$19</f>
        <v>14.57328875794038</v>
      </c>
      <c r="I283" s="182">
        <f>I220/RES_summary!I$19</f>
        <v>14.457933866905474</v>
      </c>
      <c r="J283" s="182">
        <f>J220/RES_summary!J$19</f>
        <v>14.437222539658894</v>
      </c>
      <c r="K283" s="182">
        <f>K220/RES_summary!K$19</f>
        <v>14.281108821633</v>
      </c>
      <c r="L283" s="182">
        <f>L220/RES_summary!L$19</f>
        <v>14.620237170155878</v>
      </c>
      <c r="M283" s="182">
        <f>M220/RES_summary!M$19</f>
        <v>14.179227993232747</v>
      </c>
      <c r="N283" s="182">
        <f>N220/RES_summary!N$19</f>
        <v>13.683718121796945</v>
      </c>
      <c r="O283" s="182">
        <f>O220/RES_summary!O$19</f>
        <v>13.660510639724569</v>
      </c>
      <c r="P283" s="182">
        <f>P220/RES_summary!P$19</f>
        <v>13.118050124294564</v>
      </c>
      <c r="Q283" s="182">
        <f>Q220/RES_summary!Q$19</f>
        <v>13.100317172038217</v>
      </c>
    </row>
    <row r="284" spans="1:17" ht="12" customHeight="1" x14ac:dyDescent="0.25">
      <c r="A284" s="147" t="s">
        <v>59</v>
      </c>
      <c r="B284" s="181">
        <f>B221/RES_summary!B$19</f>
        <v>6.5925768601772283</v>
      </c>
      <c r="C284" s="181">
        <f>C221/RES_summary!C$19</f>
        <v>6.6555052284046328</v>
      </c>
      <c r="D284" s="181">
        <f>D221/RES_summary!D$19</f>
        <v>6.9323206879594901</v>
      </c>
      <c r="E284" s="181">
        <f>E221/RES_summary!E$19</f>
        <v>7.0622084008375756</v>
      </c>
      <c r="F284" s="181">
        <f>F221/RES_summary!F$19</f>
        <v>7.1255897221398561</v>
      </c>
      <c r="G284" s="181">
        <f>G221/RES_summary!G$19</f>
        <v>7.0899893545504655</v>
      </c>
      <c r="H284" s="181">
        <f>H221/RES_summary!H$19</f>
        <v>7.0335653534081448</v>
      </c>
      <c r="I284" s="181">
        <f>I221/RES_summary!I$19</f>
        <v>7.0191091314529457</v>
      </c>
      <c r="J284" s="181">
        <f>J221/RES_summary!J$19</f>
        <v>7.0430008511810902</v>
      </c>
      <c r="K284" s="181">
        <f>K221/RES_summary!K$19</f>
        <v>7.0169527942896677</v>
      </c>
      <c r="L284" s="181">
        <f>L221/RES_summary!L$19</f>
        <v>7.1590813301085818</v>
      </c>
      <c r="M284" s="181">
        <f>M221/RES_summary!M$19</f>
        <v>6.9424308480539656</v>
      </c>
      <c r="N284" s="181">
        <f>N221/RES_summary!N$19</f>
        <v>6.7220278141997598</v>
      </c>
      <c r="O284" s="181">
        <f>O221/RES_summary!O$19</f>
        <v>6.6311445137315053</v>
      </c>
      <c r="P284" s="181">
        <f>P221/RES_summary!P$19</f>
        <v>6.4053516931317382</v>
      </c>
      <c r="Q284" s="181">
        <f>Q221/RES_summary!Q$19</f>
        <v>6.4487541278854588</v>
      </c>
    </row>
    <row r="285" spans="1:17" ht="12" customHeight="1" x14ac:dyDescent="0.25">
      <c r="A285" s="163" t="s">
        <v>142</v>
      </c>
      <c r="B285" s="180">
        <f>B222/RES_summary!B$19</f>
        <v>20.595868901628361</v>
      </c>
      <c r="C285" s="180">
        <f>C222/RES_summary!C$19</f>
        <v>20.447601045078144</v>
      </c>
      <c r="D285" s="180">
        <f>D222/RES_summary!D$19</f>
        <v>22.373224293637232</v>
      </c>
      <c r="E285" s="180">
        <f>E222/RES_summary!E$19</f>
        <v>21.361280011857545</v>
      </c>
      <c r="F285" s="180">
        <f>F222/RES_summary!F$19</f>
        <v>22.39534540763179</v>
      </c>
      <c r="G285" s="180">
        <f>G222/RES_summary!G$19</f>
        <v>22.821244607915126</v>
      </c>
      <c r="H285" s="180">
        <f>H222/RES_summary!H$19</f>
        <v>23.323503041398336</v>
      </c>
      <c r="I285" s="180">
        <f>I222/RES_summary!I$19</f>
        <v>22.556685738968028</v>
      </c>
      <c r="J285" s="180">
        <f>J222/RES_summary!J$19</f>
        <v>24.03155042755391</v>
      </c>
      <c r="K285" s="180">
        <f>K222/RES_summary!K$19</f>
        <v>23.159809210728248</v>
      </c>
      <c r="L285" s="180">
        <f>L222/RES_summary!L$19</f>
        <v>24.206200272101601</v>
      </c>
      <c r="M285" s="180">
        <f>M222/RES_summary!M$19</f>
        <v>23.426528085129736</v>
      </c>
      <c r="N285" s="180">
        <f>N222/RES_summary!N$19</f>
        <v>23.221386009229526</v>
      </c>
      <c r="O285" s="180">
        <f>O222/RES_summary!O$19</f>
        <v>22.495497732842416</v>
      </c>
      <c r="P285" s="180">
        <f>P222/RES_summary!P$19</f>
        <v>21.693258792050266</v>
      </c>
      <c r="Q285" s="180">
        <f>Q222/RES_summary!Q$19</f>
        <v>22.446964050709504</v>
      </c>
    </row>
    <row r="286" spans="1:17" ht="12" customHeight="1" x14ac:dyDescent="0.25">
      <c r="A286" s="161" t="s">
        <v>141</v>
      </c>
      <c r="B286" s="179">
        <f>B223/RES_summary!B$19</f>
        <v>19.979891646235419</v>
      </c>
      <c r="C286" s="179">
        <f>C223/RES_summary!C$19</f>
        <v>19.946445907705368</v>
      </c>
      <c r="D286" s="179">
        <f>D223/RES_summary!D$19</f>
        <v>22.008325681059922</v>
      </c>
      <c r="E286" s="179">
        <f>E223/RES_summary!E$19</f>
        <v>21.572616251406597</v>
      </c>
      <c r="F286" s="179">
        <f>F223/RES_summary!F$19</f>
        <v>22.38452151035786</v>
      </c>
      <c r="G286" s="179">
        <f>G223/RES_summary!G$19</f>
        <v>22.524152752721886</v>
      </c>
      <c r="H286" s="179">
        <f>H223/RES_summary!H$19</f>
        <v>22.667284839830366</v>
      </c>
      <c r="I286" s="179">
        <f>I223/RES_summary!I$19</f>
        <v>21.757101234076156</v>
      </c>
      <c r="J286" s="179">
        <f>J223/RES_summary!J$19</f>
        <v>22.774402789650168</v>
      </c>
      <c r="K286" s="179">
        <f>K223/RES_summary!K$19</f>
        <v>22.190974229682784</v>
      </c>
      <c r="L286" s="179">
        <f>L223/RES_summary!L$19</f>
        <v>23.105406380879771</v>
      </c>
      <c r="M286" s="179">
        <f>M223/RES_summary!M$19</f>
        <v>22.33383470449596</v>
      </c>
      <c r="N286" s="179">
        <f>N223/RES_summary!N$19</f>
        <v>21.93472380188674</v>
      </c>
      <c r="O286" s="179">
        <f>O223/RES_summary!O$19</f>
        <v>21.316111072559174</v>
      </c>
      <c r="P286" s="179">
        <f>P223/RES_summary!P$19</f>
        <v>20.543972126848335</v>
      </c>
      <c r="Q286" s="179">
        <f>Q223/RES_summary!Q$19</f>
        <v>21.076588130510832</v>
      </c>
    </row>
    <row r="287" spans="1:17" ht="12" customHeight="1" x14ac:dyDescent="0.25">
      <c r="A287" s="148" t="s">
        <v>60</v>
      </c>
      <c r="B287" s="177">
        <f>B224/RES_summary!B$19</f>
        <v>13.387314786058193</v>
      </c>
      <c r="C287" s="177">
        <f>C224/RES_summary!C$19</f>
        <v>13.290940679300734</v>
      </c>
      <c r="D287" s="177">
        <f>D224/RES_summary!D$19</f>
        <v>15.076004993100435</v>
      </c>
      <c r="E287" s="177">
        <f>E224/RES_summary!E$19</f>
        <v>14.510407850569022</v>
      </c>
      <c r="F287" s="177">
        <f>F224/RES_summary!F$19</f>
        <v>15.258931788218003</v>
      </c>
      <c r="G287" s="177">
        <f>G224/RES_summary!G$19</f>
        <v>15.434163398171425</v>
      </c>
      <c r="H287" s="177">
        <f>H224/RES_summary!H$19</f>
        <v>15.633719486422212</v>
      </c>
      <c r="I287" s="177">
        <f>I224/RES_summary!I$19</f>
        <v>14.737992102623211</v>
      </c>
      <c r="J287" s="177">
        <f>J224/RES_summary!J$19</f>
        <v>15.731401938469084</v>
      </c>
      <c r="K287" s="177">
        <f>K224/RES_summary!K$19</f>
        <v>15.174021435393126</v>
      </c>
      <c r="L287" s="177">
        <f>L224/RES_summary!L$19</f>
        <v>15.946325050771188</v>
      </c>
      <c r="M287" s="177">
        <f>M224/RES_summary!M$19</f>
        <v>15.391403856441993</v>
      </c>
      <c r="N287" s="177">
        <f>N224/RES_summary!N$19</f>
        <v>15.212695987686974</v>
      </c>
      <c r="O287" s="177">
        <f>O224/RES_summary!O$19</f>
        <v>14.684966558827668</v>
      </c>
      <c r="P287" s="177">
        <f>P224/RES_summary!P$19</f>
        <v>14.138620433716593</v>
      </c>
      <c r="Q287" s="177">
        <f>Q224/RES_summary!Q$19</f>
        <v>14.627834002625374</v>
      </c>
    </row>
    <row r="288" spans="1:17" ht="12" customHeight="1" x14ac:dyDescent="0.25">
      <c r="A288" s="148" t="s">
        <v>59</v>
      </c>
      <c r="B288" s="177">
        <f>B225/RES_summary!B$19</f>
        <v>6.5925768601772265</v>
      </c>
      <c r="C288" s="177">
        <f>C225/RES_summary!C$19</f>
        <v>6.6555052284046328</v>
      </c>
      <c r="D288" s="177">
        <f>D225/RES_summary!D$19</f>
        <v>6.932320687959491</v>
      </c>
      <c r="E288" s="177">
        <f>E225/RES_summary!E$19</f>
        <v>7.0622084008375756</v>
      </c>
      <c r="F288" s="177">
        <f>F225/RES_summary!F$19</f>
        <v>7.1255897221398579</v>
      </c>
      <c r="G288" s="177">
        <f>G225/RES_summary!G$19</f>
        <v>7.0899893545504646</v>
      </c>
      <c r="H288" s="177">
        <f>H225/RES_summary!H$19</f>
        <v>7.0335653534081555</v>
      </c>
      <c r="I288" s="177">
        <f>I225/RES_summary!I$19</f>
        <v>7.0191091314529457</v>
      </c>
      <c r="J288" s="177">
        <f>J225/RES_summary!J$19</f>
        <v>7.0430008511810893</v>
      </c>
      <c r="K288" s="177">
        <f>K225/RES_summary!K$19</f>
        <v>7.016952794289657</v>
      </c>
      <c r="L288" s="177">
        <f>L225/RES_summary!L$19</f>
        <v>7.1590813301085818</v>
      </c>
      <c r="M288" s="177">
        <f>M225/RES_summary!M$19</f>
        <v>6.9424308480539656</v>
      </c>
      <c r="N288" s="177">
        <f>N225/RES_summary!N$19</f>
        <v>6.7220278141997643</v>
      </c>
      <c r="O288" s="177">
        <f>O225/RES_summary!O$19</f>
        <v>6.6311445137315053</v>
      </c>
      <c r="P288" s="177">
        <f>P225/RES_summary!P$19</f>
        <v>6.4053516931317436</v>
      </c>
      <c r="Q288" s="177">
        <f>Q225/RES_summary!Q$19</f>
        <v>6.4487541278854579</v>
      </c>
    </row>
    <row r="289" spans="1:17" ht="12" customHeight="1" x14ac:dyDescent="0.25">
      <c r="A289" s="158" t="s">
        <v>62</v>
      </c>
      <c r="B289" s="178">
        <f>B226/RES_summary!B$19</f>
        <v>13.908667677907136</v>
      </c>
      <c r="C289" s="178">
        <f>C226/RES_summary!C$19</f>
        <v>13.858982410874665</v>
      </c>
      <c r="D289" s="178">
        <f>D226/RES_summary!D$19</f>
        <v>14.030805011860602</v>
      </c>
      <c r="E289" s="178">
        <f>E226/RES_summary!E$19</f>
        <v>13.217927766815579</v>
      </c>
      <c r="F289" s="178">
        <f>F226/RES_summary!F$19</f>
        <v>13.582668263203793</v>
      </c>
      <c r="G289" s="178">
        <f>G226/RES_summary!G$19</f>
        <v>13.809857787964409</v>
      </c>
      <c r="H289" s="178">
        <f>H226/RES_summary!H$19</f>
        <v>14.00706603636133</v>
      </c>
      <c r="I289" s="178">
        <f>I226/RES_summary!I$19</f>
        <v>13.611389129672364</v>
      </c>
      <c r="J289" s="178">
        <f>J226/RES_summary!J$19</f>
        <v>14.130909893705422</v>
      </c>
      <c r="K289" s="178">
        <f>K226/RES_summary!K$19</f>
        <v>13.773529830577383</v>
      </c>
      <c r="L289" s="178">
        <f>L226/RES_summary!L$19</f>
        <v>13.845236309337283</v>
      </c>
      <c r="M289" s="178">
        <f>M226/RES_summary!M$19</f>
        <v>13.858184011572282</v>
      </c>
      <c r="N289" s="178">
        <f>N226/RES_summary!N$19</f>
        <v>14.223782088199869</v>
      </c>
      <c r="O289" s="178">
        <f>O226/RES_summary!O$19</f>
        <v>13.579357721721447</v>
      </c>
      <c r="P289" s="178">
        <f>P226/RES_summary!P$19</f>
        <v>13.145379930493975</v>
      </c>
      <c r="Q289" s="178">
        <f>Q226/RES_summary!Q$19</f>
        <v>13.492857346141937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12.847947458783274</v>
      </c>
      <c r="C291" s="177">
        <f>C228/RES_summary!C$19</f>
        <v>13.095582439074942</v>
      </c>
      <c r="D291" s="177">
        <f>D228/RES_summary!D$19</f>
        <v>13.09792744782926</v>
      </c>
      <c r="E291" s="177">
        <f>E228/RES_summary!E$19</f>
        <v>13.292068034099794</v>
      </c>
      <c r="F291" s="177">
        <f>F228/RES_summary!F$19</f>
        <v>13.638847924070332</v>
      </c>
      <c r="G291" s="177">
        <f>G228/RES_summary!G$19</f>
        <v>13.202295969954593</v>
      </c>
      <c r="H291" s="177">
        <f>H228/RES_summary!H$19</f>
        <v>13.353118752319952</v>
      </c>
      <c r="I291" s="177">
        <f>I228/RES_summary!I$19</f>
        <v>13.547190974711466</v>
      </c>
      <c r="J291" s="177">
        <f>J228/RES_summary!J$19</f>
        <v>13.448981556387384</v>
      </c>
      <c r="K291" s="177">
        <f>K228/RES_summary!K$19</f>
        <v>13.434002913023074</v>
      </c>
      <c r="L291" s="177">
        <f>L228/RES_summary!L$19</f>
        <v>13.268309592125007</v>
      </c>
      <c r="M291" s="177">
        <f>M228/RES_summary!M$19</f>
        <v>13.297031354211503</v>
      </c>
      <c r="N291" s="177">
        <f>N228/RES_summary!N$19</f>
        <v>13.332841081671056</v>
      </c>
      <c r="O291" s="177">
        <f>O228/RES_summary!O$19</f>
        <v>12.824236625804865</v>
      </c>
      <c r="P291" s="177">
        <f>P228/RES_summary!P$19</f>
        <v>12.381837930390676</v>
      </c>
      <c r="Q291" s="177">
        <f>Q228/RES_summary!Q$19</f>
        <v>12.328912902898153</v>
      </c>
    </row>
    <row r="292" spans="1:17" ht="12" customHeight="1" x14ac:dyDescent="0.25">
      <c r="A292" s="29" t="s">
        <v>140</v>
      </c>
      <c r="B292" s="176">
        <f>B229/RES_summary!B$19</f>
        <v>14.088643831925141</v>
      </c>
      <c r="C292" s="176">
        <f>C229/RES_summary!C$19</f>
        <v>13.997357182377804</v>
      </c>
      <c r="D292" s="176">
        <f>D229/RES_summary!D$19</f>
        <v>14.211432160728259</v>
      </c>
      <c r="E292" s="176">
        <f>E229/RES_summary!E$19</f>
        <v>13.203256802082457</v>
      </c>
      <c r="F292" s="176">
        <f>F229/RES_summary!F$19</f>
        <v>13.570789240027599</v>
      </c>
      <c r="G292" s="176">
        <f>G229/RES_summary!G$19</f>
        <v>13.939629393292122</v>
      </c>
      <c r="H292" s="176">
        <f>H229/RES_summary!H$19</f>
        <v>14.15650081635663</v>
      </c>
      <c r="I292" s="176">
        <f>I229/RES_summary!I$19</f>
        <v>13.624831267620486</v>
      </c>
      <c r="J292" s="176">
        <f>J229/RES_summary!J$19</f>
        <v>14.342533959170263</v>
      </c>
      <c r="K292" s="176">
        <f>K229/RES_summary!K$19</f>
        <v>13.89340448633749</v>
      </c>
      <c r="L292" s="176">
        <f>L229/RES_summary!L$19</f>
        <v>14.019547914320849</v>
      </c>
      <c r="M292" s="176">
        <f>M229/RES_summary!M$19</f>
        <v>13.994985089609562</v>
      </c>
      <c r="N292" s="176">
        <f>N229/RES_summary!N$19</f>
        <v>14.408326189051577</v>
      </c>
      <c r="O292" s="176">
        <f>O229/RES_summary!O$19</f>
        <v>13.729008562931638</v>
      </c>
      <c r="P292" s="176">
        <f>P229/RES_summary!P$19</f>
        <v>13.271599622066317</v>
      </c>
      <c r="Q292" s="176">
        <f>Q229/RES_summary!Q$19</f>
        <v>13.695346417354946</v>
      </c>
    </row>
    <row r="294" spans="1:17" ht="12" customHeight="1" x14ac:dyDescent="0.25">
      <c r="A294" s="152" t="s">
        <v>195</v>
      </c>
      <c r="B294" s="184">
        <f>B231/RES_summary!B$19</f>
        <v>67.893050996197232</v>
      </c>
      <c r="C294" s="184">
        <f>C231/RES_summary!C$19</f>
        <v>63.060765802030382</v>
      </c>
      <c r="D294" s="184">
        <f>D231/RES_summary!D$19</f>
        <v>68.28623425416464</v>
      </c>
      <c r="E294" s="184">
        <f>E231/RES_summary!E$19</f>
        <v>88.00365470700919</v>
      </c>
      <c r="F294" s="184">
        <f>F231/RES_summary!F$19</f>
        <v>59.808469310570345</v>
      </c>
      <c r="G294" s="184">
        <f>G231/RES_summary!G$19</f>
        <v>86.751206661949169</v>
      </c>
      <c r="H294" s="184">
        <f>H231/RES_summary!H$19</f>
        <v>67.508070572645209</v>
      </c>
      <c r="I294" s="184">
        <f>I231/RES_summary!I$19</f>
        <v>53.852155129083528</v>
      </c>
      <c r="J294" s="184">
        <f>J231/RES_summary!J$19</f>
        <v>76.153174042226098</v>
      </c>
      <c r="K294" s="184">
        <f>K231/RES_summary!K$19</f>
        <v>52.123634944117128</v>
      </c>
      <c r="L294" s="184">
        <f>L231/RES_summary!L$19</f>
        <v>75.705595548782426</v>
      </c>
      <c r="M294" s="184">
        <f>M231/RES_summary!M$19</f>
        <v>59.167963119480234</v>
      </c>
      <c r="N294" s="184">
        <f>N231/RES_summary!N$19</f>
        <v>50.717956864946984</v>
      </c>
      <c r="O294" s="184">
        <f>O231/RES_summary!O$19</f>
        <v>66.002896357647387</v>
      </c>
      <c r="P294" s="184">
        <f>P231/RES_summary!P$19</f>
        <v>50.45211569153993</v>
      </c>
      <c r="Q294" s="184">
        <f>Q231/RES_summary!Q$19</f>
        <v>57.588544336892532</v>
      </c>
    </row>
    <row r="295" spans="1:17" ht="12" customHeight="1" x14ac:dyDescent="0.25">
      <c r="A295" s="158" t="s">
        <v>65</v>
      </c>
      <c r="B295" s="178">
        <f>B232/RES_summary!B$19</f>
        <v>66.552688104490315</v>
      </c>
      <c r="C295" s="178">
        <f>C232/RES_summary!C$19</f>
        <v>61.646736532936352</v>
      </c>
      <c r="D295" s="178">
        <f>D232/RES_summary!D$19</f>
        <v>66.766307896055793</v>
      </c>
      <c r="E295" s="178">
        <f>E232/RES_summary!E$19</f>
        <v>86.471569038722507</v>
      </c>
      <c r="F295" s="178">
        <f>F232/RES_summary!F$19</f>
        <v>58.179318608666392</v>
      </c>
      <c r="G295" s="178">
        <f>G232/RES_summary!G$19</f>
        <v>85.184003340560551</v>
      </c>
      <c r="H295" s="178">
        <f>H232/RES_summary!H$19</f>
        <v>65.889462632689359</v>
      </c>
      <c r="I295" s="178">
        <f>I232/RES_summary!I$19</f>
        <v>52.350056707603457</v>
      </c>
      <c r="J295" s="178">
        <f>J232/RES_summary!J$19</f>
        <v>74.250683107864205</v>
      </c>
      <c r="K295" s="178">
        <f>K232/RES_summary!K$19</f>
        <v>50.076442207308006</v>
      </c>
      <c r="L295" s="178">
        <f>L232/RES_summary!L$19</f>
        <v>73.892670006062403</v>
      </c>
      <c r="M295" s="178">
        <f>M232/RES_summary!M$19</f>
        <v>57.614265070426782</v>
      </c>
      <c r="N295" s="178">
        <f>N232/RES_summary!N$19</f>
        <v>49.346247474915764</v>
      </c>
      <c r="O295" s="178">
        <f>O232/RES_summary!O$19</f>
        <v>64.631205797116692</v>
      </c>
      <c r="P295" s="178">
        <f>P232/RES_summary!P$19</f>
        <v>49.07830425280784</v>
      </c>
      <c r="Q295" s="178">
        <f>Q232/RES_summary!Q$19</f>
        <v>56.199215863341813</v>
      </c>
    </row>
    <row r="296" spans="1:17" ht="12" customHeight="1" x14ac:dyDescent="0.25">
      <c r="A296" s="23" t="s">
        <v>58</v>
      </c>
      <c r="B296" s="177">
        <f>B233/RES_summary!B$19</f>
        <v>66.552688104490315</v>
      </c>
      <c r="C296" s="177">
        <f>C233/RES_summary!C$19</f>
        <v>61.646736532936352</v>
      </c>
      <c r="D296" s="177">
        <f>D233/RES_summary!D$19</f>
        <v>66.766307896055793</v>
      </c>
      <c r="E296" s="177">
        <f>E233/RES_summary!E$19</f>
        <v>86.471569038722507</v>
      </c>
      <c r="F296" s="177">
        <f>F233/RES_summary!F$19</f>
        <v>58.179318608666392</v>
      </c>
      <c r="G296" s="177">
        <f>G233/RES_summary!G$19</f>
        <v>85.184003340560551</v>
      </c>
      <c r="H296" s="177">
        <f>H233/RES_summary!H$19</f>
        <v>65.889462632689359</v>
      </c>
      <c r="I296" s="177">
        <f>I233/RES_summary!I$19</f>
        <v>52.350056707603457</v>
      </c>
      <c r="J296" s="177">
        <f>J233/RES_summary!J$19</f>
        <v>74.250683107864205</v>
      </c>
      <c r="K296" s="177">
        <f>K233/RES_summary!K$19</f>
        <v>50.076442207308006</v>
      </c>
      <c r="L296" s="177">
        <f>L233/RES_summary!L$19</f>
        <v>73.892670006062403</v>
      </c>
      <c r="M296" s="177">
        <f>M233/RES_summary!M$19</f>
        <v>57.614265070426782</v>
      </c>
      <c r="N296" s="177">
        <f>N233/RES_summary!N$19</f>
        <v>49.346247474915764</v>
      </c>
      <c r="O296" s="177">
        <f>O233/RES_summary!O$19</f>
        <v>64.631205797116692</v>
      </c>
      <c r="P296" s="177">
        <f>P233/RES_summary!P$19</f>
        <v>49.07830425280784</v>
      </c>
      <c r="Q296" s="177">
        <f>Q233/RES_summary!Q$19</f>
        <v>56.199215863341813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0.27775014901003453</v>
      </c>
      <c r="C300" s="178">
        <f>C237/RES_summary!C$19</f>
        <v>0.26831721725167351</v>
      </c>
      <c r="D300" s="178">
        <f>D237/RES_summary!D$19</f>
        <v>0.36450176324563371</v>
      </c>
      <c r="E300" s="178">
        <f>E237/RES_summary!E$19</f>
        <v>0.35666078317600397</v>
      </c>
      <c r="F300" s="178">
        <f>F237/RES_summary!F$19</f>
        <v>0.37461642443696808</v>
      </c>
      <c r="G300" s="178">
        <f>G237/RES_summary!G$19</f>
        <v>0.3579701036641687</v>
      </c>
      <c r="H300" s="178">
        <f>H237/RES_summary!H$19</f>
        <v>0.34060809940453907</v>
      </c>
      <c r="I300" s="178">
        <f>I237/RES_summary!I$19</f>
        <v>0.32457044959477666</v>
      </c>
      <c r="J300" s="178">
        <f>J237/RES_summary!J$19</f>
        <v>0.3110442629020862</v>
      </c>
      <c r="K300" s="178">
        <f>K237/RES_summary!K$19</f>
        <v>0.29686854580474548</v>
      </c>
      <c r="L300" s="178">
        <f>L237/RES_summary!L$19</f>
        <v>0.2902613170387478</v>
      </c>
      <c r="M300" s="178">
        <f>M237/RES_summary!M$19</f>
        <v>0.27082332260824665</v>
      </c>
      <c r="N300" s="178">
        <f>N237/RES_summary!N$19</f>
        <v>0.24913585251694559</v>
      </c>
      <c r="O300" s="178">
        <f>O237/RES_summary!O$19</f>
        <v>0.33672899671272305</v>
      </c>
      <c r="P300" s="178">
        <f>P237/RES_summary!P$19</f>
        <v>0.51934612207420494</v>
      </c>
      <c r="Q300" s="178">
        <f>Q237/RES_summary!Q$19</f>
        <v>0.50241337267026787</v>
      </c>
    </row>
    <row r="301" spans="1:17" ht="12" customHeight="1" x14ac:dyDescent="0.25">
      <c r="A301" s="167" t="s">
        <v>171</v>
      </c>
      <c r="B301" s="183">
        <f>B238/RES_summary!B$19</f>
        <v>0</v>
      </c>
      <c r="C301" s="183">
        <f>C238/RES_summary!C$19</f>
        <v>0</v>
      </c>
      <c r="D301" s="183">
        <f>D238/RES_summary!D$19</f>
        <v>0</v>
      </c>
      <c r="E301" s="183">
        <f>E238/RES_summary!E$19</f>
        <v>0</v>
      </c>
      <c r="F301" s="183">
        <f>F238/RES_summary!F$19</f>
        <v>0</v>
      </c>
      <c r="G301" s="183">
        <f>G238/RES_summary!G$19</f>
        <v>0</v>
      </c>
      <c r="H301" s="183">
        <f>H238/RES_summary!H$19</f>
        <v>0</v>
      </c>
      <c r="I301" s="183">
        <f>I238/RES_summary!I$19</f>
        <v>0</v>
      </c>
      <c r="J301" s="183">
        <f>J238/RES_summary!J$19</f>
        <v>0</v>
      </c>
      <c r="K301" s="183">
        <f>K238/RES_summary!K$19</f>
        <v>0</v>
      </c>
      <c r="L301" s="183">
        <f>L238/RES_summary!L$19</f>
        <v>0</v>
      </c>
      <c r="M301" s="183">
        <f>M238/RES_summary!M$19</f>
        <v>0</v>
      </c>
      <c r="N301" s="183">
        <f>N238/RES_summary!N$19</f>
        <v>0</v>
      </c>
      <c r="O301" s="183">
        <f>O238/RES_summary!O$19</f>
        <v>0</v>
      </c>
      <c r="P301" s="183">
        <f>P238/RES_summary!P$19</f>
        <v>0</v>
      </c>
      <c r="Q301" s="183">
        <f>Q238/RES_summary!Q$19</f>
        <v>0</v>
      </c>
    </row>
    <row r="302" spans="1:17" ht="12" customHeight="1" x14ac:dyDescent="0.25">
      <c r="A302" s="167" t="s">
        <v>144</v>
      </c>
      <c r="B302" s="183">
        <f>B239/RES_summary!B$19</f>
        <v>8.8423264507520365</v>
      </c>
      <c r="C302" s="183">
        <f>C239/RES_summary!C$19</f>
        <v>8.8710522631189228</v>
      </c>
      <c r="D302" s="183">
        <f>D239/RES_summary!D$19</f>
        <v>9.1629102408523675</v>
      </c>
      <c r="E302" s="183">
        <f>E239/RES_summary!E$19</f>
        <v>9.259434518534059</v>
      </c>
      <c r="F302" s="183">
        <f>F239/RES_summary!F$19</f>
        <v>9.2668656186679215</v>
      </c>
      <c r="G302" s="183">
        <f>G239/RES_summary!G$19</f>
        <v>9.1452633997656552</v>
      </c>
      <c r="H302" s="183">
        <f>H239/RES_summary!H$19</f>
        <v>9.0081075752015867</v>
      </c>
      <c r="I302" s="183">
        <f>I239/RES_summary!I$19</f>
        <v>8.9250902879741059</v>
      </c>
      <c r="J302" s="183">
        <f>J239/RES_summary!J$19</f>
        <v>8.8924624729308874</v>
      </c>
      <c r="K302" s="183">
        <f>K239/RES_summary!K$19</f>
        <v>8.7963057935390587</v>
      </c>
      <c r="L302" s="183">
        <f>L239/RES_summary!L$19</f>
        <v>8.9125177507988216</v>
      </c>
      <c r="M302" s="183">
        <f>M239/RES_summary!M$19</f>
        <v>8.6287626786937732</v>
      </c>
      <c r="N302" s="183">
        <f>N239/RES_summary!N$19</f>
        <v>8.3002255527666389</v>
      </c>
      <c r="O302" s="183">
        <f>O239/RES_summary!O$19</f>
        <v>8.1253015247193865</v>
      </c>
      <c r="P302" s="183">
        <f>P239/RES_summary!P$19</f>
        <v>7.784202307792861</v>
      </c>
      <c r="Q302" s="183">
        <f>Q239/RES_summary!Q$19</f>
        <v>7.7703999424641355</v>
      </c>
    </row>
    <row r="303" spans="1:17" ht="12" customHeight="1" x14ac:dyDescent="0.25">
      <c r="A303" s="167" t="s">
        <v>143</v>
      </c>
      <c r="B303" s="183">
        <f>B240/RES_summary!B$19</f>
        <v>5.7475121929887605</v>
      </c>
      <c r="C303" s="183">
        <f>C240/RES_summary!C$19</f>
        <v>5.7661839710273268</v>
      </c>
      <c r="D303" s="183">
        <f>D240/RES_summary!D$19</f>
        <v>5.9558916565540603</v>
      </c>
      <c r="E303" s="183">
        <f>E240/RES_summary!E$19</f>
        <v>6.0186324370471542</v>
      </c>
      <c r="F303" s="183">
        <f>F240/RES_summary!F$19</f>
        <v>6.0234626521341204</v>
      </c>
      <c r="G303" s="183">
        <f>G240/RES_summary!G$19</f>
        <v>5.9444212098476363</v>
      </c>
      <c r="H303" s="183">
        <f>H240/RES_summary!H$19</f>
        <v>5.8552699238810231</v>
      </c>
      <c r="I303" s="183">
        <f>I240/RES_summary!I$19</f>
        <v>5.8013086871831199</v>
      </c>
      <c r="J303" s="183">
        <f>J240/RES_summary!J$19</f>
        <v>5.7801006074051022</v>
      </c>
      <c r="K303" s="183">
        <f>K240/RES_summary!K$19</f>
        <v>5.7175987658003908</v>
      </c>
      <c r="L303" s="183">
        <f>L240/RES_summary!L$19</f>
        <v>5.7931365380192146</v>
      </c>
      <c r="M303" s="183">
        <f>M240/RES_summary!M$19</f>
        <v>5.6086957411509122</v>
      </c>
      <c r="N303" s="183">
        <f>N240/RES_summary!N$19</f>
        <v>5.3951466092982807</v>
      </c>
      <c r="O303" s="183">
        <f>O240/RES_summary!O$19</f>
        <v>5.2814459910675708</v>
      </c>
      <c r="P303" s="183">
        <f>P240/RES_summary!P$19</f>
        <v>5.0597315000653351</v>
      </c>
      <c r="Q303" s="183">
        <f>Q240/RES_summary!Q$19</f>
        <v>5.0507599626016626</v>
      </c>
    </row>
    <row r="304" spans="1:17" ht="12" customHeight="1" x14ac:dyDescent="0.25">
      <c r="A304" s="166" t="s">
        <v>57</v>
      </c>
      <c r="B304" s="182">
        <f>B241/RES_summary!B$19</f>
        <v>5.7475121929887605</v>
      </c>
      <c r="C304" s="182">
        <f>C241/RES_summary!C$19</f>
        <v>5.7661839710273268</v>
      </c>
      <c r="D304" s="182">
        <f>D241/RES_summary!D$19</f>
        <v>5.9558916565540603</v>
      </c>
      <c r="E304" s="182">
        <f>E241/RES_summary!E$19</f>
        <v>6.0186324370471542</v>
      </c>
      <c r="F304" s="182">
        <f>F241/RES_summary!F$19</f>
        <v>6.0234626521341204</v>
      </c>
      <c r="G304" s="182">
        <f>G241/RES_summary!G$19</f>
        <v>5.9444212098476363</v>
      </c>
      <c r="H304" s="182">
        <f>H241/RES_summary!H$19</f>
        <v>5.8552699238810231</v>
      </c>
      <c r="I304" s="182">
        <f>I241/RES_summary!I$19</f>
        <v>5.8013086871831199</v>
      </c>
      <c r="J304" s="182">
        <f>J241/RES_summary!J$19</f>
        <v>5.7801006074051022</v>
      </c>
      <c r="K304" s="182">
        <f>K241/RES_summary!K$19</f>
        <v>5.7175987658003908</v>
      </c>
      <c r="L304" s="182">
        <f>L241/RES_summary!L$19</f>
        <v>5.7931365380192146</v>
      </c>
      <c r="M304" s="182">
        <f>M241/RES_summary!M$19</f>
        <v>5.6086957411509122</v>
      </c>
      <c r="N304" s="182">
        <f>N241/RES_summary!N$19</f>
        <v>5.3951466092982807</v>
      </c>
      <c r="O304" s="182">
        <f>O241/RES_summary!O$19</f>
        <v>5.2814459910675708</v>
      </c>
      <c r="P304" s="182">
        <f>P241/RES_summary!P$19</f>
        <v>5.0597315000653351</v>
      </c>
      <c r="Q304" s="182">
        <f>Q241/RES_summary!Q$19</f>
        <v>5.0507599626016626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1.0626127426968808</v>
      </c>
      <c r="C310" s="178">
        <f>C247/RES_summary!C$19</f>
        <v>1.1457120518423531</v>
      </c>
      <c r="D310" s="178">
        <f>D247/RES_summary!D$19</f>
        <v>1.1554245948632171</v>
      </c>
      <c r="E310" s="178">
        <f>E247/RES_summary!E$19</f>
        <v>1.1754248851106841</v>
      </c>
      <c r="F310" s="178">
        <f>F247/RES_summary!F$19</f>
        <v>1.2545342774669803</v>
      </c>
      <c r="G310" s="178">
        <f>G247/RES_summary!G$19</f>
        <v>1.209233217724442</v>
      </c>
      <c r="H310" s="178">
        <f>H247/RES_summary!H$19</f>
        <v>1.2779998405513118</v>
      </c>
      <c r="I310" s="178">
        <f>I247/RES_summary!I$19</f>
        <v>1.1775279718852878</v>
      </c>
      <c r="J310" s="178">
        <f>J247/RES_summary!J$19</f>
        <v>1.5914466714598092</v>
      </c>
      <c r="K310" s="178">
        <f>K247/RES_summary!K$19</f>
        <v>1.7503241910043799</v>
      </c>
      <c r="L310" s="178">
        <f>L247/RES_summary!L$19</f>
        <v>1.5226642256812637</v>
      </c>
      <c r="M310" s="178">
        <f>M247/RES_summary!M$19</f>
        <v>1.2828747264452058</v>
      </c>
      <c r="N310" s="178">
        <f>N247/RES_summary!N$19</f>
        <v>1.1225735375142782</v>
      </c>
      <c r="O310" s="178">
        <f>O247/RES_summary!O$19</f>
        <v>1.0349615638179781</v>
      </c>
      <c r="P310" s="178">
        <f>P247/RES_summary!P$19</f>
        <v>0.85446531665788228</v>
      </c>
      <c r="Q310" s="178">
        <f>Q247/RES_summary!Q$19</f>
        <v>0.88691510088044423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7.3253025275028003</v>
      </c>
      <c r="C312" s="177">
        <f>C249/RES_summary!C$19</f>
        <v>7.4664924843303782</v>
      </c>
      <c r="D312" s="177">
        <f>D249/RES_summary!D$19</f>
        <v>7.1227982052812768</v>
      </c>
      <c r="E312" s="177">
        <f>E249/RES_summary!E$19</f>
        <v>7.1154783676107574</v>
      </c>
      <c r="F312" s="177">
        <f>F249/RES_summary!F$19</f>
        <v>7.1876239943724185</v>
      </c>
      <c r="G312" s="177">
        <f>G249/RES_summary!G$19</f>
        <v>6.8705944246174511</v>
      </c>
      <c r="H312" s="177">
        <f>H249/RES_summary!H$19</f>
        <v>6.8707040608145622</v>
      </c>
      <c r="I312" s="177">
        <f>I249/RES_summary!I$19</f>
        <v>6.8012705269479463</v>
      </c>
      <c r="J312" s="177">
        <f>J249/RES_summary!J$19</f>
        <v>6.7196563588369829</v>
      </c>
      <c r="K312" s="177">
        <f>K249/RES_summary!K$19</f>
        <v>6.7078539834713329</v>
      </c>
      <c r="L312" s="177">
        <f>L249/RES_summary!L$19</f>
        <v>6.5622923859617153</v>
      </c>
      <c r="M312" s="177">
        <f>M249/RES_summary!M$19</f>
        <v>6.545176545510639</v>
      </c>
      <c r="N312" s="177">
        <f>N249/RES_summary!N$19</f>
        <v>6.542127957296203</v>
      </c>
      <c r="O312" s="177">
        <f>O249/RES_summary!O$19</f>
        <v>6.2572597078298982</v>
      </c>
      <c r="P312" s="177">
        <f>P249/RES_summary!P$19</f>
        <v>6.0233906148624641</v>
      </c>
      <c r="Q312" s="177">
        <f>Q249/RES_summary!Q$19</f>
        <v>5.985066310299751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</v>
      </c>
      <c r="D317" s="168">
        <f t="shared" ref="D317:Q317" si="74">SUM(D318,D321,D323,D333)</f>
        <v>1.6118932972682527</v>
      </c>
      <c r="E317" s="168">
        <f t="shared" si="74"/>
        <v>0.6772788108307346</v>
      </c>
      <c r="F317" s="168">
        <f t="shared" si="74"/>
        <v>0.4020166432456288</v>
      </c>
      <c r="G317" s="168">
        <f t="shared" si="74"/>
        <v>0.48859404797450828</v>
      </c>
      <c r="H317" s="168">
        <f t="shared" si="74"/>
        <v>1.6858988530084936E-2</v>
      </c>
      <c r="I317" s="168">
        <f t="shared" si="74"/>
        <v>0</v>
      </c>
      <c r="J317" s="168">
        <f t="shared" si="74"/>
        <v>0</v>
      </c>
      <c r="K317" s="168">
        <f t="shared" si="74"/>
        <v>0</v>
      </c>
      <c r="L317" s="168">
        <f t="shared" si="74"/>
        <v>0.81603276161350169</v>
      </c>
      <c r="M317" s="168">
        <f t="shared" si="74"/>
        <v>0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</v>
      </c>
      <c r="D318" s="157">
        <f t="shared" ref="D318:Q318" si="75">SUM(D319:D320)</f>
        <v>1.2338684675262173</v>
      </c>
      <c r="E318" s="157">
        <f t="shared" si="75"/>
        <v>0.54960102478413242</v>
      </c>
      <c r="F318" s="157">
        <f t="shared" si="75"/>
        <v>0.28308629747391006</v>
      </c>
      <c r="G318" s="157">
        <f t="shared" si="75"/>
        <v>0.38924070815411216</v>
      </c>
      <c r="H318" s="157">
        <f t="shared" si="75"/>
        <v>1.203393039998688E-2</v>
      </c>
      <c r="I318" s="157">
        <f t="shared" si="75"/>
        <v>0</v>
      </c>
      <c r="J318" s="157">
        <f t="shared" si="75"/>
        <v>0</v>
      </c>
      <c r="K318" s="157">
        <f t="shared" si="75"/>
        <v>0</v>
      </c>
      <c r="L318" s="157">
        <f t="shared" si="75"/>
        <v>0.64261839851195313</v>
      </c>
      <c r="M318" s="157">
        <f t="shared" si="75"/>
        <v>0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</v>
      </c>
      <c r="D319" s="156">
        <f>RES_hhdet_in_fec!D$5</f>
        <v>1.2240250837968685</v>
      </c>
      <c r="E319" s="156">
        <f>RES_hhdet_in_fec!E$5</f>
        <v>0.54892699103773701</v>
      </c>
      <c r="F319" s="156">
        <f>RES_hhdet_in_fec!F$5</f>
        <v>0.28198341239102276</v>
      </c>
      <c r="G319" s="156">
        <f>RES_hhdet_in_fec!G$5</f>
        <v>0.38727748514460797</v>
      </c>
      <c r="H319" s="156">
        <f>RES_hhdet_in_fec!H$5</f>
        <v>1.1951032277501106E-2</v>
      </c>
      <c r="I319" s="156">
        <f>RES_hhdet_in_fec!I$5</f>
        <v>0</v>
      </c>
      <c r="J319" s="156">
        <f>RES_hhdet_in_fec!J$5</f>
        <v>0</v>
      </c>
      <c r="K319" s="156">
        <f>RES_hhdet_in_fec!K$5</f>
        <v>0</v>
      </c>
      <c r="L319" s="156">
        <f>RES_hhdet_in_fec!L$5</f>
        <v>0.63891371637993377</v>
      </c>
      <c r="M319" s="156">
        <f>RES_hhdet_in_fec!M$5</f>
        <v>0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0</v>
      </c>
      <c r="D320" s="156">
        <f>RES_hhdet_in_fec!D$6</f>
        <v>9.8433837293488164E-3</v>
      </c>
      <c r="E320" s="156">
        <f>RES_hhdet_in_fec!E$6</f>
        <v>6.7403374639545086E-4</v>
      </c>
      <c r="F320" s="156">
        <f>RES_hhdet_in_fec!F$6</f>
        <v>1.1028850828873303E-3</v>
      </c>
      <c r="G320" s="156">
        <f>RES_hhdet_in_fec!G$6</f>
        <v>1.9632230095041853E-3</v>
      </c>
      <c r="H320" s="156">
        <f>RES_hhdet_in_fec!H$6</f>
        <v>8.289812248577397E-5</v>
      </c>
      <c r="I320" s="156">
        <f>RES_hhdet_in_fec!I$6</f>
        <v>0</v>
      </c>
      <c r="J320" s="156">
        <f>RES_hhdet_in_fec!J$6</f>
        <v>0</v>
      </c>
      <c r="K320" s="156">
        <f>RES_hhdet_in_fec!K$6</f>
        <v>0</v>
      </c>
      <c r="L320" s="156">
        <f>RES_hhdet_in_fec!L$6</f>
        <v>3.704682132019355E-3</v>
      </c>
      <c r="M320" s="156">
        <f>RES_hhdet_in_fec!M$6</f>
        <v>0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4.5955687417853545E-2</v>
      </c>
      <c r="E321" s="157">
        <f t="shared" si="76"/>
        <v>2.5593038205849197E-2</v>
      </c>
      <c r="F321" s="157">
        <f t="shared" si="76"/>
        <v>1.9933993686885053E-2</v>
      </c>
      <c r="G321" s="157">
        <f t="shared" si="76"/>
        <v>1.5455905959520424E-2</v>
      </c>
      <c r="H321" s="157">
        <f t="shared" si="76"/>
        <v>1.199989442401556E-3</v>
      </c>
      <c r="I321" s="157">
        <f t="shared" si="76"/>
        <v>0</v>
      </c>
      <c r="J321" s="157">
        <f t="shared" si="76"/>
        <v>0</v>
      </c>
      <c r="K321" s="157">
        <f t="shared" si="76"/>
        <v>0</v>
      </c>
      <c r="L321" s="157">
        <f t="shared" si="76"/>
        <v>3.1839116232894718E-2</v>
      </c>
      <c r="M321" s="157">
        <f t="shared" si="76"/>
        <v>0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4.5955687417853545E-2</v>
      </c>
      <c r="E322" s="156">
        <f>RES_hhdet_in_fec!E$8</f>
        <v>2.5593038205849197E-2</v>
      </c>
      <c r="F322" s="156">
        <f>RES_hhdet_in_fec!F$8</f>
        <v>1.9933993686885053E-2</v>
      </c>
      <c r="G322" s="156">
        <f>RES_hhdet_in_fec!G$8</f>
        <v>1.5455905959520424E-2</v>
      </c>
      <c r="H322" s="156">
        <f>RES_hhdet_in_fec!H$8</f>
        <v>1.199989442401556E-3</v>
      </c>
      <c r="I322" s="156">
        <f>RES_hhdet_in_fec!I$8</f>
        <v>0</v>
      </c>
      <c r="J322" s="156">
        <f>RES_hhdet_in_fec!J$8</f>
        <v>0</v>
      </c>
      <c r="K322" s="156">
        <f>RES_hhdet_in_fec!K$8</f>
        <v>0</v>
      </c>
      <c r="L322" s="156">
        <f>RES_hhdet_in_fec!L$8</f>
        <v>3.1839116232894718E-2</v>
      </c>
      <c r="M322" s="156">
        <f>RES_hhdet_in_fec!M$8</f>
        <v>0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0</v>
      </c>
      <c r="D323" s="157">
        <f t="shared" ref="D323:Q323" si="77">SUM(D324:D326,D329:D330)</f>
        <v>0.21989123058683505</v>
      </c>
      <c r="E323" s="157">
        <f t="shared" si="77"/>
        <v>6.6733608907094094E-2</v>
      </c>
      <c r="F323" s="157">
        <f t="shared" si="77"/>
        <v>7.0093363212344148E-2</v>
      </c>
      <c r="G323" s="157">
        <f t="shared" si="77"/>
        <v>5.7060260741316149E-2</v>
      </c>
      <c r="H323" s="157">
        <f t="shared" si="77"/>
        <v>2.5229461909008072E-3</v>
      </c>
      <c r="I323" s="157">
        <f t="shared" si="77"/>
        <v>0</v>
      </c>
      <c r="J323" s="157">
        <f t="shared" si="77"/>
        <v>0</v>
      </c>
      <c r="K323" s="157">
        <f t="shared" si="77"/>
        <v>0</v>
      </c>
      <c r="L323" s="157">
        <f t="shared" si="77"/>
        <v>9.3386148962668059E-2</v>
      </c>
      <c r="M323" s="157">
        <f t="shared" si="77"/>
        <v>0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</v>
      </c>
      <c r="E324" s="132">
        <f>RES_hhdet_in_fec!E$10</f>
        <v>0</v>
      </c>
      <c r="F324" s="132">
        <f>RES_hhdet_in_fec!F$10</f>
        <v>0</v>
      </c>
      <c r="G324" s="132">
        <f>RES_hhdet_in_fec!G$10</f>
        <v>0</v>
      </c>
      <c r="H324" s="132">
        <f>RES_hhdet_in_fec!H$10</f>
        <v>0</v>
      </c>
      <c r="I324" s="132">
        <f>RES_hhdet_in_fec!I$10</f>
        <v>0</v>
      </c>
      <c r="J324" s="132">
        <f>RES_hhdet_in_fec!J$10</f>
        <v>0</v>
      </c>
      <c r="K324" s="132">
        <f>RES_hhdet_in_fec!K$10</f>
        <v>0</v>
      </c>
      <c r="L324" s="132">
        <f>RES_hhdet_in_fec!L$10</f>
        <v>0</v>
      </c>
      <c r="M324" s="132">
        <f>RES_hhdet_in_fec!M$10</f>
        <v>0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6.2603005671864442E-2</v>
      </c>
      <c r="E325" s="132">
        <f>RES_hhdet_in_fec!E$11</f>
        <v>0</v>
      </c>
      <c r="F325" s="132">
        <f>RES_hhdet_in_fec!F$11</f>
        <v>6.5807669961685175E-2</v>
      </c>
      <c r="G325" s="132">
        <f>RES_hhdet_in_fec!G$11</f>
        <v>3.210550340941995E-2</v>
      </c>
      <c r="H325" s="132">
        <f>RES_hhdet_in_fec!H$11</f>
        <v>2.448527873253547E-3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1.1197395573898101E-3</v>
      </c>
      <c r="E326" s="132">
        <f t="shared" si="78"/>
        <v>0</v>
      </c>
      <c r="F326" s="132">
        <f t="shared" si="78"/>
        <v>1.6000553943008602E-3</v>
      </c>
      <c r="G326" s="132">
        <f t="shared" si="78"/>
        <v>1.0933781545060992E-3</v>
      </c>
      <c r="H326" s="132">
        <f t="shared" si="78"/>
        <v>7.4418317647260157E-5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8.8555535478702008E-4</v>
      </c>
      <c r="E327" s="165">
        <f>RES_hhdet_in_fec!E$13</f>
        <v>0</v>
      </c>
      <c r="F327" s="165">
        <f>RES_hhdet_in_fec!F$13</f>
        <v>1.2611051715621425E-3</v>
      </c>
      <c r="G327" s="165">
        <f>RES_hhdet_in_fec!G$13</f>
        <v>8.6026014046239102E-4</v>
      </c>
      <c r="H327" s="165">
        <f>RES_hhdet_in_fec!H$13</f>
        <v>5.8462587995644122E-5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2.3418420260279006E-4</v>
      </c>
      <c r="E328" s="164">
        <f>RES_hhdet_in_fec!E$14</f>
        <v>0</v>
      </c>
      <c r="F328" s="164">
        <f>RES_hhdet_in_fec!F$14</f>
        <v>3.3895022273871769E-4</v>
      </c>
      <c r="G328" s="164">
        <f>RES_hhdet_in_fec!G$14</f>
        <v>2.3311801404370824E-4</v>
      </c>
      <c r="H328" s="164">
        <f>RES_hhdet_in_fec!H$14</f>
        <v>1.5955729651616039E-5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0.1461740111953812</v>
      </c>
      <c r="E329" s="162">
        <f>RES_hhdet_in_fec!E$15</f>
        <v>6.074876781502736E-2</v>
      </c>
      <c r="F329" s="162">
        <f>RES_hhdet_in_fec!F$15</f>
        <v>0</v>
      </c>
      <c r="G329" s="162">
        <f>RES_hhdet_in_fec!G$15</f>
        <v>1.8820145808624639E-2</v>
      </c>
      <c r="H329" s="162">
        <f>RES_hhdet_in_fec!H$15</f>
        <v>0</v>
      </c>
      <c r="I329" s="162">
        <f>RES_hhdet_in_fec!I$15</f>
        <v>0</v>
      </c>
      <c r="J329" s="162">
        <f>RES_hhdet_in_fec!J$15</f>
        <v>0</v>
      </c>
      <c r="K329" s="162">
        <f>RES_hhdet_in_fec!K$15</f>
        <v>0</v>
      </c>
      <c r="L329" s="162">
        <f>RES_hhdet_in_fec!L$15</f>
        <v>7.2490429842917883E-2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9.9944741621995955E-3</v>
      </c>
      <c r="E330" s="160">
        <f t="shared" si="79"/>
        <v>5.9848410920667347E-3</v>
      </c>
      <c r="F330" s="160">
        <f t="shared" si="79"/>
        <v>2.6856378563581197E-3</v>
      </c>
      <c r="G330" s="160">
        <f t="shared" si="79"/>
        <v>5.0412333687654583E-3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2.0895719119750179E-2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7.6467322225230137E-3</v>
      </c>
      <c r="E331" s="156">
        <f>RES_hhdet_in_fec!E$17</f>
        <v>4.491194079869254E-3</v>
      </c>
      <c r="F331" s="156">
        <f>RES_hhdet_in_fec!F$17</f>
        <v>2.0279094237390487E-3</v>
      </c>
      <c r="G331" s="156">
        <f>RES_hhdet_in_fec!G$17</f>
        <v>3.816046107309793E-3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1.5791741381242175E-2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2.3477419396765822E-3</v>
      </c>
      <c r="E332" s="156">
        <f>RES_hhdet_in_fec!E$18</f>
        <v>1.4936470121974809E-3</v>
      </c>
      <c r="F332" s="156">
        <f>RES_hhdet_in_fec!F$18</f>
        <v>6.5772843261907099E-4</v>
      </c>
      <c r="G332" s="156">
        <f>RES_hhdet_in_fec!G$18</f>
        <v>1.2251872614556657E-3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5.103977738508003E-3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0</v>
      </c>
      <c r="D333" s="157">
        <f t="shared" ref="D333:Q333" si="80">SUM(D334:D336)</f>
        <v>0.11217791173734686</v>
      </c>
      <c r="E333" s="157">
        <f t="shared" si="80"/>
        <v>3.53511389336588E-2</v>
      </c>
      <c r="F333" s="157">
        <f t="shared" si="80"/>
        <v>2.8902988872489568E-2</v>
      </c>
      <c r="G333" s="157">
        <f t="shared" si="80"/>
        <v>2.6837173119559556E-2</v>
      </c>
      <c r="H333" s="157">
        <f t="shared" si="80"/>
        <v>1.1021224967956926E-3</v>
      </c>
      <c r="I333" s="157">
        <f t="shared" si="80"/>
        <v>0</v>
      </c>
      <c r="J333" s="157">
        <f t="shared" si="80"/>
        <v>0</v>
      </c>
      <c r="K333" s="157">
        <f t="shared" si="80"/>
        <v>0</v>
      </c>
      <c r="L333" s="157">
        <f t="shared" si="80"/>
        <v>4.8189097905985759E-2</v>
      </c>
      <c r="M333" s="157">
        <f t="shared" si="80"/>
        <v>0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0</v>
      </c>
      <c r="D336" s="57">
        <f>RES_hhdet_in_fec!D$22</f>
        <v>0.11217791173734686</v>
      </c>
      <c r="E336" s="57">
        <f>RES_hhdet_in_fec!E$22</f>
        <v>3.53511389336588E-2</v>
      </c>
      <c r="F336" s="57">
        <f>RES_hhdet_in_fec!F$22</f>
        <v>2.8902988872489568E-2</v>
      </c>
      <c r="G336" s="57">
        <f>RES_hhdet_in_fec!G$22</f>
        <v>2.6837173119559556E-2</v>
      </c>
      <c r="H336" s="57">
        <f>RES_hhdet_in_fec!H$22</f>
        <v>1.1021224967956926E-3</v>
      </c>
      <c r="I336" s="57">
        <f>RES_hhdet_in_fec!I$22</f>
        <v>0</v>
      </c>
      <c r="J336" s="57">
        <f>RES_hhdet_in_fec!J$22</f>
        <v>0</v>
      </c>
      <c r="K336" s="57">
        <f>RES_hhdet_in_fec!K$22</f>
        <v>0</v>
      </c>
      <c r="L336" s="57">
        <f>RES_hhdet_in_fec!L$22</f>
        <v>4.8189097905985759E-2</v>
      </c>
      <c r="M336" s="57">
        <f>RES_hhdet_in_fec!M$22</f>
        <v>0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</v>
      </c>
      <c r="D338" s="168">
        <f t="shared" ref="D338:Q338" si="81">SUM(D339,D342,D344,D354)</f>
        <v>0.91197087573206015</v>
      </c>
      <c r="E338" s="168">
        <f t="shared" si="81"/>
        <v>0.38809754360538051</v>
      </c>
      <c r="F338" s="168">
        <f t="shared" si="81"/>
        <v>0.23732281868490374</v>
      </c>
      <c r="G338" s="168">
        <f t="shared" si="81"/>
        <v>0.27766434508584453</v>
      </c>
      <c r="H338" s="168">
        <f t="shared" si="81"/>
        <v>1.0688802570689515E-2</v>
      </c>
      <c r="I338" s="168">
        <f t="shared" si="81"/>
        <v>0</v>
      </c>
      <c r="J338" s="168">
        <f t="shared" si="81"/>
        <v>0</v>
      </c>
      <c r="K338" s="168">
        <f t="shared" si="81"/>
        <v>0</v>
      </c>
      <c r="L338" s="168">
        <f t="shared" si="81"/>
        <v>0.52685396009851648</v>
      </c>
      <c r="M338" s="168">
        <f t="shared" si="81"/>
        <v>0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</v>
      </c>
      <c r="D339" s="157">
        <f t="shared" ref="D339:Q339" si="82">SUM(D340:D341)</f>
        <v>0.59148571537820716</v>
      </c>
      <c r="E339" s="157">
        <f t="shared" si="82"/>
        <v>0.26402936892720319</v>
      </c>
      <c r="F339" s="157">
        <f t="shared" si="82"/>
        <v>0.1346836969481425</v>
      </c>
      <c r="G339" s="157">
        <f t="shared" si="82"/>
        <v>0.18825237772560052</v>
      </c>
      <c r="H339" s="157">
        <f t="shared" si="82"/>
        <v>5.8129638709665341E-3</v>
      </c>
      <c r="I339" s="157">
        <f t="shared" si="82"/>
        <v>0</v>
      </c>
      <c r="J339" s="157">
        <f t="shared" si="82"/>
        <v>0</v>
      </c>
      <c r="K339" s="157">
        <f t="shared" si="82"/>
        <v>0</v>
      </c>
      <c r="L339" s="157">
        <f t="shared" si="82"/>
        <v>0.32300192458261145</v>
      </c>
      <c r="M339" s="157">
        <f t="shared" si="82"/>
        <v>0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</v>
      </c>
      <c r="D340" s="156">
        <f>RES_hhdet_in_tes!D$5</f>
        <v>0.58152403441721423</v>
      </c>
      <c r="E340" s="156">
        <f>RES_hhdet_in_tes!E$5</f>
        <v>0.26334326763042254</v>
      </c>
      <c r="F340" s="156">
        <f>RES_hhdet_in_tes!F$5</f>
        <v>0.1335792882321982</v>
      </c>
      <c r="G340" s="156">
        <f>RES_hhdet_in_tes!G$5</f>
        <v>0.18626452135512608</v>
      </c>
      <c r="H340" s="156">
        <f>RES_hhdet_in_tes!H$5</f>
        <v>5.7294669434072038E-3</v>
      </c>
      <c r="I340" s="156">
        <f>RES_hhdet_in_tes!I$5</f>
        <v>0</v>
      </c>
      <c r="J340" s="156">
        <f>RES_hhdet_in_tes!J$5</f>
        <v>0</v>
      </c>
      <c r="K340" s="156">
        <f>RES_hhdet_in_tes!K$5</f>
        <v>0</v>
      </c>
      <c r="L340" s="156">
        <f>RES_hhdet_in_tes!L$5</f>
        <v>0.31919914166443675</v>
      </c>
      <c r="M340" s="156">
        <f>RES_hhdet_in_tes!M$5</f>
        <v>0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0</v>
      </c>
      <c r="D341" s="156">
        <f>RES_hhdet_in_tes!D$6</f>
        <v>9.9616809609929403E-3</v>
      </c>
      <c r="E341" s="156">
        <f>RES_hhdet_in_tes!E$6</f>
        <v>6.8610129678062682E-4</v>
      </c>
      <c r="F341" s="156">
        <f>RES_hhdet_in_tes!F$6</f>
        <v>1.1044087159443052E-3</v>
      </c>
      <c r="G341" s="156">
        <f>RES_hhdet_in_tes!G$6</f>
        <v>1.9878563704744368E-3</v>
      </c>
      <c r="H341" s="156">
        <f>RES_hhdet_in_tes!H$6</f>
        <v>8.3496927559330737E-5</v>
      </c>
      <c r="I341" s="156">
        <f>RES_hhdet_in_tes!I$6</f>
        <v>0</v>
      </c>
      <c r="J341" s="156">
        <f>RES_hhdet_in_tes!J$6</f>
        <v>0</v>
      </c>
      <c r="K341" s="156">
        <f>RES_hhdet_in_tes!K$6</f>
        <v>0</v>
      </c>
      <c r="L341" s="156">
        <f>RES_hhdet_in_tes!L$6</f>
        <v>3.8027829181746906E-3</v>
      </c>
      <c r="M341" s="156">
        <f>RES_hhdet_in_tes!M$6</f>
        <v>0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8.3634504035076843E-2</v>
      </c>
      <c r="E342" s="157">
        <f t="shared" si="83"/>
        <v>4.7901256544166396E-2</v>
      </c>
      <c r="F342" s="157">
        <f t="shared" si="83"/>
        <v>3.8581512143721491E-2</v>
      </c>
      <c r="G342" s="157">
        <f t="shared" si="83"/>
        <v>3.1077884510826007E-2</v>
      </c>
      <c r="H342" s="157">
        <f t="shared" si="83"/>
        <v>2.5194605117700142E-3</v>
      </c>
      <c r="I342" s="157">
        <f t="shared" si="83"/>
        <v>0</v>
      </c>
      <c r="J342" s="157">
        <f t="shared" si="83"/>
        <v>0</v>
      </c>
      <c r="K342" s="157">
        <f t="shared" si="83"/>
        <v>0</v>
      </c>
      <c r="L342" s="157">
        <f t="shared" si="83"/>
        <v>9.4574921798966607E-2</v>
      </c>
      <c r="M342" s="157">
        <f t="shared" si="83"/>
        <v>0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8.3634504035076843E-2</v>
      </c>
      <c r="E343" s="156">
        <f>RES_hhdet_in_tes!E$8</f>
        <v>4.7901256544166396E-2</v>
      </c>
      <c r="F343" s="156">
        <f>RES_hhdet_in_tes!F$8</f>
        <v>3.8581512143721491E-2</v>
      </c>
      <c r="G343" s="156">
        <f>RES_hhdet_in_tes!G$8</f>
        <v>3.1077884510826007E-2</v>
      </c>
      <c r="H343" s="156">
        <f>RES_hhdet_in_tes!H$8</f>
        <v>2.5194605117700142E-3</v>
      </c>
      <c r="I343" s="156">
        <f>RES_hhdet_in_tes!I$8</f>
        <v>0</v>
      </c>
      <c r="J343" s="156">
        <f>RES_hhdet_in_tes!J$8</f>
        <v>0</v>
      </c>
      <c r="K343" s="156">
        <f>RES_hhdet_in_tes!K$8</f>
        <v>0</v>
      </c>
      <c r="L343" s="156">
        <f>RES_hhdet_in_tes!L$8</f>
        <v>9.4574921798966607E-2</v>
      </c>
      <c r="M343" s="156">
        <f>RES_hhdet_in_tes!M$8</f>
        <v>0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0</v>
      </c>
      <c r="D344" s="157">
        <f t="shared" ref="D344:Q344" si="84">SUM(D345:D347,D350:D351)</f>
        <v>0.14475184083360021</v>
      </c>
      <c r="E344" s="157">
        <f t="shared" si="84"/>
        <v>4.7081927874510522E-2</v>
      </c>
      <c r="F344" s="157">
        <f t="shared" si="84"/>
        <v>4.0225530712084456E-2</v>
      </c>
      <c r="G344" s="157">
        <f t="shared" si="84"/>
        <v>3.6152094764498391E-2</v>
      </c>
      <c r="H344" s="157">
        <f t="shared" si="84"/>
        <v>1.443475810429021E-3</v>
      </c>
      <c r="I344" s="157">
        <f t="shared" si="84"/>
        <v>0</v>
      </c>
      <c r="J344" s="157">
        <f t="shared" si="84"/>
        <v>0</v>
      </c>
      <c r="K344" s="157">
        <f t="shared" si="84"/>
        <v>0</v>
      </c>
      <c r="L344" s="157">
        <f t="shared" si="84"/>
        <v>6.8896309405403769E-2</v>
      </c>
      <c r="M344" s="157">
        <f t="shared" si="84"/>
        <v>0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</v>
      </c>
      <c r="E345" s="132">
        <f>RES_hhdet_in_tes!E$10</f>
        <v>0</v>
      </c>
      <c r="F345" s="132">
        <f>RES_hhdet_in_tes!F$10</f>
        <v>0</v>
      </c>
      <c r="G345" s="132">
        <f>RES_hhdet_in_tes!G$10</f>
        <v>0</v>
      </c>
      <c r="H345" s="132">
        <f>RES_hhdet_in_tes!H$10</f>
        <v>0</v>
      </c>
      <c r="I345" s="132">
        <f>RES_hhdet_in_tes!I$10</f>
        <v>0</v>
      </c>
      <c r="J345" s="132">
        <f>RES_hhdet_in_tes!J$10</f>
        <v>0</v>
      </c>
      <c r="K345" s="132">
        <f>RES_hhdet_in_tes!K$10</f>
        <v>0</v>
      </c>
      <c r="L345" s="132">
        <f>RES_hhdet_in_tes!L$10</f>
        <v>0</v>
      </c>
      <c r="M345" s="132">
        <f>RES_hhdet_in_tes!M$10</f>
        <v>0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3.4847010800111294E-2</v>
      </c>
      <c r="E346" s="132">
        <f>RES_hhdet_in_tes!E$11</f>
        <v>0</v>
      </c>
      <c r="F346" s="132">
        <f>RES_hhdet_in_tes!F$11</f>
        <v>3.7066973044737321E-2</v>
      </c>
      <c r="G346" s="132">
        <f>RES_hhdet_in_tes!G$11</f>
        <v>1.8188688547366671E-2</v>
      </c>
      <c r="H346" s="132">
        <f>RES_hhdet_in_tes!H$11</f>
        <v>1.3941511360420513E-3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7.2735917703446761E-4</v>
      </c>
      <c r="E347" s="132">
        <f t="shared" si="85"/>
        <v>0</v>
      </c>
      <c r="F347" s="132">
        <f t="shared" si="85"/>
        <v>1.049277770740397E-3</v>
      </c>
      <c r="G347" s="132">
        <f t="shared" si="85"/>
        <v>7.2081262538543011E-4</v>
      </c>
      <c r="H347" s="132">
        <f t="shared" si="85"/>
        <v>4.9324674386969842E-5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4.9317497443167747E-4</v>
      </c>
      <c r="E348" s="165">
        <f>RES_hhdet_in_tes!E$13</f>
        <v>0</v>
      </c>
      <c r="F348" s="165">
        <f>RES_hhdet_in_tes!F$13</f>
        <v>7.1032754800167915E-4</v>
      </c>
      <c r="G348" s="165">
        <f>RES_hhdet_in_tes!G$13</f>
        <v>4.8722464336638965E-4</v>
      </c>
      <c r="H348" s="165">
        <f>RES_hhdet_in_tes!H$13</f>
        <v>3.3268273068736623E-5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2.3418420260279011E-4</v>
      </c>
      <c r="E349" s="164">
        <f>RES_hhdet_in_tes!E$14</f>
        <v>0</v>
      </c>
      <c r="F349" s="164">
        <f>RES_hhdet_in_tes!F$14</f>
        <v>3.389502227387178E-4</v>
      </c>
      <c r="G349" s="164">
        <f>RES_hhdet_in_tes!G$14</f>
        <v>2.3358798201904044E-4</v>
      </c>
      <c r="H349" s="164">
        <f>RES_hhdet_in_tes!H$14</f>
        <v>1.6056401318233216E-5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0.10143670393150564</v>
      </c>
      <c r="E350" s="162">
        <f>RES_hhdet_in_tes!E$15</f>
        <v>4.2377932899721554E-2</v>
      </c>
      <c r="F350" s="162">
        <f>RES_hhdet_in_tes!F$15</f>
        <v>0</v>
      </c>
      <c r="G350" s="162">
        <f>RES_hhdet_in_tes!G$15</f>
        <v>1.3287122732623885E-2</v>
      </c>
      <c r="H350" s="162">
        <f>RES_hhdet_in_tes!H$15</f>
        <v>0</v>
      </c>
      <c r="I350" s="162">
        <f>RES_hhdet_in_tes!I$15</f>
        <v>0</v>
      </c>
      <c r="J350" s="162">
        <f>RES_hhdet_in_tes!J$15</f>
        <v>0</v>
      </c>
      <c r="K350" s="162">
        <f>RES_hhdet_in_tes!K$15</f>
        <v>0</v>
      </c>
      <c r="L350" s="162">
        <f>RES_hhdet_in_tes!L$15</f>
        <v>5.2284062447377863E-2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7.7407669249487847E-3</v>
      </c>
      <c r="E351" s="160">
        <f t="shared" si="86"/>
        <v>4.7039949747889696E-3</v>
      </c>
      <c r="F351" s="160">
        <f t="shared" si="86"/>
        <v>2.1092798966067415E-3</v>
      </c>
      <c r="G351" s="160">
        <f t="shared" si="86"/>
        <v>3.9554708591224052E-3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1.6612246958025906E-2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5.3025315283926813E-3</v>
      </c>
      <c r="E352" s="156">
        <f>RES_hhdet_in_tes!E$17</f>
        <v>3.1640522788590627E-3</v>
      </c>
      <c r="F352" s="156">
        <f>RES_hhdet_in_tes!F$17</f>
        <v>1.4378398952905401E-3</v>
      </c>
      <c r="G352" s="156">
        <f>RES_hhdet_in_tes!G$17</f>
        <v>2.7103964453900845E-3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1.1465034868877269E-2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2.4382353965561035E-3</v>
      </c>
      <c r="E353" s="156">
        <f>RES_hhdet_in_tes!E$18</f>
        <v>1.5399426959299069E-3</v>
      </c>
      <c r="F353" s="156">
        <f>RES_hhdet_in_tes!F$18</f>
        <v>6.7144000131620131E-4</v>
      </c>
      <c r="G353" s="156">
        <f>RES_hhdet_in_tes!G$18</f>
        <v>1.2450744137323204E-3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5.1472120891486346E-3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0</v>
      </c>
      <c r="D354" s="157">
        <f t="shared" ref="D354:Q354" si="87">SUM(D355:D357)</f>
        <v>9.2098815485175831E-2</v>
      </c>
      <c r="E354" s="157">
        <f t="shared" si="87"/>
        <v>2.9084990259500385E-2</v>
      </c>
      <c r="F354" s="157">
        <f t="shared" si="87"/>
        <v>2.3832078880955281E-2</v>
      </c>
      <c r="G354" s="157">
        <f t="shared" si="87"/>
        <v>2.218198808491962E-2</v>
      </c>
      <c r="H354" s="157">
        <f t="shared" si="87"/>
        <v>9.1290237752394618E-4</v>
      </c>
      <c r="I354" s="157">
        <f t="shared" si="87"/>
        <v>0</v>
      </c>
      <c r="J354" s="157">
        <f t="shared" si="87"/>
        <v>0</v>
      </c>
      <c r="K354" s="157">
        <f t="shared" si="87"/>
        <v>0</v>
      </c>
      <c r="L354" s="157">
        <f t="shared" si="87"/>
        <v>4.0380804311534672E-2</v>
      </c>
      <c r="M354" s="157">
        <f t="shared" si="87"/>
        <v>0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0</v>
      </c>
      <c r="D357" s="57">
        <f>RES_hhdet_in_tes!D$22</f>
        <v>9.2098815485175831E-2</v>
      </c>
      <c r="E357" s="57">
        <f>RES_hhdet_in_tes!E$22</f>
        <v>2.9084990259500385E-2</v>
      </c>
      <c r="F357" s="57">
        <f>RES_hhdet_in_tes!F$22</f>
        <v>2.3832078880955281E-2</v>
      </c>
      <c r="G357" s="57">
        <f>RES_hhdet_in_tes!G$22</f>
        <v>2.218198808491962E-2</v>
      </c>
      <c r="H357" s="57">
        <f>RES_hhdet_in_tes!H$22</f>
        <v>9.1290237752394618E-4</v>
      </c>
      <c r="I357" s="57">
        <f>RES_hhdet_in_tes!I$22</f>
        <v>0</v>
      </c>
      <c r="J357" s="57">
        <f>RES_hhdet_in_tes!J$22</f>
        <v>0</v>
      </c>
      <c r="K357" s="57">
        <f>RES_hhdet_in_tes!K$22</f>
        <v>0</v>
      </c>
      <c r="L357" s="57">
        <f>RES_hhdet_in_tes!L$22</f>
        <v>4.0380804311534672E-2</v>
      </c>
      <c r="M357" s="57">
        <f>RES_hhdet_in_tes!M$22</f>
        <v>0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 t="str">
        <f t="shared" ref="C359:Q374" si="88">IF(C338=0,"",C338/C317)</f>
        <v/>
      </c>
      <c r="D359" s="175">
        <f t="shared" si="88"/>
        <v>0.56577620694720787</v>
      </c>
      <c r="E359" s="175">
        <f t="shared" si="88"/>
        <v>0.57302478299793402</v>
      </c>
      <c r="F359" s="175">
        <f t="shared" si="88"/>
        <v>0.59033083000969555</v>
      </c>
      <c r="G359" s="175">
        <f t="shared" si="88"/>
        <v>0.5682925247184577</v>
      </c>
      <c r="H359" s="175">
        <f t="shared" si="88"/>
        <v>0.63401209103472023</v>
      </c>
      <c r="I359" s="175" t="str">
        <f t="shared" si="88"/>
        <v/>
      </c>
      <c r="J359" s="175" t="str">
        <f t="shared" si="88"/>
        <v/>
      </c>
      <c r="K359" s="175" t="str">
        <f t="shared" si="88"/>
        <v/>
      </c>
      <c r="L359" s="175">
        <f t="shared" si="88"/>
        <v>0.64562844150618892</v>
      </c>
      <c r="M359" s="175" t="str">
        <f t="shared" si="88"/>
        <v/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 t="str">
        <f t="shared" si="88"/>
        <v/>
      </c>
      <c r="D360" s="169">
        <f t="shared" si="88"/>
        <v>0.47937501520245251</v>
      </c>
      <c r="E360" s="169">
        <f t="shared" si="88"/>
        <v>0.48040188613350271</v>
      </c>
      <c r="F360" s="169">
        <f t="shared" si="88"/>
        <v>0.47576904339764198</v>
      </c>
      <c r="G360" s="169">
        <f t="shared" si="88"/>
        <v>0.48364000419777708</v>
      </c>
      <c r="H360" s="169">
        <f t="shared" si="88"/>
        <v>0.48304782209583591</v>
      </c>
      <c r="I360" s="169" t="str">
        <f t="shared" si="88"/>
        <v/>
      </c>
      <c r="J360" s="169" t="str">
        <f t="shared" si="88"/>
        <v/>
      </c>
      <c r="K360" s="169" t="str">
        <f t="shared" si="88"/>
        <v/>
      </c>
      <c r="L360" s="169">
        <f t="shared" si="88"/>
        <v>0.50263410654060725</v>
      </c>
      <c r="M360" s="169" t="str">
        <f t="shared" si="88"/>
        <v/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 t="str">
        <f t="shared" si="88"/>
        <v/>
      </c>
      <c r="D361" s="73">
        <f t="shared" si="88"/>
        <v>0.47509159911441839</v>
      </c>
      <c r="E361" s="73">
        <f t="shared" si="88"/>
        <v>0.47974188176204752</v>
      </c>
      <c r="F361" s="73">
        <f t="shared" si="88"/>
        <v>0.47371328369828192</v>
      </c>
      <c r="G361" s="73">
        <f t="shared" si="88"/>
        <v>0.48095881764357051</v>
      </c>
      <c r="H361" s="73">
        <f t="shared" si="88"/>
        <v>0.4794118876403205</v>
      </c>
      <c r="I361" s="73" t="str">
        <f t="shared" si="88"/>
        <v/>
      </c>
      <c r="J361" s="73" t="str">
        <f t="shared" si="88"/>
        <v/>
      </c>
      <c r="K361" s="73" t="str">
        <f t="shared" si="88"/>
        <v/>
      </c>
      <c r="L361" s="73">
        <f t="shared" si="88"/>
        <v>0.49959663328721388</v>
      </c>
      <c r="M361" s="73" t="str">
        <f t="shared" si="88"/>
        <v/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 t="str">
        <f t="shared" si="88"/>
        <v/>
      </c>
      <c r="D362" s="73">
        <f t="shared" si="88"/>
        <v>1.0120179437169976</v>
      </c>
      <c r="E362" s="73">
        <f t="shared" si="88"/>
        <v>1.0179034810196224</v>
      </c>
      <c r="F362" s="73">
        <f t="shared" si="88"/>
        <v>1.0013814975654454</v>
      </c>
      <c r="G362" s="73">
        <f t="shared" si="88"/>
        <v>1.0125474084457031</v>
      </c>
      <c r="H362" s="73">
        <f t="shared" si="88"/>
        <v>1.0072233852299795</v>
      </c>
      <c r="I362" s="73" t="str">
        <f t="shared" si="88"/>
        <v/>
      </c>
      <c r="J362" s="73" t="str">
        <f t="shared" si="88"/>
        <v/>
      </c>
      <c r="K362" s="73" t="str">
        <f t="shared" si="88"/>
        <v/>
      </c>
      <c r="L362" s="73">
        <f t="shared" si="88"/>
        <v>1.0264802168335729</v>
      </c>
      <c r="M362" s="73" t="str">
        <f t="shared" si="88"/>
        <v/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>
        <f t="shared" si="88"/>
        <v>1.8198945274091423</v>
      </c>
      <c r="E363" s="169">
        <f t="shared" si="88"/>
        <v>1.8716518202680108</v>
      </c>
      <c r="F363" s="169">
        <f t="shared" si="88"/>
        <v>1.9354632468407467</v>
      </c>
      <c r="G363" s="169">
        <f t="shared" si="88"/>
        <v>2.0107449276813738</v>
      </c>
      <c r="H363" s="169">
        <f t="shared" si="88"/>
        <v>2.0995688984794585</v>
      </c>
      <c r="I363" s="169" t="str">
        <f t="shared" si="88"/>
        <v/>
      </c>
      <c r="J363" s="169" t="str">
        <f t="shared" si="88"/>
        <v/>
      </c>
      <c r="K363" s="169" t="str">
        <f t="shared" si="88"/>
        <v/>
      </c>
      <c r="L363" s="169">
        <f t="shared" si="88"/>
        <v>2.9704003436268787</v>
      </c>
      <c r="M363" s="169" t="str">
        <f t="shared" si="88"/>
        <v/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>
        <f t="shared" si="88"/>
        <v>1.8198945274091423</v>
      </c>
      <c r="E364" s="73">
        <f t="shared" si="88"/>
        <v>1.8716518202680108</v>
      </c>
      <c r="F364" s="73">
        <f t="shared" si="88"/>
        <v>1.9354632468407467</v>
      </c>
      <c r="G364" s="73">
        <f t="shared" si="88"/>
        <v>2.0107449276813738</v>
      </c>
      <c r="H364" s="73">
        <f t="shared" si="88"/>
        <v>2.0995688984794585</v>
      </c>
      <c r="I364" s="73" t="str">
        <f t="shared" si="88"/>
        <v/>
      </c>
      <c r="J364" s="73" t="str">
        <f t="shared" si="88"/>
        <v/>
      </c>
      <c r="K364" s="73" t="str">
        <f t="shared" si="88"/>
        <v/>
      </c>
      <c r="L364" s="73">
        <f t="shared" si="88"/>
        <v>2.9704003436268787</v>
      </c>
      <c r="M364" s="73" t="str">
        <f t="shared" si="88"/>
        <v/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 t="str">
        <f t="shared" si="88"/>
        <v/>
      </c>
      <c r="D365" s="169">
        <f t="shared" si="88"/>
        <v>0.65828837488104242</v>
      </c>
      <c r="E365" s="169">
        <f t="shared" si="88"/>
        <v>0.70552048129238065</v>
      </c>
      <c r="F365" s="169">
        <f t="shared" si="88"/>
        <v>0.57388501376690015</v>
      </c>
      <c r="G365" s="169">
        <f t="shared" si="88"/>
        <v>0.63357745469118421</v>
      </c>
      <c r="H365" s="169">
        <f t="shared" si="88"/>
        <v>0.57213896025013289</v>
      </c>
      <c r="I365" s="169" t="str">
        <f t="shared" si="88"/>
        <v/>
      </c>
      <c r="J365" s="169" t="str">
        <f t="shared" si="88"/>
        <v/>
      </c>
      <c r="K365" s="169" t="str">
        <f t="shared" si="88"/>
        <v/>
      </c>
      <c r="L365" s="169">
        <f t="shared" si="88"/>
        <v>0.73775726026507082</v>
      </c>
      <c r="M365" s="169" t="str">
        <f t="shared" si="88"/>
        <v/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 t="str">
        <f t="shared" si="88"/>
        <v/>
      </c>
      <c r="E366" s="174" t="str">
        <f t="shared" si="88"/>
        <v/>
      </c>
      <c r="F366" s="174" t="str">
        <f t="shared" si="88"/>
        <v/>
      </c>
      <c r="G366" s="174" t="str">
        <f t="shared" si="88"/>
        <v/>
      </c>
      <c r="H366" s="174" t="str">
        <f t="shared" si="88"/>
        <v/>
      </c>
      <c r="I366" s="174" t="str">
        <f t="shared" si="88"/>
        <v/>
      </c>
      <c r="J366" s="174" t="str">
        <f t="shared" si="88"/>
        <v/>
      </c>
      <c r="K366" s="174" t="str">
        <f t="shared" si="88"/>
        <v/>
      </c>
      <c r="L366" s="174" t="str">
        <f t="shared" si="88"/>
        <v/>
      </c>
      <c r="M366" s="174" t="str">
        <f t="shared" si="88"/>
        <v/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>
        <f t="shared" si="88"/>
        <v>0.55663478815638601</v>
      </c>
      <c r="E367" s="174" t="str">
        <f t="shared" si="88"/>
        <v/>
      </c>
      <c r="F367" s="174">
        <f t="shared" si="88"/>
        <v>0.56326220129535987</v>
      </c>
      <c r="G367" s="174">
        <f t="shared" si="88"/>
        <v>0.56652868249466537</v>
      </c>
      <c r="H367" s="174">
        <f t="shared" si="88"/>
        <v>0.56938340431858581</v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>
        <f t="shared" si="88"/>
        <v>0.64957888844258738</v>
      </c>
      <c r="E368" s="174" t="str">
        <f t="shared" si="88"/>
        <v/>
      </c>
      <c r="F368" s="174">
        <f t="shared" si="88"/>
        <v>0.6557759028079625</v>
      </c>
      <c r="G368" s="174">
        <f t="shared" si="88"/>
        <v>0.65925281423885373</v>
      </c>
      <c r="H368" s="174">
        <f t="shared" si="88"/>
        <v>0.66280286825035228</v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>
        <f t="shared" si="88"/>
        <v>0.55691038596936515</v>
      </c>
      <c r="E369" s="173" t="str">
        <f t="shared" si="88"/>
        <v/>
      </c>
      <c r="F369" s="173">
        <f t="shared" si="88"/>
        <v>0.56325797722468296</v>
      </c>
      <c r="G369" s="173">
        <f t="shared" si="88"/>
        <v>0.56636896265414061</v>
      </c>
      <c r="H369" s="173">
        <f t="shared" si="88"/>
        <v>0.56905234970465801</v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>
        <f t="shared" si="88"/>
        <v>1.0000000000000002</v>
      </c>
      <c r="E370" s="172" t="str">
        <f t="shared" si="88"/>
        <v/>
      </c>
      <c r="F370" s="172">
        <f t="shared" si="88"/>
        <v>1.0000000000000002</v>
      </c>
      <c r="G370" s="172">
        <f t="shared" si="88"/>
        <v>1.0020160088325225</v>
      </c>
      <c r="H370" s="172">
        <f t="shared" si="88"/>
        <v>1.00630943672369</v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>
        <f t="shared" si="88"/>
        <v>0.69394486134694533</v>
      </c>
      <c r="E371" s="171">
        <f t="shared" si="88"/>
        <v>0.69759329158341499</v>
      </c>
      <c r="F371" s="171" t="str">
        <f t="shared" si="88"/>
        <v/>
      </c>
      <c r="G371" s="171">
        <f t="shared" si="88"/>
        <v>0.70600530238904124</v>
      </c>
      <c r="H371" s="171" t="str">
        <f t="shared" si="88"/>
        <v/>
      </c>
      <c r="I371" s="171" t="str">
        <f t="shared" si="88"/>
        <v/>
      </c>
      <c r="J371" s="171" t="str">
        <f t="shared" si="88"/>
        <v/>
      </c>
      <c r="K371" s="171" t="str">
        <f t="shared" si="88"/>
        <v/>
      </c>
      <c r="L371" s="171">
        <f t="shared" si="88"/>
        <v>0.72125468921448077</v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>
        <f t="shared" si="88"/>
        <v>0.77450467121375677</v>
      </c>
      <c r="E372" s="170">
        <f t="shared" si="88"/>
        <v>0.78598494135865971</v>
      </c>
      <c r="F372" s="170">
        <f t="shared" si="88"/>
        <v>0.78539252476394827</v>
      </c>
      <c r="G372" s="170">
        <f t="shared" si="88"/>
        <v>0.78462363667386736</v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>
        <f t="shared" si="88"/>
        <v>0.79500719084247129</v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>
        <f t="shared" si="88"/>
        <v>0.69343758537462274</v>
      </c>
      <c r="E373" s="73">
        <f t="shared" si="88"/>
        <v>0.70450134698947886</v>
      </c>
      <c r="F373" s="73">
        <f t="shared" si="88"/>
        <v>0.70902569831716566</v>
      </c>
      <c r="G373" s="73">
        <f t="shared" si="88"/>
        <v>0.71026302334193736</v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>
        <f t="shared" si="88"/>
        <v>0.72601460422190833</v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>
        <f t="shared" si="88"/>
        <v>1.0385448908801227</v>
      </c>
      <c r="E374" s="73">
        <f t="shared" si="88"/>
        <v>1.0309950633277905</v>
      </c>
      <c r="F374" s="73">
        <f t="shared" si="88"/>
        <v>1.0208468541378559</v>
      </c>
      <c r="G374" s="73">
        <f t="shared" si="88"/>
        <v>1.0162319287037203</v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>
        <f t="shared" si="88"/>
        <v>1.0084707169301388</v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 t="str">
        <f t="shared" ref="C375:Q378" si="89">IF(C354=0,"",C354/C333)</f>
        <v/>
      </c>
      <c r="D375" s="169">
        <f t="shared" si="89"/>
        <v>0.82100668535188837</v>
      </c>
      <c r="E375" s="169">
        <f t="shared" si="89"/>
        <v>0.82274549383210271</v>
      </c>
      <c r="F375" s="169">
        <f t="shared" si="89"/>
        <v>0.82455413127322352</v>
      </c>
      <c r="G375" s="169">
        <f t="shared" si="89"/>
        <v>0.82653966519122202</v>
      </c>
      <c r="H375" s="169">
        <f t="shared" si="89"/>
        <v>0.82831298714808532</v>
      </c>
      <c r="I375" s="169" t="str">
        <f t="shared" si="89"/>
        <v/>
      </c>
      <c r="J375" s="169" t="str">
        <f t="shared" si="89"/>
        <v/>
      </c>
      <c r="K375" s="169" t="str">
        <f t="shared" si="89"/>
        <v/>
      </c>
      <c r="L375" s="169">
        <f t="shared" si="89"/>
        <v>0.8379655579009877</v>
      </c>
      <c r="M375" s="169" t="str">
        <f t="shared" si="89"/>
        <v/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 t="str">
        <f t="shared" si="89"/>
        <v/>
      </c>
      <c r="D378" s="65">
        <f t="shared" si="89"/>
        <v>0.82100668535188837</v>
      </c>
      <c r="E378" s="65">
        <f t="shared" si="89"/>
        <v>0.82274549383210271</v>
      </c>
      <c r="F378" s="65">
        <f t="shared" si="89"/>
        <v>0.82455413127322352</v>
      </c>
      <c r="G378" s="65">
        <f t="shared" si="89"/>
        <v>0.82653966519122202</v>
      </c>
      <c r="H378" s="65">
        <f t="shared" si="89"/>
        <v>0.82831298714808532</v>
      </c>
      <c r="I378" s="65" t="str">
        <f t="shared" si="89"/>
        <v/>
      </c>
      <c r="J378" s="65" t="str">
        <f t="shared" si="89"/>
        <v/>
      </c>
      <c r="K378" s="65" t="str">
        <f t="shared" si="89"/>
        <v/>
      </c>
      <c r="L378" s="65">
        <f t="shared" si="89"/>
        <v>0.8379655579009877</v>
      </c>
      <c r="M378" s="65" t="str">
        <f t="shared" si="89"/>
        <v/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0</v>
      </c>
      <c r="D380" s="168">
        <f t="shared" ref="D380:Q380" si="90">SUM(D381,D384,D386,D396)</f>
        <v>5.3437242785594643</v>
      </c>
      <c r="E380" s="168">
        <f t="shared" si="90"/>
        <v>2.3212300013375651</v>
      </c>
      <c r="F380" s="168">
        <f t="shared" si="90"/>
        <v>1.3696012711250138</v>
      </c>
      <c r="G380" s="168">
        <f t="shared" si="90"/>
        <v>1.7247591966736175</v>
      </c>
      <c r="H380" s="168">
        <f t="shared" si="90"/>
        <v>5.7160092654288813E-2</v>
      </c>
      <c r="I380" s="168">
        <f t="shared" si="90"/>
        <v>0</v>
      </c>
      <c r="J380" s="168">
        <f t="shared" si="90"/>
        <v>0</v>
      </c>
      <c r="K380" s="168">
        <f t="shared" si="90"/>
        <v>0</v>
      </c>
      <c r="L380" s="168">
        <f t="shared" si="90"/>
        <v>2.7017539872169021</v>
      </c>
      <c r="M380" s="168">
        <f t="shared" si="90"/>
        <v>0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0</v>
      </c>
      <c r="D381" s="157">
        <f t="shared" ref="D381:Q381" si="91">SUM(D382:D383)</f>
        <v>5.1759957030491357</v>
      </c>
      <c r="E381" s="157">
        <f t="shared" si="91"/>
        <v>2.3212300013375651</v>
      </c>
      <c r="F381" s="157">
        <f t="shared" si="91"/>
        <v>1.1924142325087215</v>
      </c>
      <c r="G381" s="157">
        <f t="shared" si="91"/>
        <v>1.6376679085514791</v>
      </c>
      <c r="H381" s="157">
        <f t="shared" si="91"/>
        <v>5.0536947758836041E-2</v>
      </c>
      <c r="I381" s="157">
        <f t="shared" si="91"/>
        <v>0</v>
      </c>
      <c r="J381" s="157">
        <f t="shared" si="91"/>
        <v>0</v>
      </c>
      <c r="K381" s="157">
        <f t="shared" si="91"/>
        <v>0</v>
      </c>
      <c r="L381" s="157">
        <f t="shared" si="91"/>
        <v>2.7017539872169021</v>
      </c>
      <c r="M381" s="157">
        <f t="shared" si="91"/>
        <v>0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0</v>
      </c>
      <c r="D382" s="156">
        <f>RES_hhdet_in_emi!D$5</f>
        <v>5.1759957030491357</v>
      </c>
      <c r="E382" s="156">
        <f>RES_hhdet_in_emi!E$5</f>
        <v>2.3212300013375651</v>
      </c>
      <c r="F382" s="156">
        <f>RES_hhdet_in_emi!F$5</f>
        <v>1.1924142325087215</v>
      </c>
      <c r="G382" s="156">
        <f>RES_hhdet_in_emi!G$5</f>
        <v>1.6376679085514791</v>
      </c>
      <c r="H382" s="156">
        <f>RES_hhdet_in_emi!H$5</f>
        <v>5.0536947758836041E-2</v>
      </c>
      <c r="I382" s="156">
        <f>RES_hhdet_in_emi!I$5</f>
        <v>0</v>
      </c>
      <c r="J382" s="156">
        <f>RES_hhdet_in_emi!J$5</f>
        <v>0</v>
      </c>
      <c r="K382" s="156">
        <f>RES_hhdet_in_emi!K$5</f>
        <v>0</v>
      </c>
      <c r="L382" s="156">
        <f>RES_hhdet_in_emi!L$5</f>
        <v>2.7017539872169021</v>
      </c>
      <c r="M382" s="156">
        <f>RES_hhdet_in_emi!M$5</f>
        <v>0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0.16772857551032858</v>
      </c>
      <c r="E386" s="157">
        <f t="shared" si="93"/>
        <v>0</v>
      </c>
      <c r="F386" s="157">
        <f t="shared" si="93"/>
        <v>0.17718703861629226</v>
      </c>
      <c r="G386" s="157">
        <f t="shared" si="93"/>
        <v>8.709128812213851E-2</v>
      </c>
      <c r="H386" s="157">
        <f t="shared" si="93"/>
        <v>6.6231448954527719E-3</v>
      </c>
      <c r="I386" s="157">
        <f t="shared" si="93"/>
        <v>0</v>
      </c>
      <c r="J386" s="157">
        <f t="shared" si="93"/>
        <v>0</v>
      </c>
      <c r="K386" s="157">
        <f t="shared" si="93"/>
        <v>0</v>
      </c>
      <c r="L386" s="157">
        <f t="shared" si="93"/>
        <v>0</v>
      </c>
      <c r="M386" s="157">
        <f t="shared" si="93"/>
        <v>0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</v>
      </c>
      <c r="E387" s="132">
        <f>RES_hhdet_in_emi!E$10</f>
        <v>0</v>
      </c>
      <c r="F387" s="132">
        <f>RES_hhdet_in_emi!F$10</f>
        <v>0</v>
      </c>
      <c r="G387" s="132">
        <f>RES_hhdet_in_emi!G$10</f>
        <v>0</v>
      </c>
      <c r="H387" s="132">
        <f>RES_hhdet_in_emi!H$10</f>
        <v>0</v>
      </c>
      <c r="I387" s="132">
        <f>RES_hhdet_in_emi!I$10</f>
        <v>0</v>
      </c>
      <c r="J387" s="132">
        <f>RES_hhdet_in_emi!J$10</f>
        <v>0</v>
      </c>
      <c r="K387" s="132">
        <f>RES_hhdet_in_emi!K$10</f>
        <v>0</v>
      </c>
      <c r="L387" s="132">
        <f>RES_hhdet_in_emi!L$10</f>
        <v>0</v>
      </c>
      <c r="M387" s="132">
        <f>RES_hhdet_in_emi!M$10</f>
        <v>0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0.16538905267673309</v>
      </c>
      <c r="E388" s="132">
        <f>RES_hhdet_in_emi!E$11</f>
        <v>0</v>
      </c>
      <c r="F388" s="132">
        <f>RES_hhdet_in_emi!F$11</f>
        <v>0.17385536168781324</v>
      </c>
      <c r="G388" s="132">
        <f>RES_hhdet_in_emi!G$11</f>
        <v>8.4818591976647026E-2</v>
      </c>
      <c r="H388" s="132">
        <f>RES_hhdet_in_emi!H$11</f>
        <v>6.4686942913346488E-3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2.3395228335954693E-3</v>
      </c>
      <c r="E389" s="132">
        <f t="shared" si="94"/>
        <v>0</v>
      </c>
      <c r="F389" s="132">
        <f t="shared" si="94"/>
        <v>3.3316769284790155E-3</v>
      </c>
      <c r="G389" s="132">
        <f t="shared" si="94"/>
        <v>2.2726961454914898E-3</v>
      </c>
      <c r="H389" s="132">
        <f t="shared" si="94"/>
        <v>1.5445060411812278E-4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2.3395228335954693E-3</v>
      </c>
      <c r="E390" s="165">
        <f>RES_hhdet_in_emi!E$13</f>
        <v>0</v>
      </c>
      <c r="F390" s="165">
        <f>RES_hhdet_in_emi!F$13</f>
        <v>3.3316769284790155E-3</v>
      </c>
      <c r="G390" s="165">
        <f>RES_hhdet_in_emi!G$13</f>
        <v>2.2726961454914898E-3</v>
      </c>
      <c r="H390" s="165">
        <f>RES_hhdet_in_emi!H$13</f>
        <v>1.5445060411812278E-4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0</v>
      </c>
      <c r="D401" s="168">
        <f t="shared" ref="D401:Q401" si="97">SUM(D402,D405,D407,D417)</f>
        <v>19538.65716747805</v>
      </c>
      <c r="E401" s="168">
        <f t="shared" si="97"/>
        <v>24213.738179874228</v>
      </c>
      <c r="F401" s="168">
        <f t="shared" si="97"/>
        <v>18085.341509012222</v>
      </c>
      <c r="G401" s="168">
        <f t="shared" si="97"/>
        <v>24353.340495673358</v>
      </c>
      <c r="H401" s="168">
        <f t="shared" si="97"/>
        <v>20815.18586252661</v>
      </c>
      <c r="I401" s="168">
        <f t="shared" si="97"/>
        <v>0</v>
      </c>
      <c r="J401" s="168">
        <f t="shared" si="97"/>
        <v>0</v>
      </c>
      <c r="K401" s="168">
        <f t="shared" si="97"/>
        <v>0</v>
      </c>
      <c r="L401" s="168">
        <f t="shared" si="97"/>
        <v>22942.24583482961</v>
      </c>
      <c r="M401" s="168">
        <f t="shared" si="97"/>
        <v>0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0</v>
      </c>
      <c r="D402" s="157">
        <f t="shared" ref="D402:Q402" si="98">SUM(D403:D404)</f>
        <v>14956.407485292857</v>
      </c>
      <c r="E402" s="157">
        <f t="shared" si="98"/>
        <v>19649.064911967926</v>
      </c>
      <c r="F402" s="157">
        <f t="shared" si="98"/>
        <v>12735.075655087707</v>
      </c>
      <c r="G402" s="157">
        <f t="shared" si="98"/>
        <v>19401.201344451671</v>
      </c>
      <c r="H402" s="157">
        <f t="shared" si="98"/>
        <v>14857.86039212485</v>
      </c>
      <c r="I402" s="157">
        <f t="shared" si="98"/>
        <v>0</v>
      </c>
      <c r="J402" s="157">
        <f t="shared" si="98"/>
        <v>0</v>
      </c>
      <c r="K402" s="157">
        <f t="shared" si="98"/>
        <v>0</v>
      </c>
      <c r="L402" s="157">
        <f t="shared" si="98"/>
        <v>18066.810513213833</v>
      </c>
      <c r="M402" s="157">
        <f t="shared" si="98"/>
        <v>0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0</v>
      </c>
      <c r="D403" s="156">
        <f t="shared" si="99"/>
        <v>14837.090344151056</v>
      </c>
      <c r="E403" s="156">
        <f t="shared" si="99"/>
        <v>19624.967189732084</v>
      </c>
      <c r="F403" s="156">
        <f t="shared" si="99"/>
        <v>12685.46066102134</v>
      </c>
      <c r="G403" s="156">
        <f t="shared" si="99"/>
        <v>19303.347024249451</v>
      </c>
      <c r="H403" s="156">
        <f t="shared" si="99"/>
        <v>14755.509066354824</v>
      </c>
      <c r="I403" s="156">
        <f t="shared" si="99"/>
        <v>0</v>
      </c>
      <c r="J403" s="156">
        <f t="shared" si="99"/>
        <v>0</v>
      </c>
      <c r="K403" s="156">
        <f t="shared" si="99"/>
        <v>0</v>
      </c>
      <c r="L403" s="156">
        <f t="shared" si="99"/>
        <v>17962.655714275817</v>
      </c>
      <c r="M403" s="156">
        <f t="shared" si="99"/>
        <v>0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0</v>
      </c>
      <c r="D404" s="156">
        <f t="shared" si="99"/>
        <v>119.31714114180033</v>
      </c>
      <c r="E404" s="156">
        <f t="shared" si="99"/>
        <v>24.097722235840184</v>
      </c>
      <c r="F404" s="156">
        <f t="shared" si="99"/>
        <v>49.614994066366918</v>
      </c>
      <c r="G404" s="156">
        <f t="shared" si="99"/>
        <v>97.854320202219228</v>
      </c>
      <c r="H404" s="156">
        <f t="shared" si="99"/>
        <v>102.35132577002759</v>
      </c>
      <c r="I404" s="156">
        <f t="shared" si="99"/>
        <v>0</v>
      </c>
      <c r="J404" s="156">
        <f t="shared" si="99"/>
        <v>0</v>
      </c>
      <c r="K404" s="156">
        <f t="shared" si="99"/>
        <v>0</v>
      </c>
      <c r="L404" s="156">
        <f t="shared" si="99"/>
        <v>104.15479893801664</v>
      </c>
      <c r="M404" s="156">
        <f t="shared" si="99"/>
        <v>0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557.05450408842637</v>
      </c>
      <c r="E405" s="157">
        <f t="shared" si="100"/>
        <v>914.98968583386943</v>
      </c>
      <c r="F405" s="157">
        <f t="shared" si="100"/>
        <v>896.76158816524242</v>
      </c>
      <c r="G405" s="157">
        <f t="shared" si="100"/>
        <v>770.37970900731523</v>
      </c>
      <c r="H405" s="157">
        <f t="shared" si="100"/>
        <v>1481.5837398598799</v>
      </c>
      <c r="I405" s="157">
        <f t="shared" si="100"/>
        <v>0</v>
      </c>
      <c r="J405" s="157">
        <f t="shared" si="100"/>
        <v>0</v>
      </c>
      <c r="K405" s="157">
        <f t="shared" si="100"/>
        <v>0</v>
      </c>
      <c r="L405" s="157">
        <f t="shared" si="100"/>
        <v>895.13664909050976</v>
      </c>
      <c r="M405" s="157">
        <f t="shared" si="100"/>
        <v>0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557.05450408842637</v>
      </c>
      <c r="E406" s="156">
        <f t="shared" si="99"/>
        <v>914.98968583386943</v>
      </c>
      <c r="F406" s="156">
        <f t="shared" si="99"/>
        <v>896.76158816524242</v>
      </c>
      <c r="G406" s="156">
        <f t="shared" si="99"/>
        <v>770.37970900731523</v>
      </c>
      <c r="H406" s="156">
        <f t="shared" si="99"/>
        <v>1481.5837398598799</v>
      </c>
      <c r="I406" s="156">
        <f t="shared" si="99"/>
        <v>0</v>
      </c>
      <c r="J406" s="156">
        <f t="shared" si="99"/>
        <v>0</v>
      </c>
      <c r="K406" s="156">
        <f t="shared" si="99"/>
        <v>0</v>
      </c>
      <c r="L406" s="156">
        <f t="shared" si="99"/>
        <v>895.13664909050976</v>
      </c>
      <c r="M406" s="156">
        <f t="shared" si="99"/>
        <v>0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0</v>
      </c>
      <c r="D407" s="157">
        <f t="shared" ref="D407:Q407" si="101">IF(D323=0,0,D323/0.086*1000000/SUM(D$59:D$63))</f>
        <v>2665.4241790398273</v>
      </c>
      <c r="E407" s="157">
        <f t="shared" si="101"/>
        <v>2385.8270892788009</v>
      </c>
      <c r="F407" s="157">
        <f t="shared" si="101"/>
        <v>3153.2585342143325</v>
      </c>
      <c r="G407" s="157">
        <f t="shared" si="101"/>
        <v>2844.0951427178993</v>
      </c>
      <c r="H407" s="157">
        <f t="shared" si="101"/>
        <v>3114.9907831682522</v>
      </c>
      <c r="I407" s="157">
        <f t="shared" si="101"/>
        <v>0</v>
      </c>
      <c r="J407" s="157">
        <f t="shared" si="101"/>
        <v>0</v>
      </c>
      <c r="K407" s="157">
        <f t="shared" si="101"/>
        <v>0</v>
      </c>
      <c r="L407" s="157">
        <f t="shared" si="101"/>
        <v>2625.4926123717287</v>
      </c>
      <c r="M407" s="157">
        <f t="shared" si="101"/>
        <v>0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0</v>
      </c>
      <c r="E408" s="132">
        <f t="shared" si="102"/>
        <v>0</v>
      </c>
      <c r="F408" s="132">
        <f t="shared" si="102"/>
        <v>0</v>
      </c>
      <c r="G408" s="132">
        <f t="shared" si="102"/>
        <v>0</v>
      </c>
      <c r="H408" s="132">
        <f t="shared" si="102"/>
        <v>0</v>
      </c>
      <c r="I408" s="132">
        <f t="shared" si="102"/>
        <v>0</v>
      </c>
      <c r="J408" s="132">
        <f t="shared" si="102"/>
        <v>0</v>
      </c>
      <c r="K408" s="132">
        <f t="shared" si="102"/>
        <v>0</v>
      </c>
      <c r="L408" s="132">
        <f t="shared" si="102"/>
        <v>0</v>
      </c>
      <c r="M408" s="132">
        <f t="shared" si="102"/>
        <v>0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3152.4898872152885</v>
      </c>
      <c r="E409" s="132">
        <f t="shared" si="103"/>
        <v>0</v>
      </c>
      <c r="F409" s="132">
        <f t="shared" si="103"/>
        <v>3220.5563972129958</v>
      </c>
      <c r="G409" s="132">
        <f t="shared" si="103"/>
        <v>3183.1985754886305</v>
      </c>
      <c r="H409" s="132">
        <f t="shared" si="103"/>
        <v>3134.048952926627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2604.045482301884</v>
      </c>
      <c r="E410" s="132">
        <f t="shared" si="104"/>
        <v>0</v>
      </c>
      <c r="F410" s="132">
        <f t="shared" si="104"/>
        <v>2657.8993260811631</v>
      </c>
      <c r="G410" s="132">
        <f t="shared" si="104"/>
        <v>2632.5126147202</v>
      </c>
      <c r="H410" s="132">
        <f t="shared" si="104"/>
        <v>2595.6556572525296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2059.4310576442331</v>
      </c>
      <c r="E411" s="165">
        <f t="shared" si="105"/>
        <v>0</v>
      </c>
      <c r="F411" s="165">
        <f t="shared" si="105"/>
        <v>2094.8590889736588</v>
      </c>
      <c r="G411" s="165">
        <f t="shared" si="105"/>
        <v>2071.2373503851477</v>
      </c>
      <c r="H411" s="165">
        <f t="shared" si="105"/>
        <v>2039.1316555663145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544.6144246576514</v>
      </c>
      <c r="E412" s="164">
        <f t="shared" si="105"/>
        <v>0</v>
      </c>
      <c r="F412" s="164">
        <f t="shared" si="105"/>
        <v>563.04023710750448</v>
      </c>
      <c r="G412" s="164">
        <f t="shared" si="105"/>
        <v>561.2752643350525</v>
      </c>
      <c r="H412" s="164">
        <f t="shared" si="105"/>
        <v>556.52400168621512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2531.9694670732861</v>
      </c>
      <c r="E413" s="162">
        <f t="shared" si="106"/>
        <v>2410.529556871239</v>
      </c>
      <c r="F413" s="162">
        <f t="shared" si="106"/>
        <v>0</v>
      </c>
      <c r="G413" s="162">
        <f t="shared" si="106"/>
        <v>2561.8627392256435</v>
      </c>
      <c r="H413" s="162">
        <f t="shared" si="106"/>
        <v>0</v>
      </c>
      <c r="I413" s="162">
        <f t="shared" si="106"/>
        <v>0</v>
      </c>
      <c r="J413" s="162">
        <f t="shared" si="106"/>
        <v>0</v>
      </c>
      <c r="K413" s="162">
        <f t="shared" si="106"/>
        <v>0</v>
      </c>
      <c r="L413" s="162">
        <f t="shared" si="106"/>
        <v>2716.2502859909728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2231.8917126120841</v>
      </c>
      <c r="E414" s="160">
        <f t="shared" si="107"/>
        <v>2161.0380455286286</v>
      </c>
      <c r="F414" s="160">
        <f t="shared" si="107"/>
        <v>2250.7241369861654</v>
      </c>
      <c r="G414" s="160">
        <f t="shared" si="107"/>
        <v>2275.7712122593953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2352.7726736659424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1707.6114259778967</v>
      </c>
      <c r="E415" s="156">
        <f t="shared" si="108"/>
        <v>1621.7040899073843</v>
      </c>
      <c r="F415" s="156">
        <f t="shared" si="108"/>
        <v>1699.5086202056252</v>
      </c>
      <c r="G415" s="156">
        <f t="shared" si="108"/>
        <v>1722.6831690588606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1778.0856154535857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524.28028663418729</v>
      </c>
      <c r="E416" s="156">
        <f t="shared" si="108"/>
        <v>539.3339556212444</v>
      </c>
      <c r="F416" s="156">
        <f t="shared" si="108"/>
        <v>551.21551678053959</v>
      </c>
      <c r="G416" s="156">
        <f t="shared" si="108"/>
        <v>553.08804320053514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574.68705821235665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0</v>
      </c>
      <c r="D417" s="157">
        <f t="shared" ref="D417:Q417" si="109">IF(D333=0,0,D333/0.086*1000000/SUM(D$65:D$67))</f>
        <v>1359.7709990569367</v>
      </c>
      <c r="E417" s="157">
        <f t="shared" si="109"/>
        <v>1263.8564927936295</v>
      </c>
      <c r="F417" s="157">
        <f t="shared" si="109"/>
        <v>1300.2457315449401</v>
      </c>
      <c r="G417" s="157">
        <f t="shared" si="109"/>
        <v>1337.6642994964718</v>
      </c>
      <c r="H417" s="157">
        <f t="shared" si="109"/>
        <v>1360.7509473736295</v>
      </c>
      <c r="I417" s="157">
        <f t="shared" si="109"/>
        <v>0</v>
      </c>
      <c r="J417" s="157">
        <f t="shared" si="109"/>
        <v>0</v>
      </c>
      <c r="K417" s="157">
        <f t="shared" si="109"/>
        <v>0</v>
      </c>
      <c r="L417" s="157">
        <f t="shared" si="109"/>
        <v>1354.8060601535362</v>
      </c>
      <c r="M417" s="157">
        <f t="shared" si="109"/>
        <v>0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0</v>
      </c>
      <c r="D420" s="57">
        <f t="shared" ref="D420:Q420" si="112">IF(D336=0,0,D336/0.086*1000000/D$67)</f>
        <v>1359.7709990569367</v>
      </c>
      <c r="E420" s="57">
        <f t="shared" si="112"/>
        <v>1263.8564927936295</v>
      </c>
      <c r="F420" s="57">
        <f t="shared" si="112"/>
        <v>1300.2457315449401</v>
      </c>
      <c r="G420" s="57">
        <f t="shared" si="112"/>
        <v>1337.6642994964718</v>
      </c>
      <c r="H420" s="57">
        <f t="shared" si="112"/>
        <v>1360.7509473736295</v>
      </c>
      <c r="I420" s="57">
        <f t="shared" si="112"/>
        <v>0</v>
      </c>
      <c r="J420" s="57">
        <f t="shared" si="112"/>
        <v>0</v>
      </c>
      <c r="K420" s="57">
        <f t="shared" si="112"/>
        <v>0</v>
      </c>
      <c r="L420" s="57">
        <f t="shared" si="112"/>
        <v>1354.8060601535362</v>
      </c>
      <c r="M420" s="57">
        <f t="shared" si="112"/>
        <v>0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0</v>
      </c>
      <c r="D422" s="168">
        <f t="shared" si="113"/>
        <v>11054.507341057604</v>
      </c>
      <c r="E422" s="168">
        <f t="shared" si="113"/>
        <v>13875.072066091217</v>
      </c>
      <c r="F422" s="168">
        <f t="shared" si="113"/>
        <v>10676.334664023985</v>
      </c>
      <c r="G422" s="168">
        <f t="shared" si="113"/>
        <v>13839.821355614467</v>
      </c>
      <c r="H422" s="168">
        <f t="shared" si="113"/>
        <v>13197.079513976847</v>
      </c>
      <c r="I422" s="168">
        <f t="shared" si="113"/>
        <v>0</v>
      </c>
      <c r="J422" s="168">
        <f t="shared" si="113"/>
        <v>0</v>
      </c>
      <c r="K422" s="168">
        <f t="shared" si="113"/>
        <v>0</v>
      </c>
      <c r="L422" s="168">
        <f t="shared" si="113"/>
        <v>14812.166422992892</v>
      </c>
      <c r="M422" s="168">
        <f t="shared" si="113"/>
        <v>0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0</v>
      </c>
      <c r="D423" s="157">
        <f t="shared" si="114"/>
        <v>7169.7280656363382</v>
      </c>
      <c r="E423" s="157">
        <f t="shared" si="114"/>
        <v>9439.4478444690176</v>
      </c>
      <c r="F423" s="157">
        <f t="shared" si="114"/>
        <v>6058.9547620176772</v>
      </c>
      <c r="G423" s="157">
        <f t="shared" si="114"/>
        <v>9383.1970996725249</v>
      </c>
      <c r="H423" s="157">
        <f t="shared" si="114"/>
        <v>7177.0571034198929</v>
      </c>
      <c r="I423" s="157">
        <f t="shared" si="114"/>
        <v>0</v>
      </c>
      <c r="J423" s="157">
        <f t="shared" si="114"/>
        <v>0</v>
      </c>
      <c r="K423" s="157">
        <f t="shared" si="114"/>
        <v>0</v>
      </c>
      <c r="L423" s="157">
        <f t="shared" si="114"/>
        <v>9080.9951603476838</v>
      </c>
      <c r="M423" s="157">
        <f t="shared" si="114"/>
        <v>0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0</v>
      </c>
      <c r="D424" s="156">
        <f t="shared" si="115"/>
        <v>7048.9769778078225</v>
      </c>
      <c r="E424" s="156">
        <f t="shared" si="115"/>
        <v>9414.9186891205118</v>
      </c>
      <c r="F424" s="156">
        <f t="shared" si="115"/>
        <v>6009.271224957798</v>
      </c>
      <c r="G424" s="156">
        <f t="shared" si="115"/>
        <v>9284.1149613465514</v>
      </c>
      <c r="H424" s="156">
        <f t="shared" si="115"/>
        <v>7073.9664545950291</v>
      </c>
      <c r="I424" s="156">
        <f t="shared" si="115"/>
        <v>0</v>
      </c>
      <c r="J424" s="156">
        <f t="shared" si="115"/>
        <v>0</v>
      </c>
      <c r="K424" s="156">
        <f t="shared" si="115"/>
        <v>0</v>
      </c>
      <c r="L424" s="156">
        <f t="shared" si="115"/>
        <v>8974.082319749532</v>
      </c>
      <c r="M424" s="156">
        <f t="shared" si="115"/>
        <v>0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0</v>
      </c>
      <c r="D425" s="156">
        <f t="shared" si="115"/>
        <v>120.75108782851557</v>
      </c>
      <c r="E425" s="156">
        <f t="shared" si="115"/>
        <v>24.529155348505682</v>
      </c>
      <c r="F425" s="156">
        <f t="shared" si="115"/>
        <v>49.683537059879193</v>
      </c>
      <c r="G425" s="156">
        <f t="shared" si="115"/>
        <v>99.082138325973091</v>
      </c>
      <c r="H425" s="156">
        <f t="shared" si="115"/>
        <v>103.09064882486361</v>
      </c>
      <c r="I425" s="156">
        <f t="shared" si="115"/>
        <v>0</v>
      </c>
      <c r="J425" s="156">
        <f t="shared" si="115"/>
        <v>0</v>
      </c>
      <c r="K425" s="156">
        <f t="shared" si="115"/>
        <v>0</v>
      </c>
      <c r="L425" s="156">
        <f t="shared" si="115"/>
        <v>106.9128405981525</v>
      </c>
      <c r="M425" s="156">
        <f t="shared" si="115"/>
        <v>0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1013.7804434591408</v>
      </c>
      <c r="E426" s="157">
        <f t="shared" si="116"/>
        <v>1712.5421110174168</v>
      </c>
      <c r="F426" s="157">
        <f t="shared" si="116"/>
        <v>1735.6490950723646</v>
      </c>
      <c r="G426" s="157">
        <f t="shared" si="116"/>
        <v>1549.0370922751117</v>
      </c>
      <c r="H426" s="157">
        <f t="shared" si="116"/>
        <v>3110.6871407026842</v>
      </c>
      <c r="I426" s="157">
        <f t="shared" si="116"/>
        <v>0</v>
      </c>
      <c r="J426" s="157">
        <f t="shared" si="116"/>
        <v>0</v>
      </c>
      <c r="K426" s="157">
        <f t="shared" si="116"/>
        <v>0</v>
      </c>
      <c r="L426" s="157">
        <f t="shared" si="116"/>
        <v>2658.9142100514628</v>
      </c>
      <c r="M426" s="157">
        <f t="shared" si="116"/>
        <v>0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1013.7804434591408</v>
      </c>
      <c r="E427" s="156">
        <f t="shared" si="117"/>
        <v>1712.5421110174168</v>
      </c>
      <c r="F427" s="156">
        <f t="shared" si="117"/>
        <v>1735.6490950723646</v>
      </c>
      <c r="G427" s="156">
        <f t="shared" si="117"/>
        <v>1549.0370922751117</v>
      </c>
      <c r="H427" s="156">
        <f t="shared" si="117"/>
        <v>3110.6871407026842</v>
      </c>
      <c r="I427" s="156">
        <f t="shared" si="117"/>
        <v>0</v>
      </c>
      <c r="J427" s="156">
        <f t="shared" si="117"/>
        <v>0</v>
      </c>
      <c r="K427" s="156">
        <f t="shared" si="117"/>
        <v>0</v>
      </c>
      <c r="L427" s="156">
        <f t="shared" si="117"/>
        <v>2658.9142100514628</v>
      </c>
      <c r="M427" s="156">
        <f t="shared" si="117"/>
        <v>0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0</v>
      </c>
      <c r="D428" s="157">
        <f t="shared" si="118"/>
        <v>1754.6177511887645</v>
      </c>
      <c r="E428" s="157">
        <f t="shared" si="118"/>
        <v>1683.2498763083786</v>
      </c>
      <c r="F428" s="157">
        <f t="shared" si="118"/>
        <v>1809.6078173181879</v>
      </c>
      <c r="G428" s="157">
        <f t="shared" si="118"/>
        <v>1801.9545614227668</v>
      </c>
      <c r="H428" s="157">
        <f t="shared" si="118"/>
        <v>1782.2075878706305</v>
      </c>
      <c r="I428" s="157">
        <f t="shared" si="118"/>
        <v>0</v>
      </c>
      <c r="J428" s="157">
        <f t="shared" si="118"/>
        <v>0</v>
      </c>
      <c r="K428" s="157">
        <f t="shared" si="118"/>
        <v>0</v>
      </c>
      <c r="L428" s="157">
        <f t="shared" si="118"/>
        <v>1936.9762365495503</v>
      </c>
      <c r="M428" s="157">
        <f t="shared" si="118"/>
        <v>0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0</v>
      </c>
      <c r="E429" s="132">
        <f t="shared" si="119"/>
        <v>0</v>
      </c>
      <c r="F429" s="132">
        <f t="shared" si="119"/>
        <v>0</v>
      </c>
      <c r="G429" s="132">
        <f t="shared" si="119"/>
        <v>0</v>
      </c>
      <c r="H429" s="132">
        <f t="shared" si="119"/>
        <v>0</v>
      </c>
      <c r="I429" s="132">
        <f t="shared" si="119"/>
        <v>0</v>
      </c>
      <c r="J429" s="132">
        <f t="shared" si="119"/>
        <v>0</v>
      </c>
      <c r="K429" s="132">
        <f t="shared" si="119"/>
        <v>0</v>
      </c>
      <c r="L429" s="132">
        <f t="shared" si="119"/>
        <v>0</v>
      </c>
      <c r="M429" s="132">
        <f t="shared" si="119"/>
        <v>0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1754.7855405352309</v>
      </c>
      <c r="E430" s="132">
        <f t="shared" si="120"/>
        <v>0</v>
      </c>
      <c r="F430" s="132">
        <f t="shared" si="120"/>
        <v>1814.017685690045</v>
      </c>
      <c r="G430" s="132">
        <f t="shared" si="120"/>
        <v>1803.3732950904694</v>
      </c>
      <c r="H430" s="132">
        <f t="shared" si="120"/>
        <v>1784.475462118462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1691.5329698475991</v>
      </c>
      <c r="E431" s="132">
        <f t="shared" si="121"/>
        <v>0</v>
      </c>
      <c r="F431" s="132">
        <f t="shared" si="121"/>
        <v>1742.9863301335499</v>
      </c>
      <c r="G431" s="132">
        <f t="shared" si="121"/>
        <v>1735.4913497735752</v>
      </c>
      <c r="H431" s="132">
        <f t="shared" si="121"/>
        <v>1720.40801461723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1146.9185451899477</v>
      </c>
      <c r="E432" s="165">
        <f t="shared" si="121"/>
        <v>0</v>
      </c>
      <c r="F432" s="165">
        <f t="shared" si="121"/>
        <v>1179.946093026045</v>
      </c>
      <c r="G432" s="165">
        <f t="shared" si="121"/>
        <v>1173.0845495481467</v>
      </c>
      <c r="H432" s="165">
        <f t="shared" si="121"/>
        <v>1160.3726599571607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544.6144246576514</v>
      </c>
      <c r="E433" s="164">
        <f t="shared" si="121"/>
        <v>0</v>
      </c>
      <c r="F433" s="164">
        <f t="shared" si="121"/>
        <v>563.04023710750459</v>
      </c>
      <c r="G433" s="164">
        <f t="shared" si="121"/>
        <v>562.40680022542824</v>
      </c>
      <c r="H433" s="164">
        <f t="shared" si="121"/>
        <v>560.03535466006895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1757.0472007628703</v>
      </c>
      <c r="E434" s="162">
        <f t="shared" si="122"/>
        <v>1681.5692480369185</v>
      </c>
      <c r="F434" s="162">
        <f t="shared" si="122"/>
        <v>0</v>
      </c>
      <c r="G434" s="162">
        <f t="shared" si="122"/>
        <v>1808.6886778862179</v>
      </c>
      <c r="H434" s="162">
        <f t="shared" si="122"/>
        <v>0</v>
      </c>
      <c r="I434" s="162">
        <f t="shared" si="122"/>
        <v>0</v>
      </c>
      <c r="J434" s="162">
        <f t="shared" si="122"/>
        <v>0</v>
      </c>
      <c r="K434" s="162">
        <f t="shared" si="122"/>
        <v>0</v>
      </c>
      <c r="L434" s="162">
        <f t="shared" si="122"/>
        <v>1959.1082558511637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1728.6105570613304</v>
      </c>
      <c r="E435" s="160">
        <f t="shared" si="123"/>
        <v>1698.5433614886517</v>
      </c>
      <c r="F435" s="160">
        <f t="shared" si="123"/>
        <v>1767.7019124947228</v>
      </c>
      <c r="G435" s="160">
        <f t="shared" si="123"/>
        <v>1785.6238848006624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1870.4711939820911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1184.1219439882288</v>
      </c>
      <c r="E436" s="156">
        <f t="shared" si="123"/>
        <v>1142.4927157580992</v>
      </c>
      <c r="F436" s="156">
        <f t="shared" si="123"/>
        <v>1204.9952862373364</v>
      </c>
      <c r="G436" s="156">
        <f t="shared" si="123"/>
        <v>1223.5581559160157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1290.916124376203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544.48861307310142</v>
      </c>
      <c r="E437" s="156">
        <f t="shared" si="123"/>
        <v>556.05064573055256</v>
      </c>
      <c r="F437" s="156">
        <f t="shared" si="123"/>
        <v>562.70662625738635</v>
      </c>
      <c r="G437" s="156">
        <f t="shared" si="123"/>
        <v>562.06572888464643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579.55506960588775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0</v>
      </c>
      <c r="D438" s="157">
        <f t="shared" si="124"/>
        <v>1116.3810807733614</v>
      </c>
      <c r="E438" s="157">
        <f t="shared" si="124"/>
        <v>1039.8322342964041</v>
      </c>
      <c r="F438" s="157">
        <f t="shared" si="124"/>
        <v>1072.1229896157552</v>
      </c>
      <c r="G438" s="157">
        <f t="shared" si="124"/>
        <v>1105.6326022440644</v>
      </c>
      <c r="H438" s="157">
        <f t="shared" si="124"/>
        <v>1127.127681983638</v>
      </c>
      <c r="I438" s="157">
        <f t="shared" si="124"/>
        <v>0</v>
      </c>
      <c r="J438" s="157">
        <f t="shared" si="124"/>
        <v>0</v>
      </c>
      <c r="K438" s="157">
        <f t="shared" si="124"/>
        <v>0</v>
      </c>
      <c r="L438" s="157">
        <f t="shared" si="124"/>
        <v>1135.2808160441971</v>
      </c>
      <c r="M438" s="157">
        <f t="shared" si="124"/>
        <v>0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0</v>
      </c>
      <c r="D441" s="57">
        <f t="shared" si="127"/>
        <v>1116.3810807733614</v>
      </c>
      <c r="E441" s="57">
        <f t="shared" si="127"/>
        <v>1039.8322342964041</v>
      </c>
      <c r="F441" s="57">
        <f t="shared" si="127"/>
        <v>1072.1229896157552</v>
      </c>
      <c r="G441" s="57">
        <f t="shared" si="127"/>
        <v>1105.6326022440644</v>
      </c>
      <c r="H441" s="57">
        <f t="shared" si="127"/>
        <v>1127.127681983638</v>
      </c>
      <c r="I441" s="57">
        <f t="shared" si="127"/>
        <v>0</v>
      </c>
      <c r="J441" s="57">
        <f t="shared" si="127"/>
        <v>0</v>
      </c>
      <c r="K441" s="57">
        <f t="shared" si="127"/>
        <v>0</v>
      </c>
      <c r="L441" s="57">
        <f t="shared" si="127"/>
        <v>1135.2808160441971</v>
      </c>
      <c r="M441" s="57">
        <f t="shared" si="127"/>
        <v>0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0</v>
      </c>
      <c r="D443" s="168">
        <f t="shared" si="128"/>
        <v>5570.5864211852195</v>
      </c>
      <c r="E443" s="168">
        <f t="shared" si="128"/>
        <v>7136.9224850392184</v>
      </c>
      <c r="F443" s="168">
        <f t="shared" si="128"/>
        <v>5298.7726097030172</v>
      </c>
      <c r="G443" s="168">
        <f t="shared" si="128"/>
        <v>7393.2823006825083</v>
      </c>
      <c r="H443" s="168">
        <f t="shared" si="128"/>
        <v>6069.3216401432101</v>
      </c>
      <c r="I443" s="168">
        <f t="shared" si="128"/>
        <v>0</v>
      </c>
      <c r="J443" s="168">
        <f t="shared" si="128"/>
        <v>0</v>
      </c>
      <c r="K443" s="168">
        <f t="shared" si="128"/>
        <v>0</v>
      </c>
      <c r="L443" s="168">
        <f t="shared" si="128"/>
        <v>6532.3972376018755</v>
      </c>
      <c r="M443" s="168">
        <f t="shared" si="128"/>
        <v>0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0</v>
      </c>
      <c r="D444" s="157">
        <f t="shared" si="129"/>
        <v>5395.737107022167</v>
      </c>
      <c r="E444" s="157">
        <f t="shared" si="129"/>
        <v>7136.9224850392184</v>
      </c>
      <c r="F444" s="157">
        <f t="shared" si="129"/>
        <v>4613.2637343767019</v>
      </c>
      <c r="G444" s="157">
        <f t="shared" si="129"/>
        <v>7019.9603434731434</v>
      </c>
      <c r="H444" s="157">
        <f t="shared" si="129"/>
        <v>5366.0688150839869</v>
      </c>
      <c r="I444" s="157">
        <f t="shared" si="129"/>
        <v>0</v>
      </c>
      <c r="J444" s="157">
        <f t="shared" si="129"/>
        <v>0</v>
      </c>
      <c r="K444" s="157">
        <f t="shared" si="129"/>
        <v>0</v>
      </c>
      <c r="L444" s="157">
        <f t="shared" si="129"/>
        <v>6532.3972376018755</v>
      </c>
      <c r="M444" s="157">
        <f t="shared" si="129"/>
        <v>0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0</v>
      </c>
      <c r="D445" s="156">
        <f t="shared" si="130"/>
        <v>5395.737107022167</v>
      </c>
      <c r="E445" s="156">
        <f t="shared" si="130"/>
        <v>7136.9224850392184</v>
      </c>
      <c r="F445" s="156">
        <f t="shared" si="130"/>
        <v>4613.2637343767019</v>
      </c>
      <c r="G445" s="156">
        <f t="shared" si="130"/>
        <v>7019.9603434731434</v>
      </c>
      <c r="H445" s="156">
        <f t="shared" si="130"/>
        <v>5366.0688150839869</v>
      </c>
      <c r="I445" s="156">
        <f t="shared" si="130"/>
        <v>0</v>
      </c>
      <c r="J445" s="156">
        <f t="shared" si="130"/>
        <v>0</v>
      </c>
      <c r="K445" s="156">
        <f t="shared" si="130"/>
        <v>0</v>
      </c>
      <c r="L445" s="156">
        <f t="shared" si="130"/>
        <v>6532.3972376018755</v>
      </c>
      <c r="M445" s="156">
        <f t="shared" si="130"/>
        <v>0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174.84931416305275</v>
      </c>
      <c r="E449" s="157">
        <f t="shared" si="134"/>
        <v>0</v>
      </c>
      <c r="F449" s="157">
        <f t="shared" si="134"/>
        <v>685.50887532631555</v>
      </c>
      <c r="G449" s="157">
        <f t="shared" si="134"/>
        <v>373.32195720936517</v>
      </c>
      <c r="H449" s="157">
        <f t="shared" si="134"/>
        <v>703.25282505922303</v>
      </c>
      <c r="I449" s="157">
        <f t="shared" si="134"/>
        <v>0</v>
      </c>
      <c r="J449" s="157">
        <f t="shared" si="134"/>
        <v>0</v>
      </c>
      <c r="K449" s="157">
        <f t="shared" si="134"/>
        <v>0</v>
      </c>
      <c r="L449" s="157">
        <f t="shared" si="134"/>
        <v>0</v>
      </c>
      <c r="M449" s="157">
        <f t="shared" si="134"/>
        <v>0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0</v>
      </c>
      <c r="E450" s="132">
        <f t="shared" si="135"/>
        <v>0</v>
      </c>
      <c r="F450" s="132">
        <f t="shared" si="135"/>
        <v>0</v>
      </c>
      <c r="G450" s="132">
        <f t="shared" si="135"/>
        <v>0</v>
      </c>
      <c r="H450" s="132">
        <f t="shared" si="135"/>
        <v>0</v>
      </c>
      <c r="I450" s="132">
        <f t="shared" si="135"/>
        <v>0</v>
      </c>
      <c r="J450" s="132">
        <f t="shared" si="135"/>
        <v>0</v>
      </c>
      <c r="K450" s="132">
        <f t="shared" si="135"/>
        <v>0</v>
      </c>
      <c r="L450" s="132">
        <f t="shared" si="135"/>
        <v>0</v>
      </c>
      <c r="M450" s="132">
        <f t="shared" si="135"/>
        <v>0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716.24850430832532</v>
      </c>
      <c r="E451" s="132">
        <f t="shared" si="136"/>
        <v>0</v>
      </c>
      <c r="F451" s="132">
        <f t="shared" si="136"/>
        <v>731.71327587731867</v>
      </c>
      <c r="G451" s="132">
        <f t="shared" si="136"/>
        <v>723.22554557791079</v>
      </c>
      <c r="H451" s="132">
        <f t="shared" si="136"/>
        <v>712.05870764763915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467.90456671909385</v>
      </c>
      <c r="E452" s="132">
        <f t="shared" si="137"/>
        <v>0</v>
      </c>
      <c r="F452" s="132">
        <f t="shared" si="137"/>
        <v>475.9538469255736</v>
      </c>
      <c r="G452" s="132">
        <f t="shared" si="137"/>
        <v>470.58696692326259</v>
      </c>
      <c r="H452" s="132">
        <f t="shared" si="137"/>
        <v>463.2925245248822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467.90456671909385</v>
      </c>
      <c r="E453" s="165">
        <f t="shared" si="138"/>
        <v>0</v>
      </c>
      <c r="F453" s="165">
        <f t="shared" si="138"/>
        <v>475.9538469255736</v>
      </c>
      <c r="G453" s="165">
        <f t="shared" si="138"/>
        <v>470.58696692326259</v>
      </c>
      <c r="H453" s="165">
        <f t="shared" si="138"/>
        <v>463.2925245248822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0</v>
      </c>
      <c r="D464" s="184">
        <f>D401/RES_summary!D$21</f>
        <v>235.24378275069401</v>
      </c>
      <c r="E464" s="184">
        <f>E401/RES_summary!E$21</f>
        <v>286.65883194907741</v>
      </c>
      <c r="F464" s="184">
        <f>F401/RES_summary!F$21</f>
        <v>210.46088266201286</v>
      </c>
      <c r="G464" s="184">
        <f>G401/RES_summary!G$21</f>
        <v>277.3987900122446</v>
      </c>
      <c r="H464" s="184">
        <f>H401/RES_summary!H$21</f>
        <v>232.23708319371244</v>
      </c>
      <c r="I464" s="184">
        <f>I401/RES_summary!I$21</f>
        <v>0</v>
      </c>
      <c r="J464" s="184">
        <f>J401/RES_summary!J$21</f>
        <v>0</v>
      </c>
      <c r="K464" s="184">
        <f>K401/RES_summary!K$21</f>
        <v>0</v>
      </c>
      <c r="L464" s="184">
        <f>L401/RES_summary!L$21</f>
        <v>246.4148995389387</v>
      </c>
      <c r="M464" s="184">
        <f>M401/RES_summary!M$21</f>
        <v>0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0</v>
      </c>
      <c r="D465" s="178">
        <f>D402/RES_summary!D$21</f>
        <v>180.0738834323497</v>
      </c>
      <c r="E465" s="178">
        <f>E402/RES_summary!E$21</f>
        <v>232.61910055829239</v>
      </c>
      <c r="F465" s="178">
        <f>F402/RES_summary!F$21</f>
        <v>148.19931720955699</v>
      </c>
      <c r="G465" s="178">
        <f>G402/RES_summary!G$21</f>
        <v>220.99102908247744</v>
      </c>
      <c r="H465" s="178">
        <f>H402/RES_summary!H$21</f>
        <v>165.77061491333839</v>
      </c>
      <c r="I465" s="178">
        <f>I402/RES_summary!I$21</f>
        <v>0</v>
      </c>
      <c r="J465" s="178">
        <f>J402/RES_summary!J$21</f>
        <v>0</v>
      </c>
      <c r="K465" s="178">
        <f>K402/RES_summary!K$21</f>
        <v>0</v>
      </c>
      <c r="L465" s="178">
        <f>L402/RES_summary!L$21</f>
        <v>194.04949845162761</v>
      </c>
      <c r="M465" s="178">
        <f>M402/RES_summary!M$21</f>
        <v>0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0</v>
      </c>
      <c r="D466" s="177">
        <f>D403/RES_summary!D$21</f>
        <v>178.63731512631915</v>
      </c>
      <c r="E466" s="177">
        <f>E403/RES_summary!E$21</f>
        <v>232.33381520262182</v>
      </c>
      <c r="F466" s="177">
        <f>F403/RES_summary!F$21</f>
        <v>147.62194268559378</v>
      </c>
      <c r="G466" s="177">
        <f>G403/RES_summary!G$21</f>
        <v>219.87641115043692</v>
      </c>
      <c r="H466" s="177">
        <f>H403/RES_summary!H$21</f>
        <v>164.62867106931856</v>
      </c>
      <c r="I466" s="177">
        <f>I403/RES_summary!I$21</f>
        <v>0</v>
      </c>
      <c r="J466" s="177">
        <f>J403/RES_summary!J$21</f>
        <v>0</v>
      </c>
      <c r="K466" s="177">
        <f>K403/RES_summary!K$21</f>
        <v>0</v>
      </c>
      <c r="L466" s="177">
        <f>L403/RES_summary!L$21</f>
        <v>192.93080699911752</v>
      </c>
      <c r="M466" s="177">
        <f>M403/RES_summary!M$21</f>
        <v>0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</v>
      </c>
      <c r="D467" s="177">
        <f>D404/RES_summary!D$21</f>
        <v>1.4365683060305483</v>
      </c>
      <c r="E467" s="177">
        <f>E404/RES_summary!E$21</f>
        <v>0.28528535567056079</v>
      </c>
      <c r="F467" s="177">
        <f>F404/RES_summary!F$21</f>
        <v>0.57737452396321542</v>
      </c>
      <c r="G467" s="177">
        <f>G404/RES_summary!G$21</f>
        <v>1.1146179320405309</v>
      </c>
      <c r="H467" s="177">
        <f>H404/RES_summary!H$21</f>
        <v>1.1419438440198206</v>
      </c>
      <c r="I467" s="177">
        <f>I404/RES_summary!I$21</f>
        <v>0</v>
      </c>
      <c r="J467" s="177">
        <f>J404/RES_summary!J$21</f>
        <v>0</v>
      </c>
      <c r="K467" s="177">
        <f>K404/RES_summary!K$21</f>
        <v>0</v>
      </c>
      <c r="L467" s="177">
        <f>L404/RES_summary!L$21</f>
        <v>1.1186914525101175</v>
      </c>
      <c r="M467" s="177">
        <f>M404/RES_summary!M$21</f>
        <v>0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6.7068892000518066</v>
      </c>
      <c r="E468" s="178">
        <f>E405/RES_summary!E$21</f>
        <v>10.832275158760831</v>
      </c>
      <c r="F468" s="178">
        <f>F405/RES_summary!F$21</f>
        <v>10.435702045692448</v>
      </c>
      <c r="G468" s="178">
        <f>G405/RES_summary!G$21</f>
        <v>8.7750754015278094</v>
      </c>
      <c r="H468" s="178">
        <f>H405/RES_summary!H$21</f>
        <v>16.530176022676418</v>
      </c>
      <c r="I468" s="178">
        <f>I405/RES_summary!I$21</f>
        <v>0</v>
      </c>
      <c r="J468" s="178">
        <f>J405/RES_summary!J$21</f>
        <v>0</v>
      </c>
      <c r="K468" s="178">
        <f>K405/RES_summary!K$21</f>
        <v>0</v>
      </c>
      <c r="L468" s="178">
        <f>L405/RES_summary!L$21</f>
        <v>9.6143598602886478</v>
      </c>
      <c r="M468" s="178">
        <f>M405/RES_summary!M$21</f>
        <v>0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6.7068892000518066</v>
      </c>
      <c r="E469" s="177">
        <f>E406/RES_summary!E$21</f>
        <v>10.832275158760831</v>
      </c>
      <c r="F469" s="177">
        <f>F406/RES_summary!F$21</f>
        <v>10.435702045692448</v>
      </c>
      <c r="G469" s="177">
        <f>G406/RES_summary!G$21</f>
        <v>8.7750754015278094</v>
      </c>
      <c r="H469" s="177">
        <f>H406/RES_summary!H$21</f>
        <v>16.530176022676418</v>
      </c>
      <c r="I469" s="177">
        <f>I406/RES_summary!I$21</f>
        <v>0</v>
      </c>
      <c r="J469" s="177">
        <f>J406/RES_summary!J$21</f>
        <v>0</v>
      </c>
      <c r="K469" s="177">
        <f>K406/RES_summary!K$21</f>
        <v>0</v>
      </c>
      <c r="L469" s="177">
        <f>L406/RES_summary!L$21</f>
        <v>9.6143598602886478</v>
      </c>
      <c r="M469" s="177">
        <f>M406/RES_summary!M$21</f>
        <v>0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0</v>
      </c>
      <c r="D470" s="178">
        <f>D407/RES_summary!D$21</f>
        <v>32.091482087938452</v>
      </c>
      <c r="E470" s="178">
        <f>E407/RES_summary!E$21</f>
        <v>28.245056651912666</v>
      </c>
      <c r="F470" s="178">
        <f>F407/RES_summary!F$21</f>
        <v>36.694777040376692</v>
      </c>
      <c r="G470" s="178">
        <f>G407/RES_summary!G$21</f>
        <v>32.395906894572136</v>
      </c>
      <c r="H470" s="178">
        <f>H407/RES_summary!H$21</f>
        <v>34.754259627373919</v>
      </c>
      <c r="I470" s="178">
        <f>I407/RES_summary!I$21</f>
        <v>0</v>
      </c>
      <c r="J470" s="178">
        <f>J407/RES_summary!J$21</f>
        <v>0</v>
      </c>
      <c r="K470" s="178">
        <f>K407/RES_summary!K$21</f>
        <v>0</v>
      </c>
      <c r="L470" s="178">
        <f>L407/RES_summary!L$21</f>
        <v>28.199527760949486</v>
      </c>
      <c r="M470" s="178">
        <f>M407/RES_summary!M$21</f>
        <v>0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0</v>
      </c>
      <c r="E471" s="183">
        <f>E408/RES_summary!E$21</f>
        <v>0</v>
      </c>
      <c r="F471" s="183">
        <f>F408/RES_summary!F$21</f>
        <v>0</v>
      </c>
      <c r="G471" s="183">
        <f>G408/RES_summary!G$21</f>
        <v>0</v>
      </c>
      <c r="H471" s="183">
        <f>H408/RES_summary!H$21</f>
        <v>0</v>
      </c>
      <c r="I471" s="183">
        <f>I408/RES_summary!I$21</f>
        <v>0</v>
      </c>
      <c r="J471" s="183">
        <f>J408/RES_summary!J$21</f>
        <v>0</v>
      </c>
      <c r="K471" s="183">
        <f>K408/RES_summary!K$21</f>
        <v>0</v>
      </c>
      <c r="L471" s="183">
        <f>L408/RES_summary!L$21</f>
        <v>0</v>
      </c>
      <c r="M471" s="183">
        <f>M408/RES_summary!M$21</f>
        <v>0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37.955712093982946</v>
      </c>
      <c r="E472" s="183">
        <f>E409/RES_summary!E$21</f>
        <v>0</v>
      </c>
      <c r="F472" s="183">
        <f>F409/RES_summary!F$21</f>
        <v>37.477928834381139</v>
      </c>
      <c r="G472" s="183">
        <f>G409/RES_summary!G$21</f>
        <v>36.258493300585364</v>
      </c>
      <c r="H472" s="183">
        <f>H409/RES_summary!H$21</f>
        <v>34.966893508470491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31.352487761093155</v>
      </c>
      <c r="E473" s="183">
        <f>E410/RES_summary!E$21</f>
        <v>0</v>
      </c>
      <c r="F473" s="183">
        <f>F410/RES_summary!F$21</f>
        <v>30.930233632307171</v>
      </c>
      <c r="G473" s="183">
        <f>G410/RES_summary!G$21</f>
        <v>29.985858167798039</v>
      </c>
      <c r="H473" s="183">
        <f>H410/RES_summary!H$21</f>
        <v>28.959986367492156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24.79537606713761</v>
      </c>
      <c r="E474" s="182">
        <f>E411/RES_summary!E$21</f>
        <v>0</v>
      </c>
      <c r="F474" s="182">
        <f>F411/RES_summary!F$21</f>
        <v>24.378079490411377</v>
      </c>
      <c r="G474" s="182">
        <f>G411/RES_summary!G$21</f>
        <v>23.592604674791296</v>
      </c>
      <c r="H474" s="182">
        <f>H411/RES_summary!H$21</f>
        <v>22.750793149977877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6.5571116939555507</v>
      </c>
      <c r="E475" s="181">
        <f>E412/RES_summary!E$21</f>
        <v>0</v>
      </c>
      <c r="F475" s="181">
        <f>F412/RES_summary!F$21</f>
        <v>6.5521541418957963</v>
      </c>
      <c r="G475" s="181">
        <f>G412/RES_summary!G$21</f>
        <v>6.3932534930067453</v>
      </c>
      <c r="H475" s="181">
        <f>H412/RES_summary!H$21</f>
        <v>6.2091932175142777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30.484698622738538</v>
      </c>
      <c r="E476" s="180">
        <f>E413/RES_summary!E$21</f>
        <v>28.53750139768901</v>
      </c>
      <c r="F476" s="180">
        <f>F413/RES_summary!F$21</f>
        <v>0</v>
      </c>
      <c r="G476" s="180">
        <f>G413/RES_summary!G$21</f>
        <v>29.181114770062212</v>
      </c>
      <c r="H476" s="180">
        <f>H413/RES_summary!H$21</f>
        <v>0</v>
      </c>
      <c r="I476" s="180">
        <f>I413/RES_summary!I$21</f>
        <v>0</v>
      </c>
      <c r="J476" s="180">
        <f>J413/RES_summary!J$21</f>
        <v>0</v>
      </c>
      <c r="K476" s="180">
        <f>K413/RES_summary!K$21</f>
        <v>0</v>
      </c>
      <c r="L476" s="180">
        <f>L413/RES_summary!L$21</f>
        <v>29.174325223599023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26.871787793007314</v>
      </c>
      <c r="E477" s="179">
        <f>E414/RES_summary!E$21</f>
        <v>25.583849851141469</v>
      </c>
      <c r="F477" s="179">
        <f>F414/RES_summary!F$21</f>
        <v>26.191896252706002</v>
      </c>
      <c r="G477" s="179">
        <f>G414/RES_summary!G$21</f>
        <v>25.922364972378723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25.27033517961862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20.559497404150274</v>
      </c>
      <c r="E478" s="177">
        <f>E415/RES_summary!E$21</f>
        <v>19.198844751955068</v>
      </c>
      <c r="F478" s="177">
        <f>F415/RES_summary!F$21</f>
        <v>19.777347534296638</v>
      </c>
      <c r="G478" s="177">
        <f>G415/RES_summary!G$21</f>
        <v>19.62236871595853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19.097815944350916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6.3122903888570363</v>
      </c>
      <c r="E479" s="177">
        <f>E416/RES_summary!E$21</f>
        <v>6.3850050991864036</v>
      </c>
      <c r="F479" s="177">
        <f>F416/RES_summary!F$21</f>
        <v>6.4145487184093586</v>
      </c>
      <c r="G479" s="177">
        <f>G416/RES_summary!G$21</f>
        <v>6.2999962564201963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6.1725192352677025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0</v>
      </c>
      <c r="D480" s="178">
        <f>D417/RES_summary!D$21</f>
        <v>16.37152803035401</v>
      </c>
      <c r="E480" s="178">
        <f>E417/RES_summary!E$21</f>
        <v>14.962399580111477</v>
      </c>
      <c r="F480" s="178">
        <f>F417/RES_summary!F$21</f>
        <v>15.131086366386723</v>
      </c>
      <c r="G480" s="178">
        <f>G417/RES_summary!G$21</f>
        <v>15.236778633667202</v>
      </c>
      <c r="H480" s="178">
        <f>H417/RES_summary!H$21</f>
        <v>15.18203263032375</v>
      </c>
      <c r="I480" s="178">
        <f>I417/RES_summary!I$21</f>
        <v>0</v>
      </c>
      <c r="J480" s="178">
        <f>J417/RES_summary!J$21</f>
        <v>0</v>
      </c>
      <c r="K480" s="178">
        <f>K417/RES_summary!K$21</f>
        <v>0</v>
      </c>
      <c r="L480" s="178">
        <f>L417/RES_summary!L$21</f>
        <v>14.551513466072944</v>
      </c>
      <c r="M480" s="178">
        <f>M417/RES_summary!M$21</f>
        <v>0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0</v>
      </c>
      <c r="D483" s="176">
        <f>D420/RES_summary!D$21</f>
        <v>16.37152803035401</v>
      </c>
      <c r="E483" s="176">
        <f>E420/RES_summary!E$21</f>
        <v>14.962399580111477</v>
      </c>
      <c r="F483" s="176">
        <f>F420/RES_summary!F$21</f>
        <v>15.131086366386723</v>
      </c>
      <c r="G483" s="176">
        <f>G420/RES_summary!G$21</f>
        <v>15.236778633667202</v>
      </c>
      <c r="H483" s="176">
        <f>H420/RES_summary!H$21</f>
        <v>15.18203263032375</v>
      </c>
      <c r="I483" s="176">
        <f>I420/RES_summary!I$21</f>
        <v>0</v>
      </c>
      <c r="J483" s="176">
        <f>J420/RES_summary!J$21</f>
        <v>0</v>
      </c>
      <c r="K483" s="176">
        <f>K420/RES_summary!K$21</f>
        <v>0</v>
      </c>
      <c r="L483" s="176">
        <f>L420/RES_summary!L$21</f>
        <v>14.551513466072944</v>
      </c>
      <c r="M483" s="176">
        <f>M420/RES_summary!M$21</f>
        <v>0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0</v>
      </c>
      <c r="D485" s="184">
        <f>D422/RES_summary!D$21</f>
        <v>133.09533511260062</v>
      </c>
      <c r="E485" s="184">
        <f>E422/RES_summary!E$21</f>
        <v>164.26261497206127</v>
      </c>
      <c r="F485" s="184">
        <f>F422/RES_summary!F$21</f>
        <v>124.24154754643921</v>
      </c>
      <c r="G485" s="184">
        <f>G422/RES_summary!G$21</f>
        <v>157.64365872990376</v>
      </c>
      <c r="H485" s="184">
        <f>H422/RES_summary!H$21</f>
        <v>147.24111873144997</v>
      </c>
      <c r="I485" s="184">
        <f>I422/RES_summary!I$21</f>
        <v>0</v>
      </c>
      <c r="J485" s="184">
        <f>J422/RES_summary!J$21</f>
        <v>0</v>
      </c>
      <c r="K485" s="184">
        <f>K422/RES_summary!K$21</f>
        <v>0</v>
      </c>
      <c r="L485" s="184">
        <f>L422/RES_summary!L$21</f>
        <v>159.09246755322908</v>
      </c>
      <c r="M485" s="184">
        <f>M422/RES_summary!M$21</f>
        <v>0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0</v>
      </c>
      <c r="D486" s="178">
        <f>D423/RES_summary!D$21</f>
        <v>86.32292060794731</v>
      </c>
      <c r="E486" s="178">
        <f>E423/RES_summary!E$21</f>
        <v>111.75065465888258</v>
      </c>
      <c r="F486" s="178">
        <f>F423/RES_summary!F$21</f>
        <v>70.508647380974637</v>
      </c>
      <c r="G486" s="178">
        <f>G423/RES_summary!G$21</f>
        <v>106.88010223312047</v>
      </c>
      <c r="H486" s="178">
        <f>H423/RES_summary!H$21</f>
        <v>80.075134501375615</v>
      </c>
      <c r="I486" s="178">
        <f>I423/RES_summary!I$21</f>
        <v>0</v>
      </c>
      <c r="J486" s="178">
        <f>J423/RES_summary!J$21</f>
        <v>0</v>
      </c>
      <c r="K486" s="178">
        <f>K423/RES_summary!K$21</f>
        <v>0</v>
      </c>
      <c r="L486" s="178">
        <f>L423/RES_summary!L$21</f>
        <v>97.535896278886781</v>
      </c>
      <c r="M486" s="178">
        <f>M423/RES_summary!M$21</f>
        <v>0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0</v>
      </c>
      <c r="D487" s="177">
        <f>D424/RES_summary!D$21</f>
        <v>84.869087704869258</v>
      </c>
      <c r="E487" s="177">
        <f>E424/RES_summary!E$21</f>
        <v>111.46026170226159</v>
      </c>
      <c r="F487" s="177">
        <f>F424/RES_summary!F$21</f>
        <v>69.930475215512217</v>
      </c>
      <c r="G487" s="177">
        <f>G424/RES_summary!G$21</f>
        <v>105.75149873462571</v>
      </c>
      <c r="H487" s="177">
        <f>H424/RES_summary!H$21</f>
        <v>78.924941957059431</v>
      </c>
      <c r="I487" s="177">
        <f>I424/RES_summary!I$21</f>
        <v>0</v>
      </c>
      <c r="J487" s="177">
        <f>J424/RES_summary!J$21</f>
        <v>0</v>
      </c>
      <c r="K487" s="177">
        <f>K424/RES_summary!K$21</f>
        <v>0</v>
      </c>
      <c r="L487" s="177">
        <f>L424/RES_summary!L$21</f>
        <v>96.38758163414434</v>
      </c>
      <c r="M487" s="177">
        <f>M424/RES_summary!M$21</f>
        <v>0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</v>
      </c>
      <c r="D488" s="177">
        <f>D425/RES_summary!D$21</f>
        <v>1.4538329030780461</v>
      </c>
      <c r="E488" s="177">
        <f>E425/RES_summary!E$21</f>
        <v>0.29039295662098491</v>
      </c>
      <c r="F488" s="177">
        <f>F425/RES_summary!F$21</f>
        <v>0.5781721654624209</v>
      </c>
      <c r="G488" s="177">
        <f>G425/RES_summary!G$21</f>
        <v>1.1286034984947484</v>
      </c>
      <c r="H488" s="177">
        <f>H425/RES_summary!H$21</f>
        <v>1.1501925443161791</v>
      </c>
      <c r="I488" s="177">
        <f>I425/RES_summary!I$21</f>
        <v>0</v>
      </c>
      <c r="J488" s="177">
        <f>J425/RES_summary!J$21</f>
        <v>0</v>
      </c>
      <c r="K488" s="177">
        <f>K425/RES_summary!K$21</f>
        <v>0</v>
      </c>
      <c r="L488" s="177">
        <f>L425/RES_summary!L$21</f>
        <v>1.1483146447424499</v>
      </c>
      <c r="M488" s="177">
        <f>M425/RES_summary!M$21</f>
        <v>0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12.205830951113763</v>
      </c>
      <c r="E489" s="178">
        <f>E426/RES_summary!E$21</f>
        <v>20.274247518538662</v>
      </c>
      <c r="F489" s="178">
        <f>F426/RES_summary!F$21</f>
        <v>20.197917764418527</v>
      </c>
      <c r="G489" s="178">
        <f>G426/RES_summary!G$21</f>
        <v>17.644438353643636</v>
      </c>
      <c r="H489" s="178">
        <f>H426/RES_summary!H$21</f>
        <v>34.706243463602284</v>
      </c>
      <c r="I489" s="178">
        <f>I426/RES_summary!I$21</f>
        <v>0</v>
      </c>
      <c r="J489" s="178">
        <f>J426/RES_summary!J$21</f>
        <v>0</v>
      </c>
      <c r="K489" s="178">
        <f>K426/RES_summary!K$21</f>
        <v>0</v>
      </c>
      <c r="L489" s="178">
        <f>L426/RES_summary!L$21</f>
        <v>28.558497832753865</v>
      </c>
      <c r="M489" s="178">
        <f>M426/RES_summary!M$21</f>
        <v>0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12.205830951113763</v>
      </c>
      <c r="E490" s="177">
        <f>E427/RES_summary!E$21</f>
        <v>20.274247518538662</v>
      </c>
      <c r="F490" s="177">
        <f>F427/RES_summary!F$21</f>
        <v>20.197917764418527</v>
      </c>
      <c r="G490" s="177">
        <f>G427/RES_summary!G$21</f>
        <v>17.644438353643636</v>
      </c>
      <c r="H490" s="177">
        <f>H427/RES_summary!H$21</f>
        <v>34.706243463602284</v>
      </c>
      <c r="I490" s="177">
        <f>I427/RES_summary!I$21</f>
        <v>0</v>
      </c>
      <c r="J490" s="177">
        <f>J427/RES_summary!J$21</f>
        <v>0</v>
      </c>
      <c r="K490" s="177">
        <f>K427/RES_summary!K$21</f>
        <v>0</v>
      </c>
      <c r="L490" s="177">
        <f>L427/RES_summary!L$21</f>
        <v>28.558497832753865</v>
      </c>
      <c r="M490" s="177">
        <f>M427/RES_summary!M$21</f>
        <v>0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0</v>
      </c>
      <c r="D491" s="178">
        <f>D428/RES_summary!D$21</f>
        <v>21.125449591193085</v>
      </c>
      <c r="E491" s="178">
        <f>E428/RES_summary!E$21</f>
        <v>19.927465963187974</v>
      </c>
      <c r="F491" s="178">
        <f>F428/RES_summary!F$21</f>
        <v>21.058582626989917</v>
      </c>
      <c r="G491" s="178">
        <f>G428/RES_summary!G$21</f>
        <v>20.5253162326756</v>
      </c>
      <c r="H491" s="178">
        <f>H428/RES_summary!H$21</f>
        <v>19.884265967468878</v>
      </c>
      <c r="I491" s="178">
        <f>I428/RES_summary!I$21</f>
        <v>0</v>
      </c>
      <c r="J491" s="178">
        <f>J428/RES_summary!J$21</f>
        <v>0</v>
      </c>
      <c r="K491" s="178">
        <f>K428/RES_summary!K$21</f>
        <v>0</v>
      </c>
      <c r="L491" s="178">
        <f>L428/RES_summary!L$21</f>
        <v>20.804406341686903</v>
      </c>
      <c r="M491" s="178">
        <f>M428/RES_summary!M$21</f>
        <v>0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0</v>
      </c>
      <c r="E492" s="183">
        <f>E429/RES_summary!E$21</f>
        <v>0</v>
      </c>
      <c r="F492" s="183">
        <f>F429/RES_summary!F$21</f>
        <v>0</v>
      </c>
      <c r="G492" s="183">
        <f>G429/RES_summary!G$21</f>
        <v>0</v>
      </c>
      <c r="H492" s="183">
        <f>H429/RES_summary!H$21</f>
        <v>0</v>
      </c>
      <c r="I492" s="183">
        <f>I429/RES_summary!I$21</f>
        <v>0</v>
      </c>
      <c r="J492" s="183">
        <f>J429/RES_summary!J$21</f>
        <v>0</v>
      </c>
      <c r="K492" s="183">
        <f>K429/RES_summary!K$21</f>
        <v>0</v>
      </c>
      <c r="L492" s="183">
        <f>L429/RES_summary!L$21</f>
        <v>0</v>
      </c>
      <c r="M492" s="183">
        <f>M429/RES_summary!M$21</f>
        <v>0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21.12746976075897</v>
      </c>
      <c r="E493" s="183">
        <f>E430/RES_summary!E$21</f>
        <v>0</v>
      </c>
      <c r="F493" s="183">
        <f>F430/RES_summary!F$21</f>
        <v>21.109900695244356</v>
      </c>
      <c r="G493" s="183">
        <f>G430/RES_summary!G$21</f>
        <v>20.541476438822276</v>
      </c>
      <c r="H493" s="183">
        <f>H430/RES_summary!H$21</f>
        <v>19.909568864298386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20.365914149760716</v>
      </c>
      <c r="E494" s="183">
        <f>E431/RES_summary!E$21</f>
        <v>0</v>
      </c>
      <c r="F494" s="183">
        <f>F431/RES_summary!F$21</f>
        <v>20.28330188428744</v>
      </c>
      <c r="G494" s="183">
        <f>G431/RES_summary!G$21</f>
        <v>19.768261384487978</v>
      </c>
      <c r="H494" s="183">
        <f>H431/RES_summary!H$21</f>
        <v>19.194762028864904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13.808802455805166</v>
      </c>
      <c r="E495" s="182">
        <f>E432/RES_summary!E$21</f>
        <v>0</v>
      </c>
      <c r="F495" s="182">
        <f>F432/RES_summary!F$21</f>
        <v>13.73114774239164</v>
      </c>
      <c r="G495" s="182">
        <f>G432/RES_summary!G$21</f>
        <v>13.362119035970773</v>
      </c>
      <c r="H495" s="182">
        <f>H432/RES_summary!H$21</f>
        <v>12.94639229963955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6.5571116939555507</v>
      </c>
      <c r="E496" s="181">
        <f>E433/RES_summary!E$21</f>
        <v>0</v>
      </c>
      <c r="F496" s="181">
        <f>F433/RES_summary!F$21</f>
        <v>6.552154141895798</v>
      </c>
      <c r="G496" s="181">
        <f>G433/RES_summary!G$21</f>
        <v>6.4061423485172009</v>
      </c>
      <c r="H496" s="181">
        <f>H433/RES_summary!H$21</f>
        <v>6.2483697292253479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21.154699958959707</v>
      </c>
      <c r="E497" s="180">
        <f>E434/RES_summary!E$21</f>
        <v>19.907569533580183</v>
      </c>
      <c r="F497" s="180">
        <f>F434/RES_summary!F$21</f>
        <v>0</v>
      </c>
      <c r="G497" s="180">
        <f>G434/RES_summary!G$21</f>
        <v>20.602021757287091</v>
      </c>
      <c r="H497" s="180">
        <f>H434/RES_summary!H$21</f>
        <v>0</v>
      </c>
      <c r="I497" s="180">
        <f>I434/RES_summary!I$21</f>
        <v>0</v>
      </c>
      <c r="J497" s="180">
        <f>J434/RES_summary!J$21</f>
        <v>0</v>
      </c>
      <c r="K497" s="180">
        <f>K434/RES_summary!K$21</f>
        <v>0</v>
      </c>
      <c r="L497" s="180">
        <f>L434/RES_summary!L$21</f>
        <v>21.0421188721891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20.812325169548966</v>
      </c>
      <c r="E498" s="179">
        <f>E435/RES_summary!E$21</f>
        <v>20.108520724978185</v>
      </c>
      <c r="F498" s="179">
        <f>F435/RES_summary!F$21</f>
        <v>20.57091952626816</v>
      </c>
      <c r="G498" s="179">
        <f>G435/RES_summary!G$21</f>
        <v>20.339300275815066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20.090098182796275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14.256728236449788</v>
      </c>
      <c r="E499" s="177">
        <f>E436/RES_summary!E$21</f>
        <v>13.525611988394232</v>
      </c>
      <c r="F499" s="177">
        <f>F436/RES_summary!F$21</f>
        <v>14.02264764636595</v>
      </c>
      <c r="G499" s="177">
        <f>G436/RES_summary!G$21</f>
        <v>13.937042929326951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13.865293284340778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6.555596933099177</v>
      </c>
      <c r="E500" s="177">
        <f>E437/RES_summary!E$21</f>
        <v>6.5829087365839509</v>
      </c>
      <c r="F500" s="177">
        <f>F437/RES_summary!F$21</f>
        <v>6.5482718799022086</v>
      </c>
      <c r="G500" s="177">
        <f>G437/RES_summary!G$21</f>
        <v>6.4022573464881143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6.224804898455492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0</v>
      </c>
      <c r="D501" s="178">
        <f>D438/RES_summary!D$21</f>
        <v>13.441133962346477</v>
      </c>
      <c r="E501" s="178">
        <f>E438/RES_summary!E$21</f>
        <v>12.310246831452064</v>
      </c>
      <c r="F501" s="178">
        <f>F438/RES_summary!F$21</f>
        <v>12.476399774056121</v>
      </c>
      <c r="G501" s="178">
        <f>G438/RES_summary!G$21</f>
        <v>12.593801910464055</v>
      </c>
      <c r="H501" s="178">
        <f>H438/RES_summary!H$21</f>
        <v>12.575474799003167</v>
      </c>
      <c r="I501" s="178">
        <f>I438/RES_summary!I$21</f>
        <v>0</v>
      </c>
      <c r="J501" s="178">
        <f>J438/RES_summary!J$21</f>
        <v>0</v>
      </c>
      <c r="K501" s="178">
        <f>K438/RES_summary!K$21</f>
        <v>0</v>
      </c>
      <c r="L501" s="178">
        <f>L438/RES_summary!L$21</f>
        <v>12.19366709990155</v>
      </c>
      <c r="M501" s="178">
        <f>M438/RES_summary!M$21</f>
        <v>0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0</v>
      </c>
      <c r="D504" s="176">
        <f>D441/RES_summary!D$21</f>
        <v>13.441133962346477</v>
      </c>
      <c r="E504" s="176">
        <f>E441/RES_summary!E$21</f>
        <v>12.310246831452064</v>
      </c>
      <c r="F504" s="176">
        <f>F441/RES_summary!F$21</f>
        <v>12.476399774056121</v>
      </c>
      <c r="G504" s="176">
        <f>G441/RES_summary!G$21</f>
        <v>12.593801910464055</v>
      </c>
      <c r="H504" s="176">
        <f>H441/RES_summary!H$21</f>
        <v>12.575474799003167</v>
      </c>
      <c r="I504" s="176">
        <f>I441/RES_summary!I$21</f>
        <v>0</v>
      </c>
      <c r="J504" s="176">
        <f>J441/RES_summary!J$21</f>
        <v>0</v>
      </c>
      <c r="K504" s="176">
        <f>K441/RES_summary!K$21</f>
        <v>0</v>
      </c>
      <c r="L504" s="176">
        <f>L441/RES_summary!L$21</f>
        <v>12.19366709990155</v>
      </c>
      <c r="M504" s="176">
        <f>M441/RES_summary!M$21</f>
        <v>0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0</v>
      </c>
      <c r="D506" s="184">
        <f>D443/RES_summary!D$21</f>
        <v>67.06939021584806</v>
      </c>
      <c r="E506" s="184">
        <f>E443/RES_summary!E$21</f>
        <v>84.491780991210661</v>
      </c>
      <c r="F506" s="184">
        <f>F443/RES_summary!F$21</f>
        <v>61.662333548287144</v>
      </c>
      <c r="G506" s="184">
        <f>G443/RES_summary!G$21</f>
        <v>84.213808975924053</v>
      </c>
      <c r="H506" s="184">
        <f>H443/RES_summary!H$21</f>
        <v>67.716020600560043</v>
      </c>
      <c r="I506" s="184">
        <f>I443/RES_summary!I$21</f>
        <v>0</v>
      </c>
      <c r="J506" s="184">
        <f>J443/RES_summary!J$21</f>
        <v>0</v>
      </c>
      <c r="K506" s="184">
        <f>K443/RES_summary!K$21</f>
        <v>0</v>
      </c>
      <c r="L506" s="184">
        <f>L443/RES_summary!L$21</f>
        <v>70.162268360335602</v>
      </c>
      <c r="M506" s="184">
        <f>M443/RES_summary!M$21</f>
        <v>0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0</v>
      </c>
      <c r="D507" s="178">
        <f>D444/RES_summary!D$21</f>
        <v>64.964219234930027</v>
      </c>
      <c r="E507" s="178">
        <f>E444/RES_summary!E$21</f>
        <v>84.491780991210661</v>
      </c>
      <c r="F507" s="178">
        <f>F444/RES_summary!F$21</f>
        <v>53.68499992138679</v>
      </c>
      <c r="G507" s="178">
        <f>G444/RES_summary!G$21</f>
        <v>79.96145356565583</v>
      </c>
      <c r="H507" s="178">
        <f>H444/RES_summary!H$21</f>
        <v>59.869759418068355</v>
      </c>
      <c r="I507" s="178">
        <f>I444/RES_summary!I$21</f>
        <v>0</v>
      </c>
      <c r="J507" s="178">
        <f>J444/RES_summary!J$21</f>
        <v>0</v>
      </c>
      <c r="K507" s="178">
        <f>K444/RES_summary!K$21</f>
        <v>0</v>
      </c>
      <c r="L507" s="178">
        <f>L444/RES_summary!L$21</f>
        <v>70.162268360335602</v>
      </c>
      <c r="M507" s="178">
        <f>M444/RES_summary!M$21</f>
        <v>0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0</v>
      </c>
      <c r="D508" s="177">
        <f>D445/RES_summary!D$21</f>
        <v>64.964219234930027</v>
      </c>
      <c r="E508" s="177">
        <f>E445/RES_summary!E$21</f>
        <v>84.491780991210661</v>
      </c>
      <c r="F508" s="177">
        <f>F445/RES_summary!F$21</f>
        <v>53.68499992138679</v>
      </c>
      <c r="G508" s="177">
        <f>G445/RES_summary!G$21</f>
        <v>79.96145356565583</v>
      </c>
      <c r="H508" s="177">
        <f>H445/RES_summary!H$21</f>
        <v>59.869759418068355</v>
      </c>
      <c r="I508" s="177">
        <f>I445/RES_summary!I$21</f>
        <v>0</v>
      </c>
      <c r="J508" s="177">
        <f>J445/RES_summary!J$21</f>
        <v>0</v>
      </c>
      <c r="K508" s="177">
        <f>K445/RES_summary!K$21</f>
        <v>0</v>
      </c>
      <c r="L508" s="177">
        <f>L445/RES_summary!L$21</f>
        <v>70.162268360335602</v>
      </c>
      <c r="M508" s="177">
        <f>M445/RES_summary!M$21</f>
        <v>0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2.1051709809180386</v>
      </c>
      <c r="E512" s="178">
        <f>E449/RES_summary!E$21</f>
        <v>0</v>
      </c>
      <c r="F512" s="178">
        <f>F449/RES_summary!F$21</f>
        <v>7.9773336269003599</v>
      </c>
      <c r="G512" s="178">
        <f>G449/RES_summary!G$21</f>
        <v>4.2523554102682244</v>
      </c>
      <c r="H512" s="178">
        <f>H449/RES_summary!H$21</f>
        <v>7.846261182491677</v>
      </c>
      <c r="I512" s="178">
        <f>I449/RES_summary!I$21</f>
        <v>0</v>
      </c>
      <c r="J512" s="178">
        <f>J449/RES_summary!J$21</f>
        <v>0</v>
      </c>
      <c r="K512" s="178">
        <f>K449/RES_summary!K$21</f>
        <v>0</v>
      </c>
      <c r="L512" s="178">
        <f>L449/RES_summary!L$21</f>
        <v>0</v>
      </c>
      <c r="M512" s="178">
        <f>M449/RES_summary!M$21</f>
        <v>0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0</v>
      </c>
      <c r="E513" s="183">
        <f>E450/RES_summary!E$21</f>
        <v>0</v>
      </c>
      <c r="F513" s="183">
        <f>F450/RES_summary!F$21</f>
        <v>0</v>
      </c>
      <c r="G513" s="183">
        <f>G450/RES_summary!G$21</f>
        <v>0</v>
      </c>
      <c r="H513" s="183">
        <f>H450/RES_summary!H$21</f>
        <v>0</v>
      </c>
      <c r="I513" s="183">
        <f>I450/RES_summary!I$21</f>
        <v>0</v>
      </c>
      <c r="J513" s="183">
        <f>J450/RES_summary!J$21</f>
        <v>0</v>
      </c>
      <c r="K513" s="183">
        <f>K450/RES_summary!K$21</f>
        <v>0</v>
      </c>
      <c r="L513" s="183">
        <f>L450/RES_summary!L$21</f>
        <v>0</v>
      </c>
      <c r="M513" s="183">
        <f>M450/RES_summary!M$21</f>
        <v>0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8.6235715227898346</v>
      </c>
      <c r="E514" s="183">
        <f>E451/RES_summary!E$21</f>
        <v>0</v>
      </c>
      <c r="F514" s="183">
        <f>F451/RES_summary!F$21</f>
        <v>8.5150187415545435</v>
      </c>
      <c r="G514" s="183">
        <f>G451/RES_summary!G$21</f>
        <v>8.2379619044418408</v>
      </c>
      <c r="H514" s="183">
        <f>H451/RES_summary!H$21</f>
        <v>7.9445092836994471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5.6335314805839145</v>
      </c>
      <c r="E515" s="183">
        <f>E452/RES_summary!E$21</f>
        <v>0</v>
      </c>
      <c r="F515" s="183">
        <f>F452/RES_summary!F$21</f>
        <v>5.5387213274585161</v>
      </c>
      <c r="G515" s="183">
        <f>G452/RES_summary!G$21</f>
        <v>5.3602607512196183</v>
      </c>
      <c r="H515" s="183">
        <f>H452/RES_summary!H$21</f>
        <v>5.1690004245799264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5.6335314805839145</v>
      </c>
      <c r="E516" s="182">
        <f>E453/RES_summary!E$21</f>
        <v>0</v>
      </c>
      <c r="F516" s="182">
        <f>F453/RES_summary!F$21</f>
        <v>5.5387213274585161</v>
      </c>
      <c r="G516" s="182">
        <f>G453/RES_summary!G$21</f>
        <v>5.3602607512196183</v>
      </c>
      <c r="H516" s="182">
        <f>H453/RES_summary!H$21</f>
        <v>5.1690004245799264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18204</v>
      </c>
      <c r="C5" s="151">
        <f>RES_hhdet_num!C$24</f>
        <v>15837</v>
      </c>
      <c r="D5" s="151">
        <f>RES_hhdet_num!D$24</f>
        <v>15777</v>
      </c>
      <c r="E5" s="151">
        <f>RES_hhdet_num!E$24</f>
        <v>14398</v>
      </c>
      <c r="F5" s="151">
        <f>RES_hhdet_num!F$24</f>
        <v>14347.999999999998</v>
      </c>
      <c r="G5" s="151">
        <f>RES_hhdet_num!G$24</f>
        <v>14098</v>
      </c>
      <c r="H5" s="151">
        <f>RES_hhdet_num!H$24</f>
        <v>15550.999999999998</v>
      </c>
      <c r="I5" s="151">
        <f>RES_hhdet_num!I$24</f>
        <v>16955.999999999996</v>
      </c>
      <c r="J5" s="151">
        <f>RES_hhdet_num!J$24</f>
        <v>16318.000000000002</v>
      </c>
      <c r="K5" s="151">
        <f>RES_hhdet_num!K$24</f>
        <v>15799</v>
      </c>
      <c r="L5" s="151">
        <f>RES_hhdet_num!L$24</f>
        <v>15105.999999999995</v>
      </c>
      <c r="M5" s="151">
        <f>RES_hhdet_num!M$24</f>
        <v>15617.999999999993</v>
      </c>
      <c r="N5" s="151">
        <f>RES_hhdet_num!N$24</f>
        <v>15934.999999999995</v>
      </c>
      <c r="O5" s="151">
        <f>RES_hhdet_num!O$24</f>
        <v>16156.999999999995</v>
      </c>
      <c r="P5" s="151">
        <f>RES_hhdet_num!P$24</f>
        <v>18354.999999999989</v>
      </c>
      <c r="Q5" s="151">
        <f>RES_hhdet_num!Q$24</f>
        <v>16131.999999999989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18204</v>
      </c>
      <c r="C7" s="67">
        <f>RES_hhdet_num!C$26</f>
        <v>15837</v>
      </c>
      <c r="D7" s="67">
        <f>RES_hhdet_num!D$26</f>
        <v>15777</v>
      </c>
      <c r="E7" s="67">
        <f>RES_hhdet_num!E$26</f>
        <v>14398</v>
      </c>
      <c r="F7" s="67">
        <f>RES_hhdet_num!F$26</f>
        <v>14347.999999999998</v>
      </c>
      <c r="G7" s="67">
        <f>RES_hhdet_num!G$26</f>
        <v>14098</v>
      </c>
      <c r="H7" s="67">
        <f>RES_hhdet_num!H$26</f>
        <v>15550.999999999998</v>
      </c>
      <c r="I7" s="67">
        <f>RES_hhdet_num!I$26</f>
        <v>16955.999999999996</v>
      </c>
      <c r="J7" s="67">
        <f>RES_hhdet_num!J$26</f>
        <v>16318.000000000002</v>
      </c>
      <c r="K7" s="67">
        <f>RES_hhdet_num!K$26</f>
        <v>15799</v>
      </c>
      <c r="L7" s="67">
        <f>RES_hhdet_num!L$26</f>
        <v>15105.999999999995</v>
      </c>
      <c r="M7" s="67">
        <f>RES_hhdet_num!M$26</f>
        <v>15617.999999999993</v>
      </c>
      <c r="N7" s="67">
        <f>RES_hhdet_num!N$26</f>
        <v>15934.999999999995</v>
      </c>
      <c r="O7" s="67">
        <f>RES_hhdet_num!O$26</f>
        <v>16156.999999999995</v>
      </c>
      <c r="P7" s="67">
        <f>RES_hhdet_num!P$26</f>
        <v>18354.999999999989</v>
      </c>
      <c r="Q7" s="67">
        <f>RES_hhdet_num!Q$26</f>
        <v>16131.999999999989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1916</v>
      </c>
      <c r="C9" s="67">
        <f>RES_hhdet_num!C$29</f>
        <v>2441</v>
      </c>
      <c r="D9" s="67">
        <f>RES_hhdet_num!D$29</f>
        <v>3367</v>
      </c>
      <c r="E9" s="67">
        <f>RES_hhdet_num!E$29</f>
        <v>3711</v>
      </c>
      <c r="F9" s="67">
        <f>RES_hhdet_num!F$29</f>
        <v>4221</v>
      </c>
      <c r="G9" s="67">
        <f>RES_hhdet_num!G$29</f>
        <v>4581</v>
      </c>
      <c r="H9" s="67">
        <f>RES_hhdet_num!H$29</f>
        <v>5536</v>
      </c>
      <c r="I9" s="67">
        <f>RES_hhdet_num!I$29</f>
        <v>6568</v>
      </c>
      <c r="J9" s="67">
        <f>RES_hhdet_num!J$29</f>
        <v>6813</v>
      </c>
      <c r="K9" s="67">
        <f>RES_hhdet_num!K$29</f>
        <v>7097</v>
      </c>
      <c r="L9" s="67">
        <f>RES_hhdet_num!L$29</f>
        <v>7226.9999999999991</v>
      </c>
      <c r="M9" s="67">
        <f>RES_hhdet_num!M$29</f>
        <v>7471.9999999999982</v>
      </c>
      <c r="N9" s="67">
        <f>RES_hhdet_num!N$29</f>
        <v>7649.9999999999982</v>
      </c>
      <c r="O9" s="67">
        <f>RES_hhdet_num!O$29</f>
        <v>7785.9999999999982</v>
      </c>
      <c r="P9" s="67">
        <f>RES_hhdet_num!P$29</f>
        <v>8877.9999999999945</v>
      </c>
      <c r="Q9" s="67">
        <f>RES_hhdet_num!Q$29</f>
        <v>7814.9999999999964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565</v>
      </c>
      <c r="C11" s="67">
        <f>RES_hhdet_num!C$31</f>
        <v>508</v>
      </c>
      <c r="D11" s="67">
        <f>RES_hhdet_num!D$31</f>
        <v>523</v>
      </c>
      <c r="E11" s="67">
        <f>RES_hhdet_num!E$31</f>
        <v>492</v>
      </c>
      <c r="F11" s="67">
        <f>RES_hhdet_num!F$31</f>
        <v>505</v>
      </c>
      <c r="G11" s="67">
        <f>RES_hhdet_num!G$31</f>
        <v>511</v>
      </c>
      <c r="H11" s="67">
        <f>RES_hhdet_num!H$31</f>
        <v>579</v>
      </c>
      <c r="I11" s="67">
        <f>RES_hhdet_num!I$31</f>
        <v>648</v>
      </c>
      <c r="J11" s="67">
        <f>RES_hhdet_num!J$31</f>
        <v>637</v>
      </c>
      <c r="K11" s="67">
        <f>RES_hhdet_num!K$31</f>
        <v>632</v>
      </c>
      <c r="L11" s="67">
        <f>RES_hhdet_num!L$31</f>
        <v>619.99999999999977</v>
      </c>
      <c r="M11" s="67">
        <f>RES_hhdet_num!M$31</f>
        <v>650.99999999999977</v>
      </c>
      <c r="N11" s="67">
        <f>RES_hhdet_num!N$31</f>
        <v>671.99999999999977</v>
      </c>
      <c r="O11" s="67">
        <f>RES_hhdet_num!O$31</f>
        <v>689.99999999999977</v>
      </c>
      <c r="P11" s="67">
        <f>RES_hhdet_num!P$31</f>
        <v>789.99999999999943</v>
      </c>
      <c r="Q11" s="67">
        <f>RES_hhdet_num!Q$31</f>
        <v>703.99999999999966</v>
      </c>
    </row>
    <row r="12" spans="1:17" ht="12" customHeight="1" x14ac:dyDescent="0.25">
      <c r="A12" s="23" t="s">
        <v>168</v>
      </c>
      <c r="B12" s="67">
        <f>RES_hhdet_num!B$32</f>
        <v>10</v>
      </c>
      <c r="C12" s="67">
        <f>RES_hhdet_num!C$32</f>
        <v>10</v>
      </c>
      <c r="D12" s="67">
        <f>RES_hhdet_num!D$32</f>
        <v>11</v>
      </c>
      <c r="E12" s="67">
        <f>RES_hhdet_num!E$32</f>
        <v>12</v>
      </c>
      <c r="F12" s="67">
        <f>RES_hhdet_num!F$32</f>
        <v>14</v>
      </c>
      <c r="G12" s="67">
        <f>RES_hhdet_num!G$32</f>
        <v>16</v>
      </c>
      <c r="H12" s="67">
        <f>RES_hhdet_num!H$32</f>
        <v>22</v>
      </c>
      <c r="I12" s="67">
        <f>RES_hhdet_num!I$32</f>
        <v>29</v>
      </c>
      <c r="J12" s="67">
        <f>RES_hhdet_num!J$32</f>
        <v>36</v>
      </c>
      <c r="K12" s="67">
        <f>RES_hhdet_num!K$32</f>
        <v>41</v>
      </c>
      <c r="L12" s="67">
        <f>RES_hhdet_num!L$32</f>
        <v>43.999999999999986</v>
      </c>
      <c r="M12" s="67">
        <f>RES_hhdet_num!M$32</f>
        <v>56.999999999999979</v>
      </c>
      <c r="N12" s="67">
        <f>RES_hhdet_num!N$32</f>
        <v>72.999999999999972</v>
      </c>
      <c r="O12" s="67">
        <f>RES_hhdet_num!O$32</f>
        <v>88.999999999999972</v>
      </c>
      <c r="P12" s="67">
        <f>RES_hhdet_num!P$32</f>
        <v>121.9999999999999</v>
      </c>
      <c r="Q12" s="67">
        <f>RES_hhdet_num!Q$32</f>
        <v>121.99999999999993</v>
      </c>
    </row>
    <row r="13" spans="1:17" ht="12" customHeight="1" x14ac:dyDescent="0.25">
      <c r="A13" s="23" t="s">
        <v>142</v>
      </c>
      <c r="B13" s="67">
        <f>RES_hhdet_num!B$35</f>
        <v>17330</v>
      </c>
      <c r="C13" s="67">
        <f>RES_hhdet_num!C$35</f>
        <v>15035</v>
      </c>
      <c r="D13" s="67">
        <f>RES_hhdet_num!D$35</f>
        <v>14931</v>
      </c>
      <c r="E13" s="67">
        <f>RES_hhdet_num!E$35</f>
        <v>13560</v>
      </c>
      <c r="F13" s="67">
        <f>RES_hhdet_num!F$35</f>
        <v>13446.999999999998</v>
      </c>
      <c r="G13" s="67">
        <f>RES_hhdet_num!G$35</f>
        <v>13147</v>
      </c>
      <c r="H13" s="67">
        <f>RES_hhdet_num!H$35</f>
        <v>14400.999999999998</v>
      </c>
      <c r="I13" s="67">
        <f>RES_hhdet_num!I$35</f>
        <v>15575.999999999996</v>
      </c>
      <c r="J13" s="67">
        <f>RES_hhdet_num!J$35</f>
        <v>14812.000000000002</v>
      </c>
      <c r="K13" s="67">
        <f>RES_hhdet_num!K$35</f>
        <v>14205</v>
      </c>
      <c r="L13" s="67">
        <f>RES_hhdet_num!L$35</f>
        <v>13474.999999999995</v>
      </c>
      <c r="M13" s="67">
        <f>RES_hhdet_num!M$35</f>
        <v>13710.999999999993</v>
      </c>
      <c r="N13" s="67">
        <f>RES_hhdet_num!N$35</f>
        <v>13707.999999999995</v>
      </c>
      <c r="O13" s="67">
        <f>RES_hhdet_num!O$35</f>
        <v>13623.999999999995</v>
      </c>
      <c r="P13" s="67">
        <f>RES_hhdet_num!P$35</f>
        <v>15108.999999999989</v>
      </c>
      <c r="Q13" s="67">
        <f>RES_hhdet_num!Q$35</f>
        <v>13051.999999999991</v>
      </c>
    </row>
    <row r="14" spans="1:17" ht="12" customHeight="1" x14ac:dyDescent="0.25">
      <c r="A14" s="23" t="s">
        <v>141</v>
      </c>
      <c r="B14" s="67">
        <f>RES_hhdet_num!B$36</f>
        <v>299</v>
      </c>
      <c r="C14" s="67">
        <f>RES_hhdet_num!C$36</f>
        <v>284</v>
      </c>
      <c r="D14" s="67">
        <f>RES_hhdet_num!D$36</f>
        <v>312.00000000000006</v>
      </c>
      <c r="E14" s="67">
        <f>RES_hhdet_num!E$36</f>
        <v>334.00000000000006</v>
      </c>
      <c r="F14" s="67">
        <f>RES_hhdet_num!F$36</f>
        <v>382.00000000000006</v>
      </c>
      <c r="G14" s="67">
        <f>RES_hhdet_num!G$36</f>
        <v>424.00000000000006</v>
      </c>
      <c r="H14" s="67">
        <f>RES_hhdet_num!H$36</f>
        <v>549</v>
      </c>
      <c r="I14" s="67">
        <f>RES_hhdet_num!I$36</f>
        <v>702.99999999999989</v>
      </c>
      <c r="J14" s="67">
        <f>RES_hhdet_num!J$36</f>
        <v>833.00000000000023</v>
      </c>
      <c r="K14" s="67">
        <f>RES_hhdet_num!K$36</f>
        <v>921</v>
      </c>
      <c r="L14" s="67">
        <f>RES_hhdet_num!L$36</f>
        <v>966.99999999999955</v>
      </c>
      <c r="M14" s="67">
        <f>RES_hhdet_num!M$36</f>
        <v>1198.9999999999995</v>
      </c>
      <c r="N14" s="67">
        <f>RES_hhdet_num!N$36</f>
        <v>1481.9999999999998</v>
      </c>
      <c r="O14" s="67">
        <f>RES_hhdet_num!O$36</f>
        <v>1753.9999999999995</v>
      </c>
      <c r="P14" s="67">
        <f>RES_hhdet_num!P$36</f>
        <v>2333.9999999999986</v>
      </c>
      <c r="Q14" s="67">
        <f>RES_hhdet_num!Q$36</f>
        <v>2253.9999999999982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2641</v>
      </c>
      <c r="C16" s="67">
        <f>RES_hhdet_num!C$40</f>
        <v>2431</v>
      </c>
      <c r="D16" s="67">
        <f>RES_hhdet_num!D$40</f>
        <v>2560</v>
      </c>
      <c r="E16" s="67">
        <f>RES_hhdet_num!E$40</f>
        <v>2378</v>
      </c>
      <c r="F16" s="67">
        <f>RES_hhdet_num!F$40</f>
        <v>2505</v>
      </c>
      <c r="G16" s="67">
        <f>RES_hhdet_num!G$40</f>
        <v>2482.0000000000005</v>
      </c>
      <c r="H16" s="67">
        <f>RES_hhdet_num!H$40</f>
        <v>2893</v>
      </c>
      <c r="I16" s="67">
        <f>RES_hhdet_num!I$40</f>
        <v>2935</v>
      </c>
      <c r="J16" s="67">
        <f>RES_hhdet_num!J$40</f>
        <v>3865.9999999999982</v>
      </c>
      <c r="K16" s="67">
        <f>RES_hhdet_num!K$40</f>
        <v>4121.9999999999991</v>
      </c>
      <c r="L16" s="67">
        <f>RES_hhdet_num!L$40</f>
        <v>3505.9999999999977</v>
      </c>
      <c r="M16" s="67">
        <f>RES_hhdet_num!M$40</f>
        <v>3059.9999999999986</v>
      </c>
      <c r="N16" s="67">
        <f>RES_hhdet_num!N$40</f>
        <v>2734.9999999999991</v>
      </c>
      <c r="O16" s="67">
        <f>RES_hhdet_num!O$40</f>
        <v>2670.9999999999991</v>
      </c>
      <c r="P16" s="67">
        <f>RES_hhdet_num!P$40</f>
        <v>2603.9999999999982</v>
      </c>
      <c r="Q16" s="67">
        <f>RES_hhdet_num!Q$40</f>
        <v>2387.9999999999986</v>
      </c>
    </row>
    <row r="17" spans="1:17" ht="12" customHeight="1" x14ac:dyDescent="0.25">
      <c r="A17" s="29" t="s">
        <v>140</v>
      </c>
      <c r="B17" s="83">
        <f>RES_hhdet_num!B$41</f>
        <v>15563</v>
      </c>
      <c r="C17" s="83">
        <f>RES_hhdet_num!C$41</f>
        <v>13406</v>
      </c>
      <c r="D17" s="83">
        <f>RES_hhdet_num!D$41</f>
        <v>13217</v>
      </c>
      <c r="E17" s="83">
        <f>RES_hhdet_num!E$41</f>
        <v>12020</v>
      </c>
      <c r="F17" s="83">
        <f>RES_hhdet_num!F$41</f>
        <v>11843</v>
      </c>
      <c r="G17" s="83">
        <f>RES_hhdet_num!G$41</f>
        <v>11616</v>
      </c>
      <c r="H17" s="83">
        <f>RES_hhdet_num!H$41</f>
        <v>12658</v>
      </c>
      <c r="I17" s="83">
        <f>RES_hhdet_num!I$41</f>
        <v>14021</v>
      </c>
      <c r="J17" s="83">
        <f>RES_hhdet_num!J$41</f>
        <v>12452</v>
      </c>
      <c r="K17" s="83">
        <f>RES_hhdet_num!K$41</f>
        <v>11676.999999999998</v>
      </c>
      <c r="L17" s="83">
        <f>RES_hhdet_num!L$41</f>
        <v>11599.999999999995</v>
      </c>
      <c r="M17" s="83">
        <f>RES_hhdet_num!M$41</f>
        <v>12557.999999999995</v>
      </c>
      <c r="N17" s="83">
        <f>RES_hhdet_num!N$41</f>
        <v>13199.999999999996</v>
      </c>
      <c r="O17" s="83">
        <f>RES_hhdet_num!O$41</f>
        <v>13485.999999999996</v>
      </c>
      <c r="P17" s="83">
        <f>RES_hhdet_num!P$41</f>
        <v>15750.999999999989</v>
      </c>
      <c r="Q17" s="83">
        <f>RES_hhdet_num!Q$41</f>
        <v>13743.999999999993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2367</v>
      </c>
      <c r="D21" s="67">
        <f t="shared" ref="D21:Q21" si="0">C7+D35-D7</f>
        <v>1137.75</v>
      </c>
      <c r="E21" s="67">
        <f t="shared" si="0"/>
        <v>1379</v>
      </c>
      <c r="F21" s="67">
        <f t="shared" si="0"/>
        <v>1137.7500000000018</v>
      </c>
      <c r="G21" s="67">
        <f t="shared" si="0"/>
        <v>1137.7499999999982</v>
      </c>
      <c r="H21" s="67">
        <f t="shared" si="0"/>
        <v>1137.7500000000018</v>
      </c>
      <c r="I21" s="67">
        <f t="shared" si="0"/>
        <v>1137.7500000000036</v>
      </c>
      <c r="J21" s="67">
        <f t="shared" si="0"/>
        <v>1137.7499999999945</v>
      </c>
      <c r="K21" s="67">
        <f t="shared" si="0"/>
        <v>1137.75</v>
      </c>
      <c r="L21" s="67">
        <f t="shared" si="0"/>
        <v>1137.7500000000055</v>
      </c>
      <c r="M21" s="67">
        <f t="shared" si="0"/>
        <v>1137.75</v>
      </c>
      <c r="N21" s="67">
        <f t="shared" si="0"/>
        <v>1137.7499999999982</v>
      </c>
      <c r="O21" s="67">
        <f t="shared" si="0"/>
        <v>1137.7499999999982</v>
      </c>
      <c r="P21" s="67">
        <f t="shared" si="0"/>
        <v>1137.7500000000036</v>
      </c>
      <c r="Q21" s="67">
        <f t="shared" si="0"/>
        <v>2223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238</v>
      </c>
      <c r="D23" s="67">
        <f t="shared" ref="D23:Q23" si="1">C9+D37-D9</f>
        <v>885</v>
      </c>
      <c r="E23" s="67">
        <f t="shared" si="1"/>
        <v>913.25</v>
      </c>
      <c r="F23" s="67">
        <f t="shared" si="1"/>
        <v>1437.25</v>
      </c>
      <c r="G23" s="67">
        <f t="shared" si="1"/>
        <v>1426.25</v>
      </c>
      <c r="H23" s="67">
        <f t="shared" si="1"/>
        <v>1431.25</v>
      </c>
      <c r="I23" s="67">
        <f t="shared" si="1"/>
        <v>1429.25</v>
      </c>
      <c r="J23" s="67">
        <f t="shared" si="1"/>
        <v>1457.25</v>
      </c>
      <c r="K23" s="67">
        <f t="shared" si="1"/>
        <v>1382.5</v>
      </c>
      <c r="L23" s="67">
        <f t="shared" si="1"/>
        <v>1227.7500000000009</v>
      </c>
      <c r="M23" s="67">
        <f t="shared" si="1"/>
        <v>1029.0000000000018</v>
      </c>
      <c r="N23" s="67">
        <f t="shared" si="1"/>
        <v>701</v>
      </c>
      <c r="O23" s="67">
        <f t="shared" si="1"/>
        <v>535</v>
      </c>
      <c r="P23" s="67">
        <f t="shared" si="1"/>
        <v>1146.0000000000036</v>
      </c>
      <c r="Q23" s="67">
        <f t="shared" si="1"/>
        <v>1191.9999999999982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57</v>
      </c>
      <c r="D25" s="67">
        <f t="shared" si="2"/>
        <v>262.81090982575483</v>
      </c>
      <c r="E25" s="67">
        <f t="shared" si="2"/>
        <v>31</v>
      </c>
      <c r="F25" s="67">
        <f t="shared" si="2"/>
        <v>244.85163776493255</v>
      </c>
      <c r="G25" s="67">
        <f t="shared" si="2"/>
        <v>251.43927893738146</v>
      </c>
      <c r="H25" s="67">
        <f t="shared" si="2"/>
        <v>251.36522462562402</v>
      </c>
      <c r="I25" s="67">
        <f t="shared" si="2"/>
        <v>284.67208271787297</v>
      </c>
      <c r="J25" s="67">
        <f t="shared" si="2"/>
        <v>188.56065715047134</v>
      </c>
      <c r="K25" s="67">
        <f t="shared" si="2"/>
        <v>255.24176558300587</v>
      </c>
      <c r="L25" s="67">
        <f t="shared" si="2"/>
        <v>188.8602405305636</v>
      </c>
      <c r="M25" s="67">
        <f t="shared" si="2"/>
        <v>264.7262671696667</v>
      </c>
      <c r="N25" s="67">
        <f t="shared" si="2"/>
        <v>317.255033557047</v>
      </c>
      <c r="O25" s="67">
        <f t="shared" si="2"/>
        <v>327.88575096277282</v>
      </c>
      <c r="P25" s="67">
        <f t="shared" si="2"/>
        <v>324.01864035087749</v>
      </c>
      <c r="Q25" s="67">
        <f t="shared" si="2"/>
        <v>85.999999999999773</v>
      </c>
    </row>
    <row r="26" spans="1:17" ht="12" customHeight="1" x14ac:dyDescent="0.25">
      <c r="A26" s="23" t="s">
        <v>168</v>
      </c>
      <c r="B26" s="67"/>
      <c r="C26" s="67">
        <f t="shared" si="2"/>
        <v>0.75</v>
      </c>
      <c r="D26" s="67">
        <f t="shared" si="2"/>
        <v>5.8059286384373117</v>
      </c>
      <c r="E26" s="67">
        <f t="shared" si="2"/>
        <v>0.75</v>
      </c>
      <c r="F26" s="67">
        <f t="shared" si="2"/>
        <v>7.1483622350674381</v>
      </c>
      <c r="G26" s="67">
        <f t="shared" si="2"/>
        <v>8.0607210626185974</v>
      </c>
      <c r="H26" s="67">
        <f t="shared" si="2"/>
        <v>12.134775374376041</v>
      </c>
      <c r="I26" s="67">
        <f t="shared" si="2"/>
        <v>15.827917282127032</v>
      </c>
      <c r="J26" s="67">
        <f t="shared" si="2"/>
        <v>10.034825207875926</v>
      </c>
      <c r="K26" s="67">
        <f t="shared" si="2"/>
        <v>16.234038590036775</v>
      </c>
      <c r="L26" s="67">
        <f t="shared" si="2"/>
        <v>12.551371908620638</v>
      </c>
      <c r="M26" s="67">
        <f t="shared" si="2"/>
        <v>25.893083300569906</v>
      </c>
      <c r="N26" s="67">
        <f t="shared" si="2"/>
        <v>36.744966442953029</v>
      </c>
      <c r="O26" s="67">
        <f t="shared" si="2"/>
        <v>44.614249037227211</v>
      </c>
      <c r="P26" s="67">
        <f t="shared" si="2"/>
        <v>65.481359649122894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2295</v>
      </c>
      <c r="D27" s="67">
        <f t="shared" si="2"/>
        <v>1624.5</v>
      </c>
      <c r="E27" s="67">
        <f t="shared" si="2"/>
        <v>2168.7782804499366</v>
      </c>
      <c r="F27" s="67">
        <f t="shared" si="2"/>
        <v>1624.5000000000018</v>
      </c>
      <c r="G27" s="67">
        <f t="shared" si="2"/>
        <v>1624.4999999999982</v>
      </c>
      <c r="H27" s="67">
        <f t="shared" si="2"/>
        <v>1624.5000000000018</v>
      </c>
      <c r="I27" s="67">
        <f t="shared" si="2"/>
        <v>1624.5</v>
      </c>
      <c r="J27" s="67">
        <f t="shared" si="2"/>
        <v>1817.7483252498841</v>
      </c>
      <c r="K27" s="67">
        <f t="shared" si="2"/>
        <v>1624.5000000000018</v>
      </c>
      <c r="L27" s="67">
        <f t="shared" si="2"/>
        <v>2374.9904790172386</v>
      </c>
      <c r="M27" s="67">
        <f t="shared" si="2"/>
        <v>1624.5000000000018</v>
      </c>
      <c r="N27" s="67">
        <f t="shared" si="2"/>
        <v>2411.1555782029736</v>
      </c>
      <c r="O27" s="67">
        <f t="shared" si="2"/>
        <v>2443.7130036668186</v>
      </c>
      <c r="P27" s="67">
        <f t="shared" si="2"/>
        <v>3962.9381672536729</v>
      </c>
      <c r="Q27" s="67">
        <f t="shared" si="2"/>
        <v>4165.493011806926</v>
      </c>
    </row>
    <row r="28" spans="1:17" ht="12" customHeight="1" x14ac:dyDescent="0.25">
      <c r="A28" s="23" t="s">
        <v>141</v>
      </c>
      <c r="B28" s="67"/>
      <c r="C28" s="67">
        <f t="shared" si="2"/>
        <v>27.75</v>
      </c>
      <c r="D28" s="67">
        <f t="shared" si="2"/>
        <v>27.749999999999943</v>
      </c>
      <c r="E28" s="67">
        <f t="shared" si="2"/>
        <v>27.75</v>
      </c>
      <c r="F28" s="67">
        <f t="shared" si="2"/>
        <v>27.75</v>
      </c>
      <c r="G28" s="67">
        <f t="shared" si="2"/>
        <v>27.750000000000057</v>
      </c>
      <c r="H28" s="67">
        <f t="shared" si="2"/>
        <v>53.311832746332811</v>
      </c>
      <c r="I28" s="67">
        <f t="shared" si="2"/>
        <v>45.610633702076598</v>
      </c>
      <c r="J28" s="67">
        <f t="shared" si="2"/>
        <v>65.525728537028499</v>
      </c>
      <c r="K28" s="67">
        <f t="shared" si="2"/>
        <v>27.750000000000455</v>
      </c>
      <c r="L28" s="67">
        <f t="shared" si="2"/>
        <v>70.392682518575839</v>
      </c>
      <c r="M28" s="67">
        <f t="shared" si="2"/>
        <v>59.331349983143809</v>
      </c>
      <c r="N28" s="67">
        <f t="shared" si="2"/>
        <v>94.461260261217149</v>
      </c>
      <c r="O28" s="67">
        <f t="shared" si="2"/>
        <v>88.286996333181378</v>
      </c>
      <c r="P28" s="67">
        <f t="shared" si="2"/>
        <v>206.06183274633395</v>
      </c>
      <c r="Q28" s="67">
        <f t="shared" si="2"/>
        <v>522.06149175607879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330.125</v>
      </c>
      <c r="D30" s="67">
        <f t="shared" si="3"/>
        <v>457.99419312267491</v>
      </c>
      <c r="E30" s="67">
        <f t="shared" si="3"/>
        <v>321.49414094307667</v>
      </c>
      <c r="F30" s="67">
        <f t="shared" si="3"/>
        <v>448.11024303349041</v>
      </c>
      <c r="G30" s="67">
        <f t="shared" si="3"/>
        <v>452.75497603981194</v>
      </c>
      <c r="H30" s="67">
        <f t="shared" si="3"/>
        <v>742.33426461153067</v>
      </c>
      <c r="I30" s="67">
        <f t="shared" si="3"/>
        <v>946.09297577678217</v>
      </c>
      <c r="J30" s="67">
        <f t="shared" si="3"/>
        <v>0</v>
      </c>
      <c r="K30" s="67">
        <f t="shared" si="3"/>
        <v>247.5</v>
      </c>
      <c r="L30" s="67">
        <f t="shared" si="3"/>
        <v>808.41161243918532</v>
      </c>
      <c r="M30" s="67">
        <f t="shared" si="3"/>
        <v>445.99999999999909</v>
      </c>
      <c r="N30" s="67">
        <f t="shared" si="3"/>
        <v>878.50037298025291</v>
      </c>
      <c r="O30" s="67">
        <f t="shared" si="3"/>
        <v>619.92605675863888</v>
      </c>
      <c r="P30" s="67">
        <f t="shared" si="3"/>
        <v>1045.3075366940861</v>
      </c>
      <c r="Q30" s="67">
        <f t="shared" si="3"/>
        <v>216</v>
      </c>
    </row>
    <row r="31" spans="1:17" ht="12" customHeight="1" x14ac:dyDescent="0.25">
      <c r="A31" s="29" t="s">
        <v>140</v>
      </c>
      <c r="B31" s="83"/>
      <c r="C31" s="83">
        <f t="shared" si="3"/>
        <v>2157</v>
      </c>
      <c r="D31" s="83">
        <f t="shared" si="3"/>
        <v>1458.75</v>
      </c>
      <c r="E31" s="83">
        <f t="shared" si="3"/>
        <v>1915.1428571428569</v>
      </c>
      <c r="F31" s="83">
        <f t="shared" si="3"/>
        <v>1458.75</v>
      </c>
      <c r="G31" s="83">
        <f t="shared" si="3"/>
        <v>1458.75</v>
      </c>
      <c r="H31" s="83">
        <f t="shared" si="3"/>
        <v>1458.75</v>
      </c>
      <c r="I31" s="83">
        <f t="shared" si="3"/>
        <v>1458.75</v>
      </c>
      <c r="J31" s="83">
        <f t="shared" si="3"/>
        <v>1848.4282807969175</v>
      </c>
      <c r="K31" s="83">
        <f t="shared" si="3"/>
        <v>1458.7500000000018</v>
      </c>
      <c r="L31" s="83">
        <f t="shared" si="3"/>
        <v>1949.5058068773287</v>
      </c>
      <c r="M31" s="83">
        <f t="shared" si="3"/>
        <v>1458.75</v>
      </c>
      <c r="N31" s="83">
        <f t="shared" si="3"/>
        <v>1971.3897569665078</v>
      </c>
      <c r="O31" s="83">
        <f t="shared" si="3"/>
        <v>1916.7450239601858</v>
      </c>
      <c r="P31" s="83">
        <f t="shared" si="3"/>
        <v>2896.1657353884766</v>
      </c>
      <c r="Q31" s="83">
        <f t="shared" si="3"/>
        <v>3777.6570242232156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1077.75</v>
      </c>
      <c r="E35" s="67">
        <f>RES_hhdet_in!E$26</f>
        <v>0</v>
      </c>
      <c r="F35" s="67">
        <f>RES_hhdet_in!F$26</f>
        <v>1087.75</v>
      </c>
      <c r="G35" s="67">
        <f>RES_hhdet_in!G$26</f>
        <v>887.75000000000011</v>
      </c>
      <c r="H35" s="67">
        <f>RES_hhdet_in!H$26</f>
        <v>2590.75</v>
      </c>
      <c r="I35" s="67">
        <f>RES_hhdet_in!I$26</f>
        <v>2542.75</v>
      </c>
      <c r="J35" s="67">
        <f>RES_hhdet_in!J$26</f>
        <v>499.75</v>
      </c>
      <c r="K35" s="67">
        <f>RES_hhdet_in!K$26</f>
        <v>618.75</v>
      </c>
      <c r="L35" s="67">
        <f>RES_hhdet_in!L$26</f>
        <v>444.75</v>
      </c>
      <c r="M35" s="67">
        <f>RES_hhdet_in!M$26</f>
        <v>1649.75</v>
      </c>
      <c r="N35" s="67">
        <f>RES_hhdet_in!N$26</f>
        <v>1454.75</v>
      </c>
      <c r="O35" s="67">
        <f>RES_hhdet_in!O$26</f>
        <v>1359.75</v>
      </c>
      <c r="P35" s="67">
        <f>RES_hhdet_in!P$26</f>
        <v>3335.75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763</v>
      </c>
      <c r="D37" s="67">
        <f>RES_hhdet_in!D$29</f>
        <v>1811</v>
      </c>
      <c r="E37" s="67">
        <f>RES_hhdet_in!E$29</f>
        <v>1257.25</v>
      </c>
      <c r="F37" s="67">
        <f>RES_hhdet_in!F$29</f>
        <v>1947.25</v>
      </c>
      <c r="G37" s="67">
        <f>RES_hhdet_in!G$29</f>
        <v>1786.25</v>
      </c>
      <c r="H37" s="67">
        <f>RES_hhdet_in!H$29</f>
        <v>2386.25</v>
      </c>
      <c r="I37" s="67">
        <f>RES_hhdet_in!I$29</f>
        <v>2461.25</v>
      </c>
      <c r="J37" s="67">
        <f>RES_hhdet_in!J$29</f>
        <v>1702.25</v>
      </c>
      <c r="K37" s="67">
        <f>RES_hhdet_in!K$29</f>
        <v>1666.5</v>
      </c>
      <c r="L37" s="67">
        <f>RES_hhdet_in!L$29</f>
        <v>1357.75</v>
      </c>
      <c r="M37" s="67">
        <f>RES_hhdet_in!M$29</f>
        <v>1274</v>
      </c>
      <c r="N37" s="67">
        <f>RES_hhdet_in!N$29</f>
        <v>879</v>
      </c>
      <c r="O37" s="67">
        <f>RES_hhdet_in!O$29</f>
        <v>671</v>
      </c>
      <c r="P37" s="67">
        <f>RES_hhdet_in!P$29</f>
        <v>2238</v>
      </c>
      <c r="Q37" s="67">
        <f>RES_hhdet_in!Q$29</f>
        <v>129.00000000000003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277.81090982575478</v>
      </c>
      <c r="E39" s="67">
        <f>RES_hhdet_in!E$31</f>
        <v>0</v>
      </c>
      <c r="F39" s="67">
        <f>RES_hhdet_in!F$31</f>
        <v>257.85163776493255</v>
      </c>
      <c r="G39" s="67">
        <f>RES_hhdet_in!G$31</f>
        <v>257.4392789373814</v>
      </c>
      <c r="H39" s="67">
        <f>RES_hhdet_in!H$31</f>
        <v>319.36522462562397</v>
      </c>
      <c r="I39" s="67">
        <f>RES_hhdet_in!I$31</f>
        <v>353.67208271787297</v>
      </c>
      <c r="J39" s="67">
        <f>RES_hhdet_in!J$31</f>
        <v>177.56065715047129</v>
      </c>
      <c r="K39" s="67">
        <f>RES_hhdet_in!K$31</f>
        <v>250.24176558300584</v>
      </c>
      <c r="L39" s="67">
        <f>RES_hhdet_in!L$31</f>
        <v>176.86024053056337</v>
      </c>
      <c r="M39" s="67">
        <f>RES_hhdet_in!M$31</f>
        <v>295.7262671696667</v>
      </c>
      <c r="N39" s="67">
        <f>RES_hhdet_in!N$31</f>
        <v>338.255033557047</v>
      </c>
      <c r="O39" s="67">
        <f>RES_hhdet_in!O$31</f>
        <v>345.88575096277276</v>
      </c>
      <c r="P39" s="67">
        <f>RES_hhdet_in!P$31</f>
        <v>424.01864035087721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0.75</v>
      </c>
      <c r="D40" s="67">
        <f>RES_hhdet_in!D$32</f>
        <v>6.8059286384373117</v>
      </c>
      <c r="E40" s="67">
        <f>RES_hhdet_in!E$32</f>
        <v>1.75</v>
      </c>
      <c r="F40" s="67">
        <f>RES_hhdet_in!F$32</f>
        <v>9.1483622350674381</v>
      </c>
      <c r="G40" s="67">
        <f>RES_hhdet_in!G$32</f>
        <v>10.060721062618596</v>
      </c>
      <c r="H40" s="67">
        <f>RES_hhdet_in!H$32</f>
        <v>18.134775374376041</v>
      </c>
      <c r="I40" s="67">
        <f>RES_hhdet_in!I$32</f>
        <v>22.827917282127032</v>
      </c>
      <c r="J40" s="67">
        <f>RES_hhdet_in!J$32</f>
        <v>17.034825207875926</v>
      </c>
      <c r="K40" s="67">
        <f>RES_hhdet_in!K$32</f>
        <v>21.234038590036771</v>
      </c>
      <c r="L40" s="67">
        <f>RES_hhdet_in!L$32</f>
        <v>15.551371908620625</v>
      </c>
      <c r="M40" s="67">
        <f>RES_hhdet_in!M$32</f>
        <v>38.893083300569899</v>
      </c>
      <c r="N40" s="67">
        <f>RES_hhdet_in!N$32</f>
        <v>52.744966442953022</v>
      </c>
      <c r="O40" s="67">
        <f>RES_hhdet_in!O$32</f>
        <v>60.614249037227218</v>
      </c>
      <c r="P40" s="67">
        <f>RES_hhdet_in!P$32</f>
        <v>98.481359649122808</v>
      </c>
      <c r="Q40" s="67">
        <f>RES_hhdet_in!Q$32</f>
        <v>2.8421709430404007E-14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1520.4999999999993</v>
      </c>
      <c r="E41" s="67">
        <f>RES_hhdet_in!E$35</f>
        <v>797.77828044993691</v>
      </c>
      <c r="F41" s="67">
        <f>RES_hhdet_in!F$35</f>
        <v>1511.5000000000007</v>
      </c>
      <c r="G41" s="67">
        <f>RES_hhdet_in!G$35</f>
        <v>1324.5</v>
      </c>
      <c r="H41" s="67">
        <f>RES_hhdet_in!H$35</f>
        <v>2878.4999999999995</v>
      </c>
      <c r="I41" s="67">
        <f>RES_hhdet_in!I$35</f>
        <v>2799.4999999999982</v>
      </c>
      <c r="J41" s="67">
        <f>RES_hhdet_in!J$35</f>
        <v>1053.7483252498907</v>
      </c>
      <c r="K41" s="67">
        <f>RES_hhdet_in!K$35</f>
        <v>1017.4999999999995</v>
      </c>
      <c r="L41" s="67">
        <f>RES_hhdet_in!L$35</f>
        <v>1644.9904790172325</v>
      </c>
      <c r="M41" s="67">
        <f>RES_hhdet_in!M$35</f>
        <v>1860.5000000000007</v>
      </c>
      <c r="N41" s="67">
        <f>RES_hhdet_in!N$35</f>
        <v>2408.155578202975</v>
      </c>
      <c r="O41" s="67">
        <f>RES_hhdet_in!O$35</f>
        <v>2359.7130036668191</v>
      </c>
      <c r="P41" s="67">
        <f>RES_hhdet_in!P$35</f>
        <v>5447.9381672536665</v>
      </c>
      <c r="Q41" s="67">
        <f>RES_hhdet_in!Q$35</f>
        <v>2108.4930118069269</v>
      </c>
    </row>
    <row r="42" spans="1:17" ht="12" customHeight="1" x14ac:dyDescent="0.25">
      <c r="A42" s="23" t="s">
        <v>141</v>
      </c>
      <c r="B42" s="67"/>
      <c r="C42" s="67">
        <f>RES_hhdet_in!C$36</f>
        <v>12.75</v>
      </c>
      <c r="D42" s="67">
        <f>RES_hhdet_in!D$36</f>
        <v>55.750000000000028</v>
      </c>
      <c r="E42" s="67">
        <f>RES_hhdet_in!E$36</f>
        <v>49.75</v>
      </c>
      <c r="F42" s="67">
        <f>RES_hhdet_in!F$36</f>
        <v>75.749999999999986</v>
      </c>
      <c r="G42" s="67">
        <f>RES_hhdet_in!G$36</f>
        <v>69.750000000000057</v>
      </c>
      <c r="H42" s="67">
        <f>RES_hhdet_in!H$36</f>
        <v>178.31183274633281</v>
      </c>
      <c r="I42" s="67">
        <f>RES_hhdet_in!I$36</f>
        <v>199.61063370207648</v>
      </c>
      <c r="J42" s="67">
        <f>RES_hhdet_in!J$36</f>
        <v>195.52572853702884</v>
      </c>
      <c r="K42" s="67">
        <f>RES_hhdet_in!K$36</f>
        <v>115.75000000000023</v>
      </c>
      <c r="L42" s="67">
        <f>RES_hhdet_in!L$36</f>
        <v>116.3926825185754</v>
      </c>
      <c r="M42" s="67">
        <f>RES_hhdet_in!M$36</f>
        <v>291.33134998314387</v>
      </c>
      <c r="N42" s="67">
        <f>RES_hhdet_in!N$36</f>
        <v>377.46126026121738</v>
      </c>
      <c r="O42" s="67">
        <f>RES_hhdet_in!O$36</f>
        <v>360.28699633318104</v>
      </c>
      <c r="P42" s="67">
        <f>RES_hhdet_in!P$36</f>
        <v>786.06183274633293</v>
      </c>
      <c r="Q42" s="67">
        <f>RES_hhdet_in!Q$36</f>
        <v>442.06149175607811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120.125</v>
      </c>
      <c r="D44" s="67">
        <f>RES_hhdet_in!D$40</f>
        <v>586.99419312267491</v>
      </c>
      <c r="E44" s="67">
        <f>RES_hhdet_in!E$40</f>
        <v>139.49414094307656</v>
      </c>
      <c r="F44" s="67">
        <f>RES_hhdet_in!F$40</f>
        <v>575.11024303349041</v>
      </c>
      <c r="G44" s="67">
        <f>RES_hhdet_in!G$40</f>
        <v>429.7549760398125</v>
      </c>
      <c r="H44" s="67">
        <f>RES_hhdet_in!H$40</f>
        <v>1153.3342646115304</v>
      </c>
      <c r="I44" s="67">
        <f>RES_hhdet_in!I$40</f>
        <v>988.09297577678205</v>
      </c>
      <c r="J44" s="67">
        <f>RES_hhdet_in!J$40</f>
        <v>930.99999999999852</v>
      </c>
      <c r="K44" s="67">
        <f>RES_hhdet_in!K$40</f>
        <v>503.50000000000091</v>
      </c>
      <c r="L44" s="67">
        <f>RES_hhdet_in!L$40</f>
        <v>192.41161243918401</v>
      </c>
      <c r="M44" s="67">
        <f>RES_hhdet_in!M$40</f>
        <v>0</v>
      </c>
      <c r="N44" s="67">
        <f>RES_hhdet_in!N$40</f>
        <v>553.50037298025359</v>
      </c>
      <c r="O44" s="67">
        <f>RES_hhdet_in!O$40</f>
        <v>555.92605675863911</v>
      </c>
      <c r="P44" s="67">
        <f>RES_hhdet_in!P$40</f>
        <v>978.30753669408534</v>
      </c>
      <c r="Q44" s="67">
        <f>RES_hhdet_in!Q$40</f>
        <v>2.2787241106146849E-13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1269.75</v>
      </c>
      <c r="E45" s="83">
        <f>RES_hhdet_in!E$41</f>
        <v>718.14285714285711</v>
      </c>
      <c r="F45" s="83">
        <f>RES_hhdet_in!F$41</f>
        <v>1281.75</v>
      </c>
      <c r="G45" s="83">
        <f>RES_hhdet_in!G$41</f>
        <v>1231.75</v>
      </c>
      <c r="H45" s="83">
        <f>RES_hhdet_in!H$41</f>
        <v>2500.75</v>
      </c>
      <c r="I45" s="83">
        <f>RES_hhdet_in!I$41</f>
        <v>2821.75</v>
      </c>
      <c r="J45" s="83">
        <f>RES_hhdet_in!J$41</f>
        <v>279.42828079691805</v>
      </c>
      <c r="K45" s="83">
        <f>RES_hhdet_in!K$41</f>
        <v>683.74999999999909</v>
      </c>
      <c r="L45" s="83">
        <f>RES_hhdet_in!L$41</f>
        <v>1872.5058068773251</v>
      </c>
      <c r="M45" s="83">
        <f>RES_hhdet_in!M$41</f>
        <v>2416.75</v>
      </c>
      <c r="N45" s="83">
        <f>RES_hhdet_in!N$41</f>
        <v>2613.3897569665096</v>
      </c>
      <c r="O45" s="83">
        <f>RES_hhdet_in!O$41</f>
        <v>2202.7450239601867</v>
      </c>
      <c r="P45" s="83">
        <f>RES_hhdet_in!P$41</f>
        <v>5161.1657353884693</v>
      </c>
      <c r="Q45" s="83">
        <f>RES_hhdet_in!Q$41</f>
        <v>1770.6570242232178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510.9101543415407</v>
      </c>
      <c r="E49" s="67">
        <f>RES_hhdet_in_new!E$26</f>
        <v>0</v>
      </c>
      <c r="F49" s="67">
        <f>RES_hhdet_in_new!F$26</f>
        <v>511.60039269393053</v>
      </c>
      <c r="G49" s="67">
        <f>RES_hhdet_in_new!G$26</f>
        <v>389.60769481109253</v>
      </c>
      <c r="H49" s="67">
        <f>RES_hhdet_in_new!H$26</f>
        <v>1131.5641120986538</v>
      </c>
      <c r="I49" s="67">
        <f>RES_hhdet_in_new!I$26</f>
        <v>988.09297577678205</v>
      </c>
      <c r="J49" s="67">
        <f>RES_hhdet_in_new!J$26</f>
        <v>194.59548235834723</v>
      </c>
      <c r="K49" s="67">
        <f>RES_hhdet_in_new!K$26</f>
        <v>271.4758041730426</v>
      </c>
      <c r="L49" s="67">
        <f>RES_hhdet_in_new!L$26</f>
        <v>192.41161243918393</v>
      </c>
      <c r="M49" s="67">
        <f>RES_hhdet_in_new!M$26</f>
        <v>677.87526640080887</v>
      </c>
      <c r="N49" s="67">
        <f>RES_hhdet_in_new!N$26</f>
        <v>553.50037298025336</v>
      </c>
      <c r="O49" s="67">
        <f>RES_hhdet_in_new!O$26</f>
        <v>555.92605675863888</v>
      </c>
      <c r="P49" s="67">
        <f>RES_hhdet_in_new!P$26</f>
        <v>1475.8199263701094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510.9101543415407</v>
      </c>
      <c r="E51" s="67">
        <f>RES_hhdet_in_new!E$29</f>
        <v>0</v>
      </c>
      <c r="F51" s="67">
        <f>RES_hhdet_in_new!F$29</f>
        <v>330</v>
      </c>
      <c r="G51" s="67">
        <f>RES_hhdet_in_new!G$29</f>
        <v>235</v>
      </c>
      <c r="H51" s="67">
        <f>RES_hhdet_in_new!H$29</f>
        <v>497</v>
      </c>
      <c r="I51" s="67">
        <f>RES_hhdet_in_new!I$29</f>
        <v>460</v>
      </c>
      <c r="J51" s="67">
        <f>RES_hhdet_in_new!J$29</f>
        <v>194.5954823583472</v>
      </c>
      <c r="K51" s="67">
        <f>RES_hhdet_in_new!K$29</f>
        <v>271.4758041730426</v>
      </c>
      <c r="L51" s="67">
        <f>RES_hhdet_in_new!L$29</f>
        <v>192.41161243918395</v>
      </c>
      <c r="M51" s="67">
        <f>RES_hhdet_in_new!M$29</f>
        <v>330.99999999999989</v>
      </c>
      <c r="N51" s="67">
        <f>RES_hhdet_in_new!N$29</f>
        <v>333.99999999999989</v>
      </c>
      <c r="O51" s="67">
        <f>RES_hhdet_in_new!O$29</f>
        <v>273.99999999999989</v>
      </c>
      <c r="P51" s="67">
        <f>RES_hhdet_in_new!P$29</f>
        <v>989.9999999999992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268.35580524344567</v>
      </c>
      <c r="E53" s="67">
        <f>RES_hhdet_in_new!E$31</f>
        <v>0</v>
      </c>
      <c r="F53" s="67">
        <f>RES_hhdet_in_new!F$31</f>
        <v>257.85163776493255</v>
      </c>
      <c r="G53" s="67">
        <f>RES_hhdet_in_new!G$31</f>
        <v>257.4392789373814</v>
      </c>
      <c r="H53" s="67">
        <f>RES_hhdet_in_new!H$31</f>
        <v>319.36522462562397</v>
      </c>
      <c r="I53" s="67">
        <f>RES_hhdet_in_new!I$31</f>
        <v>353.67208271787297</v>
      </c>
      <c r="J53" s="67">
        <f>RES_hhdet_in_new!J$31</f>
        <v>177.56065715047129</v>
      </c>
      <c r="K53" s="67">
        <f>RES_hhdet_in_new!K$31</f>
        <v>250.24176558300584</v>
      </c>
      <c r="L53" s="67">
        <f>RES_hhdet_in_new!L$31</f>
        <v>176.86024053056332</v>
      </c>
      <c r="M53" s="67">
        <f>RES_hhdet_in_new!M$31</f>
        <v>295.72626716966658</v>
      </c>
      <c r="N53" s="67">
        <f>RES_hhdet_in_new!N$31</f>
        <v>338.25503355704689</v>
      </c>
      <c r="O53" s="67">
        <f>RES_hhdet_in_new!O$31</f>
        <v>345.88575096277265</v>
      </c>
      <c r="P53" s="67">
        <f>RES_hhdet_in_new!P$31</f>
        <v>424.01864035087686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6.6441947565543069</v>
      </c>
      <c r="E54" s="67">
        <f>RES_hhdet_in_new!E$32</f>
        <v>0</v>
      </c>
      <c r="F54" s="67">
        <f>RES_hhdet_in_new!F$32</f>
        <v>9.1483622350674381</v>
      </c>
      <c r="G54" s="67">
        <f>RES_hhdet_in_new!G$32</f>
        <v>10.060721062618596</v>
      </c>
      <c r="H54" s="67">
        <f>RES_hhdet_in_new!H$32</f>
        <v>18.134775374376041</v>
      </c>
      <c r="I54" s="67">
        <f>RES_hhdet_in_new!I$32</f>
        <v>22.827917282127032</v>
      </c>
      <c r="J54" s="67">
        <f>RES_hhdet_in_new!J$32</f>
        <v>17.034825207875926</v>
      </c>
      <c r="K54" s="67">
        <f>RES_hhdet_in_new!K$32</f>
        <v>21.234038590036771</v>
      </c>
      <c r="L54" s="67">
        <f>RES_hhdet_in_new!L$32</f>
        <v>15.55137190862062</v>
      </c>
      <c r="M54" s="67">
        <f>RES_hhdet_in_new!M$32</f>
        <v>38.893083300569884</v>
      </c>
      <c r="N54" s="67">
        <f>RES_hhdet_in_new!N$32</f>
        <v>52.744966442953007</v>
      </c>
      <c r="O54" s="67">
        <f>RES_hhdet_in_new!O$32</f>
        <v>60.614249037227196</v>
      </c>
      <c r="P54" s="67">
        <f>RES_hhdet_in_new!P$32</f>
        <v>98.481359649122737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203.6545636996355</v>
      </c>
      <c r="E55" s="67">
        <f>RES_hhdet_in_new!E$35</f>
        <v>0</v>
      </c>
      <c r="F55" s="67">
        <f>RES_hhdet_in_new!F$35</f>
        <v>191.16967825260568</v>
      </c>
      <c r="G55" s="67">
        <f>RES_hhdet_in_new!G$35</f>
        <v>77.604882741244822</v>
      </c>
      <c r="H55" s="67">
        <f>RES_hhdet_in_new!H$35</f>
        <v>644.49446677810795</v>
      </c>
      <c r="I55" s="67">
        <f>RES_hhdet_in_new!I$35</f>
        <v>437.8320652803709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102.30917929738959</v>
      </c>
      <c r="N55" s="67">
        <f>RES_hhdet_in_new!N$35</f>
        <v>0</v>
      </c>
      <c r="O55" s="67">
        <f>RES_hhdet_in_new!O$35</f>
        <v>0</v>
      </c>
      <c r="P55" s="67">
        <f>RES_hhdet_in_new!P$35</f>
        <v>323.3670106934585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32.255590641905187</v>
      </c>
      <c r="E56" s="67">
        <f>RES_hhdet_in_new!E$36</f>
        <v>0</v>
      </c>
      <c r="F56" s="67">
        <f>RES_hhdet_in_new!F$36</f>
        <v>53.430714441324859</v>
      </c>
      <c r="G56" s="67">
        <f>RES_hhdet_in_new!G$36</f>
        <v>44.502812069847707</v>
      </c>
      <c r="H56" s="67">
        <f>RES_hhdet_in_new!H$36</f>
        <v>149.56964532054587</v>
      </c>
      <c r="I56" s="67">
        <f>RES_hhdet_in_new!I$36</f>
        <v>173.76091049641119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240.94673663318278</v>
      </c>
      <c r="N56" s="67">
        <f>RES_hhdet_in_new!N$36</f>
        <v>162.50037298025353</v>
      </c>
      <c r="O56" s="67">
        <f>RES_hhdet_in_new!O$36</f>
        <v>149.42605675863905</v>
      </c>
      <c r="P56" s="67">
        <f>RES_hhdet_in_new!P$36</f>
        <v>629.9529156766514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510.9101543415407</v>
      </c>
      <c r="E58" s="67">
        <f>RES_hhdet_in_new!E$40</f>
        <v>0</v>
      </c>
      <c r="F58" s="67">
        <f>RES_hhdet_in_new!F$40</f>
        <v>511.60039269393053</v>
      </c>
      <c r="G58" s="67">
        <f>RES_hhdet_in_new!G$40</f>
        <v>389.60769481109253</v>
      </c>
      <c r="H58" s="67">
        <f>RES_hhdet_in_new!H$40</f>
        <v>1131.5641120986538</v>
      </c>
      <c r="I58" s="67">
        <f>RES_hhdet_in_new!I$40</f>
        <v>988.09297577678205</v>
      </c>
      <c r="J58" s="67">
        <f>RES_hhdet_in_new!J$40</f>
        <v>194.5954823583472</v>
      </c>
      <c r="K58" s="67">
        <f>RES_hhdet_in_new!K$40</f>
        <v>271.4758041730426</v>
      </c>
      <c r="L58" s="67">
        <f>RES_hhdet_in_new!L$40</f>
        <v>192.41161243918395</v>
      </c>
      <c r="M58" s="67">
        <f>RES_hhdet_in_new!M$40</f>
        <v>0</v>
      </c>
      <c r="N58" s="67">
        <f>RES_hhdet_in_new!N$40</f>
        <v>553.50037298025336</v>
      </c>
      <c r="O58" s="67">
        <f>RES_hhdet_in_new!O$40</f>
        <v>555.92605675863888</v>
      </c>
      <c r="P58" s="67">
        <f>RES_hhdet_in_new!P$40</f>
        <v>978.30753669408455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677.87526640080887</v>
      </c>
      <c r="N59" s="83">
        <f>RES_hhdet_in_new!N$41</f>
        <v>0</v>
      </c>
      <c r="O59" s="83">
        <f>RES_hhdet_in_new!O$41</f>
        <v>0</v>
      </c>
      <c r="P59" s="83">
        <f>RES_hhdet_in_new!P$41</f>
        <v>497.51238967602484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566.83984565845935</v>
      </c>
      <c r="E63" s="67">
        <f t="shared" si="4"/>
        <v>0</v>
      </c>
      <c r="F63" s="67">
        <f t="shared" si="4"/>
        <v>576.14960730606947</v>
      </c>
      <c r="G63" s="67">
        <f t="shared" si="4"/>
        <v>498.14230518890759</v>
      </c>
      <c r="H63" s="67">
        <f t="shared" si="4"/>
        <v>1459.1858879013462</v>
      </c>
      <c r="I63" s="67">
        <f t="shared" si="4"/>
        <v>1554.6570242232178</v>
      </c>
      <c r="J63" s="67">
        <f t="shared" si="4"/>
        <v>305.15451764165277</v>
      </c>
      <c r="K63" s="67">
        <f t="shared" si="4"/>
        <v>347.2741958269574</v>
      </c>
      <c r="L63" s="67">
        <f t="shared" si="4"/>
        <v>252.33838756081607</v>
      </c>
      <c r="M63" s="67">
        <f t="shared" si="4"/>
        <v>971.87473359919113</v>
      </c>
      <c r="N63" s="67">
        <f t="shared" si="4"/>
        <v>901.24962701974664</v>
      </c>
      <c r="O63" s="67">
        <f t="shared" si="4"/>
        <v>803.82394324136112</v>
      </c>
      <c r="P63" s="67">
        <f t="shared" si="4"/>
        <v>1859.9300736298906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763</v>
      </c>
      <c r="D65" s="67">
        <f t="shared" si="5"/>
        <v>1300.0898456584594</v>
      </c>
      <c r="E65" s="67">
        <f t="shared" si="5"/>
        <v>1257.25</v>
      </c>
      <c r="F65" s="67">
        <f t="shared" si="5"/>
        <v>1617.25</v>
      </c>
      <c r="G65" s="67">
        <f t="shared" si="5"/>
        <v>1551.25</v>
      </c>
      <c r="H65" s="67">
        <f t="shared" si="5"/>
        <v>1889.25</v>
      </c>
      <c r="I65" s="67">
        <f t="shared" si="5"/>
        <v>2001.25</v>
      </c>
      <c r="J65" s="67">
        <f t="shared" si="5"/>
        <v>1507.6545176416528</v>
      </c>
      <c r="K65" s="67">
        <f t="shared" si="5"/>
        <v>1395.0241958269573</v>
      </c>
      <c r="L65" s="67">
        <f t="shared" si="5"/>
        <v>1165.338387560816</v>
      </c>
      <c r="M65" s="67">
        <f t="shared" si="5"/>
        <v>943.00000000000011</v>
      </c>
      <c r="N65" s="67">
        <f t="shared" si="5"/>
        <v>545.00000000000011</v>
      </c>
      <c r="O65" s="67">
        <f t="shared" si="5"/>
        <v>397.00000000000011</v>
      </c>
      <c r="P65" s="67">
        <f t="shared" si="5"/>
        <v>1248.0000000000009</v>
      </c>
      <c r="Q65" s="67">
        <f t="shared" si="5"/>
        <v>129.00000000000003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9.4551045823091044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0.75</v>
      </c>
      <c r="D68" s="67">
        <f t="shared" si="6"/>
        <v>0.16173388188300475</v>
      </c>
      <c r="E68" s="67">
        <f t="shared" si="6"/>
        <v>1.75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2.8421709430404007E-14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1316.8454363003639</v>
      </c>
      <c r="E69" s="67">
        <f t="shared" si="6"/>
        <v>797.77828044993691</v>
      </c>
      <c r="F69" s="67">
        <f t="shared" si="6"/>
        <v>1320.3303217473949</v>
      </c>
      <c r="G69" s="67">
        <f t="shared" si="6"/>
        <v>1246.8951172587551</v>
      </c>
      <c r="H69" s="67">
        <f t="shared" si="6"/>
        <v>2234.0055332218917</v>
      </c>
      <c r="I69" s="67">
        <f t="shared" si="6"/>
        <v>2361.6679347196273</v>
      </c>
      <c r="J69" s="67">
        <f t="shared" si="6"/>
        <v>1053.7483252498907</v>
      </c>
      <c r="K69" s="67">
        <f t="shared" si="6"/>
        <v>1017.4999999999995</v>
      </c>
      <c r="L69" s="67">
        <f t="shared" si="6"/>
        <v>1644.9904790172325</v>
      </c>
      <c r="M69" s="67">
        <f t="shared" si="6"/>
        <v>1758.1908207026111</v>
      </c>
      <c r="N69" s="67">
        <f t="shared" si="6"/>
        <v>2408.155578202975</v>
      </c>
      <c r="O69" s="67">
        <f t="shared" si="6"/>
        <v>2359.7130036668191</v>
      </c>
      <c r="P69" s="67">
        <f t="shared" si="6"/>
        <v>5124.5711565602078</v>
      </c>
      <c r="Q69" s="67">
        <f t="shared" si="6"/>
        <v>2108.4930118069269</v>
      </c>
    </row>
    <row r="70" spans="1:17" ht="12" customHeight="1" x14ac:dyDescent="0.25">
      <c r="A70" s="148" t="s">
        <v>141</v>
      </c>
      <c r="B70" s="67"/>
      <c r="C70" s="67">
        <f t="shared" si="6"/>
        <v>12.75</v>
      </c>
      <c r="D70" s="67">
        <f t="shared" si="6"/>
        <v>23.494409358094842</v>
      </c>
      <c r="E70" s="67">
        <f t="shared" si="6"/>
        <v>49.75</v>
      </c>
      <c r="F70" s="67">
        <f t="shared" si="6"/>
        <v>22.319285558675126</v>
      </c>
      <c r="G70" s="67">
        <f t="shared" si="6"/>
        <v>25.24718793015235</v>
      </c>
      <c r="H70" s="67">
        <f t="shared" si="6"/>
        <v>28.742187425786938</v>
      </c>
      <c r="I70" s="67">
        <f t="shared" si="6"/>
        <v>25.849723205665299</v>
      </c>
      <c r="J70" s="67">
        <f t="shared" si="6"/>
        <v>195.52572853702884</v>
      </c>
      <c r="K70" s="67">
        <f t="shared" si="6"/>
        <v>115.75000000000023</v>
      </c>
      <c r="L70" s="67">
        <f t="shared" si="6"/>
        <v>116.3926825185754</v>
      </c>
      <c r="M70" s="67">
        <f t="shared" si="6"/>
        <v>50.384613349961086</v>
      </c>
      <c r="N70" s="67">
        <f t="shared" si="6"/>
        <v>214.96088728096385</v>
      </c>
      <c r="O70" s="67">
        <f t="shared" si="6"/>
        <v>210.86093957454199</v>
      </c>
      <c r="P70" s="67">
        <f t="shared" si="6"/>
        <v>156.10891706968152</v>
      </c>
      <c r="Q70" s="67">
        <f t="shared" si="6"/>
        <v>442.06149175607811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120.125</v>
      </c>
      <c r="D72" s="67">
        <f t="shared" si="7"/>
        <v>76.084038781134211</v>
      </c>
      <c r="E72" s="67">
        <f t="shared" si="7"/>
        <v>139.49414094307656</v>
      </c>
      <c r="F72" s="67">
        <f t="shared" si="7"/>
        <v>63.509850339559875</v>
      </c>
      <c r="G72" s="67">
        <f t="shared" si="7"/>
        <v>40.147281228719976</v>
      </c>
      <c r="H72" s="67">
        <f t="shared" si="7"/>
        <v>21.770152512876621</v>
      </c>
      <c r="I72" s="67">
        <f t="shared" si="7"/>
        <v>0</v>
      </c>
      <c r="J72" s="67">
        <f t="shared" si="7"/>
        <v>736.4045176416513</v>
      </c>
      <c r="K72" s="67">
        <f t="shared" si="7"/>
        <v>232.02419582695831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2.2787241106146849E-13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1269.75</v>
      </c>
      <c r="E73" s="83">
        <f t="shared" si="7"/>
        <v>718.14285714285711</v>
      </c>
      <c r="F73" s="83">
        <f t="shared" si="7"/>
        <v>1281.75</v>
      </c>
      <c r="G73" s="83">
        <f t="shared" si="7"/>
        <v>1231.75</v>
      </c>
      <c r="H73" s="83">
        <f t="shared" si="7"/>
        <v>2500.75</v>
      </c>
      <c r="I73" s="83">
        <f t="shared" si="7"/>
        <v>2821.75</v>
      </c>
      <c r="J73" s="83">
        <f t="shared" si="7"/>
        <v>279.42828079691805</v>
      </c>
      <c r="K73" s="83">
        <f t="shared" si="7"/>
        <v>683.74999999999909</v>
      </c>
      <c r="L73" s="83">
        <f t="shared" si="7"/>
        <v>1872.5058068773251</v>
      </c>
      <c r="M73" s="83">
        <f t="shared" si="7"/>
        <v>1738.8747335991911</v>
      </c>
      <c r="N73" s="83">
        <f t="shared" si="7"/>
        <v>2613.3897569665096</v>
      </c>
      <c r="O73" s="83">
        <f t="shared" si="7"/>
        <v>2202.7450239601867</v>
      </c>
      <c r="P73" s="83">
        <f t="shared" si="7"/>
        <v>4663.6533457124442</v>
      </c>
      <c r="Q73" s="83">
        <f t="shared" si="7"/>
        <v>1770.6570242232178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747.49999999999966</v>
      </c>
      <c r="G79" s="80">
        <f>RES_hhdet_numvin!G26</f>
        <v>887.74999999999943</v>
      </c>
      <c r="H79" s="80">
        <f>RES_hhdet_numvin!H26</f>
        <v>2590.7499999999982</v>
      </c>
      <c r="I79" s="80">
        <f>RES_hhdet_numvin!I26</f>
        <v>2542.7499999999982</v>
      </c>
      <c r="J79" s="80">
        <f>RES_hhdet_numvin!J26</f>
        <v>499.74999999999972</v>
      </c>
      <c r="K79" s="80">
        <f>RES_hhdet_numvin!K26</f>
        <v>618.74999999999966</v>
      </c>
      <c r="L79" s="80">
        <f>RES_hhdet_numvin!L26</f>
        <v>444.74999999999977</v>
      </c>
      <c r="M79" s="80">
        <f>RES_hhdet_numvin!M26</f>
        <v>1649.7499999999991</v>
      </c>
      <c r="N79" s="80">
        <f>RES_hhdet_numvin!N26</f>
        <v>1454.7499999999991</v>
      </c>
      <c r="O79" s="80">
        <f>RES_hhdet_numvin!O26</f>
        <v>1359.7499999999991</v>
      </c>
      <c r="P79" s="80">
        <f>RES_hhdet_numvin!P26</f>
        <v>3335.7499999999977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473.74999999999972</v>
      </c>
      <c r="I81" s="80">
        <f>RES_hhdet_numvin!I29</f>
        <v>1183.9999999999993</v>
      </c>
      <c r="J81" s="80">
        <f>RES_hhdet_numvin!J29</f>
        <v>499.74999999999966</v>
      </c>
      <c r="K81" s="80">
        <f>RES_hhdet_numvin!K29</f>
        <v>618.74999999999966</v>
      </c>
      <c r="L81" s="80">
        <f>RES_hhdet_numvin!L29</f>
        <v>444.74999999999977</v>
      </c>
      <c r="M81" s="80">
        <f>RES_hhdet_numvin!M29</f>
        <v>805.99999999999955</v>
      </c>
      <c r="N81" s="80">
        <f>RES_hhdet_numvin!N29</f>
        <v>878.99999999999955</v>
      </c>
      <c r="O81" s="80">
        <f>RES_hhdet_numvin!O29</f>
        <v>670.99999999999955</v>
      </c>
      <c r="P81" s="80">
        <f>RES_hhdet_numvin!P29</f>
        <v>2237.9999999999986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279.98135964912262</v>
      </c>
      <c r="P83" s="80">
        <f>RES_hhdet_numvin!P31</f>
        <v>424.01864035087698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23.518640350877178</v>
      </c>
      <c r="P84" s="80">
        <f>RES_hhdet_numvin!P32</f>
        <v>98.481359649122751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700.64060457249195</v>
      </c>
      <c r="G85" s="80">
        <f>RES_hhdet_numvin!G35</f>
        <v>798.50642018264034</v>
      </c>
      <c r="H85" s="80">
        <f>RES_hhdet_numvin!H35</f>
        <v>2508.2907870270528</v>
      </c>
      <c r="I85" s="80">
        <f>RES_hhdet_numvin!I35</f>
        <v>2132.7970802709287</v>
      </c>
      <c r="J85" s="80">
        <f>RES_hhdet_numvin!J35</f>
        <v>488.77090072955707</v>
      </c>
      <c r="K85" s="80">
        <f>RES_hhdet_numvin!K35</f>
        <v>585.85574768785978</v>
      </c>
      <c r="L85" s="80">
        <f>RES_hhdet_numvin!L35</f>
        <v>414.15402881785599</v>
      </c>
      <c r="M85" s="80">
        <f>RES_hhdet_numvin!M35</f>
        <v>1334.8014463322165</v>
      </c>
      <c r="N85" s="80">
        <f>RES_hhdet_numvin!N35</f>
        <v>1217.5989456565835</v>
      </c>
      <c r="O85" s="80">
        <f>RES_hhdet_numvin!O35</f>
        <v>809.19482079387581</v>
      </c>
      <c r="P85" s="80">
        <f>RES_hhdet_numvin!P35</f>
        <v>2061.3892179289292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46.859395427507707</v>
      </c>
      <c r="G86" s="80">
        <f>RES_hhdet_numvin!G36</f>
        <v>89.243579817359063</v>
      </c>
      <c r="H86" s="80">
        <f>RES_hhdet_numvin!H36</f>
        <v>82.459212972945124</v>
      </c>
      <c r="I86" s="80">
        <f>RES_hhdet_numvin!I36</f>
        <v>409.95291972906966</v>
      </c>
      <c r="J86" s="80">
        <f>RES_hhdet_numvin!J36</f>
        <v>10.97909927044263</v>
      </c>
      <c r="K86" s="80">
        <f>RES_hhdet_numvin!K36</f>
        <v>32.894252312139862</v>
      </c>
      <c r="L86" s="80">
        <f>RES_hhdet_numvin!L36</f>
        <v>30.595971182143778</v>
      </c>
      <c r="M86" s="80">
        <f>RES_hhdet_numvin!M36</f>
        <v>314.94855366778251</v>
      </c>
      <c r="N86" s="80">
        <f>RES_hhdet_numvin!N36</f>
        <v>237.15105434341558</v>
      </c>
      <c r="O86" s="80">
        <f>RES_hhdet_numvin!O36</f>
        <v>247.05517920612363</v>
      </c>
      <c r="P86" s="80">
        <f>RES_hhdet_numvin!P36</f>
        <v>751.86078207106902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107.85442112783807</v>
      </c>
      <c r="L88" s="80">
        <f>RES_hhdet_numvin!L40</f>
        <v>192.4116124391839</v>
      </c>
      <c r="M88" s="80">
        <f>RES_hhdet_numvin!M40</f>
        <v>0</v>
      </c>
      <c r="N88" s="80">
        <f>RES_hhdet_numvin!N40</f>
        <v>553.50037298025325</v>
      </c>
      <c r="O88" s="80">
        <f>RES_hhdet_numvin!O40</f>
        <v>555.92605675863877</v>
      </c>
      <c r="P88" s="80">
        <f>RES_hhdet_numvin!P40</f>
        <v>978.30753669408477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747.49999999999955</v>
      </c>
      <c r="G89" s="78">
        <f>RES_hhdet_numvin!G41</f>
        <v>887.74999999999955</v>
      </c>
      <c r="H89" s="78">
        <f>RES_hhdet_numvin!H41</f>
        <v>2590.7499999999982</v>
      </c>
      <c r="I89" s="78">
        <f>RES_hhdet_numvin!I41</f>
        <v>2542.7499999999986</v>
      </c>
      <c r="J89" s="78">
        <f>RES_hhdet_numvin!J41</f>
        <v>499.74999999999966</v>
      </c>
      <c r="K89" s="78">
        <f>RES_hhdet_numvin!K41</f>
        <v>510.89557887216165</v>
      </c>
      <c r="L89" s="78">
        <f>RES_hhdet_numvin!L41</f>
        <v>252.33838756081585</v>
      </c>
      <c r="M89" s="78">
        <f>RES_hhdet_numvin!M41</f>
        <v>1649.7499999999991</v>
      </c>
      <c r="N89" s="78">
        <f>RES_hhdet_numvin!N41</f>
        <v>901.24962701974596</v>
      </c>
      <c r="O89" s="78">
        <f>RES_hhdet_numvin!O41</f>
        <v>803.82394324136044</v>
      </c>
      <c r="P89" s="78">
        <f>RES_hhdet_numvin!P41</f>
        <v>2357.4424633059139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24.113458374395158</v>
      </c>
      <c r="C93" s="168">
        <f t="shared" ref="C93:Q93" si="8">SUM(C94,C97,C99,C108)</f>
        <v>23.219793635247196</v>
      </c>
      <c r="D93" s="168">
        <f t="shared" si="8"/>
        <v>23.42291456741944</v>
      </c>
      <c r="E93" s="168">
        <f t="shared" si="8"/>
        <v>22.267087210447574</v>
      </c>
      <c r="F93" s="168">
        <f t="shared" si="8"/>
        <v>22.372249085153854</v>
      </c>
      <c r="G93" s="168">
        <f t="shared" si="8"/>
        <v>22.402335954349152</v>
      </c>
      <c r="H93" s="168">
        <f t="shared" si="8"/>
        <v>23.024448418112772</v>
      </c>
      <c r="I93" s="168">
        <f t="shared" si="8"/>
        <v>23.235774917964608</v>
      </c>
      <c r="J93" s="168">
        <f t="shared" si="8"/>
        <v>23.04775619284295</v>
      </c>
      <c r="K93" s="168">
        <f t="shared" si="8"/>
        <v>22.445215050131427</v>
      </c>
      <c r="L93" s="168">
        <f t="shared" si="8"/>
        <v>22.450876441114314</v>
      </c>
      <c r="M93" s="168">
        <f t="shared" si="8"/>
        <v>22.020517526485136</v>
      </c>
      <c r="N93" s="168">
        <f t="shared" si="8"/>
        <v>21.786777043219026</v>
      </c>
      <c r="O93" s="168">
        <f t="shared" si="8"/>
        <v>21.446115885651651</v>
      </c>
      <c r="P93" s="168">
        <f t="shared" si="8"/>
        <v>21.609639036726104</v>
      </c>
      <c r="Q93" s="168">
        <f t="shared" si="8"/>
        <v>21.096215954971356</v>
      </c>
    </row>
    <row r="94" spans="1:17" ht="12" customHeight="1" x14ac:dyDescent="0.25">
      <c r="A94" s="158" t="s">
        <v>65</v>
      </c>
      <c r="B94" s="157">
        <f>SUM(B95:B96)</f>
        <v>17.300298817840574</v>
      </c>
      <c r="C94" s="157">
        <f t="shared" ref="C94:Q94" si="9">SUM(C95:C96)</f>
        <v>17.207463077315225</v>
      </c>
      <c r="D94" s="157">
        <f t="shared" si="9"/>
        <v>17.127400518242812</v>
      </c>
      <c r="E94" s="157">
        <f t="shared" si="9"/>
        <v>16.731623614567113</v>
      </c>
      <c r="F94" s="157">
        <f t="shared" si="9"/>
        <v>16.640572871942599</v>
      </c>
      <c r="G94" s="157">
        <f t="shared" si="9"/>
        <v>16.69515110100884</v>
      </c>
      <c r="H94" s="157">
        <f t="shared" si="9"/>
        <v>16.635548716584264</v>
      </c>
      <c r="I94" s="157">
        <f t="shared" si="9"/>
        <v>16.535329586839925</v>
      </c>
      <c r="J94" s="157">
        <f t="shared" si="9"/>
        <v>16.176413355022156</v>
      </c>
      <c r="K94" s="157">
        <f t="shared" si="9"/>
        <v>15.879323614111438</v>
      </c>
      <c r="L94" s="157">
        <f t="shared" si="9"/>
        <v>16.077955722131104</v>
      </c>
      <c r="M94" s="157">
        <f t="shared" si="9"/>
        <v>15.649365085967938</v>
      </c>
      <c r="N94" s="157">
        <f t="shared" si="9"/>
        <v>15.399616350658375</v>
      </c>
      <c r="O94" s="157">
        <f t="shared" si="9"/>
        <v>15.206570037079407</v>
      </c>
      <c r="P94" s="157">
        <f t="shared" si="9"/>
        <v>14.835055686584404</v>
      </c>
      <c r="Q94" s="157">
        <f t="shared" si="9"/>
        <v>14.942114587894437</v>
      </c>
    </row>
    <row r="95" spans="1:17" ht="12" customHeight="1" x14ac:dyDescent="0.25">
      <c r="A95" s="23" t="s">
        <v>84</v>
      </c>
      <c r="B95" s="156">
        <f>RES_hhdet_fec!B$26</f>
        <v>16.866627808990451</v>
      </c>
      <c r="C95" s="156">
        <f>RES_hhdet_fec!C$26</f>
        <v>16.912758241554222</v>
      </c>
      <c r="D95" s="156">
        <f>RES_hhdet_fec!D$26</f>
        <v>16.729427737077781</v>
      </c>
      <c r="E95" s="156">
        <f>RES_hhdet_fec!E$26</f>
        <v>16.671250568625172</v>
      </c>
      <c r="F95" s="156">
        <f>RES_hhdet_fec!F$26</f>
        <v>16.44931949464662</v>
      </c>
      <c r="G95" s="156">
        <f>RES_hhdet_fec!G$26</f>
        <v>16.445765309570277</v>
      </c>
      <c r="H95" s="156">
        <f>RES_hhdet_fec!H$26</f>
        <v>16.290083339068278</v>
      </c>
      <c r="I95" s="156">
        <f>RES_hhdet_fec!I$26</f>
        <v>16.358542693188362</v>
      </c>
      <c r="J95" s="156">
        <f>RES_hhdet_fec!J$26</f>
        <v>15.790263770813443</v>
      </c>
      <c r="K95" s="156">
        <f>RES_hhdet_fec!K$26</f>
        <v>15.623047621984227</v>
      </c>
      <c r="L95" s="156">
        <f>RES_hhdet_fec!L$26</f>
        <v>15.791186762853402</v>
      </c>
      <c r="M95" s="156">
        <f>RES_hhdet_fec!M$26</f>
        <v>15.375244650700285</v>
      </c>
      <c r="N95" s="156">
        <f>RES_hhdet_fec!N$26</f>
        <v>15.070595215201349</v>
      </c>
      <c r="O95" s="156">
        <f>RES_hhdet_fec!O$26</f>
        <v>14.908030312181607</v>
      </c>
      <c r="P95" s="156">
        <f>RES_hhdet_fec!P$26</f>
        <v>14.500625786073776</v>
      </c>
      <c r="Q95" s="156">
        <f>RES_hhdet_fec!Q$26</f>
        <v>14.541005165026489</v>
      </c>
    </row>
    <row r="96" spans="1:17" ht="12" customHeight="1" x14ac:dyDescent="0.25">
      <c r="A96" s="23" t="s">
        <v>60</v>
      </c>
      <c r="B96" s="156">
        <f>RES_hhdet_fec!B$27</f>
        <v>0.43367100885012266</v>
      </c>
      <c r="C96" s="156">
        <f>RES_hhdet_fec!C$27</f>
        <v>0.29470483576100198</v>
      </c>
      <c r="D96" s="156">
        <f>RES_hhdet_fec!D$27</f>
        <v>0.39797278116503138</v>
      </c>
      <c r="E96" s="156">
        <f>RES_hhdet_fec!E$27</f>
        <v>6.0373045941939776E-2</v>
      </c>
      <c r="F96" s="156">
        <f>RES_hhdet_fec!F$27</f>
        <v>0.19125337729598027</v>
      </c>
      <c r="G96" s="156">
        <f>RES_hhdet_fec!G$27</f>
        <v>0.24938579143856224</v>
      </c>
      <c r="H96" s="156">
        <f>RES_hhdet_fec!H$27</f>
        <v>0.34546537751598527</v>
      </c>
      <c r="I96" s="156">
        <f>RES_hhdet_fec!I$27</f>
        <v>0.17678689365156328</v>
      </c>
      <c r="J96" s="156">
        <f>RES_hhdet_fec!J$27</f>
        <v>0.38614958420871287</v>
      </c>
      <c r="K96" s="156">
        <f>RES_hhdet_fec!K$27</f>
        <v>0.25627599212721197</v>
      </c>
      <c r="L96" s="156">
        <f>RES_hhdet_fec!L$27</f>
        <v>0.28676895927770452</v>
      </c>
      <c r="M96" s="156">
        <f>RES_hhdet_fec!M$27</f>
        <v>0.27412043526765278</v>
      </c>
      <c r="N96" s="156">
        <f>RES_hhdet_fec!N$27</f>
        <v>0.3290211354570261</v>
      </c>
      <c r="O96" s="156">
        <f>RES_hhdet_fec!O$27</f>
        <v>0.29853972489779967</v>
      </c>
      <c r="P96" s="156">
        <f>RES_hhdet_fec!P$27</f>
        <v>0.33442990051062738</v>
      </c>
      <c r="Q96" s="156">
        <f>RES_hhdet_fec!Q$27</f>
        <v>0.40110942286794915</v>
      </c>
    </row>
    <row r="97" spans="1:17" ht="12" customHeight="1" x14ac:dyDescent="0.25">
      <c r="A97" s="158" t="s">
        <v>112</v>
      </c>
      <c r="B97" s="157">
        <f>B98</f>
        <v>0.26252312669317485</v>
      </c>
      <c r="C97" s="157">
        <f t="shared" ref="C97:Q97" si="10">C98</f>
        <v>0.32005422535582678</v>
      </c>
      <c r="D97" s="157">
        <f t="shared" si="10"/>
        <v>0.42190255273023286</v>
      </c>
      <c r="E97" s="157">
        <f t="shared" si="10"/>
        <v>0.45637525686352781</v>
      </c>
      <c r="F97" s="157">
        <f t="shared" si="10"/>
        <v>0.50836261683790196</v>
      </c>
      <c r="G97" s="157">
        <f t="shared" si="10"/>
        <v>0.54286165811030695</v>
      </c>
      <c r="H97" s="157">
        <f t="shared" si="10"/>
        <v>0.63515307091967921</v>
      </c>
      <c r="I97" s="157">
        <f t="shared" si="10"/>
        <v>0.73127436753599706</v>
      </c>
      <c r="J97" s="157">
        <f t="shared" si="10"/>
        <v>0.73565645660157442</v>
      </c>
      <c r="K97" s="157">
        <f t="shared" si="10"/>
        <v>0.75079960165740967</v>
      </c>
      <c r="L97" s="157">
        <f t="shared" si="10"/>
        <v>0.73076506714359157</v>
      </c>
      <c r="M97" s="157">
        <f t="shared" si="10"/>
        <v>0.71754785207874416</v>
      </c>
      <c r="N97" s="157">
        <f t="shared" si="10"/>
        <v>0.65986681813295511</v>
      </c>
      <c r="O97" s="157">
        <f t="shared" si="10"/>
        <v>0.66208226571186801</v>
      </c>
      <c r="P97" s="157">
        <f t="shared" si="10"/>
        <v>0.7001681291832158</v>
      </c>
      <c r="Q97" s="157">
        <f t="shared" si="10"/>
        <v>0.64757776554619539</v>
      </c>
    </row>
    <row r="98" spans="1:17" ht="12" customHeight="1" x14ac:dyDescent="0.25">
      <c r="A98" s="23" t="s">
        <v>60</v>
      </c>
      <c r="B98" s="156">
        <f>RES_hhdet_fec!B$29</f>
        <v>0.26252312669317485</v>
      </c>
      <c r="C98" s="156">
        <f>RES_hhdet_fec!C$29</f>
        <v>0.32005422535582678</v>
      </c>
      <c r="D98" s="156">
        <f>RES_hhdet_fec!D$29</f>
        <v>0.42190255273023286</v>
      </c>
      <c r="E98" s="156">
        <f>RES_hhdet_fec!E$29</f>
        <v>0.45637525686352781</v>
      </c>
      <c r="F98" s="156">
        <f>RES_hhdet_fec!F$29</f>
        <v>0.50836261683790196</v>
      </c>
      <c r="G98" s="156">
        <f>RES_hhdet_fec!G$29</f>
        <v>0.54286165811030695</v>
      </c>
      <c r="H98" s="156">
        <f>RES_hhdet_fec!H$29</f>
        <v>0.63515307091967921</v>
      </c>
      <c r="I98" s="156">
        <f>RES_hhdet_fec!I$29</f>
        <v>0.73127436753599706</v>
      </c>
      <c r="J98" s="156">
        <f>RES_hhdet_fec!J$29</f>
        <v>0.73565645660157442</v>
      </c>
      <c r="K98" s="156">
        <f>RES_hhdet_fec!K$29</f>
        <v>0.75079960165740967</v>
      </c>
      <c r="L98" s="156">
        <f>RES_hhdet_fec!L$29</f>
        <v>0.73076506714359157</v>
      </c>
      <c r="M98" s="156">
        <f>RES_hhdet_fec!M$29</f>
        <v>0.71754785207874416</v>
      </c>
      <c r="N98" s="156">
        <f>RES_hhdet_fec!N$29</f>
        <v>0.65986681813295511</v>
      </c>
      <c r="O98" s="156">
        <f>RES_hhdet_fec!O$29</f>
        <v>0.66208226571186801</v>
      </c>
      <c r="P98" s="156">
        <f>RES_hhdet_fec!P$29</f>
        <v>0.7001681291832158</v>
      </c>
      <c r="Q98" s="156">
        <f>RES_hhdet_fec!Q$29</f>
        <v>0.64757776554619539</v>
      </c>
    </row>
    <row r="99" spans="1:17" ht="12" customHeight="1" x14ac:dyDescent="0.25">
      <c r="A99" s="158" t="s">
        <v>63</v>
      </c>
      <c r="B99" s="157">
        <f>SUM(B100:B101,B104:B105)</f>
        <v>4.0923255257649744</v>
      </c>
      <c r="C99" s="157">
        <f t="shared" ref="C99:Q99" si="11">SUM(C100:C101,C104:C105)</f>
        <v>3.5411580265691285</v>
      </c>
      <c r="D99" s="157">
        <f t="shared" si="11"/>
        <v>3.7113766452774133</v>
      </c>
      <c r="E99" s="157">
        <f t="shared" si="11"/>
        <v>3.2033988745106523</v>
      </c>
      <c r="F99" s="157">
        <f t="shared" si="11"/>
        <v>3.307226219309634</v>
      </c>
      <c r="G99" s="157">
        <f t="shared" si="11"/>
        <v>3.2757316218576902</v>
      </c>
      <c r="H99" s="157">
        <f t="shared" si="11"/>
        <v>3.6605020622198312</v>
      </c>
      <c r="I99" s="157">
        <f t="shared" si="11"/>
        <v>3.7741839439004981</v>
      </c>
      <c r="J99" s="157">
        <f t="shared" si="11"/>
        <v>3.8647830873676652</v>
      </c>
      <c r="K99" s="157">
        <f t="shared" si="11"/>
        <v>3.6219610520642029</v>
      </c>
      <c r="L99" s="157">
        <f t="shared" si="11"/>
        <v>3.575245318642271</v>
      </c>
      <c r="M99" s="157">
        <f t="shared" si="11"/>
        <v>3.5605220626487344</v>
      </c>
      <c r="N99" s="157">
        <f t="shared" si="11"/>
        <v>3.577295033285754</v>
      </c>
      <c r="O99" s="157">
        <f t="shared" si="11"/>
        <v>3.5023430202706645</v>
      </c>
      <c r="P99" s="157">
        <f t="shared" si="11"/>
        <v>3.8329600782518689</v>
      </c>
      <c r="Q99" s="157">
        <f t="shared" si="11"/>
        <v>3.4795168178497349</v>
      </c>
    </row>
    <row r="100" spans="1:17" ht="12" customHeight="1" x14ac:dyDescent="0.25">
      <c r="A100" s="167" t="s">
        <v>169</v>
      </c>
      <c r="B100" s="132">
        <f>RES_hhdet_fec!B$31</f>
        <v>0.14802351859590965</v>
      </c>
      <c r="C100" s="132">
        <f>RES_hhdet_fec!C$31</f>
        <v>0.13371694291569</v>
      </c>
      <c r="D100" s="132">
        <f>RES_hhdet_fec!D$31</f>
        <v>0.14250629247803381</v>
      </c>
      <c r="E100" s="132">
        <f>RES_hhdet_fec!E$31</f>
        <v>0.13582489956737223</v>
      </c>
      <c r="F100" s="132">
        <f>RES_hhdet_fec!F$31</f>
        <v>0.13996881574480988</v>
      </c>
      <c r="G100" s="132">
        <f>RES_hhdet_fec!G$31</f>
        <v>0.14033403840743972</v>
      </c>
      <c r="H100" s="132">
        <f>RES_hhdet_fec!H$31</f>
        <v>0.15722250869707124</v>
      </c>
      <c r="I100" s="132">
        <f>RES_hhdet_fec!I$31</f>
        <v>0.17505108490067531</v>
      </c>
      <c r="J100" s="132">
        <f>RES_hhdet_fec!J$31</f>
        <v>0.17218776237975447</v>
      </c>
      <c r="K100" s="132">
        <f>RES_hhdet_fec!K$31</f>
        <v>0.16970612989961623</v>
      </c>
      <c r="L100" s="132">
        <f>RES_hhdet_fec!L$31</f>
        <v>0.16940400854802898</v>
      </c>
      <c r="M100" s="132">
        <f>RES_hhdet_fec!M$31</f>
        <v>0.17285726305322247</v>
      </c>
      <c r="N100" s="132">
        <f>RES_hhdet_fec!N$31</f>
        <v>0.17228114570594022</v>
      </c>
      <c r="O100" s="132">
        <f>RES_hhdet_fec!O$31</f>
        <v>0.17382159792421603</v>
      </c>
      <c r="P100" s="132">
        <f>RES_hhdet_fec!P$31</f>
        <v>0.19138540879122043</v>
      </c>
      <c r="Q100" s="132">
        <f>RES_hhdet_fec!Q$31</f>
        <v>0.17090749820470538</v>
      </c>
    </row>
    <row r="101" spans="1:17" ht="12" customHeight="1" x14ac:dyDescent="0.25">
      <c r="A101" s="167" t="s">
        <v>168</v>
      </c>
      <c r="B101" s="132">
        <f>SUM(B102:B103)</f>
        <v>2.1467189572730795E-3</v>
      </c>
      <c r="C101" s="132">
        <f t="shared" ref="C101:Q101" si="12">SUM(C102:C103)</f>
        <v>2.1596271323671467E-3</v>
      </c>
      <c r="D101" s="132">
        <f t="shared" si="12"/>
        <v>2.4634270262575823E-3</v>
      </c>
      <c r="E101" s="132">
        <f t="shared" si="12"/>
        <v>2.7273873146620108E-3</v>
      </c>
      <c r="F101" s="132">
        <f t="shared" si="12"/>
        <v>3.200110788601719E-3</v>
      </c>
      <c r="G101" s="132">
        <f t="shared" si="12"/>
        <v>3.6300788131565661E-3</v>
      </c>
      <c r="H101" s="132">
        <f t="shared" si="12"/>
        <v>4.9428110251404827E-3</v>
      </c>
      <c r="I101" s="132">
        <f t="shared" si="12"/>
        <v>6.4919535215607026E-3</v>
      </c>
      <c r="J101" s="132">
        <f t="shared" si="12"/>
        <v>8.0763652585147186E-3</v>
      </c>
      <c r="K101" s="132">
        <f t="shared" si="12"/>
        <v>9.1514868367386717E-3</v>
      </c>
      <c r="L101" s="132">
        <f t="shared" si="12"/>
        <v>1.0008518556227895E-2</v>
      </c>
      <c r="M101" s="132">
        <f t="shared" si="12"/>
        <v>1.2604381204790831E-2</v>
      </c>
      <c r="N101" s="132">
        <f t="shared" si="12"/>
        <v>1.5608384882348324E-2</v>
      </c>
      <c r="O101" s="132">
        <f t="shared" si="12"/>
        <v>1.8730530028909214E-2</v>
      </c>
      <c r="P101" s="132">
        <f t="shared" si="12"/>
        <v>2.4736831760164689E-2</v>
      </c>
      <c r="Q101" s="132">
        <f t="shared" si="12"/>
        <v>2.483595332034428E-2</v>
      </c>
    </row>
    <row r="102" spans="1:17" ht="12" customHeight="1" x14ac:dyDescent="0.25">
      <c r="A102" s="166" t="s">
        <v>57</v>
      </c>
      <c r="B102" s="165">
        <f>RES_hhdet_fec!B$33</f>
        <v>1.7029254351741637E-3</v>
      </c>
      <c r="C102" s="165">
        <f>RES_hhdet_fec!C$33</f>
        <v>1.7109451357322615E-3</v>
      </c>
      <c r="D102" s="165">
        <f>RES_hhdet_fec!D$33</f>
        <v>1.9482217805314441E-3</v>
      </c>
      <c r="E102" s="165">
        <f>RES_hhdet_fec!E$33</f>
        <v>2.1533215785071256E-3</v>
      </c>
      <c r="F102" s="165">
        <f>RES_hhdet_fec!F$33</f>
        <v>2.5222103431242838E-3</v>
      </c>
      <c r="G102" s="165">
        <f>RES_hhdet_fec!G$33</f>
        <v>2.8561135018343713E-3</v>
      </c>
      <c r="H102" s="165">
        <f>RES_hhdet_fec!H$33</f>
        <v>3.8830429609121148E-3</v>
      </c>
      <c r="I102" s="165">
        <f>RES_hhdet_fec!I$33</f>
        <v>5.0921496147804026E-3</v>
      </c>
      <c r="J102" s="165">
        <f>RES_hhdet_fec!J$33</f>
        <v>6.3252647404808144E-3</v>
      </c>
      <c r="K102" s="165">
        <f>RES_hhdet_fec!K$33</f>
        <v>7.1561208256721142E-3</v>
      </c>
      <c r="L102" s="165">
        <f>RES_hhdet_fec!L$33</f>
        <v>7.8144429749574442E-3</v>
      </c>
      <c r="M102" s="165">
        <f>RES_hhdet_fec!M$33</f>
        <v>9.8377290263008416E-3</v>
      </c>
      <c r="N102" s="165">
        <f>RES_hhdet_fec!N$33</f>
        <v>1.2164792207956566E-2</v>
      </c>
      <c r="O102" s="165">
        <f>RES_hhdet_fec!O$33</f>
        <v>1.4573303536109906E-2</v>
      </c>
      <c r="P102" s="165">
        <f>RES_hhdet_fec!P$33</f>
        <v>1.9211218882460399E-2</v>
      </c>
      <c r="Q102" s="165">
        <f>RES_hhdet_fec!Q$33</f>
        <v>1.9251370181296964E-2</v>
      </c>
    </row>
    <row r="103" spans="1:17" ht="12" customHeight="1" x14ac:dyDescent="0.25">
      <c r="A103" s="147" t="s">
        <v>59</v>
      </c>
      <c r="B103" s="164">
        <f>RES_hhdet_fec!B$34</f>
        <v>4.4379352209891564E-4</v>
      </c>
      <c r="C103" s="164">
        <f>RES_hhdet_fec!C$34</f>
        <v>4.4868199663488495E-4</v>
      </c>
      <c r="D103" s="164">
        <f>RES_hhdet_fec!D$34</f>
        <v>5.1520524572613814E-4</v>
      </c>
      <c r="E103" s="164">
        <f>RES_hhdet_fec!E$34</f>
        <v>5.7406573615488522E-4</v>
      </c>
      <c r="F103" s="164">
        <f>RES_hhdet_fec!F$34</f>
        <v>6.7790044547743516E-4</v>
      </c>
      <c r="G103" s="164">
        <f>RES_hhdet_fec!G$34</f>
        <v>7.7396531132219485E-4</v>
      </c>
      <c r="H103" s="164">
        <f>RES_hhdet_fec!H$34</f>
        <v>1.0597680642283676E-3</v>
      </c>
      <c r="I103" s="164">
        <f>RES_hhdet_fec!I$34</f>
        <v>1.3998039067802997E-3</v>
      </c>
      <c r="J103" s="164">
        <f>RES_hhdet_fec!J$34</f>
        <v>1.7511005180339035E-3</v>
      </c>
      <c r="K103" s="164">
        <f>RES_hhdet_fec!K$34</f>
        <v>1.9953660110665575E-3</v>
      </c>
      <c r="L103" s="164">
        <f>RES_hhdet_fec!L$34</f>
        <v>2.1940755812704504E-3</v>
      </c>
      <c r="M103" s="164">
        <f>RES_hhdet_fec!M$34</f>
        <v>2.7666521784899898E-3</v>
      </c>
      <c r="N103" s="164">
        <f>RES_hhdet_fec!N$34</f>
        <v>3.4435926743917582E-3</v>
      </c>
      <c r="O103" s="164">
        <f>RES_hhdet_fec!O$34</f>
        <v>4.1572264927993091E-3</v>
      </c>
      <c r="P103" s="164">
        <f>RES_hhdet_fec!P$34</f>
        <v>5.5256128777042904E-3</v>
      </c>
      <c r="Q103" s="164">
        <f>RES_hhdet_fec!Q$34</f>
        <v>5.5845831390473159E-3</v>
      </c>
    </row>
    <row r="104" spans="1:17" ht="12" customHeight="1" x14ac:dyDescent="0.25">
      <c r="A104" s="163" t="s">
        <v>142</v>
      </c>
      <c r="B104" s="162">
        <f>RES_hhdet_fec!B$35</f>
        <v>3.8853134060176227</v>
      </c>
      <c r="C104" s="162">
        <f>RES_hhdet_fec!C$35</f>
        <v>3.3513904556179659</v>
      </c>
      <c r="D104" s="162">
        <f>RES_hhdet_fec!D$35</f>
        <v>3.5041981325632028</v>
      </c>
      <c r="E104" s="162">
        <f>RES_hhdet_fec!E$35</f>
        <v>3.0008242546039798</v>
      </c>
      <c r="F104" s="162">
        <f>RES_hhdet_fec!F$35</f>
        <v>3.0885303195703124</v>
      </c>
      <c r="G104" s="162">
        <f>RES_hhdet_fec!G$35</f>
        <v>3.0473754229317063</v>
      </c>
      <c r="H104" s="162">
        <f>RES_hhdet_fec!H$35</f>
        <v>3.3879391744681642</v>
      </c>
      <c r="I104" s="162">
        <f>RES_hhdet_fec!I$35</f>
        <v>3.4572821328292349</v>
      </c>
      <c r="J104" s="162">
        <f>RES_hhdet_fec!J$35</f>
        <v>3.5154922514829594</v>
      </c>
      <c r="K104" s="162">
        <f>RES_hhdet_fec!K$35</f>
        <v>3.2608564348388764</v>
      </c>
      <c r="L104" s="162">
        <f>RES_hhdet_fec!L$35</f>
        <v>3.1984206171888561</v>
      </c>
      <c r="M104" s="162">
        <f>RES_hhdet_fec!M$35</f>
        <v>3.1384692202578779</v>
      </c>
      <c r="N104" s="162">
        <f>RES_hhdet_fec!N$35</f>
        <v>3.1015417290073262</v>
      </c>
      <c r="O104" s="162">
        <f>RES_hhdet_fec!O$35</f>
        <v>2.9786018782356658</v>
      </c>
      <c r="P104" s="162">
        <f>RES_hhdet_fec!P$35</f>
        <v>3.1907429059245467</v>
      </c>
      <c r="Q104" s="162">
        <f>RES_hhdet_fec!Q$35</f>
        <v>2.8596026575476623</v>
      </c>
    </row>
    <row r="105" spans="1:17" ht="12" customHeight="1" x14ac:dyDescent="0.25">
      <c r="A105" s="161" t="s">
        <v>141</v>
      </c>
      <c r="B105" s="160">
        <f>SUM(B106:B107)</f>
        <v>5.6841882194168483E-2</v>
      </c>
      <c r="C105" s="160">
        <f t="shared" ref="C105:Q105" si="13">SUM(C106:C107)</f>
        <v>5.3891000903105397E-2</v>
      </c>
      <c r="D105" s="160">
        <f t="shared" si="13"/>
        <v>6.2208793209919303E-2</v>
      </c>
      <c r="E105" s="160">
        <f t="shared" si="13"/>
        <v>6.4022333024638292E-2</v>
      </c>
      <c r="F105" s="160">
        <f t="shared" si="13"/>
        <v>7.5526973205910106E-2</v>
      </c>
      <c r="G105" s="160">
        <f t="shared" si="13"/>
        <v>8.4392081705387478E-2</v>
      </c>
      <c r="H105" s="160">
        <f t="shared" si="13"/>
        <v>0.1103975680294552</v>
      </c>
      <c r="I105" s="160">
        <f t="shared" si="13"/>
        <v>0.13535877264902729</v>
      </c>
      <c r="J105" s="160">
        <f t="shared" si="13"/>
        <v>0.16902670824643684</v>
      </c>
      <c r="K105" s="160">
        <f t="shared" si="13"/>
        <v>0.18224700048897194</v>
      </c>
      <c r="L105" s="160">
        <f t="shared" si="13"/>
        <v>0.19741217434915825</v>
      </c>
      <c r="M105" s="160">
        <f t="shared" si="13"/>
        <v>0.23659119813284321</v>
      </c>
      <c r="N105" s="160">
        <f t="shared" si="13"/>
        <v>0.28786377369013938</v>
      </c>
      <c r="O105" s="160">
        <f t="shared" si="13"/>
        <v>0.33118901408187346</v>
      </c>
      <c r="P105" s="160">
        <f t="shared" si="13"/>
        <v>0.42609493177593749</v>
      </c>
      <c r="Q105" s="160">
        <f t="shared" si="13"/>
        <v>0.42417070877702284</v>
      </c>
    </row>
    <row r="106" spans="1:17" ht="12" customHeight="1" x14ac:dyDescent="0.25">
      <c r="A106" s="148" t="s">
        <v>60</v>
      </c>
      <c r="B106" s="156">
        <f>RES_hhdet_fec!B$37</f>
        <v>4.357245588341091E-2</v>
      </c>
      <c r="C106" s="156">
        <f>RES_hhdet_fec!C$37</f>
        <v>4.1148432198674666E-2</v>
      </c>
      <c r="D106" s="156">
        <f>RES_hhdet_fec!D$37</f>
        <v>4.7595698967505214E-2</v>
      </c>
      <c r="E106" s="156">
        <f>RES_hhdet_fec!E$37</f>
        <v>4.8044170034993984E-2</v>
      </c>
      <c r="F106" s="156">
        <f>RES_hhdet_fec!F$37</f>
        <v>5.7029975336454368E-2</v>
      </c>
      <c r="G106" s="156">
        <f>RES_hhdet_fec!G$37</f>
        <v>6.3882000955349322E-2</v>
      </c>
      <c r="H106" s="156">
        <f>RES_hhdet_fec!H$37</f>
        <v>8.3951537699392759E-2</v>
      </c>
      <c r="I106" s="156">
        <f>RES_hhdet_fec!I$37</f>
        <v>0.10142559518466346</v>
      </c>
      <c r="J106" s="156">
        <f>RES_hhdet_fec!J$37</f>
        <v>0.12850818792637458</v>
      </c>
      <c r="K106" s="156">
        <f>RES_hhdet_fec!K$37</f>
        <v>0.13742426643550121</v>
      </c>
      <c r="L106" s="156">
        <f>RES_hhdet_fec!L$37</f>
        <v>0.14919237691532816</v>
      </c>
      <c r="M106" s="156">
        <f>RES_hhdet_fec!M$37</f>
        <v>0.1783944268695187</v>
      </c>
      <c r="N106" s="156">
        <f>RES_hhdet_fec!N$37</f>
        <v>0.2179541251497478</v>
      </c>
      <c r="O106" s="156">
        <f>RES_hhdet_fec!O$37</f>
        <v>0.24925895488670508</v>
      </c>
      <c r="P106" s="156">
        <f>RES_hhdet_fec!P$37</f>
        <v>0.32038361655821768</v>
      </c>
      <c r="Q106" s="156">
        <f>RES_hhdet_fec!Q$37</f>
        <v>0.32099324651954209</v>
      </c>
    </row>
    <row r="107" spans="1:17" ht="12" customHeight="1" x14ac:dyDescent="0.25">
      <c r="A107" s="148" t="s">
        <v>59</v>
      </c>
      <c r="B107" s="156">
        <f>RES_hhdet_fec!B$38</f>
        <v>1.3269426310757575E-2</v>
      </c>
      <c r="C107" s="156">
        <f>RES_hhdet_fec!C$38</f>
        <v>1.274256870443073E-2</v>
      </c>
      <c r="D107" s="156">
        <f>RES_hhdet_fec!D$38</f>
        <v>1.4613094242414092E-2</v>
      </c>
      <c r="E107" s="156">
        <f>RES_hhdet_fec!E$38</f>
        <v>1.5978162989644305E-2</v>
      </c>
      <c r="F107" s="156">
        <f>RES_hhdet_fec!F$38</f>
        <v>1.8496997869455738E-2</v>
      </c>
      <c r="G107" s="156">
        <f>RES_hhdet_fec!G$38</f>
        <v>2.0510080750038157E-2</v>
      </c>
      <c r="H107" s="156">
        <f>RES_hhdet_fec!H$38</f>
        <v>2.6446030330062448E-2</v>
      </c>
      <c r="I107" s="156">
        <f>RES_hhdet_fec!I$38</f>
        <v>3.3933177464363834E-2</v>
      </c>
      <c r="J107" s="156">
        <f>RES_hhdet_fec!J$38</f>
        <v>4.0518520320062264E-2</v>
      </c>
      <c r="K107" s="156">
        <f>RES_hhdet_fec!K$38</f>
        <v>4.4822734053470731E-2</v>
      </c>
      <c r="L107" s="156">
        <f>RES_hhdet_fec!L$38</f>
        <v>4.8219797433830106E-2</v>
      </c>
      <c r="M107" s="156">
        <f>RES_hhdet_fec!M$38</f>
        <v>5.8196771263324509E-2</v>
      </c>
      <c r="N107" s="156">
        <f>RES_hhdet_fec!N$38</f>
        <v>6.9909648540391611E-2</v>
      </c>
      <c r="O107" s="156">
        <f>RES_hhdet_fec!O$38</f>
        <v>8.1930059195168381E-2</v>
      </c>
      <c r="P107" s="156">
        <f>RES_hhdet_fec!P$38</f>
        <v>0.10571131521771981</v>
      </c>
      <c r="Q107" s="156">
        <f>RES_hhdet_fec!Q$38</f>
        <v>0.10317746225748074</v>
      </c>
    </row>
    <row r="108" spans="1:17" ht="12" customHeight="1" x14ac:dyDescent="0.25">
      <c r="A108" s="158" t="s">
        <v>62</v>
      </c>
      <c r="B108" s="157">
        <f>SUM(B109:B110)</f>
        <v>2.4583109040964377</v>
      </c>
      <c r="C108" s="157">
        <f t="shared" ref="C108:Q108" si="14">SUM(C109:C110)</f>
        <v>2.1511183060070187</v>
      </c>
      <c r="D108" s="157">
        <f t="shared" si="14"/>
        <v>2.162234851168984</v>
      </c>
      <c r="E108" s="157">
        <f t="shared" si="14"/>
        <v>1.8756894645062825</v>
      </c>
      <c r="F108" s="157">
        <f t="shared" si="14"/>
        <v>1.9160873770637181</v>
      </c>
      <c r="G108" s="157">
        <f t="shared" si="14"/>
        <v>1.8885915733723118</v>
      </c>
      <c r="H108" s="157">
        <f t="shared" si="14"/>
        <v>2.0932445683889989</v>
      </c>
      <c r="I108" s="157">
        <f t="shared" si="14"/>
        <v>2.1949870196881882</v>
      </c>
      <c r="J108" s="157">
        <f t="shared" si="14"/>
        <v>2.270903293851553</v>
      </c>
      <c r="K108" s="157">
        <f t="shared" si="14"/>
        <v>2.1931307822983754</v>
      </c>
      <c r="L108" s="157">
        <f t="shared" si="14"/>
        <v>2.0669103331973475</v>
      </c>
      <c r="M108" s="157">
        <f t="shared" si="14"/>
        <v>2.0930825257897236</v>
      </c>
      <c r="N108" s="157">
        <f t="shared" si="14"/>
        <v>2.1499988411419402</v>
      </c>
      <c r="O108" s="157">
        <f t="shared" si="14"/>
        <v>2.0751205625897096</v>
      </c>
      <c r="P108" s="157">
        <f t="shared" si="14"/>
        <v>2.2414551427066165</v>
      </c>
      <c r="Q108" s="157">
        <f t="shared" si="14"/>
        <v>2.0270067836809877</v>
      </c>
    </row>
    <row r="109" spans="1:17" ht="12" customHeight="1" x14ac:dyDescent="0.25">
      <c r="A109" s="23" t="s">
        <v>57</v>
      </c>
      <c r="B109" s="156">
        <f>RES_hhdet_fec!B$40</f>
        <v>0.57320464025250162</v>
      </c>
      <c r="C109" s="156">
        <f>RES_hhdet_fec!C$40</f>
        <v>0.5354565427038579</v>
      </c>
      <c r="D109" s="156">
        <f>RES_hhdet_fec!D$40</f>
        <v>0.55173635550456235</v>
      </c>
      <c r="E109" s="156">
        <f>RES_hhdet_fec!E$40</f>
        <v>0.51644959585545647</v>
      </c>
      <c r="F109" s="156">
        <f>RES_hhdet_fec!F$40</f>
        <v>0.54634275048690994</v>
      </c>
      <c r="G109" s="156">
        <f>RES_hhdet_fec!G$40</f>
        <v>0.51489511543300137</v>
      </c>
      <c r="H109" s="156">
        <f>RES_hhdet_fec!H$40</f>
        <v>0.58474191704633594</v>
      </c>
      <c r="I109" s="156">
        <f>RES_hhdet_fec!I$40</f>
        <v>0.59713368847992676</v>
      </c>
      <c r="J109" s="156">
        <f>RES_hhdet_fec!J$40</f>
        <v>0.78221907153221348</v>
      </c>
      <c r="K109" s="156">
        <f>RES_hhdet_fec!K$40</f>
        <v>0.83586425215444748</v>
      </c>
      <c r="L109" s="156">
        <f>RES_hhdet_fec!L$40</f>
        <v>0.70278234061712819</v>
      </c>
      <c r="M109" s="156">
        <f>RES_hhdet_fec!M$40</f>
        <v>0.61644947695134089</v>
      </c>
      <c r="N109" s="156">
        <f>RES_hhdet_fec!N$40</f>
        <v>0.55110343054939182</v>
      </c>
      <c r="O109" s="156">
        <f>RES_hhdet_fec!O$40</f>
        <v>0.5166541507215483</v>
      </c>
      <c r="P109" s="156">
        <f>RES_hhdet_fec!P$40</f>
        <v>0.48338477529351942</v>
      </c>
      <c r="Q109" s="156">
        <f>RES_hhdet_fec!Q$40</f>
        <v>0.44249534373424931</v>
      </c>
    </row>
    <row r="110" spans="1:17" ht="12" customHeight="1" x14ac:dyDescent="0.25">
      <c r="A110" s="29" t="s">
        <v>140</v>
      </c>
      <c r="B110" s="57">
        <f>RES_hhdet_fec!B$41</f>
        <v>1.885106263843936</v>
      </c>
      <c r="C110" s="57">
        <f>RES_hhdet_fec!C$41</f>
        <v>1.6156617633031607</v>
      </c>
      <c r="D110" s="57">
        <f>RES_hhdet_fec!D$41</f>
        <v>1.6104984956644215</v>
      </c>
      <c r="E110" s="57">
        <f>RES_hhdet_fec!E$41</f>
        <v>1.359239868650826</v>
      </c>
      <c r="F110" s="57">
        <f>RES_hhdet_fec!F$41</f>
        <v>1.3697446265768083</v>
      </c>
      <c r="G110" s="57">
        <f>RES_hhdet_fec!G$41</f>
        <v>1.3736964579393103</v>
      </c>
      <c r="H110" s="57">
        <f>RES_hhdet_fec!H$41</f>
        <v>1.5085026513426629</v>
      </c>
      <c r="I110" s="57">
        <f>RES_hhdet_fec!I$41</f>
        <v>1.5978533312082615</v>
      </c>
      <c r="J110" s="57">
        <f>RES_hhdet_fec!J$41</f>
        <v>1.4886842223193395</v>
      </c>
      <c r="K110" s="57">
        <f>RES_hhdet_fec!K$41</f>
        <v>1.3572665301439277</v>
      </c>
      <c r="L110" s="57">
        <f>RES_hhdet_fec!L$41</f>
        <v>1.3641279925802192</v>
      </c>
      <c r="M110" s="57">
        <f>RES_hhdet_fec!M$41</f>
        <v>1.476633048838383</v>
      </c>
      <c r="N110" s="57">
        <f>RES_hhdet_fec!N$41</f>
        <v>1.5988954105925484</v>
      </c>
      <c r="O110" s="57">
        <f>RES_hhdet_fec!O$41</f>
        <v>1.5584664118681613</v>
      </c>
      <c r="P110" s="57">
        <f>RES_hhdet_fec!P$41</f>
        <v>1.7580703674130969</v>
      </c>
      <c r="Q110" s="57">
        <f>RES_hhdet_fec!Q$41</f>
        <v>1.5845114399467386</v>
      </c>
    </row>
    <row r="112" spans="1:17" ht="12" customHeight="1" x14ac:dyDescent="0.25">
      <c r="A112" s="152" t="s">
        <v>119</v>
      </c>
      <c r="B112" s="168">
        <f>SUM(B113,B116,B118,B127)</f>
        <v>14.334814032844756</v>
      </c>
      <c r="C112" s="168">
        <f t="shared" ref="C112:Q112" si="15">SUM(C113,C116,C118,C127)</f>
        <v>13.771979675531243</v>
      </c>
      <c r="D112" s="168">
        <f t="shared" si="15"/>
        <v>14.225950523634577</v>
      </c>
      <c r="E112" s="168">
        <f t="shared" si="15"/>
        <v>13.433785703388196</v>
      </c>
      <c r="F112" s="168">
        <f t="shared" si="15"/>
        <v>13.808355259268811</v>
      </c>
      <c r="G112" s="168">
        <f t="shared" si="15"/>
        <v>14.067750727496215</v>
      </c>
      <c r="H112" s="168">
        <f t="shared" si="15"/>
        <v>14.990306518180176</v>
      </c>
      <c r="I112" s="168">
        <f t="shared" si="15"/>
        <v>15.510443158979133</v>
      </c>
      <c r="J112" s="168">
        <f t="shared" si="15"/>
        <v>15.640575964537353</v>
      </c>
      <c r="K112" s="168">
        <f t="shared" si="15"/>
        <v>15.352871818100654</v>
      </c>
      <c r="L112" s="168">
        <f t="shared" si="15"/>
        <v>15.559240441007308</v>
      </c>
      <c r="M112" s="168">
        <f t="shared" si="15"/>
        <v>15.530720194489364</v>
      </c>
      <c r="N112" s="168">
        <f t="shared" si="15"/>
        <v>15.574704069152162</v>
      </c>
      <c r="O112" s="168">
        <f t="shared" si="15"/>
        <v>15.550931943997693</v>
      </c>
      <c r="P112" s="168">
        <f t="shared" si="15"/>
        <v>16.183001272788072</v>
      </c>
      <c r="Q112" s="168">
        <f t="shared" si="15"/>
        <v>15.883152211069781</v>
      </c>
    </row>
    <row r="113" spans="1:17" ht="12" customHeight="1" x14ac:dyDescent="0.25">
      <c r="A113" s="158" t="s">
        <v>65</v>
      </c>
      <c r="B113" s="157">
        <f>SUM(B114:B115)</f>
        <v>9.7122307377244113</v>
      </c>
      <c r="C113" s="157">
        <f t="shared" ref="C113:Q113" si="16">SUM(C114:C115)</f>
        <v>9.5986415385454933</v>
      </c>
      <c r="D113" s="157">
        <f t="shared" si="16"/>
        <v>9.6908115378987159</v>
      </c>
      <c r="E113" s="157">
        <f t="shared" si="16"/>
        <v>9.3294621846762187</v>
      </c>
      <c r="F113" s="157">
        <f t="shared" si="16"/>
        <v>9.4441647831452737</v>
      </c>
      <c r="G113" s="157">
        <f t="shared" si="16"/>
        <v>9.5964846593485422</v>
      </c>
      <c r="H113" s="157">
        <f t="shared" si="16"/>
        <v>9.8276464274142104</v>
      </c>
      <c r="I113" s="157">
        <f t="shared" si="16"/>
        <v>9.8905959704028135</v>
      </c>
      <c r="J113" s="157">
        <f t="shared" si="16"/>
        <v>9.837379273127409</v>
      </c>
      <c r="K113" s="157">
        <f t="shared" si="16"/>
        <v>9.6948760615297775</v>
      </c>
      <c r="L113" s="157">
        <f t="shared" si="16"/>
        <v>9.9151287817609717</v>
      </c>
      <c r="M113" s="157">
        <f t="shared" si="16"/>
        <v>9.7947581321572308</v>
      </c>
      <c r="N113" s="157">
        <f t="shared" si="16"/>
        <v>9.7928941448237765</v>
      </c>
      <c r="O113" s="157">
        <f t="shared" si="16"/>
        <v>9.7864620052511686</v>
      </c>
      <c r="P113" s="157">
        <f t="shared" si="16"/>
        <v>9.7171707997992645</v>
      </c>
      <c r="Q113" s="157">
        <f t="shared" si="16"/>
        <v>9.9016493201241662</v>
      </c>
    </row>
    <row r="114" spans="1:17" ht="12" customHeight="1" x14ac:dyDescent="0.25">
      <c r="A114" s="23" t="s">
        <v>84</v>
      </c>
      <c r="B114" s="156">
        <f>RES_hhdet_tes!B$26</f>
        <v>9.2785597288742885</v>
      </c>
      <c r="C114" s="156">
        <f>RES_hhdet_tes!C$26</f>
        <v>9.3039367027844904</v>
      </c>
      <c r="D114" s="156">
        <f>RES_hhdet_tes!D$26</f>
        <v>9.2928387567336852</v>
      </c>
      <c r="E114" s="156">
        <f>RES_hhdet_tes!E$26</f>
        <v>9.2690891387342784</v>
      </c>
      <c r="F114" s="156">
        <f>RES_hhdet_tes!F$26</f>
        <v>9.2529114058492929</v>
      </c>
      <c r="G114" s="156">
        <f>RES_hhdet_tes!G$26</f>
        <v>9.3470988679099793</v>
      </c>
      <c r="H114" s="156">
        <f>RES_hhdet_tes!H$26</f>
        <v>9.4821810498982249</v>
      </c>
      <c r="I114" s="156">
        <f>RES_hhdet_tes!I$26</f>
        <v>9.7138090767512502</v>
      </c>
      <c r="J114" s="156">
        <f>RES_hhdet_tes!J$26</f>
        <v>9.451229688918696</v>
      </c>
      <c r="K114" s="156">
        <f>RES_hhdet_tes!K$26</f>
        <v>9.4386000694025665</v>
      </c>
      <c r="L114" s="156">
        <f>RES_hhdet_tes!L$26</f>
        <v>9.6283598224832669</v>
      </c>
      <c r="M114" s="156">
        <f>RES_hhdet_tes!M$26</f>
        <v>9.5206376968895778</v>
      </c>
      <c r="N114" s="156">
        <f>RES_hhdet_tes!N$26</f>
        <v>9.4638730093667505</v>
      </c>
      <c r="O114" s="156">
        <f>RES_hhdet_tes!O$26</f>
        <v>9.4879222803533683</v>
      </c>
      <c r="P114" s="156">
        <f>RES_hhdet_tes!P$26</f>
        <v>9.3827408992886365</v>
      </c>
      <c r="Q114" s="156">
        <f>RES_hhdet_tes!Q$26</f>
        <v>9.5005398972562176</v>
      </c>
    </row>
    <row r="115" spans="1:17" ht="12" customHeight="1" x14ac:dyDescent="0.25">
      <c r="A115" s="23" t="s">
        <v>60</v>
      </c>
      <c r="B115" s="156">
        <f>RES_hhdet_tes!B$27</f>
        <v>0.43367100885012255</v>
      </c>
      <c r="C115" s="156">
        <f>RES_hhdet_tes!C$27</f>
        <v>0.29470483576100209</v>
      </c>
      <c r="D115" s="156">
        <f>RES_hhdet_tes!D$27</f>
        <v>0.39797278116503126</v>
      </c>
      <c r="E115" s="156">
        <f>RES_hhdet_tes!E$27</f>
        <v>6.0373045941939769E-2</v>
      </c>
      <c r="F115" s="156">
        <f>RES_hhdet_tes!F$27</f>
        <v>0.19125337729598019</v>
      </c>
      <c r="G115" s="156">
        <f>RES_hhdet_tes!G$27</f>
        <v>0.24938579143856224</v>
      </c>
      <c r="H115" s="156">
        <f>RES_hhdet_tes!H$27</f>
        <v>0.34546537751598505</v>
      </c>
      <c r="I115" s="156">
        <f>RES_hhdet_tes!I$27</f>
        <v>0.17678689365156333</v>
      </c>
      <c r="J115" s="156">
        <f>RES_hhdet_tes!J$27</f>
        <v>0.38614958420871287</v>
      </c>
      <c r="K115" s="156">
        <f>RES_hhdet_tes!K$27</f>
        <v>0.25627599212721192</v>
      </c>
      <c r="L115" s="156">
        <f>RES_hhdet_tes!L$27</f>
        <v>0.28676895927770468</v>
      </c>
      <c r="M115" s="156">
        <f>RES_hhdet_tes!M$27</f>
        <v>0.27412043526765284</v>
      </c>
      <c r="N115" s="156">
        <f>RES_hhdet_tes!N$27</f>
        <v>0.32902113545702605</v>
      </c>
      <c r="O115" s="156">
        <f>RES_hhdet_tes!O$27</f>
        <v>0.29853972489779951</v>
      </c>
      <c r="P115" s="156">
        <f>RES_hhdet_tes!P$27</f>
        <v>0.33442990051062732</v>
      </c>
      <c r="Q115" s="156">
        <f>RES_hhdet_tes!Q$27</f>
        <v>0.40110942286794932</v>
      </c>
    </row>
    <row r="116" spans="1:17" ht="12" customHeight="1" x14ac:dyDescent="0.25">
      <c r="A116" s="158" t="s">
        <v>112</v>
      </c>
      <c r="B116" s="157">
        <f>B117</f>
        <v>0.40231017510161232</v>
      </c>
      <c r="C116" s="157">
        <f t="shared" ref="C116:Q116" si="17">C117</f>
        <v>0.51695952061134665</v>
      </c>
      <c r="D116" s="157">
        <f t="shared" si="17"/>
        <v>0.71575138284641815</v>
      </c>
      <c r="E116" s="157">
        <f t="shared" si="17"/>
        <v>0.79167225998723967</v>
      </c>
      <c r="F116" s="157">
        <f t="shared" si="17"/>
        <v>0.90471358916852984</v>
      </c>
      <c r="G116" s="157">
        <f t="shared" si="17"/>
        <v>0.98669073850362654</v>
      </c>
      <c r="H116" s="157">
        <f t="shared" si="17"/>
        <v>1.1987125509038272</v>
      </c>
      <c r="I116" s="157">
        <f t="shared" si="17"/>
        <v>1.4296073054395828</v>
      </c>
      <c r="J116" s="157">
        <f t="shared" si="17"/>
        <v>1.4967840894496449</v>
      </c>
      <c r="K116" s="157">
        <f t="shared" si="17"/>
        <v>1.5980348604884185</v>
      </c>
      <c r="L116" s="157">
        <f t="shared" si="17"/>
        <v>1.6599742789006637</v>
      </c>
      <c r="M116" s="157">
        <f t="shared" si="17"/>
        <v>1.6959815921134986</v>
      </c>
      <c r="N116" s="157">
        <f t="shared" si="17"/>
        <v>1.6350471342617294</v>
      </c>
      <c r="O116" s="157">
        <f t="shared" si="17"/>
        <v>1.7018178968515334</v>
      </c>
      <c r="P116" s="157">
        <f t="shared" si="17"/>
        <v>1.9774179939266416</v>
      </c>
      <c r="Q116" s="157">
        <f t="shared" si="17"/>
        <v>1.8956904337309304</v>
      </c>
    </row>
    <row r="117" spans="1:17" ht="12" customHeight="1" x14ac:dyDescent="0.25">
      <c r="A117" s="23" t="s">
        <v>60</v>
      </c>
      <c r="B117" s="156">
        <f>RES_hhdet_tes!B$29</f>
        <v>0.40231017510161232</v>
      </c>
      <c r="C117" s="156">
        <f>RES_hhdet_tes!C$29</f>
        <v>0.51695952061134665</v>
      </c>
      <c r="D117" s="156">
        <f>RES_hhdet_tes!D$29</f>
        <v>0.71575138284641815</v>
      </c>
      <c r="E117" s="156">
        <f>RES_hhdet_tes!E$29</f>
        <v>0.79167225998723967</v>
      </c>
      <c r="F117" s="156">
        <f>RES_hhdet_tes!F$29</f>
        <v>0.90471358916852984</v>
      </c>
      <c r="G117" s="156">
        <f>RES_hhdet_tes!G$29</f>
        <v>0.98669073850362654</v>
      </c>
      <c r="H117" s="156">
        <f>RES_hhdet_tes!H$29</f>
        <v>1.1987125509038272</v>
      </c>
      <c r="I117" s="156">
        <f>RES_hhdet_tes!I$29</f>
        <v>1.4296073054395828</v>
      </c>
      <c r="J117" s="156">
        <f>RES_hhdet_tes!J$29</f>
        <v>1.4967840894496449</v>
      </c>
      <c r="K117" s="156">
        <f>RES_hhdet_tes!K$29</f>
        <v>1.5980348604884185</v>
      </c>
      <c r="L117" s="156">
        <f>RES_hhdet_tes!L$29</f>
        <v>1.6599742789006637</v>
      </c>
      <c r="M117" s="156">
        <f>RES_hhdet_tes!M$29</f>
        <v>1.6959815921134986</v>
      </c>
      <c r="N117" s="156">
        <f>RES_hhdet_tes!N$29</f>
        <v>1.6350471342617294</v>
      </c>
      <c r="O117" s="156">
        <f>RES_hhdet_tes!O$29</f>
        <v>1.7018178968515334</v>
      </c>
      <c r="P117" s="156">
        <f>RES_hhdet_tes!P$29</f>
        <v>1.9774179939266416</v>
      </c>
      <c r="Q117" s="156">
        <f>RES_hhdet_tes!Q$29</f>
        <v>1.8956904337309304</v>
      </c>
    </row>
    <row r="118" spans="1:17" ht="12" customHeight="1" x14ac:dyDescent="0.25">
      <c r="A118" s="158" t="s">
        <v>63</v>
      </c>
      <c r="B118" s="157">
        <f>SUM(B119:B120,B123:B124)</f>
        <v>2.5158499088237445</v>
      </c>
      <c r="C118" s="157">
        <f t="shared" ref="C118:Q118" si="18">SUM(C119:C120,C123:C124)</f>
        <v>2.1767240275232247</v>
      </c>
      <c r="D118" s="157">
        <f t="shared" si="18"/>
        <v>2.3237913890582926</v>
      </c>
      <c r="E118" s="157">
        <f t="shared" si="18"/>
        <v>2.0234957627035062</v>
      </c>
      <c r="F118" s="157">
        <f t="shared" si="18"/>
        <v>2.1351547556122004</v>
      </c>
      <c r="G118" s="157">
        <f t="shared" si="18"/>
        <v>2.1562592338198101</v>
      </c>
      <c r="H118" s="157">
        <f t="shared" si="18"/>
        <v>2.4721239456677337</v>
      </c>
      <c r="I118" s="157">
        <f t="shared" si="18"/>
        <v>2.6031074674999357</v>
      </c>
      <c r="J118" s="157">
        <f t="shared" si="18"/>
        <v>2.7138898505597657</v>
      </c>
      <c r="K118" s="157">
        <f t="shared" si="18"/>
        <v>2.5506958871443568</v>
      </c>
      <c r="L118" s="157">
        <f t="shared" si="18"/>
        <v>2.527370595920603</v>
      </c>
      <c r="M118" s="157">
        <f t="shared" si="18"/>
        <v>2.5267623458946793</v>
      </c>
      <c r="N118" s="157">
        <f t="shared" si="18"/>
        <v>2.556187075711152</v>
      </c>
      <c r="O118" s="157">
        <f t="shared" si="18"/>
        <v>2.5171569127315667</v>
      </c>
      <c r="P118" s="157">
        <f t="shared" si="18"/>
        <v>2.7823110087995953</v>
      </c>
      <c r="Q118" s="157">
        <f t="shared" si="18"/>
        <v>2.5407207647298069</v>
      </c>
    </row>
    <row r="119" spans="1:17" ht="12" customHeight="1" x14ac:dyDescent="0.25">
      <c r="A119" s="167" t="s">
        <v>169</v>
      </c>
      <c r="B119" s="132">
        <f>RES_hhdet_tes!B$31</f>
        <v>7.1639702602411884E-2</v>
      </c>
      <c r="C119" s="132">
        <f>RES_hhdet_tes!C$31</f>
        <v>6.4715675686204288E-2</v>
      </c>
      <c r="D119" s="132">
        <f>RES_hhdet_tes!D$31</f>
        <v>7.4302615766562163E-2</v>
      </c>
      <c r="E119" s="132">
        <f>RES_hhdet_tes!E$31</f>
        <v>7.1139220040802406E-2</v>
      </c>
      <c r="F119" s="132">
        <f>RES_hhdet_tes!F$31</f>
        <v>7.8403734946113773E-2</v>
      </c>
      <c r="G119" s="132">
        <f>RES_hhdet_tes!G$31</f>
        <v>7.9275152472749272E-2</v>
      </c>
      <c r="H119" s="132">
        <f>RES_hhdet_tes!H$31</f>
        <v>8.9315801486918561E-2</v>
      </c>
      <c r="I119" s="132">
        <f>RES_hhdet_tes!I$31</f>
        <v>9.9943494701303939E-2</v>
      </c>
      <c r="J119" s="132">
        <f>RES_hhdet_tes!J$31</f>
        <v>9.8586624988647661E-2</v>
      </c>
      <c r="K119" s="132">
        <f>RES_hhdet_tes!K$31</f>
        <v>9.7632552160160507E-2</v>
      </c>
      <c r="L119" s="132">
        <f>RES_hhdet_tes!L$31</f>
        <v>9.7881066037661182E-2</v>
      </c>
      <c r="M119" s="132">
        <f>RES_hhdet_tes!M$31</f>
        <v>0.1004564924567094</v>
      </c>
      <c r="N119" s="132">
        <f>RES_hhdet_tes!N$31</f>
        <v>0.10066570007316862</v>
      </c>
      <c r="O119" s="132">
        <f>RES_hhdet_tes!O$31</f>
        <v>0.10196496377075827</v>
      </c>
      <c r="P119" s="132">
        <f>RES_hhdet_tes!P$31</f>
        <v>0.11265070278696729</v>
      </c>
      <c r="Q119" s="132">
        <f>RES_hhdet_tes!Q$31</f>
        <v>0.10062717340335089</v>
      </c>
    </row>
    <row r="120" spans="1:17" ht="12" customHeight="1" x14ac:dyDescent="0.25">
      <c r="A120" s="167" t="s">
        <v>168</v>
      </c>
      <c r="B120" s="132">
        <f>SUM(B121:B122)</f>
        <v>1.2679670918611667E-3</v>
      </c>
      <c r="C120" s="132">
        <f t="shared" ref="C120:Q120" si="19">SUM(C121:C122)</f>
        <v>1.2767369020686046E-3</v>
      </c>
      <c r="D120" s="132">
        <f t="shared" si="19"/>
        <v>1.5439234647238681E-3</v>
      </c>
      <c r="E120" s="132">
        <f t="shared" si="19"/>
        <v>1.7168312201829401E-3</v>
      </c>
      <c r="F120" s="132">
        <f t="shared" si="19"/>
        <v>2.0935756541372091E-3</v>
      </c>
      <c r="G120" s="132">
        <f t="shared" si="19"/>
        <v>2.3885589843233909E-3</v>
      </c>
      <c r="H120" s="132">
        <f t="shared" si="19"/>
        <v>3.2687379418144171E-3</v>
      </c>
      <c r="I120" s="132">
        <f t="shared" si="19"/>
        <v>4.3106277646308179E-3</v>
      </c>
      <c r="J120" s="132">
        <f t="shared" si="19"/>
        <v>5.3791384608056414E-3</v>
      </c>
      <c r="K120" s="132">
        <f t="shared" si="19"/>
        <v>6.1200365150811181E-3</v>
      </c>
      <c r="L120" s="132">
        <f t="shared" si="19"/>
        <v>6.7146076218722031E-3</v>
      </c>
      <c r="M120" s="132">
        <f t="shared" si="19"/>
        <v>8.4958723755597983E-3</v>
      </c>
      <c r="N120" s="132">
        <f t="shared" si="19"/>
        <v>1.0559453117953092E-2</v>
      </c>
      <c r="O120" s="132">
        <f t="shared" si="19"/>
        <v>1.2711726762431576E-2</v>
      </c>
      <c r="P120" s="132">
        <f t="shared" si="19"/>
        <v>1.6844171554648277E-2</v>
      </c>
      <c r="Q120" s="132">
        <f t="shared" si="19"/>
        <v>1.6926797516059976E-2</v>
      </c>
    </row>
    <row r="121" spans="1:17" ht="12" customHeight="1" x14ac:dyDescent="0.25">
      <c r="A121" s="166" t="s">
        <v>57</v>
      </c>
      <c r="B121" s="165">
        <f>RES_hhdet_tes!B$33</f>
        <v>8.2417356976225136E-4</v>
      </c>
      <c r="C121" s="165">
        <f>RES_hhdet_tes!C$33</f>
        <v>8.280549054337197E-4</v>
      </c>
      <c r="D121" s="165">
        <f>RES_hhdet_tes!D$33</f>
        <v>1.02871821899773E-3</v>
      </c>
      <c r="E121" s="165">
        <f>RES_hhdet_tes!E$33</f>
        <v>1.1427654840280551E-3</v>
      </c>
      <c r="F121" s="165">
        <f>RES_hhdet_tes!F$33</f>
        <v>1.4156752086597736E-3</v>
      </c>
      <c r="G121" s="165">
        <f>RES_hhdet_tes!G$33</f>
        <v>1.6145936730011963E-3</v>
      </c>
      <c r="H121" s="165">
        <f>RES_hhdet_tes!H$33</f>
        <v>2.2089698775860497E-3</v>
      </c>
      <c r="I121" s="165">
        <f>RES_hhdet_tes!I$33</f>
        <v>2.9108238578505179E-3</v>
      </c>
      <c r="J121" s="165">
        <f>RES_hhdet_tes!J$33</f>
        <v>3.6280379427717385E-3</v>
      </c>
      <c r="K121" s="165">
        <f>RES_hhdet_tes!K$33</f>
        <v>4.1246705040145605E-3</v>
      </c>
      <c r="L121" s="165">
        <f>RES_hhdet_tes!L$33</f>
        <v>4.5205320406017527E-3</v>
      </c>
      <c r="M121" s="165">
        <f>RES_hhdet_tes!M$33</f>
        <v>5.7292201970698085E-3</v>
      </c>
      <c r="N121" s="165">
        <f>RES_hhdet_tes!N$33</f>
        <v>7.1158604435613317E-3</v>
      </c>
      <c r="O121" s="165">
        <f>RES_hhdet_tes!O$33</f>
        <v>8.5545002696322658E-3</v>
      </c>
      <c r="P121" s="165">
        <f>RES_hhdet_tes!P$33</f>
        <v>1.1318558676943986E-2</v>
      </c>
      <c r="Q121" s="165">
        <f>RES_hhdet_tes!Q$33</f>
        <v>1.1342214377012659E-2</v>
      </c>
    </row>
    <row r="122" spans="1:17" ht="12" customHeight="1" x14ac:dyDescent="0.25">
      <c r="A122" s="147" t="s">
        <v>59</v>
      </c>
      <c r="B122" s="164">
        <f>RES_hhdet_tes!B$34</f>
        <v>4.4379352209891548E-4</v>
      </c>
      <c r="C122" s="164">
        <f>RES_hhdet_tes!C$34</f>
        <v>4.4868199663488495E-4</v>
      </c>
      <c r="D122" s="164">
        <f>RES_hhdet_tes!D$34</f>
        <v>5.1520524572613814E-4</v>
      </c>
      <c r="E122" s="164">
        <f>RES_hhdet_tes!E$34</f>
        <v>5.74065736154885E-4</v>
      </c>
      <c r="F122" s="164">
        <f>RES_hhdet_tes!F$34</f>
        <v>6.7790044547743537E-4</v>
      </c>
      <c r="G122" s="164">
        <f>RES_hhdet_tes!G$34</f>
        <v>7.7396531132219474E-4</v>
      </c>
      <c r="H122" s="164">
        <f>RES_hhdet_tes!H$34</f>
        <v>1.0597680642283676E-3</v>
      </c>
      <c r="I122" s="164">
        <f>RES_hhdet_tes!I$34</f>
        <v>1.3998039067803002E-3</v>
      </c>
      <c r="J122" s="164">
        <f>RES_hhdet_tes!J$34</f>
        <v>1.7511005180339031E-3</v>
      </c>
      <c r="K122" s="164">
        <f>RES_hhdet_tes!K$34</f>
        <v>1.9953660110665575E-3</v>
      </c>
      <c r="L122" s="164">
        <f>RES_hhdet_tes!L$34</f>
        <v>2.1940755812704504E-3</v>
      </c>
      <c r="M122" s="164">
        <f>RES_hhdet_tes!M$34</f>
        <v>2.7666521784899898E-3</v>
      </c>
      <c r="N122" s="164">
        <f>RES_hhdet_tes!N$34</f>
        <v>3.4435926743917591E-3</v>
      </c>
      <c r="O122" s="164">
        <f>RES_hhdet_tes!O$34</f>
        <v>4.15722649279931E-3</v>
      </c>
      <c r="P122" s="164">
        <f>RES_hhdet_tes!P$34</f>
        <v>5.5256128777042904E-3</v>
      </c>
      <c r="Q122" s="164">
        <f>RES_hhdet_tes!Q$34</f>
        <v>5.5845831390473177E-3</v>
      </c>
    </row>
    <row r="123" spans="1:17" ht="12" customHeight="1" x14ac:dyDescent="0.25">
      <c r="A123" s="163" t="s">
        <v>142</v>
      </c>
      <c r="B123" s="162">
        <f>RES_hhdet_tes!B$35</f>
        <v>2.4027270538506889</v>
      </c>
      <c r="C123" s="162">
        <f>RES_hhdet_tes!C$35</f>
        <v>2.0725423342319038</v>
      </c>
      <c r="D123" s="162">
        <f>RES_hhdet_tes!D$35</f>
        <v>2.2030870572921395</v>
      </c>
      <c r="E123" s="162">
        <f>RES_hhdet_tes!E$35</f>
        <v>1.9037115653039973</v>
      </c>
      <c r="F123" s="162">
        <f>RES_hhdet_tes!F$35</f>
        <v>1.9982993799278641</v>
      </c>
      <c r="G123" s="162">
        <f>RES_hhdet_tes!G$35</f>
        <v>2.0106362574962762</v>
      </c>
      <c r="H123" s="162">
        <f>RES_hhdet_tes!H$35</f>
        <v>2.2939272251539187</v>
      </c>
      <c r="I123" s="162">
        <f>RES_hhdet_tes!I$35</f>
        <v>2.3929470987496146</v>
      </c>
      <c r="J123" s="162">
        <f>RES_hhdet_tes!J$35</f>
        <v>2.4779243299738716</v>
      </c>
      <c r="K123" s="162">
        <f>RES_hhdet_tes!K$35</f>
        <v>2.3041872410408928</v>
      </c>
      <c r="L123" s="162">
        <f>RES_hhdet_tes!L$35</f>
        <v>2.2680010872580381</v>
      </c>
      <c r="M123" s="162">
        <f>RES_hhdet_tes!M$35</f>
        <v>2.2315452025234706</v>
      </c>
      <c r="N123" s="162">
        <f>RES_hhdet_tes!N$35</f>
        <v>2.2175052700363125</v>
      </c>
      <c r="O123" s="162">
        <f>RES_hhdet_tes!O$35</f>
        <v>2.1394486074373305</v>
      </c>
      <c r="P123" s="162">
        <f>RES_hhdet_tes!P$35</f>
        <v>2.3124564569249126</v>
      </c>
      <c r="Q123" s="162">
        <f>RES_hhdet_tes!Q$35</f>
        <v>2.0846144454800104</v>
      </c>
    </row>
    <row r="124" spans="1:17" ht="12" customHeight="1" x14ac:dyDescent="0.25">
      <c r="A124" s="161" t="s">
        <v>141</v>
      </c>
      <c r="B124" s="160">
        <f>SUM(B125:B126)</f>
        <v>4.0215185278782546E-2</v>
      </c>
      <c r="C124" s="160">
        <f t="shared" ref="C124:Q124" si="20">SUM(C125:C126)</f>
        <v>3.8189280703047827E-2</v>
      </c>
      <c r="D124" s="160">
        <f t="shared" si="20"/>
        <v>4.4857792534866818E-2</v>
      </c>
      <c r="E124" s="160">
        <f t="shared" si="20"/>
        <v>4.6928146138523585E-2</v>
      </c>
      <c r="F124" s="160">
        <f t="shared" si="20"/>
        <v>5.635806508408521E-2</v>
      </c>
      <c r="G124" s="160">
        <f t="shared" si="20"/>
        <v>6.3959264866461418E-2</v>
      </c>
      <c r="H124" s="160">
        <f t="shared" si="20"/>
        <v>8.5612181085082104E-2</v>
      </c>
      <c r="I124" s="160">
        <f t="shared" si="20"/>
        <v>0.10590624628438633</v>
      </c>
      <c r="J124" s="160">
        <f t="shared" si="20"/>
        <v>0.13199975713644091</v>
      </c>
      <c r="K124" s="160">
        <f t="shared" si="20"/>
        <v>0.14275605742822267</v>
      </c>
      <c r="L124" s="160">
        <f t="shared" si="20"/>
        <v>0.15477383500303166</v>
      </c>
      <c r="M124" s="160">
        <f t="shared" si="20"/>
        <v>0.18626477853893969</v>
      </c>
      <c r="N124" s="160">
        <f t="shared" si="20"/>
        <v>0.22745665248371794</v>
      </c>
      <c r="O124" s="160">
        <f t="shared" si="20"/>
        <v>0.2630316147610462</v>
      </c>
      <c r="P124" s="160">
        <f t="shared" si="20"/>
        <v>0.34035967753306695</v>
      </c>
      <c r="Q124" s="160">
        <f t="shared" si="20"/>
        <v>0.33855234833038605</v>
      </c>
    </row>
    <row r="125" spans="1:17" ht="12" customHeight="1" x14ac:dyDescent="0.25">
      <c r="A125" s="148" t="s">
        <v>60</v>
      </c>
      <c r="B125" s="156">
        <f>RES_hhdet_tes!B$37</f>
        <v>2.6945758968024973E-2</v>
      </c>
      <c r="C125" s="156">
        <f>RES_hhdet_tes!C$37</f>
        <v>2.5446711998617092E-2</v>
      </c>
      <c r="D125" s="156">
        <f>RES_hhdet_tes!D$37</f>
        <v>3.0244698292452722E-2</v>
      </c>
      <c r="E125" s="156">
        <f>RES_hhdet_tes!E$37</f>
        <v>3.0949983148879277E-2</v>
      </c>
      <c r="F125" s="156">
        <f>RES_hhdet_tes!F$37</f>
        <v>3.7861067214629465E-2</v>
      </c>
      <c r="G125" s="156">
        <f>RES_hhdet_tes!G$37</f>
        <v>4.3449184116423255E-2</v>
      </c>
      <c r="H125" s="156">
        <f>RES_hhdet_tes!H$37</f>
        <v>5.9166150755019659E-2</v>
      </c>
      <c r="I125" s="156">
        <f>RES_hhdet_tes!I$37</f>
        <v>7.1973068820022509E-2</v>
      </c>
      <c r="J125" s="156">
        <f>RES_hhdet_tes!J$37</f>
        <v>9.1481236816378653E-2</v>
      </c>
      <c r="K125" s="156">
        <f>RES_hhdet_tes!K$37</f>
        <v>9.7933323374751954E-2</v>
      </c>
      <c r="L125" s="156">
        <f>RES_hhdet_tes!L$37</f>
        <v>0.10655403756920152</v>
      </c>
      <c r="M125" s="156">
        <f>RES_hhdet_tes!M$37</f>
        <v>0.12806800727561515</v>
      </c>
      <c r="N125" s="156">
        <f>RES_hhdet_tes!N$37</f>
        <v>0.15754700394332635</v>
      </c>
      <c r="O125" s="156">
        <f>RES_hhdet_tes!O$37</f>
        <v>0.18110155556587776</v>
      </c>
      <c r="P125" s="156">
        <f>RES_hhdet_tes!P$37</f>
        <v>0.23464836231534714</v>
      </c>
      <c r="Q125" s="156">
        <f>RES_hhdet_tes!Q$37</f>
        <v>0.2353748860729053</v>
      </c>
    </row>
    <row r="126" spans="1:17" ht="12" customHeight="1" x14ac:dyDescent="0.25">
      <c r="A126" s="148" t="s">
        <v>59</v>
      </c>
      <c r="B126" s="156">
        <f>RES_hhdet_tes!B$38</f>
        <v>1.3269426310757575E-2</v>
      </c>
      <c r="C126" s="156">
        <f>RES_hhdet_tes!C$38</f>
        <v>1.2742568704430735E-2</v>
      </c>
      <c r="D126" s="156">
        <f>RES_hhdet_tes!D$38</f>
        <v>1.4613094242414098E-2</v>
      </c>
      <c r="E126" s="156">
        <f>RES_hhdet_tes!E$38</f>
        <v>1.5978162989644305E-2</v>
      </c>
      <c r="F126" s="156">
        <f>RES_hhdet_tes!F$38</f>
        <v>1.8496997869455748E-2</v>
      </c>
      <c r="G126" s="156">
        <f>RES_hhdet_tes!G$38</f>
        <v>2.0510080750038163E-2</v>
      </c>
      <c r="H126" s="156">
        <f>RES_hhdet_tes!H$38</f>
        <v>2.6446030330062448E-2</v>
      </c>
      <c r="I126" s="156">
        <f>RES_hhdet_tes!I$38</f>
        <v>3.393317746436382E-2</v>
      </c>
      <c r="J126" s="156">
        <f>RES_hhdet_tes!J$38</f>
        <v>4.0518520320062264E-2</v>
      </c>
      <c r="K126" s="156">
        <f>RES_hhdet_tes!K$38</f>
        <v>4.4822734053470731E-2</v>
      </c>
      <c r="L126" s="156">
        <f>RES_hhdet_tes!L$38</f>
        <v>4.8219797433830126E-2</v>
      </c>
      <c r="M126" s="156">
        <f>RES_hhdet_tes!M$38</f>
        <v>5.8196771263324523E-2</v>
      </c>
      <c r="N126" s="156">
        <f>RES_hhdet_tes!N$38</f>
        <v>6.9909648540391597E-2</v>
      </c>
      <c r="O126" s="156">
        <f>RES_hhdet_tes!O$38</f>
        <v>8.1930059195168436E-2</v>
      </c>
      <c r="P126" s="156">
        <f>RES_hhdet_tes!P$38</f>
        <v>0.1057113152177198</v>
      </c>
      <c r="Q126" s="156">
        <f>RES_hhdet_tes!Q$38</f>
        <v>0.10317746225748073</v>
      </c>
    </row>
    <row r="127" spans="1:17" ht="12" customHeight="1" x14ac:dyDescent="0.25">
      <c r="A127" s="158" t="s">
        <v>62</v>
      </c>
      <c r="B127" s="157">
        <f>SUM(B128:B129)</f>
        <v>1.7044232111949866</v>
      </c>
      <c r="C127" s="157">
        <f t="shared" ref="C127:Q127" si="21">SUM(C128:C129)</f>
        <v>1.4796545888511796</v>
      </c>
      <c r="D127" s="157">
        <f t="shared" si="21"/>
        <v>1.4955962138311496</v>
      </c>
      <c r="E127" s="157">
        <f t="shared" si="21"/>
        <v>1.2891554960212317</v>
      </c>
      <c r="F127" s="157">
        <f t="shared" si="21"/>
        <v>1.3243221313428069</v>
      </c>
      <c r="G127" s="157">
        <f t="shared" si="21"/>
        <v>1.3283160958242346</v>
      </c>
      <c r="H127" s="157">
        <f t="shared" si="21"/>
        <v>1.4918235941944038</v>
      </c>
      <c r="I127" s="157">
        <f t="shared" si="21"/>
        <v>1.5871324156368027</v>
      </c>
      <c r="J127" s="157">
        <f t="shared" si="21"/>
        <v>1.5925227514005316</v>
      </c>
      <c r="K127" s="157">
        <f t="shared" si="21"/>
        <v>1.5092650089381012</v>
      </c>
      <c r="L127" s="157">
        <f t="shared" si="21"/>
        <v>1.4567667844250682</v>
      </c>
      <c r="M127" s="157">
        <f t="shared" si="21"/>
        <v>1.5132181243239538</v>
      </c>
      <c r="N127" s="157">
        <f t="shared" si="21"/>
        <v>1.5905757143555048</v>
      </c>
      <c r="O127" s="157">
        <f t="shared" si="21"/>
        <v>1.5454951291634245</v>
      </c>
      <c r="P127" s="157">
        <f t="shared" si="21"/>
        <v>1.7061014702625719</v>
      </c>
      <c r="Q127" s="157">
        <f t="shared" si="21"/>
        <v>1.5450916924848772</v>
      </c>
    </row>
    <row r="128" spans="1:17" ht="12" customHeight="1" x14ac:dyDescent="0.25">
      <c r="A128" s="23" t="s">
        <v>57</v>
      </c>
      <c r="B128" s="156">
        <f>RES_hhdet_tes!B$40</f>
        <v>0.22841673007456284</v>
      </c>
      <c r="C128" s="156">
        <f>RES_hhdet_tes!C$40</f>
        <v>0.21461861731332085</v>
      </c>
      <c r="D128" s="156">
        <f>RES_hhdet_tes!D$40</f>
        <v>0.2265434405867395</v>
      </c>
      <c r="E128" s="156">
        <f>RES_hhdet_tes!E$40</f>
        <v>0.21411360161108572</v>
      </c>
      <c r="F128" s="156">
        <f>RES_hhdet_tes!F$40</f>
        <v>0.23216806826198494</v>
      </c>
      <c r="G128" s="156">
        <f>RES_hhdet_tes!G$40</f>
        <v>0.22356672877192743</v>
      </c>
      <c r="H128" s="156">
        <f>RES_hhdet_tes!H$40</f>
        <v>0.26457192977074256</v>
      </c>
      <c r="I128" s="156">
        <f>RES_hhdet_tes!I$40</f>
        <v>0.27342899568214629</v>
      </c>
      <c r="J128" s="156">
        <f>RES_hhdet_tes!J$40</f>
        <v>0.35908898429427999</v>
      </c>
      <c r="K128" s="156">
        <f>RES_hhdet_tes!K$40</f>
        <v>0.38406398535139635</v>
      </c>
      <c r="L128" s="156">
        <f>RES_hhdet_tes!L$40</f>
        <v>0.32401798696159007</v>
      </c>
      <c r="M128" s="156">
        <f>RES_hhdet_tes!M$40</f>
        <v>0.2844751037430317</v>
      </c>
      <c r="N128" s="156">
        <f>RES_hhdet_tes!N$40</f>
        <v>0.25589903214689952</v>
      </c>
      <c r="O128" s="156">
        <f>RES_hhdet_tes!O$40</f>
        <v>0.24128515214223115</v>
      </c>
      <c r="P128" s="156">
        <f>RES_hhdet_tes!P$40</f>
        <v>0.22798366937117107</v>
      </c>
      <c r="Q128" s="156">
        <f>RES_hhdet_tes!Q$40</f>
        <v>0.20898456820548328</v>
      </c>
    </row>
    <row r="129" spans="1:17" ht="12" customHeight="1" x14ac:dyDescent="0.25">
      <c r="A129" s="29" t="s">
        <v>140</v>
      </c>
      <c r="B129" s="57">
        <f>RES_hhdet_tes!B$41</f>
        <v>1.4760064811204239</v>
      </c>
      <c r="C129" s="57">
        <f>RES_hhdet_tes!C$41</f>
        <v>1.2650359715378587</v>
      </c>
      <c r="D129" s="57">
        <f>RES_hhdet_tes!D$41</f>
        <v>1.2690527732444101</v>
      </c>
      <c r="E129" s="57">
        <f>RES_hhdet_tes!E$41</f>
        <v>1.0750418944101459</v>
      </c>
      <c r="F129" s="57">
        <f>RES_hhdet_tes!F$41</f>
        <v>1.092154063080822</v>
      </c>
      <c r="G129" s="57">
        <f>RES_hhdet_tes!G$41</f>
        <v>1.1047493670523072</v>
      </c>
      <c r="H129" s="57">
        <f>RES_hhdet_tes!H$41</f>
        <v>1.2272516644236613</v>
      </c>
      <c r="I129" s="57">
        <f>RES_hhdet_tes!I$41</f>
        <v>1.3137034199546564</v>
      </c>
      <c r="J129" s="57">
        <f>RES_hhdet_tes!J$41</f>
        <v>1.2334337671062516</v>
      </c>
      <c r="K129" s="57">
        <f>RES_hhdet_tes!K$41</f>
        <v>1.1252010235867049</v>
      </c>
      <c r="L129" s="57">
        <f>RES_hhdet_tes!L$41</f>
        <v>1.1327487974634782</v>
      </c>
      <c r="M129" s="57">
        <f>RES_hhdet_tes!M$41</f>
        <v>1.228743020580922</v>
      </c>
      <c r="N129" s="57">
        <f>RES_hhdet_tes!N$41</f>
        <v>1.3346766822086054</v>
      </c>
      <c r="O129" s="57">
        <f>RES_hhdet_tes!O$41</f>
        <v>1.3042099770211932</v>
      </c>
      <c r="P129" s="57">
        <f>RES_hhdet_tes!P$41</f>
        <v>1.4781178008914009</v>
      </c>
      <c r="Q129" s="57">
        <f>RES_hhdet_tes!Q$41</f>
        <v>1.336107124279394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0.59447358443059994</v>
      </c>
      <c r="C131" s="175">
        <f t="shared" si="22"/>
        <v>0.5931137843803076</v>
      </c>
      <c r="D131" s="175">
        <f t="shared" si="22"/>
        <v>0.60735185122616808</v>
      </c>
      <c r="E131" s="175">
        <f t="shared" si="22"/>
        <v>0.60330233480583617</v>
      </c>
      <c r="F131" s="175">
        <f t="shared" si="22"/>
        <v>0.61720907927991864</v>
      </c>
      <c r="G131" s="175">
        <f t="shared" si="22"/>
        <v>0.62795910016540601</v>
      </c>
      <c r="H131" s="175">
        <f t="shared" si="22"/>
        <v>0.65106039658208137</v>
      </c>
      <c r="I131" s="175">
        <f t="shared" si="22"/>
        <v>0.66752424714646896</v>
      </c>
      <c r="J131" s="175">
        <f t="shared" si="22"/>
        <v>0.67861599340391499</v>
      </c>
      <c r="K131" s="175">
        <f t="shared" si="22"/>
        <v>0.68401535845435157</v>
      </c>
      <c r="L131" s="175">
        <f t="shared" si="22"/>
        <v>0.69303487914234185</v>
      </c>
      <c r="M131" s="175">
        <f t="shared" si="22"/>
        <v>0.70528406863325621</v>
      </c>
      <c r="N131" s="175">
        <f t="shared" si="22"/>
        <v>0.71486957608535651</v>
      </c>
      <c r="O131" s="175">
        <f t="shared" si="22"/>
        <v>0.7251164745594757</v>
      </c>
      <c r="P131" s="175">
        <f t="shared" si="22"/>
        <v>0.74887883343561035</v>
      </c>
      <c r="Q131" s="175">
        <f t="shared" si="22"/>
        <v>0.75289105140805557</v>
      </c>
    </row>
    <row r="132" spans="1:17" ht="12" customHeight="1" x14ac:dyDescent="0.25">
      <c r="A132" s="158" t="s">
        <v>65</v>
      </c>
      <c r="B132" s="169">
        <f t="shared" si="22"/>
        <v>0.56139092393646262</v>
      </c>
      <c r="C132" s="169">
        <f t="shared" si="22"/>
        <v>0.55781851719905651</v>
      </c>
      <c r="D132" s="169">
        <f t="shared" si="22"/>
        <v>0.5658074923615406</v>
      </c>
      <c r="E132" s="169">
        <f t="shared" si="22"/>
        <v>0.55759455266216218</v>
      </c>
      <c r="F132" s="169">
        <f t="shared" si="22"/>
        <v>0.56753844088318184</v>
      </c>
      <c r="G132" s="169">
        <f t="shared" si="22"/>
        <v>0.57480669694380027</v>
      </c>
      <c r="H132" s="169">
        <f t="shared" si="22"/>
        <v>0.59076178338601248</v>
      </c>
      <c r="I132" s="169">
        <f t="shared" si="22"/>
        <v>0.59814930923871656</v>
      </c>
      <c r="J132" s="169">
        <f t="shared" si="22"/>
        <v>0.6081310521206037</v>
      </c>
      <c r="K132" s="169">
        <f t="shared" si="22"/>
        <v>0.61053457295336289</v>
      </c>
      <c r="L132" s="169">
        <f t="shared" si="22"/>
        <v>0.61669088739390676</v>
      </c>
      <c r="M132" s="169">
        <f t="shared" si="22"/>
        <v>0.62588853147401724</v>
      </c>
      <c r="N132" s="169">
        <f t="shared" si="22"/>
        <v>0.63591805937458334</v>
      </c>
      <c r="O132" s="169">
        <f t="shared" si="22"/>
        <v>0.64356800918208701</v>
      </c>
      <c r="P132" s="169">
        <f t="shared" si="22"/>
        <v>0.65501411016519939</v>
      </c>
      <c r="Q132" s="169">
        <f t="shared" si="22"/>
        <v>0.66266720562738324</v>
      </c>
    </row>
    <row r="133" spans="1:17" ht="12" customHeight="1" x14ac:dyDescent="0.25">
      <c r="A133" s="23" t="s">
        <v>84</v>
      </c>
      <c r="B133" s="73">
        <f t="shared" si="22"/>
        <v>0.55011350424941019</v>
      </c>
      <c r="C133" s="73">
        <f t="shared" si="22"/>
        <v>0.55011350424941041</v>
      </c>
      <c r="D133" s="73">
        <f t="shared" si="22"/>
        <v>0.55547857958929292</v>
      </c>
      <c r="E133" s="73">
        <f t="shared" si="22"/>
        <v>0.55599243143633414</v>
      </c>
      <c r="F133" s="73">
        <f t="shared" si="22"/>
        <v>0.56251028553859783</v>
      </c>
      <c r="G133" s="73">
        <f t="shared" si="22"/>
        <v>0.56835900865438149</v>
      </c>
      <c r="H133" s="73">
        <f t="shared" si="22"/>
        <v>0.58208302883001484</v>
      </c>
      <c r="I133" s="73">
        <f t="shared" si="22"/>
        <v>0.59380650580788263</v>
      </c>
      <c r="J133" s="73">
        <f t="shared" si="22"/>
        <v>0.59854792966715664</v>
      </c>
      <c r="K133" s="73">
        <f t="shared" si="22"/>
        <v>0.60414589379609174</v>
      </c>
      <c r="L133" s="73">
        <f t="shared" si="22"/>
        <v>0.60972996944932989</v>
      </c>
      <c r="M133" s="73">
        <f t="shared" si="22"/>
        <v>0.6192186149347515</v>
      </c>
      <c r="N133" s="73">
        <f t="shared" si="22"/>
        <v>0.62796942484532847</v>
      </c>
      <c r="O133" s="73">
        <f t="shared" si="22"/>
        <v>0.63643030512224175</v>
      </c>
      <c r="P133" s="73">
        <f t="shared" si="22"/>
        <v>0.64705765376689506</v>
      </c>
      <c r="Q133" s="73">
        <f t="shared" si="22"/>
        <v>0.65336197803619378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1.0000000000000004</v>
      </c>
      <c r="D134" s="73">
        <f t="shared" si="22"/>
        <v>0.99999999999999967</v>
      </c>
      <c r="E134" s="73">
        <f t="shared" si="22"/>
        <v>0.99999999999999989</v>
      </c>
      <c r="F134" s="73">
        <f t="shared" si="22"/>
        <v>0.99999999999999956</v>
      </c>
      <c r="G134" s="73">
        <f t="shared" si="22"/>
        <v>1</v>
      </c>
      <c r="H134" s="73">
        <f t="shared" si="22"/>
        <v>0.99999999999999933</v>
      </c>
      <c r="I134" s="73">
        <f t="shared" si="22"/>
        <v>1.0000000000000002</v>
      </c>
      <c r="J134" s="73">
        <f t="shared" si="22"/>
        <v>1</v>
      </c>
      <c r="K134" s="73">
        <f t="shared" si="22"/>
        <v>0.99999999999999978</v>
      </c>
      <c r="L134" s="73">
        <f t="shared" si="22"/>
        <v>1.0000000000000007</v>
      </c>
      <c r="M134" s="73">
        <f t="shared" si="22"/>
        <v>1.0000000000000002</v>
      </c>
      <c r="N134" s="73">
        <f t="shared" si="22"/>
        <v>0.99999999999999978</v>
      </c>
      <c r="O134" s="73">
        <f t="shared" si="22"/>
        <v>0.99999999999999944</v>
      </c>
      <c r="P134" s="73">
        <f t="shared" si="22"/>
        <v>0.99999999999999989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1.5324751772129175</v>
      </c>
      <c r="C135" s="169">
        <f t="shared" si="22"/>
        <v>1.6152247952252665</v>
      </c>
      <c r="D135" s="169">
        <f t="shared" si="22"/>
        <v>1.6964850727131628</v>
      </c>
      <c r="E135" s="169">
        <f t="shared" si="22"/>
        <v>1.7346958409359545</v>
      </c>
      <c r="F135" s="169">
        <f t="shared" si="22"/>
        <v>1.7796619169127645</v>
      </c>
      <c r="G135" s="169">
        <f t="shared" si="22"/>
        <v>1.8175730847123772</v>
      </c>
      <c r="H135" s="169">
        <f t="shared" si="22"/>
        <v>1.8872813590716546</v>
      </c>
      <c r="I135" s="169">
        <f t="shared" si="22"/>
        <v>1.9549533921947706</v>
      </c>
      <c r="J135" s="169">
        <f t="shared" si="22"/>
        <v>2.0346237377758665</v>
      </c>
      <c r="K135" s="169">
        <f t="shared" si="22"/>
        <v>2.1284439375842967</v>
      </c>
      <c r="L135" s="169">
        <f t="shared" si="22"/>
        <v>2.2715566924800572</v>
      </c>
      <c r="M135" s="169">
        <f t="shared" si="22"/>
        <v>2.3635797768751186</v>
      </c>
      <c r="N135" s="169">
        <f t="shared" si="22"/>
        <v>2.4778441487450085</v>
      </c>
      <c r="O135" s="169">
        <f t="shared" si="22"/>
        <v>2.5704024786432638</v>
      </c>
      <c r="P135" s="169">
        <f t="shared" si="22"/>
        <v>2.8242045181825217</v>
      </c>
      <c r="Q135" s="169">
        <f t="shared" si="22"/>
        <v>2.9273556545475619</v>
      </c>
    </row>
    <row r="136" spans="1:17" ht="12" customHeight="1" x14ac:dyDescent="0.25">
      <c r="A136" s="23" t="s">
        <v>60</v>
      </c>
      <c r="B136" s="73">
        <f t="shared" si="22"/>
        <v>1.5324751772129175</v>
      </c>
      <c r="C136" s="73">
        <f t="shared" si="22"/>
        <v>1.6152247952252665</v>
      </c>
      <c r="D136" s="73">
        <f t="shared" si="22"/>
        <v>1.6964850727131628</v>
      </c>
      <c r="E136" s="73">
        <f t="shared" si="22"/>
        <v>1.7346958409359545</v>
      </c>
      <c r="F136" s="73">
        <f t="shared" si="22"/>
        <v>1.7796619169127645</v>
      </c>
      <c r="G136" s="73">
        <f t="shared" si="22"/>
        <v>1.8175730847123772</v>
      </c>
      <c r="H136" s="73">
        <f t="shared" si="22"/>
        <v>1.8872813590716546</v>
      </c>
      <c r="I136" s="73">
        <f t="shared" si="22"/>
        <v>1.9549533921947706</v>
      </c>
      <c r="J136" s="73">
        <f t="shared" si="22"/>
        <v>2.0346237377758665</v>
      </c>
      <c r="K136" s="73">
        <f t="shared" si="22"/>
        <v>2.1284439375842967</v>
      </c>
      <c r="L136" s="73">
        <f t="shared" si="22"/>
        <v>2.2715566924800572</v>
      </c>
      <c r="M136" s="73">
        <f t="shared" si="22"/>
        <v>2.3635797768751186</v>
      </c>
      <c r="N136" s="73">
        <f t="shared" si="22"/>
        <v>2.4778441487450085</v>
      </c>
      <c r="O136" s="73">
        <f t="shared" si="22"/>
        <v>2.5704024786432638</v>
      </c>
      <c r="P136" s="73">
        <f t="shared" si="22"/>
        <v>2.8242045181825217</v>
      </c>
      <c r="Q136" s="73">
        <f t="shared" si="22"/>
        <v>2.9273556545475619</v>
      </c>
    </row>
    <row r="137" spans="1:17" ht="12" customHeight="1" x14ac:dyDescent="0.25">
      <c r="A137" s="158" t="s">
        <v>63</v>
      </c>
      <c r="B137" s="169">
        <f t="shared" si="22"/>
        <v>0.6147726746037534</v>
      </c>
      <c r="C137" s="169">
        <f t="shared" si="22"/>
        <v>0.61469271102599066</v>
      </c>
      <c r="D137" s="169">
        <f t="shared" si="22"/>
        <v>0.62612653232466431</v>
      </c>
      <c r="E137" s="169">
        <f t="shared" si="22"/>
        <v>0.63167149704783898</v>
      </c>
      <c r="F137" s="169">
        <f t="shared" si="22"/>
        <v>0.6456028750455125</v>
      </c>
      <c r="G137" s="169">
        <f t="shared" si="22"/>
        <v>0.65825271503682603</v>
      </c>
      <c r="H137" s="169">
        <f t="shared" si="22"/>
        <v>0.67535105940319251</v>
      </c>
      <c r="I137" s="169">
        <f t="shared" si="22"/>
        <v>0.6897139901479491</v>
      </c>
      <c r="J137" s="169">
        <f t="shared" si="22"/>
        <v>0.70221013423245393</v>
      </c>
      <c r="K137" s="169">
        <f t="shared" si="22"/>
        <v>0.70423062271491899</v>
      </c>
      <c r="L137" s="169">
        <f t="shared" si="22"/>
        <v>0.70690830157646156</v>
      </c>
      <c r="M137" s="169">
        <f t="shared" si="22"/>
        <v>0.70966063443375405</v>
      </c>
      <c r="N137" s="169">
        <f t="shared" si="22"/>
        <v>0.71455864051651563</v>
      </c>
      <c r="O137" s="169">
        <f t="shared" si="22"/>
        <v>0.71870656248200337</v>
      </c>
      <c r="P137" s="169">
        <f t="shared" si="22"/>
        <v>0.72589094381294672</v>
      </c>
      <c r="Q137" s="169">
        <f t="shared" si="22"/>
        <v>0.73019355782275441</v>
      </c>
    </row>
    <row r="138" spans="1:17" ht="12" customHeight="1" x14ac:dyDescent="0.25">
      <c r="A138" s="167" t="s">
        <v>169</v>
      </c>
      <c r="B138" s="174">
        <f t="shared" si="22"/>
        <v>0.48397513639695033</v>
      </c>
      <c r="C138" s="174">
        <f t="shared" si="22"/>
        <v>0.48397513639695033</v>
      </c>
      <c r="D138" s="174">
        <f t="shared" si="22"/>
        <v>0.52139884123373226</v>
      </c>
      <c r="E138" s="174">
        <f t="shared" si="22"/>
        <v>0.52375683889621238</v>
      </c>
      <c r="F138" s="174">
        <f t="shared" si="22"/>
        <v>0.56015144894173352</v>
      </c>
      <c r="G138" s="174">
        <f t="shared" si="22"/>
        <v>0.56490323639504525</v>
      </c>
      <c r="H138" s="174">
        <f t="shared" si="22"/>
        <v>0.56808533477231271</v>
      </c>
      <c r="I138" s="174">
        <f t="shared" si="22"/>
        <v>0.57093901907555888</v>
      </c>
      <c r="J138" s="174">
        <f t="shared" si="22"/>
        <v>0.57255302947266418</v>
      </c>
      <c r="K138" s="174">
        <f t="shared" si="22"/>
        <v>0.57530362761740927</v>
      </c>
      <c r="L138" s="174">
        <f t="shared" si="22"/>
        <v>0.57779663466410947</v>
      </c>
      <c r="M138" s="174">
        <f t="shared" si="22"/>
        <v>0.58115285804206573</v>
      </c>
      <c r="N138" s="174">
        <f t="shared" si="22"/>
        <v>0.58431060265289192</v>
      </c>
      <c r="O138" s="174">
        <f t="shared" si="22"/>
        <v>0.5866069866370327</v>
      </c>
      <c r="P138" s="174">
        <f t="shared" si="22"/>
        <v>0.58860653744955194</v>
      </c>
      <c r="Q138" s="174">
        <f t="shared" si="22"/>
        <v>0.588781501457731</v>
      </c>
    </row>
    <row r="139" spans="1:17" ht="12" customHeight="1" x14ac:dyDescent="0.25">
      <c r="A139" s="167" t="s">
        <v>168</v>
      </c>
      <c r="B139" s="174">
        <f t="shared" si="22"/>
        <v>0.59065351221933204</v>
      </c>
      <c r="C139" s="174">
        <f t="shared" si="22"/>
        <v>0.59118395158759907</v>
      </c>
      <c r="D139" s="174">
        <f t="shared" si="22"/>
        <v>0.62673805567091778</v>
      </c>
      <c r="E139" s="174">
        <f t="shared" si="22"/>
        <v>0.62947833296485689</v>
      </c>
      <c r="F139" s="174">
        <f t="shared" si="22"/>
        <v>0.65421974188962129</v>
      </c>
      <c r="G139" s="174">
        <f t="shared" si="22"/>
        <v>0.65799094379617584</v>
      </c>
      <c r="H139" s="174">
        <f t="shared" si="22"/>
        <v>0.66131153410250276</v>
      </c>
      <c r="I139" s="174">
        <f t="shared" si="22"/>
        <v>0.66399547537033488</v>
      </c>
      <c r="J139" s="174">
        <f t="shared" si="22"/>
        <v>0.6660345698375324</v>
      </c>
      <c r="K139" s="174">
        <f t="shared" si="22"/>
        <v>0.66874778101763888</v>
      </c>
      <c r="L139" s="174">
        <f t="shared" si="22"/>
        <v>0.67088926139762972</v>
      </c>
      <c r="M139" s="174">
        <f t="shared" si="22"/>
        <v>0.67404121134725603</v>
      </c>
      <c r="N139" s="174">
        <f t="shared" si="22"/>
        <v>0.6765243936222306</v>
      </c>
      <c r="O139" s="174">
        <f t="shared" si="22"/>
        <v>0.67866348377819252</v>
      </c>
      <c r="P139" s="174">
        <f t="shared" si="22"/>
        <v>0.68093487953350318</v>
      </c>
      <c r="Q139" s="174">
        <f t="shared" si="22"/>
        <v>0.68154410252472375</v>
      </c>
    </row>
    <row r="140" spans="1:17" ht="12" customHeight="1" x14ac:dyDescent="0.25">
      <c r="A140" s="166" t="s">
        <v>57</v>
      </c>
      <c r="B140" s="173">
        <f t="shared" si="22"/>
        <v>0.48397513639695</v>
      </c>
      <c r="C140" s="173">
        <f t="shared" si="22"/>
        <v>0.48397513639695017</v>
      </c>
      <c r="D140" s="173">
        <f t="shared" si="22"/>
        <v>0.52802931846758838</v>
      </c>
      <c r="E140" s="173">
        <f t="shared" si="22"/>
        <v>0.53069894224545966</v>
      </c>
      <c r="F140" s="173">
        <f t="shared" si="22"/>
        <v>0.56128356325197071</v>
      </c>
      <c r="G140" s="173">
        <f t="shared" si="22"/>
        <v>0.56531145277111894</v>
      </c>
      <c r="H140" s="173">
        <f t="shared" si="22"/>
        <v>0.56887598201261458</v>
      </c>
      <c r="I140" s="173">
        <f t="shared" si="22"/>
        <v>0.57162968059728669</v>
      </c>
      <c r="J140" s="173">
        <f t="shared" si="22"/>
        <v>0.5735788289702406</v>
      </c>
      <c r="K140" s="173">
        <f t="shared" si="22"/>
        <v>0.57638357491360059</v>
      </c>
      <c r="L140" s="173">
        <f t="shared" si="22"/>
        <v>0.57848423170896202</v>
      </c>
      <c r="M140" s="173">
        <f t="shared" si="22"/>
        <v>0.58237223059843679</v>
      </c>
      <c r="N140" s="173">
        <f t="shared" si="22"/>
        <v>0.58495536314275021</v>
      </c>
      <c r="O140" s="173">
        <f t="shared" si="22"/>
        <v>0.58699801650571692</v>
      </c>
      <c r="P140" s="173">
        <f t="shared" si="22"/>
        <v>0.58916400600056085</v>
      </c>
      <c r="Q140" s="173">
        <f t="shared" si="22"/>
        <v>0.58916400600056062</v>
      </c>
    </row>
    <row r="141" spans="1:17" ht="12" customHeight="1" x14ac:dyDescent="0.25">
      <c r="A141" s="147" t="s">
        <v>59</v>
      </c>
      <c r="B141" s="172">
        <f t="shared" si="22"/>
        <v>0.99999999999999967</v>
      </c>
      <c r="C141" s="172">
        <f t="shared" si="22"/>
        <v>1</v>
      </c>
      <c r="D141" s="172">
        <f t="shared" si="22"/>
        <v>1</v>
      </c>
      <c r="E141" s="172">
        <f t="shared" si="22"/>
        <v>0.99999999999999967</v>
      </c>
      <c r="F141" s="172">
        <f t="shared" si="22"/>
        <v>1.0000000000000002</v>
      </c>
      <c r="G141" s="172">
        <f t="shared" si="22"/>
        <v>0.99999999999999989</v>
      </c>
      <c r="H141" s="172">
        <f t="shared" si="22"/>
        <v>1</v>
      </c>
      <c r="I141" s="172">
        <f t="shared" si="22"/>
        <v>1.0000000000000002</v>
      </c>
      <c r="J141" s="172">
        <f t="shared" si="22"/>
        <v>0.99999999999999978</v>
      </c>
      <c r="K141" s="172">
        <f t="shared" si="22"/>
        <v>1</v>
      </c>
      <c r="L141" s="172">
        <f t="shared" si="22"/>
        <v>1</v>
      </c>
      <c r="M141" s="172">
        <f t="shared" si="22"/>
        <v>1</v>
      </c>
      <c r="N141" s="172">
        <f t="shared" si="22"/>
        <v>1.0000000000000002</v>
      </c>
      <c r="O141" s="172">
        <f t="shared" si="22"/>
        <v>1.0000000000000002</v>
      </c>
      <c r="P141" s="172">
        <f t="shared" si="22"/>
        <v>1</v>
      </c>
      <c r="Q141" s="172">
        <f t="shared" si="22"/>
        <v>1.0000000000000002</v>
      </c>
    </row>
    <row r="142" spans="1:17" ht="12" customHeight="1" x14ac:dyDescent="0.25">
      <c r="A142" s="163" t="s">
        <v>142</v>
      </c>
      <c r="B142" s="171">
        <f t="shared" si="22"/>
        <v>0.61841267428499203</v>
      </c>
      <c r="C142" s="171">
        <f t="shared" si="22"/>
        <v>0.61841267428499191</v>
      </c>
      <c r="D142" s="171">
        <f t="shared" si="22"/>
        <v>0.62869934117585291</v>
      </c>
      <c r="E142" s="171">
        <f t="shared" si="22"/>
        <v>0.63439622043285271</v>
      </c>
      <c r="F142" s="171">
        <f t="shared" si="22"/>
        <v>0.64700656077932717</v>
      </c>
      <c r="G142" s="171">
        <f t="shared" si="22"/>
        <v>0.65979276539611831</v>
      </c>
      <c r="H142" s="171">
        <f t="shared" si="22"/>
        <v>0.67708630734612207</v>
      </c>
      <c r="I142" s="171">
        <f t="shared" si="22"/>
        <v>0.69214689655407691</v>
      </c>
      <c r="J142" s="171">
        <f t="shared" si="22"/>
        <v>0.70485842457157888</v>
      </c>
      <c r="K142" s="171">
        <f t="shared" si="22"/>
        <v>0.70662026589795146</v>
      </c>
      <c r="L142" s="171">
        <f t="shared" si="22"/>
        <v>0.70910032128651712</v>
      </c>
      <c r="M142" s="171">
        <f t="shared" si="22"/>
        <v>0.71102981928881615</v>
      </c>
      <c r="N142" s="171">
        <f t="shared" si="22"/>
        <v>0.71496870388587141</v>
      </c>
      <c r="O142" s="171">
        <f t="shared" si="22"/>
        <v>0.71827276517552041</v>
      </c>
      <c r="P142" s="171">
        <f t="shared" si="22"/>
        <v>0.72473919870860215</v>
      </c>
      <c r="Q142" s="171">
        <f t="shared" si="22"/>
        <v>0.72898744865055265</v>
      </c>
    </row>
    <row r="143" spans="1:17" ht="12" customHeight="1" x14ac:dyDescent="0.25">
      <c r="A143" s="161" t="s">
        <v>141</v>
      </c>
      <c r="B143" s="170">
        <f t="shared" si="22"/>
        <v>0.70749214710044028</v>
      </c>
      <c r="C143" s="170">
        <f t="shared" si="22"/>
        <v>0.70863929158991035</v>
      </c>
      <c r="D143" s="170">
        <f t="shared" si="22"/>
        <v>0.72108443549929147</v>
      </c>
      <c r="E143" s="170">
        <f t="shared" si="22"/>
        <v>0.7329965017123603</v>
      </c>
      <c r="F143" s="170">
        <f t="shared" si="22"/>
        <v>0.74619785080537426</v>
      </c>
      <c r="G143" s="170">
        <f t="shared" si="22"/>
        <v>0.75788229859932865</v>
      </c>
      <c r="H143" s="170">
        <f t="shared" si="22"/>
        <v>0.77548973780146946</v>
      </c>
      <c r="I143" s="170">
        <f t="shared" si="22"/>
        <v>0.78241139611239952</v>
      </c>
      <c r="J143" s="170">
        <f t="shared" si="22"/>
        <v>0.78094023427344073</v>
      </c>
      <c r="K143" s="170">
        <f t="shared" si="22"/>
        <v>0.78331087504982599</v>
      </c>
      <c r="L143" s="170">
        <f t="shared" si="22"/>
        <v>0.78401362789959872</v>
      </c>
      <c r="M143" s="170">
        <f t="shared" si="22"/>
        <v>0.78728532595009804</v>
      </c>
      <c r="N143" s="170">
        <f t="shared" si="22"/>
        <v>0.79015379242737049</v>
      </c>
      <c r="O143" s="170">
        <f t="shared" si="22"/>
        <v>0.79420392457831335</v>
      </c>
      <c r="P143" s="170">
        <f t="shared" si="22"/>
        <v>0.79878837355438315</v>
      </c>
      <c r="Q143" s="170">
        <f t="shared" si="22"/>
        <v>0.79815117198098551</v>
      </c>
    </row>
    <row r="144" spans="1:17" ht="12" customHeight="1" x14ac:dyDescent="0.25">
      <c r="A144" s="148" t="s">
        <v>60</v>
      </c>
      <c r="B144" s="73">
        <f t="shared" si="22"/>
        <v>0.61841267428499191</v>
      </c>
      <c r="C144" s="73">
        <f t="shared" si="22"/>
        <v>0.61841267428499247</v>
      </c>
      <c r="D144" s="73">
        <f t="shared" si="22"/>
        <v>0.63545023917185339</v>
      </c>
      <c r="E144" s="73">
        <f t="shared" si="22"/>
        <v>0.64419851828715546</v>
      </c>
      <c r="F144" s="73">
        <f t="shared" si="22"/>
        <v>0.66388012604361302</v>
      </c>
      <c r="G144" s="73">
        <f t="shared" si="22"/>
        <v>0.68014751364460702</v>
      </c>
      <c r="H144" s="73">
        <f t="shared" si="22"/>
        <v>0.70476553945774389</v>
      </c>
      <c r="I144" s="73">
        <f t="shared" si="22"/>
        <v>0.70961445864806261</v>
      </c>
      <c r="J144" s="73">
        <f t="shared" si="22"/>
        <v>0.71187087992237852</v>
      </c>
      <c r="K144" s="73">
        <f t="shared" si="22"/>
        <v>0.71263486365936723</v>
      </c>
      <c r="L144" s="73">
        <f t="shared" si="22"/>
        <v>0.71420564356096172</v>
      </c>
      <c r="M144" s="73">
        <f t="shared" si="22"/>
        <v>0.71789242255469499</v>
      </c>
      <c r="N144" s="73">
        <f t="shared" si="22"/>
        <v>0.72284479054976336</v>
      </c>
      <c r="O144" s="73">
        <f t="shared" si="22"/>
        <v>0.72655987684853007</v>
      </c>
      <c r="P144" s="73">
        <f t="shared" si="22"/>
        <v>0.73239813207710835</v>
      </c>
      <c r="Q144" s="73">
        <f t="shared" si="22"/>
        <v>0.73327052399083936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1.0000000000000004</v>
      </c>
      <c r="D145" s="73">
        <f t="shared" si="22"/>
        <v>1.0000000000000004</v>
      </c>
      <c r="E145" s="73">
        <f t="shared" si="22"/>
        <v>1</v>
      </c>
      <c r="F145" s="73">
        <f t="shared" si="22"/>
        <v>1.0000000000000007</v>
      </c>
      <c r="G145" s="73">
        <f t="shared" si="22"/>
        <v>1.0000000000000004</v>
      </c>
      <c r="H145" s="73">
        <f t="shared" si="22"/>
        <v>1</v>
      </c>
      <c r="I145" s="73">
        <f t="shared" si="22"/>
        <v>0.99999999999999956</v>
      </c>
      <c r="J145" s="73">
        <f t="shared" si="22"/>
        <v>1</v>
      </c>
      <c r="K145" s="73">
        <f t="shared" si="22"/>
        <v>1</v>
      </c>
      <c r="L145" s="73">
        <f t="shared" si="22"/>
        <v>1.0000000000000004</v>
      </c>
      <c r="M145" s="73">
        <f t="shared" si="22"/>
        <v>1.0000000000000002</v>
      </c>
      <c r="N145" s="73">
        <f t="shared" si="22"/>
        <v>0.99999999999999978</v>
      </c>
      <c r="O145" s="73">
        <f t="shared" si="22"/>
        <v>1.0000000000000007</v>
      </c>
      <c r="P145" s="73">
        <f t="shared" si="22"/>
        <v>0.99999999999999989</v>
      </c>
      <c r="Q145" s="73">
        <f t="shared" si="22"/>
        <v>0.99999999999999989</v>
      </c>
    </row>
    <row r="146" spans="1:17" ht="12" customHeight="1" x14ac:dyDescent="0.25">
      <c r="A146" s="158" t="s">
        <v>62</v>
      </c>
      <c r="B146" s="169">
        <f t="shared" si="22"/>
        <v>0.69333102186334494</v>
      </c>
      <c r="C146" s="169">
        <f t="shared" si="22"/>
        <v>0.68785365487301642</v>
      </c>
      <c r="D146" s="169">
        <f t="shared" si="22"/>
        <v>0.69168999520222108</v>
      </c>
      <c r="E146" s="169">
        <f t="shared" si="22"/>
        <v>0.6872968689199106</v>
      </c>
      <c r="F146" s="169">
        <f t="shared" si="22"/>
        <v>0.69115957194616362</v>
      </c>
      <c r="G146" s="169">
        <f t="shared" si="22"/>
        <v>0.70333687524209554</v>
      </c>
      <c r="H146" s="169">
        <f t="shared" si="22"/>
        <v>0.71268480364076126</v>
      </c>
      <c r="I146" s="169">
        <f t="shared" si="22"/>
        <v>0.72307143568542143</v>
      </c>
      <c r="J146" s="169">
        <f t="shared" si="22"/>
        <v>0.70127281761062676</v>
      </c>
      <c r="K146" s="169">
        <f t="shared" si="22"/>
        <v>0.68817829794737961</v>
      </c>
      <c r="L146" s="169">
        <f t="shared" si="22"/>
        <v>0.70480405512877997</v>
      </c>
      <c r="M146" s="169">
        <f t="shared" si="22"/>
        <v>0.72296151999693081</v>
      </c>
      <c r="N146" s="169">
        <f t="shared" si="22"/>
        <v>0.73980305659639056</v>
      </c>
      <c r="O146" s="169">
        <f t="shared" si="22"/>
        <v>0.74477365654103345</v>
      </c>
      <c r="P146" s="169">
        <f t="shared" si="22"/>
        <v>0.76115798070462792</v>
      </c>
      <c r="Q146" s="169">
        <f t="shared" ref="Q146" si="23">IF(Q127=0,"",Q127/Q108)</f>
        <v>0.76225284736296428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0.39849072047627404</v>
      </c>
      <c r="C147" s="73">
        <f t="shared" si="24"/>
        <v>0.40081425885577204</v>
      </c>
      <c r="D147" s="73">
        <f t="shared" si="24"/>
        <v>0.41060089357273866</v>
      </c>
      <c r="E147" s="73">
        <f t="shared" si="24"/>
        <v>0.41458760608849754</v>
      </c>
      <c r="F147" s="73">
        <f t="shared" si="24"/>
        <v>0.42494948098985996</v>
      </c>
      <c r="G147" s="73">
        <f t="shared" si="24"/>
        <v>0.43419858155756413</v>
      </c>
      <c r="H147" s="73">
        <f t="shared" si="24"/>
        <v>0.45245931933040717</v>
      </c>
      <c r="I147" s="73">
        <f t="shared" si="24"/>
        <v>0.45790247805008555</v>
      </c>
      <c r="J147" s="73">
        <f t="shared" si="24"/>
        <v>0.4590644710194744</v>
      </c>
      <c r="K147" s="73">
        <f t="shared" si="24"/>
        <v>0.45948129060606197</v>
      </c>
      <c r="L147" s="73">
        <f t="shared" si="24"/>
        <v>0.46105026867502524</v>
      </c>
      <c r="M147" s="73">
        <f t="shared" si="24"/>
        <v>0.46147350979987384</v>
      </c>
      <c r="N147" s="73">
        <f t="shared" si="24"/>
        <v>0.46433939250168565</v>
      </c>
      <c r="O147" s="73">
        <f t="shared" si="24"/>
        <v>0.4670148334340436</v>
      </c>
      <c r="P147" s="73">
        <f t="shared" si="24"/>
        <v>0.47164015298730816</v>
      </c>
      <c r="Q147" s="73">
        <f t="shared" si="24"/>
        <v>0.47228647976687804</v>
      </c>
    </row>
    <row r="148" spans="1:17" ht="12" customHeight="1" x14ac:dyDescent="0.25">
      <c r="A148" s="29" t="s">
        <v>140</v>
      </c>
      <c r="B148" s="65">
        <f t="shared" si="24"/>
        <v>0.78298317152195263</v>
      </c>
      <c r="C148" s="65">
        <f t="shared" si="24"/>
        <v>0.7829831715219524</v>
      </c>
      <c r="D148" s="65">
        <f t="shared" si="24"/>
        <v>0.78798755581628421</v>
      </c>
      <c r="E148" s="65">
        <f t="shared" si="24"/>
        <v>0.79091403894533086</v>
      </c>
      <c r="F148" s="65">
        <f t="shared" si="24"/>
        <v>0.79734137436280683</v>
      </c>
      <c r="G148" s="65">
        <f t="shared" si="24"/>
        <v>0.80421650697822133</v>
      </c>
      <c r="H148" s="65">
        <f t="shared" si="24"/>
        <v>0.81355618654785233</v>
      </c>
      <c r="I148" s="65">
        <f t="shared" si="24"/>
        <v>0.8221677135793577</v>
      </c>
      <c r="J148" s="65">
        <f t="shared" si="24"/>
        <v>0.82853955769383192</v>
      </c>
      <c r="K148" s="65">
        <f t="shared" si="24"/>
        <v>0.82901994457005135</v>
      </c>
      <c r="L148" s="65">
        <f t="shared" si="24"/>
        <v>0.83038307521342469</v>
      </c>
      <c r="M148" s="65">
        <f t="shared" si="24"/>
        <v>0.8321248271854218</v>
      </c>
      <c r="N148" s="65">
        <f t="shared" si="24"/>
        <v>0.83474921084048648</v>
      </c>
      <c r="O148" s="65">
        <f t="shared" si="24"/>
        <v>0.83685472275133199</v>
      </c>
      <c r="P148" s="65">
        <f t="shared" si="24"/>
        <v>0.84076145545093817</v>
      </c>
      <c r="Q148" s="65">
        <f t="shared" si="24"/>
        <v>0.84322971143982761</v>
      </c>
    </row>
    <row r="150" spans="1:17" ht="12" customHeight="1" x14ac:dyDescent="0.25">
      <c r="A150" s="152" t="s">
        <v>121</v>
      </c>
      <c r="B150" s="168">
        <f>SUM(B151,B154,B156,B165)</f>
        <v>46.469342025021007</v>
      </c>
      <c r="C150" s="168">
        <f t="shared" ref="C150:Q150" si="25">SUM(C151,C154,C156,C165)</f>
        <v>46.453712133608455</v>
      </c>
      <c r="D150" s="168">
        <f t="shared" si="25"/>
        <v>46.03623296934969</v>
      </c>
      <c r="E150" s="168">
        <f t="shared" si="25"/>
        <v>45.772203817177825</v>
      </c>
      <c r="F150" s="168">
        <f t="shared" si="25"/>
        <v>45.276786693164489</v>
      </c>
      <c r="G150" s="168">
        <f t="shared" si="25"/>
        <v>45.186163406708438</v>
      </c>
      <c r="H150" s="168">
        <f t="shared" si="25"/>
        <v>45.00672815187486</v>
      </c>
      <c r="I150" s="168">
        <f t="shared" si="25"/>
        <v>45.270621478063049</v>
      </c>
      <c r="J150" s="168">
        <f t="shared" si="25"/>
        <v>44.253966858462569</v>
      </c>
      <c r="K150" s="168">
        <f t="shared" si="25"/>
        <v>43.949565895873675</v>
      </c>
      <c r="L150" s="168">
        <f t="shared" si="25"/>
        <v>44.043123602860788</v>
      </c>
      <c r="M150" s="168">
        <f t="shared" si="25"/>
        <v>42.730646323255435</v>
      </c>
      <c r="N150" s="168">
        <f t="shared" si="25"/>
        <v>41.757791836161786</v>
      </c>
      <c r="O150" s="168">
        <f t="shared" si="25"/>
        <v>41.247738470794459</v>
      </c>
      <c r="P150" s="168">
        <f t="shared" si="25"/>
        <v>40.142189050197452</v>
      </c>
      <c r="Q150" s="168">
        <f t="shared" si="25"/>
        <v>40.086847637630179</v>
      </c>
    </row>
    <row r="151" spans="1:17" ht="12" customHeight="1" x14ac:dyDescent="0.25">
      <c r="A151" s="158" t="s">
        <v>65</v>
      </c>
      <c r="B151" s="157">
        <f>SUM(B152:B153)</f>
        <v>44.55945150303986</v>
      </c>
      <c r="C151" s="157">
        <f t="shared" ref="C151:Q151" si="26">SUM(C152:C153)</f>
        <v>44.681322145821461</v>
      </c>
      <c r="D151" s="157">
        <f t="shared" si="26"/>
        <v>44.196986639295879</v>
      </c>
      <c r="E151" s="157">
        <f t="shared" si="26"/>
        <v>44.043290076734252</v>
      </c>
      <c r="F151" s="157">
        <f t="shared" si="26"/>
        <v>43.456976852777679</v>
      </c>
      <c r="G151" s="157">
        <f t="shared" si="26"/>
        <v>43.447587155006687</v>
      </c>
      <c r="H151" s="157">
        <f t="shared" si="26"/>
        <v>43.036295503051001</v>
      </c>
      <c r="I151" s="157">
        <f t="shared" si="26"/>
        <v>43.217156271687699</v>
      </c>
      <c r="J151" s="157">
        <f t="shared" si="26"/>
        <v>41.715836780409944</v>
      </c>
      <c r="K151" s="157">
        <f t="shared" si="26"/>
        <v>41.274073319529585</v>
      </c>
      <c r="L151" s="157">
        <f t="shared" si="26"/>
        <v>41.718275206128943</v>
      </c>
      <c r="M151" s="157">
        <f t="shared" si="26"/>
        <v>40.619409885541288</v>
      </c>
      <c r="N151" s="157">
        <f t="shared" si="26"/>
        <v>39.814565437660178</v>
      </c>
      <c r="O151" s="157">
        <f t="shared" si="26"/>
        <v>39.38508996726749</v>
      </c>
      <c r="P151" s="157">
        <f t="shared" si="26"/>
        <v>38.308779845955371</v>
      </c>
      <c r="Q151" s="157">
        <f t="shared" si="26"/>
        <v>38.415456948132679</v>
      </c>
    </row>
    <row r="152" spans="1:17" ht="12" customHeight="1" x14ac:dyDescent="0.25">
      <c r="A152" s="23" t="s">
        <v>84</v>
      </c>
      <c r="B152" s="156">
        <f>RES_hhdet_emi!B$26</f>
        <v>44.55945150303986</v>
      </c>
      <c r="C152" s="156">
        <f>RES_hhdet_emi!C$26</f>
        <v>44.681322145821461</v>
      </c>
      <c r="D152" s="156">
        <f>RES_hhdet_emi!D$26</f>
        <v>44.196986639295879</v>
      </c>
      <c r="E152" s="156">
        <f>RES_hhdet_emi!E$26</f>
        <v>44.043290076734252</v>
      </c>
      <c r="F152" s="156">
        <f>RES_hhdet_emi!F$26</f>
        <v>43.456976852777679</v>
      </c>
      <c r="G152" s="156">
        <f>RES_hhdet_emi!G$26</f>
        <v>43.447587155006687</v>
      </c>
      <c r="H152" s="156">
        <f>RES_hhdet_emi!H$26</f>
        <v>43.036295503051001</v>
      </c>
      <c r="I152" s="156">
        <f>RES_hhdet_emi!I$26</f>
        <v>43.217156271687699</v>
      </c>
      <c r="J152" s="156">
        <f>RES_hhdet_emi!J$26</f>
        <v>41.715836780409944</v>
      </c>
      <c r="K152" s="156">
        <f>RES_hhdet_emi!K$26</f>
        <v>41.274073319529585</v>
      </c>
      <c r="L152" s="156">
        <f>RES_hhdet_emi!L$26</f>
        <v>41.718275206128943</v>
      </c>
      <c r="M152" s="156">
        <f>RES_hhdet_emi!M$26</f>
        <v>40.619409885541288</v>
      </c>
      <c r="N152" s="156">
        <f>RES_hhdet_emi!N$26</f>
        <v>39.814565437660178</v>
      </c>
      <c r="O152" s="156">
        <f>RES_hhdet_emi!O$26</f>
        <v>39.38508996726749</v>
      </c>
      <c r="P152" s="156">
        <f>RES_hhdet_emi!P$26</f>
        <v>38.308779845955371</v>
      </c>
      <c r="Q152" s="156">
        <f>RES_hhdet_emi!Q$26</f>
        <v>38.415456948132679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0.3955579204735547</v>
      </c>
      <c r="C156" s="157">
        <f t="shared" ref="C156:Q156" si="28">SUM(C157:C158,C161:C162)</f>
        <v>0.35778298294872152</v>
      </c>
      <c r="D156" s="157">
        <f t="shared" si="28"/>
        <v>0.38163016314788734</v>
      </c>
      <c r="E156" s="157">
        <f t="shared" si="28"/>
        <v>0.36452063348124131</v>
      </c>
      <c r="F156" s="157">
        <f t="shared" si="28"/>
        <v>0.37644288108375162</v>
      </c>
      <c r="G156" s="157">
        <f t="shared" si="28"/>
        <v>0.37828988117667561</v>
      </c>
      <c r="H156" s="157">
        <f t="shared" si="28"/>
        <v>0.42562005264311797</v>
      </c>
      <c r="I156" s="157">
        <f t="shared" si="28"/>
        <v>0.47591515108393473</v>
      </c>
      <c r="J156" s="157">
        <f t="shared" si="28"/>
        <v>0.47160835376855781</v>
      </c>
      <c r="K156" s="157">
        <f t="shared" si="28"/>
        <v>0.46724721581341822</v>
      </c>
      <c r="L156" s="157">
        <f t="shared" si="28"/>
        <v>0.46818825229979349</v>
      </c>
      <c r="M156" s="157">
        <f t="shared" si="28"/>
        <v>0.48265656488112407</v>
      </c>
      <c r="N156" s="157">
        <f t="shared" si="28"/>
        <v>0.48728233755333694</v>
      </c>
      <c r="O156" s="157">
        <f t="shared" si="28"/>
        <v>0.49771498903691253</v>
      </c>
      <c r="P156" s="157">
        <f t="shared" si="28"/>
        <v>0.55636908122956952</v>
      </c>
      <c r="Q156" s="157">
        <f t="shared" si="28"/>
        <v>0.50237516175002284</v>
      </c>
    </row>
    <row r="157" spans="1:17" ht="12" customHeight="1" x14ac:dyDescent="0.25">
      <c r="A157" s="167" t="s">
        <v>169</v>
      </c>
      <c r="B157" s="132">
        <f>RES_hhdet_emi!B$31</f>
        <v>0.39105901149179079</v>
      </c>
      <c r="C157" s="132">
        <f>RES_hhdet_emi!C$31</f>
        <v>0.35326288695422842</v>
      </c>
      <c r="D157" s="132">
        <f>RES_hhdet_emi!D$31</f>
        <v>0.37648321291397729</v>
      </c>
      <c r="E157" s="132">
        <f>RES_hhdet_emi!E$31</f>
        <v>0.35883183607997343</v>
      </c>
      <c r="F157" s="132">
        <f>RES_hhdet_emi!F$31</f>
        <v>0.36977952722679358</v>
      </c>
      <c r="G157" s="132">
        <f>RES_hhdet_emi!G$31</f>
        <v>0.37074439831469364</v>
      </c>
      <c r="H157" s="132">
        <f>RES_hhdet_emi!H$31</f>
        <v>0.41536155482953874</v>
      </c>
      <c r="I157" s="132">
        <f>RES_hhdet_emi!I$31</f>
        <v>0.46246234970741512</v>
      </c>
      <c r="J157" s="132">
        <f>RES_hhdet_emi!J$31</f>
        <v>0.45489782154841196</v>
      </c>
      <c r="K157" s="132">
        <f>RES_hhdet_emi!K$31</f>
        <v>0.44834166916280316</v>
      </c>
      <c r="L157" s="132">
        <f>RES_hhdet_emi!L$31</f>
        <v>0.44754350358598827</v>
      </c>
      <c r="M157" s="132">
        <f>RES_hhdet_emi!M$31</f>
        <v>0.45666655582822746</v>
      </c>
      <c r="N157" s="132">
        <f>RES_hhdet_emi!N$31</f>
        <v>0.45514452823106893</v>
      </c>
      <c r="O157" s="132">
        <f>RES_hhdet_emi!O$31</f>
        <v>0.45921420396532703</v>
      </c>
      <c r="P157" s="132">
        <f>RES_hhdet_emi!P$31</f>
        <v>0.50561552303158874</v>
      </c>
      <c r="Q157" s="132">
        <f>RES_hhdet_emi!Q$31</f>
        <v>0.45151552900806369</v>
      </c>
    </row>
    <row r="158" spans="1:17" ht="12" customHeight="1" x14ac:dyDescent="0.25">
      <c r="A158" s="167" t="s">
        <v>168</v>
      </c>
      <c r="B158" s="132">
        <f>SUM(B159:B160)</f>
        <v>4.4989089817639178E-3</v>
      </c>
      <c r="C158" s="132">
        <f t="shared" ref="C158:Q158" si="29">SUM(C159:C160)</f>
        <v>4.5200959944930999E-3</v>
      </c>
      <c r="D158" s="132">
        <f t="shared" si="29"/>
        <v>5.1469502339100319E-3</v>
      </c>
      <c r="E158" s="132">
        <f t="shared" si="29"/>
        <v>5.688797401267885E-3</v>
      </c>
      <c r="F158" s="132">
        <f t="shared" si="29"/>
        <v>6.6633538569580283E-3</v>
      </c>
      <c r="G158" s="132">
        <f t="shared" si="29"/>
        <v>7.5454828619819737E-3</v>
      </c>
      <c r="H158" s="132">
        <f t="shared" si="29"/>
        <v>1.0258497813579261E-2</v>
      </c>
      <c r="I158" s="132">
        <f t="shared" si="29"/>
        <v>1.3452801376519597E-2</v>
      </c>
      <c r="J158" s="132">
        <f t="shared" si="29"/>
        <v>1.6710532220145846E-2</v>
      </c>
      <c r="K158" s="132">
        <f t="shared" si="29"/>
        <v>1.8905546650615054E-2</v>
      </c>
      <c r="L158" s="132">
        <f t="shared" si="29"/>
        <v>2.0644748713805207E-2</v>
      </c>
      <c r="M158" s="132">
        <f t="shared" si="29"/>
        <v>2.5990009052896633E-2</v>
      </c>
      <c r="N158" s="132">
        <f t="shared" si="29"/>
        <v>3.2137809322267986E-2</v>
      </c>
      <c r="O158" s="132">
        <f t="shared" si="29"/>
        <v>3.8500785071585518E-2</v>
      </c>
      <c r="P158" s="132">
        <f t="shared" si="29"/>
        <v>5.0753558197980775E-2</v>
      </c>
      <c r="Q158" s="132">
        <f t="shared" si="29"/>
        <v>5.085963274195917E-2</v>
      </c>
    </row>
    <row r="159" spans="1:17" ht="12" customHeight="1" x14ac:dyDescent="0.25">
      <c r="A159" s="166" t="s">
        <v>57</v>
      </c>
      <c r="B159" s="165">
        <f>RES_hhdet_emi!B$33</f>
        <v>4.4989089817639178E-3</v>
      </c>
      <c r="C159" s="165">
        <f>RES_hhdet_emi!C$33</f>
        <v>4.5200959944930999E-3</v>
      </c>
      <c r="D159" s="165">
        <f>RES_hhdet_emi!D$33</f>
        <v>5.1469502339100319E-3</v>
      </c>
      <c r="E159" s="165">
        <f>RES_hhdet_emi!E$33</f>
        <v>5.688797401267885E-3</v>
      </c>
      <c r="F159" s="165">
        <f>RES_hhdet_emi!F$33</f>
        <v>6.6633538569580283E-3</v>
      </c>
      <c r="G159" s="165">
        <f>RES_hhdet_emi!G$33</f>
        <v>7.5454828619819737E-3</v>
      </c>
      <c r="H159" s="165">
        <f>RES_hhdet_emi!H$33</f>
        <v>1.0258497813579261E-2</v>
      </c>
      <c r="I159" s="165">
        <f>RES_hhdet_emi!I$33</f>
        <v>1.3452801376519597E-2</v>
      </c>
      <c r="J159" s="165">
        <f>RES_hhdet_emi!J$33</f>
        <v>1.6710532220145846E-2</v>
      </c>
      <c r="K159" s="165">
        <f>RES_hhdet_emi!K$33</f>
        <v>1.8905546650615054E-2</v>
      </c>
      <c r="L159" s="165">
        <f>RES_hhdet_emi!L$33</f>
        <v>2.0644748713805207E-2</v>
      </c>
      <c r="M159" s="165">
        <f>RES_hhdet_emi!M$33</f>
        <v>2.5990009052896633E-2</v>
      </c>
      <c r="N159" s="165">
        <f>RES_hhdet_emi!N$33</f>
        <v>3.2137809322267986E-2</v>
      </c>
      <c r="O159" s="165">
        <f>RES_hhdet_emi!O$33</f>
        <v>3.8500785071585518E-2</v>
      </c>
      <c r="P159" s="165">
        <f>RES_hhdet_emi!P$33</f>
        <v>5.0753558197980775E-2</v>
      </c>
      <c r="Q159" s="165">
        <f>RES_hhdet_emi!Q$33</f>
        <v>5.085963274195917E-2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1.5143326015075891</v>
      </c>
      <c r="C165" s="157">
        <f t="shared" ref="C165:Q165" si="31">SUM(C166:C167)</f>
        <v>1.4146070048382755</v>
      </c>
      <c r="D165" s="157">
        <f t="shared" si="31"/>
        <v>1.4576161669059229</v>
      </c>
      <c r="E165" s="157">
        <f t="shared" si="31"/>
        <v>1.3643931069623318</v>
      </c>
      <c r="F165" s="157">
        <f t="shared" si="31"/>
        <v>1.4433669593030536</v>
      </c>
      <c r="G165" s="157">
        <f t="shared" si="31"/>
        <v>1.3602863705250761</v>
      </c>
      <c r="H165" s="157">
        <f t="shared" si="31"/>
        <v>1.5448125961807377</v>
      </c>
      <c r="I165" s="157">
        <f t="shared" si="31"/>
        <v>1.5775500552914152</v>
      </c>
      <c r="J165" s="157">
        <f t="shared" si="31"/>
        <v>2.0665217242840668</v>
      </c>
      <c r="K165" s="157">
        <f t="shared" si="31"/>
        <v>2.2082453605306722</v>
      </c>
      <c r="L165" s="157">
        <f t="shared" si="31"/>
        <v>1.8566601444320456</v>
      </c>
      <c r="M165" s="157">
        <f t="shared" si="31"/>
        <v>1.628579872833021</v>
      </c>
      <c r="N165" s="157">
        <f t="shared" si="31"/>
        <v>1.4559440609482668</v>
      </c>
      <c r="O165" s="157">
        <f t="shared" si="31"/>
        <v>1.3649335144900578</v>
      </c>
      <c r="P165" s="157">
        <f t="shared" si="31"/>
        <v>1.2770401230125108</v>
      </c>
      <c r="Q165" s="157">
        <f t="shared" si="31"/>
        <v>1.1690155277474767</v>
      </c>
    </row>
    <row r="166" spans="1:17" ht="12" customHeight="1" x14ac:dyDescent="0.25">
      <c r="A166" s="23" t="s">
        <v>57</v>
      </c>
      <c r="B166" s="156">
        <f>RES_hhdet_emi!B$40</f>
        <v>1.5143326015075891</v>
      </c>
      <c r="C166" s="156">
        <f>RES_hhdet_emi!C$40</f>
        <v>1.4146070048382755</v>
      </c>
      <c r="D166" s="156">
        <f>RES_hhdet_emi!D$40</f>
        <v>1.4576161669059229</v>
      </c>
      <c r="E166" s="156">
        <f>RES_hhdet_emi!E$40</f>
        <v>1.3643931069623318</v>
      </c>
      <c r="F166" s="156">
        <f>RES_hhdet_emi!F$40</f>
        <v>1.4433669593030536</v>
      </c>
      <c r="G166" s="156">
        <f>RES_hhdet_emi!G$40</f>
        <v>1.3602863705250761</v>
      </c>
      <c r="H166" s="156">
        <f>RES_hhdet_emi!H$40</f>
        <v>1.5448125961807377</v>
      </c>
      <c r="I166" s="156">
        <f>RES_hhdet_emi!I$40</f>
        <v>1.5775500552914152</v>
      </c>
      <c r="J166" s="156">
        <f>RES_hhdet_emi!J$40</f>
        <v>2.0665217242840668</v>
      </c>
      <c r="K166" s="156">
        <f>RES_hhdet_emi!K$40</f>
        <v>2.2082453605306722</v>
      </c>
      <c r="L166" s="156">
        <f>RES_hhdet_emi!L$40</f>
        <v>1.8566601444320456</v>
      </c>
      <c r="M166" s="156">
        <f>RES_hhdet_emi!M$40</f>
        <v>1.628579872833021</v>
      </c>
      <c r="N166" s="156">
        <f>RES_hhdet_emi!N$40</f>
        <v>1.4559440609482668</v>
      </c>
      <c r="O166" s="156">
        <f>RES_hhdet_emi!O$40</f>
        <v>1.3649335144900578</v>
      </c>
      <c r="P166" s="156">
        <f>RES_hhdet_emi!P$40</f>
        <v>1.2770401230125108</v>
      </c>
      <c r="Q166" s="156">
        <f>RES_hhdet_emi!Q$40</f>
        <v>1.1690155277474767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15402.606617504944</v>
      </c>
      <c r="C169" s="168">
        <f t="shared" ref="C169:Q169" si="32">SUM(C170,C173,C175,C184)</f>
        <v>17048.531944803384</v>
      </c>
      <c r="D169" s="168">
        <f t="shared" si="32"/>
        <v>17263.071034682103</v>
      </c>
      <c r="E169" s="168">
        <f t="shared" si="32"/>
        <v>17983.026720803904</v>
      </c>
      <c r="F169" s="168">
        <f t="shared" si="32"/>
        <v>18130.919377106169</v>
      </c>
      <c r="G169" s="168">
        <f t="shared" si="32"/>
        <v>18477.25057021873</v>
      </c>
      <c r="H169" s="168">
        <f t="shared" si="32"/>
        <v>17216.008256488982</v>
      </c>
      <c r="I169" s="168">
        <f t="shared" si="32"/>
        <v>15934.384835967106</v>
      </c>
      <c r="J169" s="168">
        <f t="shared" si="32"/>
        <v>16423.407588739894</v>
      </c>
      <c r="K169" s="168">
        <f t="shared" si="32"/>
        <v>16519.455198173739</v>
      </c>
      <c r="L169" s="168">
        <f t="shared" si="32"/>
        <v>17281.65648111048</v>
      </c>
      <c r="M169" s="168">
        <f t="shared" si="32"/>
        <v>16394.706708780526</v>
      </c>
      <c r="N169" s="168">
        <f t="shared" si="32"/>
        <v>15897.999170481122</v>
      </c>
      <c r="O169" s="168">
        <f t="shared" si="32"/>
        <v>15434.390080512054</v>
      </c>
      <c r="P169" s="168">
        <f t="shared" si="32"/>
        <v>13689.723373471596</v>
      </c>
      <c r="Q169" s="168">
        <f t="shared" si="32"/>
        <v>15206.101951755121</v>
      </c>
    </row>
    <row r="170" spans="1:17" ht="12" customHeight="1" x14ac:dyDescent="0.25">
      <c r="A170" s="158" t="s">
        <v>65</v>
      </c>
      <c r="B170" s="157">
        <f>SUM(B171:B172)</f>
        <v>11050.662784208283</v>
      </c>
      <c r="C170" s="157">
        <f t="shared" ref="C170:Q170" si="33">SUM(C171:C172)</f>
        <v>12634.133988052137</v>
      </c>
      <c r="D170" s="157">
        <f t="shared" si="33"/>
        <v>12623.174239688635</v>
      </c>
      <c r="E170" s="157">
        <f t="shared" si="33"/>
        <v>13512.554727051169</v>
      </c>
      <c r="F170" s="157">
        <f t="shared" si="33"/>
        <v>13485.854014126111</v>
      </c>
      <c r="G170" s="157">
        <f t="shared" si="33"/>
        <v>13770.014467670528</v>
      </c>
      <c r="H170" s="157">
        <f t="shared" si="33"/>
        <v>12438.853641793967</v>
      </c>
      <c r="I170" s="157">
        <f t="shared" si="33"/>
        <v>11339.424054351295</v>
      </c>
      <c r="J170" s="157">
        <f t="shared" si="33"/>
        <v>11527.014935014093</v>
      </c>
      <c r="K170" s="157">
        <f t="shared" si="33"/>
        <v>11687.024358409086</v>
      </c>
      <c r="L170" s="157">
        <f t="shared" si="33"/>
        <v>12376.073978098269</v>
      </c>
      <c r="M170" s="157">
        <f t="shared" si="33"/>
        <v>11651.258897729769</v>
      </c>
      <c r="N170" s="157">
        <f t="shared" si="33"/>
        <v>11237.232908880103</v>
      </c>
      <c r="O170" s="157">
        <f t="shared" si="33"/>
        <v>10943.899351767333</v>
      </c>
      <c r="P170" s="157">
        <f t="shared" si="33"/>
        <v>9398.0194779854755</v>
      </c>
      <c r="Q170" s="157">
        <f t="shared" si="33"/>
        <v>10770.240420523738</v>
      </c>
    </row>
    <row r="171" spans="1:17" ht="12" customHeight="1" x14ac:dyDescent="0.25">
      <c r="A171" s="23" t="s">
        <v>84</v>
      </c>
      <c r="B171" s="156">
        <f>IF(B95=0,0,B95/0.086*1000000/B$7)</f>
        <v>10773.652997929443</v>
      </c>
      <c r="C171" s="156">
        <f t="shared" ref="C171:Q172" si="34">IF(C95=0,0,C95/0.086*1000000/C$7)</f>
        <v>12417.754597016865</v>
      </c>
      <c r="D171" s="156">
        <f t="shared" si="34"/>
        <v>12329.861792540054</v>
      </c>
      <c r="E171" s="156">
        <f t="shared" si="34"/>
        <v>13463.79711056863</v>
      </c>
      <c r="F171" s="156">
        <f t="shared" si="34"/>
        <v>13330.858441211014</v>
      </c>
      <c r="G171" s="156">
        <f t="shared" si="34"/>
        <v>13564.32325018086</v>
      </c>
      <c r="H171" s="156">
        <f t="shared" si="34"/>
        <v>12180.539753719779</v>
      </c>
      <c r="I171" s="156">
        <f t="shared" si="34"/>
        <v>11218.189001621409</v>
      </c>
      <c r="J171" s="156">
        <f t="shared" si="34"/>
        <v>11251.851836332431</v>
      </c>
      <c r="K171" s="156">
        <f t="shared" si="34"/>
        <v>11498.407775281796</v>
      </c>
      <c r="L171" s="156">
        <f t="shared" si="34"/>
        <v>12155.3323666658</v>
      </c>
      <c r="M171" s="156">
        <f t="shared" si="34"/>
        <v>11447.170863300464</v>
      </c>
      <c r="N171" s="156">
        <f t="shared" si="34"/>
        <v>10997.14334775823</v>
      </c>
      <c r="O171" s="156">
        <f t="shared" si="34"/>
        <v>10729.045594883357</v>
      </c>
      <c r="P171" s="156">
        <f t="shared" si="34"/>
        <v>9186.1578722442937</v>
      </c>
      <c r="Q171" s="156">
        <f t="shared" si="34"/>
        <v>10481.121708857232</v>
      </c>
    </row>
    <row r="172" spans="1:17" ht="12" customHeight="1" x14ac:dyDescent="0.25">
      <c r="A172" s="23" t="s">
        <v>60</v>
      </c>
      <c r="B172" s="156">
        <f>IF(B96=0,0,B96/0.086*1000000/B$7)</f>
        <v>277.00978627884155</v>
      </c>
      <c r="C172" s="156">
        <f t="shared" si="34"/>
        <v>216.37939103527211</v>
      </c>
      <c r="D172" s="156">
        <f t="shared" si="34"/>
        <v>293.31244714858059</v>
      </c>
      <c r="E172" s="156">
        <f t="shared" si="34"/>
        <v>48.75761648253777</v>
      </c>
      <c r="F172" s="156">
        <f t="shared" si="34"/>
        <v>154.9955729150974</v>
      </c>
      <c r="G172" s="156">
        <f t="shared" si="34"/>
        <v>205.69121748966722</v>
      </c>
      <c r="H172" s="156">
        <f t="shared" si="34"/>
        <v>258.3138880741875</v>
      </c>
      <c r="I172" s="156">
        <f t="shared" si="34"/>
        <v>121.23505272988591</v>
      </c>
      <c r="J172" s="156">
        <f t="shared" si="34"/>
        <v>275.16309868166189</v>
      </c>
      <c r="K172" s="156">
        <f t="shared" si="34"/>
        <v>188.61658312728949</v>
      </c>
      <c r="L172" s="156">
        <f t="shared" si="34"/>
        <v>220.74161143246997</v>
      </c>
      <c r="M172" s="156">
        <f t="shared" si="34"/>
        <v>204.08803442930559</v>
      </c>
      <c r="N172" s="156">
        <f t="shared" si="34"/>
        <v>240.0895611218732</v>
      </c>
      <c r="O172" s="156">
        <f t="shared" si="34"/>
        <v>214.85375688397698</v>
      </c>
      <c r="P172" s="156">
        <f t="shared" si="34"/>
        <v>211.86160574118176</v>
      </c>
      <c r="Q172" s="156">
        <f t="shared" si="34"/>
        <v>289.11871166650531</v>
      </c>
    </row>
    <row r="173" spans="1:17" ht="12" customHeight="1" x14ac:dyDescent="0.25">
      <c r="A173" s="158" t="s">
        <v>112</v>
      </c>
      <c r="B173" s="157">
        <f>B174</f>
        <v>167.68811780005856</v>
      </c>
      <c r="C173" s="157">
        <f t="shared" ref="C173:Q173" si="35">C174</f>
        <v>234.99152364409133</v>
      </c>
      <c r="D173" s="157">
        <f t="shared" si="35"/>
        <v>310.94908007847226</v>
      </c>
      <c r="E173" s="157">
        <f t="shared" si="35"/>
        <v>368.57126220980933</v>
      </c>
      <c r="F173" s="157">
        <f t="shared" si="35"/>
        <v>411.98726087575778</v>
      </c>
      <c r="G173" s="157">
        <f t="shared" si="35"/>
        <v>447.74754303786045</v>
      </c>
      <c r="H173" s="157">
        <f t="shared" si="35"/>
        <v>474.92127995932316</v>
      </c>
      <c r="I173" s="157">
        <f t="shared" si="35"/>
        <v>501.48562869698134</v>
      </c>
      <c r="J173" s="157">
        <f t="shared" si="35"/>
        <v>524.21527418827998</v>
      </c>
      <c r="K173" s="157">
        <f t="shared" si="35"/>
        <v>552.58104476542508</v>
      </c>
      <c r="L173" s="157">
        <f t="shared" si="35"/>
        <v>562.50948117303756</v>
      </c>
      <c r="M173" s="157">
        <f t="shared" si="35"/>
        <v>534.22843355962596</v>
      </c>
      <c r="N173" s="157">
        <f t="shared" si="35"/>
        <v>481.51051009037832</v>
      </c>
      <c r="O173" s="157">
        <f t="shared" si="35"/>
        <v>476.48889005691842</v>
      </c>
      <c r="P173" s="157">
        <f t="shared" si="35"/>
        <v>443.55706206610978</v>
      </c>
      <c r="Q173" s="157">
        <f t="shared" si="35"/>
        <v>466.77250297415208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167.68811780005856</v>
      </c>
      <c r="C174" s="156">
        <f t="shared" si="36"/>
        <v>234.99152364409133</v>
      </c>
      <c r="D174" s="156">
        <f t="shared" si="36"/>
        <v>310.94908007847226</v>
      </c>
      <c r="E174" s="156">
        <f t="shared" si="36"/>
        <v>368.57126220980933</v>
      </c>
      <c r="F174" s="156">
        <f t="shared" si="36"/>
        <v>411.98726087575778</v>
      </c>
      <c r="G174" s="156">
        <f t="shared" si="36"/>
        <v>447.74754303786045</v>
      </c>
      <c r="H174" s="156">
        <f t="shared" si="36"/>
        <v>474.92127995932316</v>
      </c>
      <c r="I174" s="156">
        <f t="shared" si="36"/>
        <v>501.48562869698134</v>
      </c>
      <c r="J174" s="156">
        <f t="shared" si="36"/>
        <v>524.21527418827998</v>
      </c>
      <c r="K174" s="156">
        <f t="shared" si="36"/>
        <v>552.58104476542508</v>
      </c>
      <c r="L174" s="156">
        <f t="shared" si="36"/>
        <v>562.50948117303756</v>
      </c>
      <c r="M174" s="156">
        <f t="shared" si="36"/>
        <v>534.22843355962596</v>
      </c>
      <c r="N174" s="156">
        <f t="shared" si="36"/>
        <v>481.51051009037832</v>
      </c>
      <c r="O174" s="156">
        <f t="shared" si="36"/>
        <v>476.48889005691842</v>
      </c>
      <c r="P174" s="156">
        <f t="shared" si="36"/>
        <v>443.55706206610978</v>
      </c>
      <c r="Q174" s="156">
        <f t="shared" si="36"/>
        <v>466.77250297415208</v>
      </c>
    </row>
    <row r="175" spans="1:17" ht="12" customHeight="1" x14ac:dyDescent="0.25">
      <c r="A175" s="158" t="s">
        <v>63</v>
      </c>
      <c r="B175" s="157">
        <f t="shared" si="36"/>
        <v>2613.9958543260204</v>
      </c>
      <c r="C175" s="157">
        <f t="shared" si="36"/>
        <v>2600.0035437833453</v>
      </c>
      <c r="D175" s="157">
        <f t="shared" si="36"/>
        <v>2735.3452739397017</v>
      </c>
      <c r="E175" s="157">
        <f t="shared" si="36"/>
        <v>2587.0832144892961</v>
      </c>
      <c r="F175" s="157">
        <f t="shared" si="36"/>
        <v>2680.2424609131449</v>
      </c>
      <c r="G175" s="157">
        <f t="shared" si="36"/>
        <v>2701.794763777883</v>
      </c>
      <c r="H175" s="157">
        <f t="shared" si="36"/>
        <v>2737.0572611197008</v>
      </c>
      <c r="I175" s="157">
        <f t="shared" si="36"/>
        <v>2588.2200880394253</v>
      </c>
      <c r="J175" s="157">
        <f t="shared" si="36"/>
        <v>2753.9734174044252</v>
      </c>
      <c r="K175" s="157">
        <f t="shared" si="36"/>
        <v>2665.7273363373038</v>
      </c>
      <c r="L175" s="157">
        <f t="shared" si="36"/>
        <v>2752.0601075210166</v>
      </c>
      <c r="M175" s="157">
        <f t="shared" si="36"/>
        <v>2650.8784308570139</v>
      </c>
      <c r="N175" s="157">
        <f t="shared" si="36"/>
        <v>2610.3830483473967</v>
      </c>
      <c r="O175" s="157">
        <f t="shared" si="36"/>
        <v>2520.5742922792956</v>
      </c>
      <c r="P175" s="157">
        <f t="shared" si="36"/>
        <v>2428.183232660685</v>
      </c>
      <c r="Q175" s="157">
        <f t="shared" si="36"/>
        <v>2508.0273916423071</v>
      </c>
    </row>
    <row r="176" spans="1:17" ht="12" customHeight="1" x14ac:dyDescent="0.25">
      <c r="A176" s="167" t="s">
        <v>169</v>
      </c>
      <c r="B176" s="132">
        <f>IF(B100=0,0,B100/0.086*1000000/B$11)</f>
        <v>3046.3782382364611</v>
      </c>
      <c r="C176" s="132">
        <f t="shared" ref="C176:Q176" si="37">IF(C100=0,0,C100/0.086*1000000/C$11)</f>
        <v>3060.7247508627083</v>
      </c>
      <c r="D176" s="132">
        <f t="shared" si="37"/>
        <v>3168.3554732988091</v>
      </c>
      <c r="E176" s="132">
        <f t="shared" si="37"/>
        <v>3210.0798725508657</v>
      </c>
      <c r="F176" s="132">
        <f t="shared" si="37"/>
        <v>3222.8601368825671</v>
      </c>
      <c r="G176" s="132">
        <f t="shared" si="37"/>
        <v>3193.3290494570547</v>
      </c>
      <c r="H176" s="132">
        <f t="shared" si="37"/>
        <v>3157.4589046284941</v>
      </c>
      <c r="I176" s="132">
        <f t="shared" si="37"/>
        <v>3141.1693385851872</v>
      </c>
      <c r="J176" s="132">
        <f t="shared" si="37"/>
        <v>3143.1448720337794</v>
      </c>
      <c r="K176" s="132">
        <f t="shared" si="37"/>
        <v>3122.3529934430426</v>
      </c>
      <c r="L176" s="132">
        <f t="shared" si="37"/>
        <v>3177.1194401355783</v>
      </c>
      <c r="M176" s="132">
        <f t="shared" si="37"/>
        <v>3087.5087174154701</v>
      </c>
      <c r="N176" s="132">
        <f t="shared" si="37"/>
        <v>2981.055262076763</v>
      </c>
      <c r="O176" s="132">
        <f t="shared" si="37"/>
        <v>2929.2483640750943</v>
      </c>
      <c r="P176" s="132">
        <f t="shared" si="37"/>
        <v>2816.9768735828752</v>
      </c>
      <c r="Q176" s="132">
        <f t="shared" si="37"/>
        <v>2822.8643334550984</v>
      </c>
    </row>
    <row r="177" spans="1:17" ht="12" customHeight="1" x14ac:dyDescent="0.25">
      <c r="A177" s="167" t="s">
        <v>168</v>
      </c>
      <c r="B177" s="132">
        <f>IF(B101=0,0,B101/0.086*1000000/B$12)</f>
        <v>2496.1848340384649</v>
      </c>
      <c r="C177" s="132">
        <f t="shared" ref="C177:Q179" si="38">IF(C101=0,0,C101/0.086*1000000/C$12)</f>
        <v>2511.1943399617985</v>
      </c>
      <c r="D177" s="132">
        <f t="shared" si="38"/>
        <v>2604.045482301884</v>
      </c>
      <c r="E177" s="132">
        <f t="shared" si="38"/>
        <v>2642.8171653701661</v>
      </c>
      <c r="F177" s="132">
        <f t="shared" si="38"/>
        <v>2657.8993260811621</v>
      </c>
      <c r="G177" s="132">
        <f t="shared" si="38"/>
        <v>2638.1386723521555</v>
      </c>
      <c r="H177" s="132">
        <f t="shared" si="38"/>
        <v>2612.4794001799592</v>
      </c>
      <c r="I177" s="132">
        <f t="shared" si="38"/>
        <v>2603.0286774501619</v>
      </c>
      <c r="J177" s="132">
        <f t="shared" si="38"/>
        <v>2608.6451093393794</v>
      </c>
      <c r="K177" s="132">
        <f t="shared" si="38"/>
        <v>2595.4301862560046</v>
      </c>
      <c r="L177" s="132">
        <f t="shared" si="38"/>
        <v>2644.9573351553645</v>
      </c>
      <c r="M177" s="132">
        <f t="shared" si="38"/>
        <v>2571.2731955917657</v>
      </c>
      <c r="N177" s="132">
        <f t="shared" si="38"/>
        <v>2486.2033899885846</v>
      </c>
      <c r="O177" s="132">
        <f t="shared" si="38"/>
        <v>2447.1557393401126</v>
      </c>
      <c r="P177" s="132">
        <f t="shared" si="38"/>
        <v>2357.6850705456263</v>
      </c>
      <c r="Q177" s="132">
        <f t="shared" si="38"/>
        <v>2367.1324171124947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1980.1458548536789</v>
      </c>
      <c r="C178" s="165">
        <f t="shared" si="38"/>
        <v>1989.4710880607695</v>
      </c>
      <c r="D178" s="165">
        <f t="shared" si="38"/>
        <v>2059.4310576442331</v>
      </c>
      <c r="E178" s="165">
        <f t="shared" si="38"/>
        <v>2086.5519171580677</v>
      </c>
      <c r="F178" s="165">
        <f t="shared" si="38"/>
        <v>2094.8590889736579</v>
      </c>
      <c r="G178" s="165">
        <f t="shared" si="38"/>
        <v>2075.6638821470724</v>
      </c>
      <c r="H178" s="165">
        <f t="shared" si="38"/>
        <v>2052.3482880085176</v>
      </c>
      <c r="I178" s="165">
        <f t="shared" si="38"/>
        <v>2041.7600700803541</v>
      </c>
      <c r="J178" s="165">
        <f t="shared" si="38"/>
        <v>2043.0441668219687</v>
      </c>
      <c r="K178" s="165">
        <f t="shared" si="38"/>
        <v>2029.5294457379791</v>
      </c>
      <c r="L178" s="165">
        <f t="shared" si="38"/>
        <v>2065.1276360881202</v>
      </c>
      <c r="M178" s="165">
        <f t="shared" si="38"/>
        <v>2006.8806663200421</v>
      </c>
      <c r="N178" s="165">
        <f t="shared" si="38"/>
        <v>1937.6859203498839</v>
      </c>
      <c r="O178" s="165">
        <f t="shared" si="38"/>
        <v>1904.0114366487996</v>
      </c>
      <c r="P178" s="165">
        <f t="shared" si="38"/>
        <v>1831.0349678288617</v>
      </c>
      <c r="Q178" s="165">
        <f t="shared" si="38"/>
        <v>1834.8618167458039</v>
      </c>
    </row>
    <row r="179" spans="1:17" ht="12" customHeight="1" x14ac:dyDescent="0.25">
      <c r="A179" s="147" t="s">
        <v>59</v>
      </c>
      <c r="B179" s="164">
        <f t="shared" si="39"/>
        <v>516.03897918478572</v>
      </c>
      <c r="C179" s="164">
        <f t="shared" si="38"/>
        <v>521.72325190102913</v>
      </c>
      <c r="D179" s="164">
        <f t="shared" si="38"/>
        <v>544.6144246576514</v>
      </c>
      <c r="E179" s="164">
        <f t="shared" si="38"/>
        <v>556.26524821209807</v>
      </c>
      <c r="F179" s="164">
        <f t="shared" si="38"/>
        <v>563.04023710750425</v>
      </c>
      <c r="G179" s="164">
        <f t="shared" si="38"/>
        <v>562.47479020508354</v>
      </c>
      <c r="H179" s="164">
        <f t="shared" si="38"/>
        <v>560.13111217144171</v>
      </c>
      <c r="I179" s="164">
        <f t="shared" si="38"/>
        <v>561.26860736980757</v>
      </c>
      <c r="J179" s="164">
        <f t="shared" si="38"/>
        <v>565.60094251741077</v>
      </c>
      <c r="K179" s="164">
        <f t="shared" si="38"/>
        <v>565.90074051802549</v>
      </c>
      <c r="L179" s="164">
        <f t="shared" si="38"/>
        <v>579.82969906724395</v>
      </c>
      <c r="M179" s="164">
        <f t="shared" si="38"/>
        <v>564.3925292717239</v>
      </c>
      <c r="N179" s="164">
        <f t="shared" si="38"/>
        <v>548.51746963870016</v>
      </c>
      <c r="O179" s="164">
        <f t="shared" si="38"/>
        <v>543.1443026913131</v>
      </c>
      <c r="P179" s="164">
        <f t="shared" si="38"/>
        <v>526.65010271676465</v>
      </c>
      <c r="Q179" s="164">
        <f t="shared" si="38"/>
        <v>532.2706003666907</v>
      </c>
    </row>
    <row r="180" spans="1:17" ht="12" customHeight="1" x14ac:dyDescent="0.25">
      <c r="A180" s="163" t="s">
        <v>142</v>
      </c>
      <c r="B180" s="162">
        <f>IF(B104=0,0,B104/0.086*1000000/B$13)</f>
        <v>2606.9280358147739</v>
      </c>
      <c r="C180" s="162">
        <f t="shared" ref="C180:Q180" si="40">IF(C104=0,0,C104/0.086*1000000/C$13)</f>
        <v>2591.9292624325922</v>
      </c>
      <c r="D180" s="162">
        <f t="shared" si="40"/>
        <v>2728.9859964855409</v>
      </c>
      <c r="E180" s="162">
        <f t="shared" si="40"/>
        <v>2573.2526022192324</v>
      </c>
      <c r="F180" s="162">
        <f t="shared" si="40"/>
        <v>2670.7178739360152</v>
      </c>
      <c r="G180" s="162">
        <f t="shared" si="40"/>
        <v>2695.2611197281781</v>
      </c>
      <c r="H180" s="162">
        <f t="shared" si="40"/>
        <v>2735.5490287885086</v>
      </c>
      <c r="I180" s="162">
        <f t="shared" si="40"/>
        <v>2580.9549969759946</v>
      </c>
      <c r="J180" s="162">
        <f t="shared" si="40"/>
        <v>2759.7769968747521</v>
      </c>
      <c r="K180" s="162">
        <f t="shared" si="40"/>
        <v>2669.2668277947305</v>
      </c>
      <c r="L180" s="162">
        <f t="shared" si="40"/>
        <v>2759.9953550406499</v>
      </c>
      <c r="M180" s="162">
        <f t="shared" si="40"/>
        <v>2661.6459880777102</v>
      </c>
      <c r="N180" s="162">
        <f t="shared" si="40"/>
        <v>2630.9044871161027</v>
      </c>
      <c r="O180" s="162">
        <f t="shared" si="40"/>
        <v>2542.1980006517797</v>
      </c>
      <c r="P180" s="162">
        <f t="shared" si="40"/>
        <v>2455.6000858294451</v>
      </c>
      <c r="Q180" s="162">
        <f t="shared" si="40"/>
        <v>2547.5937551650863</v>
      </c>
    </row>
    <row r="181" spans="1:17" ht="12" customHeight="1" x14ac:dyDescent="0.25">
      <c r="A181" s="161" t="s">
        <v>141</v>
      </c>
      <c r="B181" s="160">
        <f>IF(B105=0,0,B105/0.086*1000000/B$14)</f>
        <v>2210.5422024643576</v>
      </c>
      <c r="C181" s="160">
        <f t="shared" ref="C181:Q183" si="41">IF(C105=0,0,C105/0.086*1000000/C$14)</f>
        <v>2206.477272482206</v>
      </c>
      <c r="D181" s="160">
        <f t="shared" si="41"/>
        <v>2318.4553223732596</v>
      </c>
      <c r="E181" s="160">
        <f t="shared" si="41"/>
        <v>2228.8794396545845</v>
      </c>
      <c r="F181" s="160">
        <f t="shared" si="41"/>
        <v>2299.0068551658983</v>
      </c>
      <c r="G181" s="160">
        <f t="shared" si="41"/>
        <v>2314.3945180283972</v>
      </c>
      <c r="H181" s="160">
        <f t="shared" si="41"/>
        <v>2338.2379808839582</v>
      </c>
      <c r="I181" s="160">
        <f t="shared" si="41"/>
        <v>2238.8893554042033</v>
      </c>
      <c r="J181" s="160">
        <f t="shared" si="41"/>
        <v>2359.4559904860103</v>
      </c>
      <c r="K181" s="160">
        <f t="shared" si="41"/>
        <v>2300.9241785846016</v>
      </c>
      <c r="L181" s="160">
        <f t="shared" si="41"/>
        <v>2373.8266798436593</v>
      </c>
      <c r="M181" s="160">
        <f t="shared" si="41"/>
        <v>2294.4624215222307</v>
      </c>
      <c r="N181" s="160">
        <f t="shared" si="41"/>
        <v>2258.6053862641579</v>
      </c>
      <c r="O181" s="160">
        <f t="shared" si="41"/>
        <v>2195.5730031149637</v>
      </c>
      <c r="P181" s="160">
        <f t="shared" si="41"/>
        <v>2122.7901585058976</v>
      </c>
      <c r="Q181" s="160">
        <f t="shared" si="41"/>
        <v>2188.2065412239904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1694.503223279572</v>
      </c>
      <c r="C182" s="156">
        <f t="shared" si="41"/>
        <v>1684.754020581177</v>
      </c>
      <c r="D182" s="156">
        <f t="shared" si="41"/>
        <v>1773.8408977156087</v>
      </c>
      <c r="E182" s="156">
        <f t="shared" si="41"/>
        <v>1672.6141914424866</v>
      </c>
      <c r="F182" s="156">
        <f t="shared" si="41"/>
        <v>1735.9666180583943</v>
      </c>
      <c r="G182" s="156">
        <f t="shared" si="41"/>
        <v>1751.9197278233137</v>
      </c>
      <c r="H182" s="156">
        <f t="shared" si="41"/>
        <v>1778.1068687125166</v>
      </c>
      <c r="I182" s="156">
        <f t="shared" si="41"/>
        <v>1677.6207480343955</v>
      </c>
      <c r="J182" s="156">
        <f t="shared" si="41"/>
        <v>1793.8550479685998</v>
      </c>
      <c r="K182" s="156">
        <f t="shared" si="41"/>
        <v>1735.0234380665761</v>
      </c>
      <c r="L182" s="156">
        <f t="shared" si="41"/>
        <v>1793.9969807764153</v>
      </c>
      <c r="M182" s="156">
        <f t="shared" si="41"/>
        <v>1730.0698922505071</v>
      </c>
      <c r="N182" s="156">
        <f t="shared" si="41"/>
        <v>1710.0879166254579</v>
      </c>
      <c r="O182" s="156">
        <f t="shared" si="41"/>
        <v>1652.4287004236508</v>
      </c>
      <c r="P182" s="156">
        <f t="shared" si="41"/>
        <v>1596.1400557891327</v>
      </c>
      <c r="Q182" s="156">
        <f t="shared" si="41"/>
        <v>1655.9359408572996</v>
      </c>
    </row>
    <row r="183" spans="1:17" ht="12" customHeight="1" x14ac:dyDescent="0.25">
      <c r="A183" s="148" t="s">
        <v>59</v>
      </c>
      <c r="B183" s="156">
        <f t="shared" si="42"/>
        <v>516.0389791847856</v>
      </c>
      <c r="C183" s="156">
        <f t="shared" si="41"/>
        <v>521.72325190102902</v>
      </c>
      <c r="D183" s="156">
        <f t="shared" si="41"/>
        <v>544.61442465765106</v>
      </c>
      <c r="E183" s="156">
        <f t="shared" si="41"/>
        <v>556.26524821209796</v>
      </c>
      <c r="F183" s="156">
        <f t="shared" si="41"/>
        <v>563.04023710750448</v>
      </c>
      <c r="G183" s="156">
        <f t="shared" si="41"/>
        <v>562.47479020508331</v>
      </c>
      <c r="H183" s="156">
        <f t="shared" si="41"/>
        <v>560.13111217144171</v>
      </c>
      <c r="I183" s="156">
        <f t="shared" si="41"/>
        <v>561.26860736980791</v>
      </c>
      <c r="J183" s="156">
        <f t="shared" si="41"/>
        <v>565.60094251741054</v>
      </c>
      <c r="K183" s="156">
        <f t="shared" si="41"/>
        <v>565.9007405180256</v>
      </c>
      <c r="L183" s="156">
        <f t="shared" si="41"/>
        <v>579.82969906724372</v>
      </c>
      <c r="M183" s="156">
        <f t="shared" si="41"/>
        <v>564.3925292717239</v>
      </c>
      <c r="N183" s="156">
        <f t="shared" si="41"/>
        <v>548.51746963870028</v>
      </c>
      <c r="O183" s="156">
        <f t="shared" si="41"/>
        <v>543.14430269131299</v>
      </c>
      <c r="P183" s="156">
        <f t="shared" si="41"/>
        <v>526.65010271676476</v>
      </c>
      <c r="Q183" s="156">
        <f t="shared" si="41"/>
        <v>532.27060036669093</v>
      </c>
    </row>
    <row r="184" spans="1:17" ht="12" customHeight="1" x14ac:dyDescent="0.25">
      <c r="A184" s="158" t="s">
        <v>62</v>
      </c>
      <c r="B184" s="157">
        <f t="shared" si="36"/>
        <v>1570.2598611705821</v>
      </c>
      <c r="C184" s="157">
        <f t="shared" si="36"/>
        <v>1579.4028893238083</v>
      </c>
      <c r="D184" s="157">
        <f t="shared" si="36"/>
        <v>1593.6024409752968</v>
      </c>
      <c r="E184" s="157">
        <f t="shared" si="36"/>
        <v>1514.8175170536304</v>
      </c>
      <c r="F184" s="157">
        <f t="shared" si="36"/>
        <v>1552.8356411911541</v>
      </c>
      <c r="G184" s="157">
        <f t="shared" si="36"/>
        <v>1557.6937957324576</v>
      </c>
      <c r="H184" s="157">
        <f t="shared" si="36"/>
        <v>1565.1760736159936</v>
      </c>
      <c r="I184" s="157">
        <f t="shared" si="36"/>
        <v>1505.2550648794067</v>
      </c>
      <c r="J184" s="157">
        <f t="shared" si="36"/>
        <v>1618.2039621330937</v>
      </c>
      <c r="K184" s="157">
        <f t="shared" si="36"/>
        <v>1614.1224586619228</v>
      </c>
      <c r="L184" s="157">
        <f t="shared" si="36"/>
        <v>1591.0129143181582</v>
      </c>
      <c r="M184" s="157">
        <f t="shared" si="36"/>
        <v>1558.3409466341197</v>
      </c>
      <c r="N184" s="157">
        <f t="shared" si="36"/>
        <v>1568.8727031632441</v>
      </c>
      <c r="O184" s="157">
        <f t="shared" si="36"/>
        <v>1493.4275464085049</v>
      </c>
      <c r="P184" s="157">
        <f t="shared" si="36"/>
        <v>1419.9636007593253</v>
      </c>
      <c r="Q184" s="157">
        <f t="shared" si="36"/>
        <v>1461.061636614925</v>
      </c>
    </row>
    <row r="185" spans="1:17" ht="12" customHeight="1" x14ac:dyDescent="0.25">
      <c r="A185" s="23" t="s">
        <v>57</v>
      </c>
      <c r="B185" s="156">
        <f>IF(B109=0,0,B109/0.086*1000000/B$16)</f>
        <v>2523.7297370292335</v>
      </c>
      <c r="C185" s="156">
        <f t="shared" ref="C185:Q185" si="43">IF(C109=0,0,C109/0.086*1000000/C$16)</f>
        <v>2561.1842322704692</v>
      </c>
      <c r="D185" s="156">
        <f t="shared" si="43"/>
        <v>2506.0699287089496</v>
      </c>
      <c r="E185" s="156">
        <f t="shared" si="43"/>
        <v>2525.3271063012526</v>
      </c>
      <c r="F185" s="156">
        <f t="shared" si="43"/>
        <v>2536.0569581159079</v>
      </c>
      <c r="G185" s="156">
        <f t="shared" si="43"/>
        <v>2412.2290511824735</v>
      </c>
      <c r="H185" s="156">
        <f t="shared" si="43"/>
        <v>2350.2677555540477</v>
      </c>
      <c r="I185" s="156">
        <f t="shared" si="43"/>
        <v>2365.7291251532301</v>
      </c>
      <c r="J185" s="156">
        <f t="shared" si="43"/>
        <v>2352.7083805514199</v>
      </c>
      <c r="K185" s="156">
        <f t="shared" si="43"/>
        <v>2357.9213413968378</v>
      </c>
      <c r="L185" s="156">
        <f t="shared" si="43"/>
        <v>2330.8293444365431</v>
      </c>
      <c r="M185" s="156">
        <f t="shared" si="43"/>
        <v>2342.4892725009163</v>
      </c>
      <c r="N185" s="156">
        <f t="shared" si="43"/>
        <v>2343.0272120632285</v>
      </c>
      <c r="O185" s="156">
        <f t="shared" si="43"/>
        <v>2249.1974555368533</v>
      </c>
      <c r="P185" s="156">
        <f t="shared" si="43"/>
        <v>2158.5073736894929</v>
      </c>
      <c r="Q185" s="156">
        <f t="shared" si="43"/>
        <v>2154.6460195076625</v>
      </c>
    </row>
    <row r="186" spans="1:17" ht="12" customHeight="1" x14ac:dyDescent="0.25">
      <c r="A186" s="29" t="s">
        <v>140</v>
      </c>
      <c r="B186" s="57">
        <f>IF(B110=0,0,B110/0.086*1000000/B$17)</f>
        <v>1408.458541235949</v>
      </c>
      <c r="C186" s="57">
        <f t="shared" ref="C186:Q186" si="44">IF(C110=0,0,C110/0.086*1000000/C$17)</f>
        <v>1401.3698858400446</v>
      </c>
      <c r="D186" s="57">
        <f t="shared" si="44"/>
        <v>1416.866663673477</v>
      </c>
      <c r="E186" s="57">
        <f t="shared" si="44"/>
        <v>1314.9013936567217</v>
      </c>
      <c r="F186" s="57">
        <f t="shared" si="44"/>
        <v>1344.8672717833599</v>
      </c>
      <c r="G186" s="57">
        <f t="shared" si="44"/>
        <v>1375.1045650138847</v>
      </c>
      <c r="H186" s="57">
        <f t="shared" si="44"/>
        <v>1385.7424951796852</v>
      </c>
      <c r="I186" s="57">
        <f t="shared" si="44"/>
        <v>1325.1330074723974</v>
      </c>
      <c r="J186" s="57">
        <f t="shared" si="44"/>
        <v>1390.1607496688116</v>
      </c>
      <c r="K186" s="57">
        <f t="shared" si="44"/>
        <v>1351.5602427988313</v>
      </c>
      <c r="L186" s="57">
        <f t="shared" si="44"/>
        <v>1367.4097760427226</v>
      </c>
      <c r="M186" s="57">
        <f t="shared" si="44"/>
        <v>1367.2680148653355</v>
      </c>
      <c r="N186" s="57">
        <f t="shared" si="44"/>
        <v>1408.4702348419212</v>
      </c>
      <c r="O186" s="57">
        <f t="shared" si="44"/>
        <v>1343.741840692813</v>
      </c>
      <c r="P186" s="57">
        <f t="shared" si="44"/>
        <v>1297.8654492317937</v>
      </c>
      <c r="Q186" s="57">
        <f t="shared" si="44"/>
        <v>1340.5523593777407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9156.4427654826413</v>
      </c>
      <c r="C188" s="168">
        <f t="shared" ref="C188:Q188" si="45">SUM(C189,C192,C194,C203)</f>
        <v>10111.719299910897</v>
      </c>
      <c r="D188" s="168">
        <f t="shared" si="45"/>
        <v>10484.758150763017</v>
      </c>
      <c r="E188" s="168">
        <f t="shared" si="45"/>
        <v>10849.202007536736</v>
      </c>
      <c r="F188" s="168">
        <f t="shared" si="45"/>
        <v>11190.568055242133</v>
      </c>
      <c r="G188" s="168">
        <f t="shared" si="45"/>
        <v>11602.957641605286</v>
      </c>
      <c r="H188" s="168">
        <f t="shared" si="45"/>
        <v>11208.661163030103</v>
      </c>
      <c r="I188" s="168">
        <f t="shared" si="45"/>
        <v>10636.588241371059</v>
      </c>
      <c r="J188" s="168">
        <f t="shared" si="45"/>
        <v>11145.187055910117</v>
      </c>
      <c r="K188" s="168">
        <f t="shared" si="45"/>
        <v>11299.561068849409</v>
      </c>
      <c r="L188" s="168">
        <f t="shared" si="45"/>
        <v>11976.79071076587</v>
      </c>
      <c r="M188" s="168">
        <f t="shared" si="45"/>
        <v>11562.925451617672</v>
      </c>
      <c r="N188" s="168">
        <f t="shared" si="45"/>
        <v>11364.99592760719</v>
      </c>
      <c r="O188" s="168">
        <f t="shared" si="45"/>
        <v>11191.730522156642</v>
      </c>
      <c r="P188" s="168">
        <f t="shared" si="45"/>
        <v>10251.944069981619</v>
      </c>
      <c r="Q188" s="168">
        <f t="shared" si="45"/>
        <v>11448.538086274999</v>
      </c>
    </row>
    <row r="189" spans="1:17" ht="12" customHeight="1" x14ac:dyDescent="0.25">
      <c r="A189" s="158" t="s">
        <v>65</v>
      </c>
      <c r="B189" s="157">
        <f>SUM(B190:B191)</f>
        <v>6203.7417905369712</v>
      </c>
      <c r="C189" s="157">
        <f t="shared" ref="C189:Q189" si="46">SUM(C190:C191)</f>
        <v>7047.5538873094456</v>
      </c>
      <c r="D189" s="157">
        <f t="shared" si="46"/>
        <v>7142.286562201024</v>
      </c>
      <c r="E189" s="157">
        <f t="shared" si="46"/>
        <v>7534.5269083530811</v>
      </c>
      <c r="F189" s="157">
        <f t="shared" si="46"/>
        <v>7653.7405611553304</v>
      </c>
      <c r="G189" s="157">
        <f t="shared" si="46"/>
        <v>7915.0965330300378</v>
      </c>
      <c r="H189" s="157">
        <f t="shared" si="46"/>
        <v>7348.3993607037992</v>
      </c>
      <c r="I189" s="157">
        <f t="shared" si="46"/>
        <v>6782.6686652751141</v>
      </c>
      <c r="J189" s="157">
        <f t="shared" si="46"/>
        <v>7009.9357202400324</v>
      </c>
      <c r="K189" s="157">
        <f t="shared" si="46"/>
        <v>7135.3324257568393</v>
      </c>
      <c r="L189" s="157">
        <f t="shared" si="46"/>
        <v>7632.2120440060589</v>
      </c>
      <c r="M189" s="157">
        <f t="shared" si="46"/>
        <v>7292.3893213236643</v>
      </c>
      <c r="N189" s="157">
        <f t="shared" si="46"/>
        <v>7145.9593441552388</v>
      </c>
      <c r="O189" s="157">
        <f t="shared" si="46"/>
        <v>7043.1435185060345</v>
      </c>
      <c r="P189" s="157">
        <f t="shared" si="46"/>
        <v>6155.8353656878689</v>
      </c>
      <c r="Q189" s="157">
        <f t="shared" si="46"/>
        <v>7137.085123403559</v>
      </c>
    </row>
    <row r="190" spans="1:17" ht="12" customHeight="1" x14ac:dyDescent="0.25">
      <c r="A190" s="23" t="s">
        <v>84</v>
      </c>
      <c r="B190" s="156">
        <f>IF(B114=0,0,B114/0.086*1000000/B$7)</f>
        <v>5926.7320042581296</v>
      </c>
      <c r="C190" s="156">
        <f t="shared" ref="C190:Q191" si="47">IF(C114=0,0,C114/0.086*1000000/C$7)</f>
        <v>6831.1744962741732</v>
      </c>
      <c r="D190" s="156">
        <f t="shared" si="47"/>
        <v>6848.9741150524433</v>
      </c>
      <c r="E190" s="156">
        <f t="shared" si="47"/>
        <v>7485.7692918705434</v>
      </c>
      <c r="F190" s="156">
        <f t="shared" si="47"/>
        <v>7498.7449882402334</v>
      </c>
      <c r="G190" s="156">
        <f t="shared" si="47"/>
        <v>7709.4053155403708</v>
      </c>
      <c r="H190" s="156">
        <f t="shared" si="47"/>
        <v>7090.085472629612</v>
      </c>
      <c r="I190" s="156">
        <f t="shared" si="47"/>
        <v>6661.4336125452282</v>
      </c>
      <c r="J190" s="156">
        <f t="shared" si="47"/>
        <v>6734.7726215583707</v>
      </c>
      <c r="K190" s="156">
        <f t="shared" si="47"/>
        <v>6946.71584262955</v>
      </c>
      <c r="L190" s="156">
        <f t="shared" si="47"/>
        <v>7411.4704325735893</v>
      </c>
      <c r="M190" s="156">
        <f t="shared" si="47"/>
        <v>7088.3012868943588</v>
      </c>
      <c r="N190" s="156">
        <f t="shared" si="47"/>
        <v>6905.8697830333658</v>
      </c>
      <c r="O190" s="156">
        <f t="shared" si="47"/>
        <v>6828.289761622058</v>
      </c>
      <c r="P190" s="156">
        <f t="shared" si="47"/>
        <v>5943.9737599466871</v>
      </c>
      <c r="Q190" s="156">
        <f t="shared" si="47"/>
        <v>6847.9664117370539</v>
      </c>
    </row>
    <row r="191" spans="1:17" ht="12" customHeight="1" x14ac:dyDescent="0.25">
      <c r="A191" s="23" t="s">
        <v>60</v>
      </c>
      <c r="B191" s="156">
        <f>IF(B115=0,0,B115/0.086*1000000/B$7)</f>
        <v>277.00978627884143</v>
      </c>
      <c r="C191" s="156">
        <f t="shared" si="47"/>
        <v>216.37939103527219</v>
      </c>
      <c r="D191" s="156">
        <f t="shared" si="47"/>
        <v>293.31244714858053</v>
      </c>
      <c r="E191" s="156">
        <f t="shared" si="47"/>
        <v>48.75761648253777</v>
      </c>
      <c r="F191" s="156">
        <f t="shared" si="47"/>
        <v>154.99557291509731</v>
      </c>
      <c r="G191" s="156">
        <f t="shared" si="47"/>
        <v>205.69121748966722</v>
      </c>
      <c r="H191" s="156">
        <f t="shared" si="47"/>
        <v>258.31388807418733</v>
      </c>
      <c r="I191" s="156">
        <f t="shared" si="47"/>
        <v>121.23505272988596</v>
      </c>
      <c r="J191" s="156">
        <f t="shared" si="47"/>
        <v>275.16309868166189</v>
      </c>
      <c r="K191" s="156">
        <f t="shared" si="47"/>
        <v>188.61658312728943</v>
      </c>
      <c r="L191" s="156">
        <f t="shared" si="47"/>
        <v>220.74161143247011</v>
      </c>
      <c r="M191" s="156">
        <f t="shared" si="47"/>
        <v>204.08803442930565</v>
      </c>
      <c r="N191" s="156">
        <f t="shared" si="47"/>
        <v>240.08956112187315</v>
      </c>
      <c r="O191" s="156">
        <f t="shared" si="47"/>
        <v>214.85375688397687</v>
      </c>
      <c r="P191" s="156">
        <f t="shared" si="47"/>
        <v>211.86160574118171</v>
      </c>
      <c r="Q191" s="156">
        <f t="shared" si="47"/>
        <v>289.11871166650542</v>
      </c>
    </row>
    <row r="192" spans="1:17" ht="12" customHeight="1" x14ac:dyDescent="0.25">
      <c r="A192" s="158" t="s">
        <v>112</v>
      </c>
      <c r="B192" s="157">
        <f>B193</f>
        <v>256.97787804214533</v>
      </c>
      <c r="C192" s="157">
        <f t="shared" ref="C192:Q192" si="48">C193</f>
        <v>379.56413565770083</v>
      </c>
      <c r="D192" s="157">
        <f t="shared" si="48"/>
        <v>527.52047272701816</v>
      </c>
      <c r="E192" s="157">
        <f t="shared" si="48"/>
        <v>639.35903564387149</v>
      </c>
      <c r="F192" s="157">
        <f t="shared" si="48"/>
        <v>733.19803843379043</v>
      </c>
      <c r="G192" s="157">
        <f t="shared" si="48"/>
        <v>813.81388297171179</v>
      </c>
      <c r="H192" s="157">
        <f t="shared" si="48"/>
        <v>896.31007869368113</v>
      </c>
      <c r="I192" s="157">
        <f t="shared" si="48"/>
        <v>980.38103095809083</v>
      </c>
      <c r="J192" s="157">
        <f t="shared" si="48"/>
        <v>1066.5808405681591</v>
      </c>
      <c r="K192" s="157">
        <f t="shared" si="48"/>
        <v>1176.1377747549657</v>
      </c>
      <c r="L192" s="157">
        <f t="shared" si="48"/>
        <v>1277.7721765420984</v>
      </c>
      <c r="M192" s="157">
        <f t="shared" si="48"/>
        <v>1262.6915217932049</v>
      </c>
      <c r="N192" s="157">
        <f t="shared" si="48"/>
        <v>1193.1079999866683</v>
      </c>
      <c r="O192" s="157">
        <f t="shared" si="48"/>
        <v>1224.7682240482807</v>
      </c>
      <c r="P192" s="157">
        <f t="shared" si="48"/>
        <v>1252.6958587588724</v>
      </c>
      <c r="Q192" s="157">
        <f t="shared" si="48"/>
        <v>1366.4091259687027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256.97787804214533</v>
      </c>
      <c r="C193" s="156">
        <f t="shared" si="49"/>
        <v>379.56413565770083</v>
      </c>
      <c r="D193" s="156">
        <f t="shared" si="49"/>
        <v>527.52047272701816</v>
      </c>
      <c r="E193" s="156">
        <f t="shared" si="49"/>
        <v>639.35903564387149</v>
      </c>
      <c r="F193" s="156">
        <f t="shared" si="49"/>
        <v>733.19803843379043</v>
      </c>
      <c r="G193" s="156">
        <f t="shared" si="49"/>
        <v>813.81388297171179</v>
      </c>
      <c r="H193" s="156">
        <f t="shared" si="49"/>
        <v>896.31007869368113</v>
      </c>
      <c r="I193" s="156">
        <f t="shared" si="49"/>
        <v>980.38103095809083</v>
      </c>
      <c r="J193" s="156">
        <f t="shared" si="49"/>
        <v>1066.5808405681591</v>
      </c>
      <c r="K193" s="156">
        <f t="shared" si="49"/>
        <v>1176.1377747549657</v>
      </c>
      <c r="L193" s="156">
        <f t="shared" si="49"/>
        <v>1277.7721765420984</v>
      </c>
      <c r="M193" s="156">
        <f t="shared" si="49"/>
        <v>1262.6915217932049</v>
      </c>
      <c r="N193" s="156">
        <f t="shared" si="49"/>
        <v>1193.1079999866683</v>
      </c>
      <c r="O193" s="156">
        <f t="shared" si="49"/>
        <v>1224.7682240482807</v>
      </c>
      <c r="P193" s="156">
        <f t="shared" si="49"/>
        <v>1252.6958587588724</v>
      </c>
      <c r="Q193" s="156">
        <f t="shared" si="49"/>
        <v>1366.4091259687027</v>
      </c>
    </row>
    <row r="194" spans="1:17" ht="12" customHeight="1" x14ac:dyDescent="0.25">
      <c r="A194" s="158" t="s">
        <v>63</v>
      </c>
      <c r="B194" s="157">
        <f t="shared" si="49"/>
        <v>1607.0132227671306</v>
      </c>
      <c r="C194" s="157">
        <f t="shared" si="49"/>
        <v>1598.2032270053678</v>
      </c>
      <c r="D194" s="157">
        <f t="shared" si="49"/>
        <v>1712.6722510825246</v>
      </c>
      <c r="E194" s="157">
        <f t="shared" si="49"/>
        <v>1634.1867270837893</v>
      </c>
      <c r="F194" s="157">
        <f t="shared" si="49"/>
        <v>1730.3722385845858</v>
      </c>
      <c r="G194" s="157">
        <f t="shared" si="49"/>
        <v>1778.4637387290711</v>
      </c>
      <c r="H194" s="157">
        <f t="shared" si="49"/>
        <v>1848.4745209443902</v>
      </c>
      <c r="I194" s="157">
        <f t="shared" si="49"/>
        <v>1785.1316043027482</v>
      </c>
      <c r="J194" s="157">
        <f t="shared" si="49"/>
        <v>1933.8680431081712</v>
      </c>
      <c r="K194" s="157">
        <f t="shared" si="49"/>
        <v>1877.2868220570017</v>
      </c>
      <c r="L194" s="157">
        <f t="shared" si="49"/>
        <v>1945.4541364440158</v>
      </c>
      <c r="M194" s="157">
        <f t="shared" si="49"/>
        <v>1881.2240690487426</v>
      </c>
      <c r="N194" s="157">
        <f t="shared" si="49"/>
        <v>1865.2717622544735</v>
      </c>
      <c r="O194" s="157">
        <f t="shared" si="49"/>
        <v>1811.5532850845611</v>
      </c>
      <c r="P194" s="157">
        <f t="shared" si="49"/>
        <v>1762.5962185068365</v>
      </c>
      <c r="Q194" s="157">
        <f t="shared" si="49"/>
        <v>1831.3454442202187</v>
      </c>
    </row>
    <row r="195" spans="1:17" ht="12" customHeight="1" x14ac:dyDescent="0.25">
      <c r="A195" s="167" t="s">
        <v>169</v>
      </c>
      <c r="B195" s="132">
        <f>IF(B119=0,0,B119/0.086*1000000/B$11)</f>
        <v>1474.3713233671926</v>
      </c>
      <c r="C195" s="132">
        <f t="shared" ref="C195:Q195" si="50">IF(C119=0,0,C119/0.086*1000000/C$11)</f>
        <v>1481.3146787723012</v>
      </c>
      <c r="D195" s="132">
        <f t="shared" si="50"/>
        <v>1651.9768723945524</v>
      </c>
      <c r="E195" s="132">
        <f t="shared" si="50"/>
        <v>1681.3012866515978</v>
      </c>
      <c r="F195" s="132">
        <f t="shared" si="50"/>
        <v>1805.2897754113235</v>
      </c>
      <c r="G195" s="132">
        <f t="shared" si="50"/>
        <v>1803.9219149126036</v>
      </c>
      <c r="H195" s="132">
        <f t="shared" si="50"/>
        <v>1793.7060988656981</v>
      </c>
      <c r="I195" s="132">
        <f t="shared" si="50"/>
        <v>1793.4161409220492</v>
      </c>
      <c r="J195" s="132">
        <f t="shared" si="50"/>
        <v>1799.6171185544099</v>
      </c>
      <c r="K195" s="132">
        <f t="shared" si="50"/>
        <v>1796.3010038298594</v>
      </c>
      <c r="L195" s="132">
        <f t="shared" si="50"/>
        <v>1835.7289204362573</v>
      </c>
      <c r="M195" s="132">
        <f t="shared" si="50"/>
        <v>1794.3145153557934</v>
      </c>
      <c r="N195" s="132">
        <f t="shared" si="50"/>
        <v>1741.8621967256483</v>
      </c>
      <c r="O195" s="132">
        <f t="shared" si="50"/>
        <v>1718.3175559615488</v>
      </c>
      <c r="P195" s="132">
        <f t="shared" si="50"/>
        <v>1658.0910036350806</v>
      </c>
      <c r="Q195" s="132">
        <f t="shared" si="50"/>
        <v>1662.05030066317</v>
      </c>
    </row>
    <row r="196" spans="1:17" ht="12" customHeight="1" x14ac:dyDescent="0.25">
      <c r="A196" s="167" t="s">
        <v>168</v>
      </c>
      <c r="B196" s="132">
        <f>IF(B120=0,0,B120/0.086*1000000/B$12)</f>
        <v>1474.3803393734497</v>
      </c>
      <c r="C196" s="132">
        <f t="shared" ref="C196:Q198" si="51">IF(C120=0,0,C120/0.086*1000000/C$12)</f>
        <v>1484.5777931030286</v>
      </c>
      <c r="D196" s="132">
        <f t="shared" si="51"/>
        <v>1632.0544024565204</v>
      </c>
      <c r="E196" s="132">
        <f t="shared" si="51"/>
        <v>1663.5961435881202</v>
      </c>
      <c r="F196" s="132">
        <f t="shared" si="51"/>
        <v>1738.8502110774164</v>
      </c>
      <c r="G196" s="132">
        <f t="shared" si="51"/>
        <v>1735.8713548861854</v>
      </c>
      <c r="H196" s="132">
        <f t="shared" si="51"/>
        <v>1727.6627599441949</v>
      </c>
      <c r="I196" s="132">
        <f t="shared" si="51"/>
        <v>1728.3992640861341</v>
      </c>
      <c r="J196" s="132">
        <f t="shared" si="51"/>
        <v>1737.4478232576359</v>
      </c>
      <c r="K196" s="132">
        <f t="shared" si="51"/>
        <v>1735.6881778449003</v>
      </c>
      <c r="L196" s="132">
        <f t="shared" si="51"/>
        <v>1774.4734730106254</v>
      </c>
      <c r="M196" s="132">
        <f t="shared" si="51"/>
        <v>1733.144099461404</v>
      </c>
      <c r="N196" s="132">
        <f t="shared" si="51"/>
        <v>1681.9772408335612</v>
      </c>
      <c r="O196" s="132">
        <f t="shared" si="51"/>
        <v>1660.7952394083591</v>
      </c>
      <c r="P196" s="132">
        <f t="shared" si="51"/>
        <v>1605.429999489925</v>
      </c>
      <c r="Q196" s="132">
        <f t="shared" si="51"/>
        <v>1613.3051387781154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958.34136018866434</v>
      </c>
      <c r="C197" s="165">
        <f t="shared" si="51"/>
        <v>962.85454120199972</v>
      </c>
      <c r="D197" s="165">
        <f t="shared" si="51"/>
        <v>1087.439977798869</v>
      </c>
      <c r="E197" s="165">
        <f t="shared" si="51"/>
        <v>1107.3308953760225</v>
      </c>
      <c r="F197" s="165">
        <f t="shared" si="51"/>
        <v>1175.8099739699119</v>
      </c>
      <c r="G197" s="165">
        <f t="shared" si="51"/>
        <v>1173.3965646811021</v>
      </c>
      <c r="H197" s="165">
        <f t="shared" si="51"/>
        <v>1167.5316477727536</v>
      </c>
      <c r="I197" s="165">
        <f t="shared" si="51"/>
        <v>1167.1306567163265</v>
      </c>
      <c r="J197" s="165">
        <f t="shared" si="51"/>
        <v>1171.8468807402255</v>
      </c>
      <c r="K197" s="165">
        <f t="shared" si="51"/>
        <v>1169.7874373268751</v>
      </c>
      <c r="L197" s="165">
        <f t="shared" si="51"/>
        <v>1194.6437739433811</v>
      </c>
      <c r="M197" s="165">
        <f t="shared" si="51"/>
        <v>1168.75157018968</v>
      </c>
      <c r="N197" s="165">
        <f t="shared" si="51"/>
        <v>1133.4597711948607</v>
      </c>
      <c r="O197" s="165">
        <f t="shared" si="51"/>
        <v>1117.6509367170459</v>
      </c>
      <c r="P197" s="165">
        <f t="shared" si="51"/>
        <v>1078.7798967731603</v>
      </c>
      <c r="Q197" s="165">
        <f t="shared" si="51"/>
        <v>1081.0345384114246</v>
      </c>
    </row>
    <row r="198" spans="1:17" ht="12" customHeight="1" x14ac:dyDescent="0.25">
      <c r="A198" s="147" t="s">
        <v>59</v>
      </c>
      <c r="B198" s="164">
        <f t="shared" si="52"/>
        <v>516.03897918478549</v>
      </c>
      <c r="C198" s="164">
        <f t="shared" si="51"/>
        <v>521.72325190102913</v>
      </c>
      <c r="D198" s="164">
        <f t="shared" si="51"/>
        <v>544.6144246576514</v>
      </c>
      <c r="E198" s="164">
        <f t="shared" si="51"/>
        <v>556.26524821209784</v>
      </c>
      <c r="F198" s="164">
        <f t="shared" si="51"/>
        <v>563.04023710750448</v>
      </c>
      <c r="G198" s="164">
        <f t="shared" si="51"/>
        <v>562.47479020508342</v>
      </c>
      <c r="H198" s="164">
        <f t="shared" si="51"/>
        <v>560.13111217144171</v>
      </c>
      <c r="I198" s="164">
        <f t="shared" si="51"/>
        <v>561.26860736980768</v>
      </c>
      <c r="J198" s="164">
        <f t="shared" si="51"/>
        <v>565.60094251741054</v>
      </c>
      <c r="K198" s="164">
        <f t="shared" si="51"/>
        <v>565.90074051802549</v>
      </c>
      <c r="L198" s="164">
        <f t="shared" si="51"/>
        <v>579.82969906724395</v>
      </c>
      <c r="M198" s="164">
        <f t="shared" si="51"/>
        <v>564.3925292717239</v>
      </c>
      <c r="N198" s="164">
        <f t="shared" si="51"/>
        <v>548.51746963870039</v>
      </c>
      <c r="O198" s="164">
        <f t="shared" si="51"/>
        <v>543.14430269131333</v>
      </c>
      <c r="P198" s="164">
        <f t="shared" si="51"/>
        <v>526.65010271676465</v>
      </c>
      <c r="Q198" s="164">
        <f t="shared" si="51"/>
        <v>532.27060036669104</v>
      </c>
    </row>
    <row r="199" spans="1:17" ht="12" customHeight="1" x14ac:dyDescent="0.25">
      <c r="A199" s="163" t="s">
        <v>142</v>
      </c>
      <c r="B199" s="162">
        <f>IF(B123=0,0,B123/0.086*1000000/B$13)</f>
        <v>1612.1573382967358</v>
      </c>
      <c r="C199" s="162">
        <f t="shared" ref="C199:Q199" si="53">IF(C123=0,0,C123/0.086*1000000/C$13)</f>
        <v>1602.8819067384659</v>
      </c>
      <c r="D199" s="162">
        <f t="shared" si="53"/>
        <v>1715.7116980685882</v>
      </c>
      <c r="E199" s="162">
        <f t="shared" si="53"/>
        <v>1632.4617250668841</v>
      </c>
      <c r="F199" s="162">
        <f t="shared" si="53"/>
        <v>1727.9719864272176</v>
      </c>
      <c r="G199" s="162">
        <f t="shared" si="53"/>
        <v>1778.313787650093</v>
      </c>
      <c r="H199" s="162">
        <f t="shared" si="53"/>
        <v>1852.202790466682</v>
      </c>
      <c r="I199" s="162">
        <f t="shared" si="53"/>
        <v>1786.3999913026717</v>
      </c>
      <c r="J199" s="162">
        <f t="shared" si="53"/>
        <v>1945.2520661860208</v>
      </c>
      <c r="K199" s="162">
        <f t="shared" si="53"/>
        <v>1886.1580356088937</v>
      </c>
      <c r="L199" s="162">
        <f t="shared" si="53"/>
        <v>1957.11359300862</v>
      </c>
      <c r="M199" s="162">
        <f t="shared" si="53"/>
        <v>1892.5096659136966</v>
      </c>
      <c r="N199" s="162">
        <f t="shared" si="53"/>
        <v>1881.0143712009228</v>
      </c>
      <c r="O199" s="162">
        <f t="shared" si="53"/>
        <v>1825.9915875518336</v>
      </c>
      <c r="P199" s="162">
        <f t="shared" si="53"/>
        <v>1779.6696385528064</v>
      </c>
      <c r="Q199" s="162">
        <f t="shared" si="53"/>
        <v>1857.1638717758769</v>
      </c>
    </row>
    <row r="200" spans="1:17" ht="12" customHeight="1" x14ac:dyDescent="0.25">
      <c r="A200" s="161" t="s">
        <v>141</v>
      </c>
      <c r="B200" s="160">
        <f>IF(B124=0,0,B124/0.086*1000000/B$14)</f>
        <v>1563.9412490776444</v>
      </c>
      <c r="C200" s="160">
        <f t="shared" ref="C200:Q202" si="54">IF(C124=0,0,C124/0.086*1000000/C$14)</f>
        <v>1563.596491281028</v>
      </c>
      <c r="D200" s="160">
        <f t="shared" si="54"/>
        <v>1671.8020473638496</v>
      </c>
      <c r="E200" s="160">
        <f t="shared" si="54"/>
        <v>1633.7608320054164</v>
      </c>
      <c r="F200" s="160">
        <f t="shared" si="54"/>
        <v>1715.513974311616</v>
      </c>
      <c r="G200" s="160">
        <f t="shared" si="54"/>
        <v>1754.0386371890472</v>
      </c>
      <c r="H200" s="160">
        <f t="shared" si="54"/>
        <v>1813.2795587131384</v>
      </c>
      <c r="I200" s="160">
        <f t="shared" si="54"/>
        <v>1751.7325463029933</v>
      </c>
      <c r="J200" s="160">
        <f t="shared" si="54"/>
        <v>1842.5941139680183</v>
      </c>
      <c r="K200" s="160">
        <f t="shared" si="54"/>
        <v>1802.3389317504063</v>
      </c>
      <c r="L200" s="160">
        <f t="shared" si="54"/>
        <v>1861.1124672690862</v>
      </c>
      <c r="M200" s="160">
        <f t="shared" si="54"/>
        <v>1806.396595408381</v>
      </c>
      <c r="N200" s="160">
        <f t="shared" si="54"/>
        <v>1784.6456115535104</v>
      </c>
      <c r="O200" s="160">
        <f t="shared" si="54"/>
        <v>1743.7326957720975</v>
      </c>
      <c r="P200" s="160">
        <f t="shared" si="54"/>
        <v>1695.6600981101769</v>
      </c>
      <c r="Q200" s="160">
        <f t="shared" si="54"/>
        <v>1746.5196154143866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1047.9022698928588</v>
      </c>
      <c r="C201" s="156">
        <f t="shared" si="54"/>
        <v>1041.8732393799987</v>
      </c>
      <c r="D201" s="156">
        <f t="shared" si="54"/>
        <v>1127.1876227061985</v>
      </c>
      <c r="E201" s="156">
        <f t="shared" si="54"/>
        <v>1077.4955837933182</v>
      </c>
      <c r="F201" s="156">
        <f t="shared" si="54"/>
        <v>1152.4737372041113</v>
      </c>
      <c r="G201" s="156">
        <f t="shared" si="54"/>
        <v>1191.5638469839637</v>
      </c>
      <c r="H201" s="156">
        <f t="shared" si="54"/>
        <v>1253.1484465416966</v>
      </c>
      <c r="I201" s="156">
        <f t="shared" si="54"/>
        <v>1190.4639389331855</v>
      </c>
      <c r="J201" s="156">
        <f t="shared" si="54"/>
        <v>1276.9931714506079</v>
      </c>
      <c r="K201" s="156">
        <f t="shared" si="54"/>
        <v>1236.4381912323806</v>
      </c>
      <c r="L201" s="156">
        <f t="shared" si="54"/>
        <v>1281.2827682018419</v>
      </c>
      <c r="M201" s="156">
        <f t="shared" si="54"/>
        <v>1242.0040661366565</v>
      </c>
      <c r="N201" s="156">
        <f t="shared" si="54"/>
        <v>1236.1281419148102</v>
      </c>
      <c r="O201" s="156">
        <f t="shared" si="54"/>
        <v>1200.5883930807843</v>
      </c>
      <c r="P201" s="156">
        <f t="shared" si="54"/>
        <v>1169.0099953934125</v>
      </c>
      <c r="Q201" s="156">
        <f t="shared" si="54"/>
        <v>1214.2490150476956</v>
      </c>
    </row>
    <row r="202" spans="1:17" ht="12" customHeight="1" x14ac:dyDescent="0.25">
      <c r="A202" s="148" t="s">
        <v>59</v>
      </c>
      <c r="B202" s="156">
        <f t="shared" si="55"/>
        <v>516.0389791847856</v>
      </c>
      <c r="C202" s="156">
        <f t="shared" si="54"/>
        <v>521.72325190102913</v>
      </c>
      <c r="D202" s="156">
        <f t="shared" si="54"/>
        <v>544.61442465765106</v>
      </c>
      <c r="E202" s="156">
        <f t="shared" si="54"/>
        <v>556.26524821209796</v>
      </c>
      <c r="F202" s="156">
        <f t="shared" si="54"/>
        <v>563.04023710750482</v>
      </c>
      <c r="G202" s="156">
        <f t="shared" si="54"/>
        <v>562.47479020508342</v>
      </c>
      <c r="H202" s="156">
        <f t="shared" si="54"/>
        <v>560.13111217144171</v>
      </c>
      <c r="I202" s="156">
        <f t="shared" si="54"/>
        <v>561.26860736980768</v>
      </c>
      <c r="J202" s="156">
        <f t="shared" si="54"/>
        <v>565.60094251741054</v>
      </c>
      <c r="K202" s="156">
        <f t="shared" si="54"/>
        <v>565.9007405180256</v>
      </c>
      <c r="L202" s="156">
        <f t="shared" si="54"/>
        <v>579.82969906724395</v>
      </c>
      <c r="M202" s="156">
        <f t="shared" si="54"/>
        <v>564.39252927172402</v>
      </c>
      <c r="N202" s="156">
        <f t="shared" si="54"/>
        <v>548.51746963870016</v>
      </c>
      <c r="O202" s="156">
        <f t="shared" si="54"/>
        <v>543.14430269131333</v>
      </c>
      <c r="P202" s="156">
        <f t="shared" si="54"/>
        <v>526.65010271676465</v>
      </c>
      <c r="Q202" s="156">
        <f t="shared" si="54"/>
        <v>532.27060036669081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1088.7098741363939</v>
      </c>
      <c r="C203" s="157">
        <f t="shared" si="56"/>
        <v>1086.3980499383836</v>
      </c>
      <c r="D203" s="157">
        <f t="shared" si="56"/>
        <v>1102.2788647524508</v>
      </c>
      <c r="E203" s="157">
        <f t="shared" si="56"/>
        <v>1041.1293364559933</v>
      </c>
      <c r="F203" s="157">
        <f t="shared" si="56"/>
        <v>1073.2572170684248</v>
      </c>
      <c r="G203" s="157">
        <f t="shared" si="56"/>
        <v>1095.5834868744657</v>
      </c>
      <c r="H203" s="157">
        <f t="shared" si="56"/>
        <v>1115.4772026882322</v>
      </c>
      <c r="I203" s="157">
        <f t="shared" si="56"/>
        <v>1088.4069408351049</v>
      </c>
      <c r="J203" s="157">
        <f t="shared" si="56"/>
        <v>1134.8024519937546</v>
      </c>
      <c r="K203" s="157">
        <f t="shared" si="56"/>
        <v>1110.8040462806016</v>
      </c>
      <c r="L203" s="157">
        <f t="shared" si="56"/>
        <v>1121.3523537736958</v>
      </c>
      <c r="M203" s="157">
        <f t="shared" si="56"/>
        <v>1126.6205394520591</v>
      </c>
      <c r="N203" s="157">
        <f t="shared" si="56"/>
        <v>1160.6568212108095</v>
      </c>
      <c r="O203" s="157">
        <f t="shared" si="56"/>
        <v>1112.265494517766</v>
      </c>
      <c r="P203" s="157">
        <f t="shared" si="56"/>
        <v>1080.8166270280408</v>
      </c>
      <c r="Q203" s="157">
        <f t="shared" si="56"/>
        <v>1113.6983926825189</v>
      </c>
    </row>
    <row r="204" spans="1:17" ht="12" customHeight="1" x14ac:dyDescent="0.25">
      <c r="A204" s="23" t="s">
        <v>57</v>
      </c>
      <c r="B204" s="156">
        <f>IF(B128=0,0,B128/0.086*1000000/B$16)</f>
        <v>1005.6828811961769</v>
      </c>
      <c r="C204" s="156">
        <f t="shared" ref="C204:Q204" si="57">IF(C128=0,0,C128/0.086*1000000/C$16)</f>
        <v>1026.5591598505775</v>
      </c>
      <c r="D204" s="156">
        <f t="shared" si="57"/>
        <v>1028.9945520836643</v>
      </c>
      <c r="E204" s="156">
        <f t="shared" si="57"/>
        <v>1046.9693195918289</v>
      </c>
      <c r="F204" s="156">
        <f t="shared" si="57"/>
        <v>1077.6960881120781</v>
      </c>
      <c r="G204" s="156">
        <f t="shared" si="57"/>
        <v>1047.3864324153785</v>
      </c>
      <c r="H204" s="156">
        <f t="shared" si="57"/>
        <v>1063.4005489221881</v>
      </c>
      <c r="I204" s="156">
        <f t="shared" si="57"/>
        <v>1083.2732288029249</v>
      </c>
      <c r="J204" s="156">
        <f t="shared" si="57"/>
        <v>1080.0448281809217</v>
      </c>
      <c r="K204" s="156">
        <f t="shared" si="57"/>
        <v>1083.4207410925958</v>
      </c>
      <c r="L204" s="156">
        <f t="shared" si="57"/>
        <v>1074.6294954881012</v>
      </c>
      <c r="M204" s="156">
        <f t="shared" si="57"/>
        <v>1080.9967462495511</v>
      </c>
      <c r="N204" s="156">
        <f t="shared" si="57"/>
        <v>1087.9598322643581</v>
      </c>
      <c r="O204" s="156">
        <f t="shared" si="57"/>
        <v>1050.4085750578186</v>
      </c>
      <c r="P204" s="156">
        <f t="shared" si="57"/>
        <v>1018.038747951145</v>
      </c>
      <c r="Q204" s="156">
        <f t="shared" si="57"/>
        <v>1017.6101836969897</v>
      </c>
    </row>
    <row r="205" spans="1:17" ht="12" customHeight="1" x14ac:dyDescent="0.25">
      <c r="A205" s="29" t="s">
        <v>140</v>
      </c>
      <c r="B205" s="57">
        <f>IF(B129=0,0,B129/0.086*1000000/B$17)</f>
        <v>1102.7993355741062</v>
      </c>
      <c r="C205" s="57">
        <f t="shared" ref="C205:Q205" si="58">IF(C129=0,0,C129/0.086*1000000/C$17)</f>
        <v>1097.2490376903945</v>
      </c>
      <c r="D205" s="57">
        <f t="shared" si="58"/>
        <v>1116.4732992256363</v>
      </c>
      <c r="E205" s="57">
        <f t="shared" si="58"/>
        <v>1039.9739720718821</v>
      </c>
      <c r="F205" s="57">
        <f t="shared" si="58"/>
        <v>1072.3183188193025</v>
      </c>
      <c r="G205" s="57">
        <f t="shared" si="58"/>
        <v>1105.8817900052727</v>
      </c>
      <c r="H205" s="57">
        <f t="shared" si="58"/>
        <v>1127.3793799156902</v>
      </c>
      <c r="I205" s="57">
        <f t="shared" si="58"/>
        <v>1089.4815749421189</v>
      </c>
      <c r="J205" s="57">
        <f t="shared" si="58"/>
        <v>1151.803172653923</v>
      </c>
      <c r="K205" s="57">
        <f t="shared" si="58"/>
        <v>1120.4703975681723</v>
      </c>
      <c r="L205" s="57">
        <f t="shared" si="58"/>
        <v>1135.4739349072563</v>
      </c>
      <c r="M205" s="57">
        <f t="shared" si="58"/>
        <v>1137.737660585972</v>
      </c>
      <c r="N205" s="57">
        <f t="shared" si="58"/>
        <v>1175.7194170266084</v>
      </c>
      <c r="O205" s="57">
        <f t="shared" si="58"/>
        <v>1124.5167055423485</v>
      </c>
      <c r="P205" s="57">
        <f t="shared" si="58"/>
        <v>1091.1952440756083</v>
      </c>
      <c r="Q205" s="57">
        <f t="shared" si="58"/>
        <v>1130.3935791680724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2552.699517964239</v>
      </c>
      <c r="C207" s="168">
        <f t="shared" ref="C207:Q207" si="59">SUM(C208,C211,C213,C222)</f>
        <v>2933.2393845809465</v>
      </c>
      <c r="D207" s="168">
        <f t="shared" si="59"/>
        <v>2917.9332553305244</v>
      </c>
      <c r="E207" s="168">
        <f t="shared" si="59"/>
        <v>3179.0668021376455</v>
      </c>
      <c r="F207" s="168">
        <f t="shared" si="59"/>
        <v>3155.6165802317041</v>
      </c>
      <c r="G207" s="168">
        <f t="shared" si="59"/>
        <v>3205.1470709822979</v>
      </c>
      <c r="H207" s="168">
        <f t="shared" si="59"/>
        <v>2894.1372356681154</v>
      </c>
      <c r="I207" s="168">
        <f t="shared" si="59"/>
        <v>2669.8880324406146</v>
      </c>
      <c r="J207" s="168">
        <f t="shared" si="59"/>
        <v>2711.9724756993851</v>
      </c>
      <c r="K207" s="168">
        <f t="shared" si="59"/>
        <v>2781.7941575969162</v>
      </c>
      <c r="L207" s="168">
        <f t="shared" si="59"/>
        <v>2915.6046341096776</v>
      </c>
      <c r="M207" s="168">
        <f t="shared" si="59"/>
        <v>2735.987086903282</v>
      </c>
      <c r="N207" s="168">
        <f t="shared" si="59"/>
        <v>2620.5078027086161</v>
      </c>
      <c r="O207" s="168">
        <f t="shared" si="59"/>
        <v>2552.9329993683527</v>
      </c>
      <c r="P207" s="168">
        <f t="shared" si="59"/>
        <v>2186.9893244455175</v>
      </c>
      <c r="Q207" s="168">
        <f t="shared" si="59"/>
        <v>2484.9273269049222</v>
      </c>
    </row>
    <row r="208" spans="1:17" ht="12" customHeight="1" x14ac:dyDescent="0.25">
      <c r="A208" s="158" t="s">
        <v>65</v>
      </c>
      <c r="B208" s="157">
        <f>SUM(B209:B210)</f>
        <v>2447.7835367523544</v>
      </c>
      <c r="C208" s="157">
        <f t="shared" ref="C208:Q208" si="60">SUM(C209:C210)</f>
        <v>2821.324881342518</v>
      </c>
      <c r="D208" s="157">
        <f t="shared" si="60"/>
        <v>2801.3555580462621</v>
      </c>
      <c r="E208" s="157">
        <f t="shared" si="60"/>
        <v>3058.9866701440651</v>
      </c>
      <c r="F208" s="157">
        <f t="shared" si="60"/>
        <v>3028.7828863101258</v>
      </c>
      <c r="G208" s="157">
        <f t="shared" si="60"/>
        <v>3081.8262984115963</v>
      </c>
      <c r="H208" s="157">
        <f t="shared" si="60"/>
        <v>2767.4294581088679</v>
      </c>
      <c r="I208" s="157">
        <f t="shared" si="60"/>
        <v>2548.7825118947694</v>
      </c>
      <c r="J208" s="157">
        <f t="shared" si="60"/>
        <v>2556.4307378606413</v>
      </c>
      <c r="K208" s="157">
        <f t="shared" si="60"/>
        <v>2612.4484663288554</v>
      </c>
      <c r="L208" s="157">
        <f t="shared" si="60"/>
        <v>2761.7023173658781</v>
      </c>
      <c r="M208" s="157">
        <f t="shared" si="60"/>
        <v>2600.8073943873292</v>
      </c>
      <c r="N208" s="157">
        <f t="shared" si="60"/>
        <v>2498.5607428716785</v>
      </c>
      <c r="O208" s="157">
        <f t="shared" si="60"/>
        <v>2437.6486951332245</v>
      </c>
      <c r="P208" s="157">
        <f t="shared" si="60"/>
        <v>2087.103233231021</v>
      </c>
      <c r="Q208" s="157">
        <f t="shared" si="60"/>
        <v>2381.320167873339</v>
      </c>
    </row>
    <row r="209" spans="1:17" ht="12" customHeight="1" x14ac:dyDescent="0.25">
      <c r="A209" s="23" t="s">
        <v>84</v>
      </c>
      <c r="B209" s="156">
        <f>IF(B152=0,0,B152*1000000/B$7)</f>
        <v>2447.7835367523544</v>
      </c>
      <c r="C209" s="156">
        <f t="shared" ref="C209:Q210" si="61">IF(C152=0,0,C152*1000000/C$7)</f>
        <v>2821.324881342518</v>
      </c>
      <c r="D209" s="156">
        <f t="shared" si="61"/>
        <v>2801.3555580462621</v>
      </c>
      <c r="E209" s="156">
        <f t="shared" si="61"/>
        <v>3058.9866701440651</v>
      </c>
      <c r="F209" s="156">
        <f t="shared" si="61"/>
        <v>3028.7828863101258</v>
      </c>
      <c r="G209" s="156">
        <f t="shared" si="61"/>
        <v>3081.8262984115963</v>
      </c>
      <c r="H209" s="156">
        <f t="shared" si="61"/>
        <v>2767.4294581088679</v>
      </c>
      <c r="I209" s="156">
        <f t="shared" si="61"/>
        <v>2548.7825118947694</v>
      </c>
      <c r="J209" s="156">
        <f t="shared" si="61"/>
        <v>2556.4307378606413</v>
      </c>
      <c r="K209" s="156">
        <f t="shared" si="61"/>
        <v>2612.4484663288554</v>
      </c>
      <c r="L209" s="156">
        <f t="shared" si="61"/>
        <v>2761.7023173658781</v>
      </c>
      <c r="M209" s="156">
        <f t="shared" si="61"/>
        <v>2600.8073943873292</v>
      </c>
      <c r="N209" s="156">
        <f t="shared" si="61"/>
        <v>2498.5607428716785</v>
      </c>
      <c r="O209" s="156">
        <f t="shared" si="61"/>
        <v>2437.6486951332245</v>
      </c>
      <c r="P209" s="156">
        <f t="shared" si="61"/>
        <v>2087.103233231021</v>
      </c>
      <c r="Q209" s="156">
        <f t="shared" si="61"/>
        <v>2381.320167873339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21.729176031287338</v>
      </c>
      <c r="C213" s="157">
        <f t="shared" si="63"/>
        <v>22.591588239484846</v>
      </c>
      <c r="D213" s="157">
        <f t="shared" si="63"/>
        <v>24.189019658229533</v>
      </c>
      <c r="E213" s="157">
        <f t="shared" si="63"/>
        <v>25.317449193029677</v>
      </c>
      <c r="F213" s="157">
        <f t="shared" si="63"/>
        <v>26.236610056018378</v>
      </c>
      <c r="G213" s="157">
        <f t="shared" si="63"/>
        <v>26.832875668653397</v>
      </c>
      <c r="H213" s="157">
        <f t="shared" si="63"/>
        <v>27.369304394773199</v>
      </c>
      <c r="I213" s="157">
        <f t="shared" si="63"/>
        <v>28.067654581501227</v>
      </c>
      <c r="J213" s="157">
        <f t="shared" si="63"/>
        <v>28.901112499605208</v>
      </c>
      <c r="K213" s="157">
        <f t="shared" si="63"/>
        <v>29.574480398342821</v>
      </c>
      <c r="L213" s="157">
        <f t="shared" si="63"/>
        <v>30.993529213543866</v>
      </c>
      <c r="M213" s="157">
        <f t="shared" si="63"/>
        <v>30.903865083949565</v>
      </c>
      <c r="N213" s="157">
        <f t="shared" si="63"/>
        <v>30.579374807237972</v>
      </c>
      <c r="O213" s="157">
        <f t="shared" si="63"/>
        <v>30.804913600106001</v>
      </c>
      <c r="P213" s="157">
        <f t="shared" si="63"/>
        <v>30.31158165238735</v>
      </c>
      <c r="Q213" s="157">
        <f t="shared" si="63"/>
        <v>31.141529986983834</v>
      </c>
    </row>
    <row r="214" spans="1:17" ht="12" customHeight="1" x14ac:dyDescent="0.25">
      <c r="A214" s="167" t="s">
        <v>169</v>
      </c>
      <c r="B214" s="132">
        <f>IF(B157=0,0,B157*1000000/B$11)</f>
        <v>692.13984334830218</v>
      </c>
      <c r="C214" s="132">
        <f t="shared" ref="C214:Q214" si="64">IF(C157=0,0,C157*1000000/C$11)</f>
        <v>695.3993837681661</v>
      </c>
      <c r="D214" s="132">
        <f t="shared" si="64"/>
        <v>719.85317956783422</v>
      </c>
      <c r="E214" s="132">
        <f t="shared" si="64"/>
        <v>729.33300016254759</v>
      </c>
      <c r="F214" s="132">
        <f t="shared" si="64"/>
        <v>732.23668757780911</v>
      </c>
      <c r="G214" s="132">
        <f t="shared" si="64"/>
        <v>725.52719826750229</v>
      </c>
      <c r="H214" s="132">
        <f t="shared" si="64"/>
        <v>717.3774694810686</v>
      </c>
      <c r="I214" s="132">
        <f t="shared" si="64"/>
        <v>713.67646559786283</v>
      </c>
      <c r="J214" s="132">
        <f t="shared" si="64"/>
        <v>714.12530855323701</v>
      </c>
      <c r="K214" s="132">
        <f t="shared" si="64"/>
        <v>709.40137525759997</v>
      </c>
      <c r="L214" s="132">
        <f t="shared" si="64"/>
        <v>721.84436062256191</v>
      </c>
      <c r="M214" s="132">
        <f t="shared" si="64"/>
        <v>701.48472477454322</v>
      </c>
      <c r="N214" s="132">
        <f t="shared" si="64"/>
        <v>677.29840510575752</v>
      </c>
      <c r="O214" s="132">
        <f t="shared" si="64"/>
        <v>665.52783183380745</v>
      </c>
      <c r="P214" s="132">
        <f t="shared" si="64"/>
        <v>640.01964940707489</v>
      </c>
      <c r="Q214" s="132">
        <f t="shared" si="64"/>
        <v>641.35728552281796</v>
      </c>
    </row>
    <row r="215" spans="1:17" ht="12" customHeight="1" x14ac:dyDescent="0.25">
      <c r="A215" s="167" t="s">
        <v>168</v>
      </c>
      <c r="B215" s="132">
        <f>IF(B158=0,0,B158*1000000/B$12)</f>
        <v>449.89089817639177</v>
      </c>
      <c r="C215" s="132">
        <f t="shared" ref="C215:Q217" si="65">IF(C158=0,0,C158*1000000/C$12)</f>
        <v>452.00959944931003</v>
      </c>
      <c r="D215" s="132">
        <f t="shared" si="65"/>
        <v>467.90456671909379</v>
      </c>
      <c r="E215" s="132">
        <f t="shared" si="65"/>
        <v>474.06645010565711</v>
      </c>
      <c r="F215" s="132">
        <f t="shared" si="65"/>
        <v>475.95384692557349</v>
      </c>
      <c r="G215" s="132">
        <f t="shared" si="65"/>
        <v>471.59267887387335</v>
      </c>
      <c r="H215" s="132">
        <f t="shared" si="65"/>
        <v>466.29535516269368</v>
      </c>
      <c r="I215" s="132">
        <f t="shared" si="65"/>
        <v>463.88970263860682</v>
      </c>
      <c r="J215" s="132">
        <f t="shared" si="65"/>
        <v>464.1814505596069</v>
      </c>
      <c r="K215" s="132">
        <f t="shared" si="65"/>
        <v>461.11089391744036</v>
      </c>
      <c r="L215" s="132">
        <f t="shared" si="65"/>
        <v>469.1988344046639</v>
      </c>
      <c r="M215" s="132">
        <f t="shared" si="65"/>
        <v>455.96507110344987</v>
      </c>
      <c r="N215" s="132">
        <f t="shared" si="65"/>
        <v>440.2439633187397</v>
      </c>
      <c r="O215" s="132">
        <f t="shared" si="65"/>
        <v>432.59309069197224</v>
      </c>
      <c r="P215" s="132">
        <f t="shared" si="65"/>
        <v>416.01277211459688</v>
      </c>
      <c r="Q215" s="132">
        <f t="shared" si="65"/>
        <v>416.88223558982952</v>
      </c>
    </row>
    <row r="216" spans="1:17" ht="12" customHeight="1" x14ac:dyDescent="0.25">
      <c r="A216" s="166" t="s">
        <v>57</v>
      </c>
      <c r="B216" s="165">
        <f>IF(B159=0,0,B159*1000000/B$12)</f>
        <v>449.89089817639177</v>
      </c>
      <c r="C216" s="165">
        <f t="shared" si="65"/>
        <v>452.00959944931003</v>
      </c>
      <c r="D216" s="165">
        <f t="shared" si="65"/>
        <v>467.90456671909379</v>
      </c>
      <c r="E216" s="165">
        <f t="shared" si="65"/>
        <v>474.06645010565711</v>
      </c>
      <c r="F216" s="165">
        <f t="shared" si="65"/>
        <v>475.95384692557349</v>
      </c>
      <c r="G216" s="165">
        <f t="shared" si="65"/>
        <v>471.59267887387335</v>
      </c>
      <c r="H216" s="165">
        <f t="shared" si="65"/>
        <v>466.29535516269368</v>
      </c>
      <c r="I216" s="165">
        <f t="shared" si="65"/>
        <v>463.88970263860682</v>
      </c>
      <c r="J216" s="165">
        <f t="shared" si="65"/>
        <v>464.1814505596069</v>
      </c>
      <c r="K216" s="165">
        <f t="shared" si="65"/>
        <v>461.11089391744036</v>
      </c>
      <c r="L216" s="165">
        <f t="shared" si="65"/>
        <v>469.1988344046639</v>
      </c>
      <c r="M216" s="165">
        <f t="shared" si="65"/>
        <v>455.96507110344987</v>
      </c>
      <c r="N216" s="165">
        <f t="shared" si="65"/>
        <v>440.2439633187397</v>
      </c>
      <c r="O216" s="165">
        <f t="shared" si="65"/>
        <v>432.59309069197224</v>
      </c>
      <c r="P216" s="165">
        <f t="shared" si="65"/>
        <v>416.01277211459688</v>
      </c>
      <c r="Q216" s="165">
        <f t="shared" si="65"/>
        <v>416.88223558982952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83.186805180597062</v>
      </c>
      <c r="C222" s="157">
        <f t="shared" ref="C222:Q222" si="68">IF(C165=0,0,C165*1000000/C$5)</f>
        <v>89.322914998943958</v>
      </c>
      <c r="D222" s="157">
        <f t="shared" si="68"/>
        <v>92.388677626033015</v>
      </c>
      <c r="E222" s="157">
        <f t="shared" si="68"/>
        <v>94.762682800550891</v>
      </c>
      <c r="F222" s="157">
        <f t="shared" si="68"/>
        <v>100.59708386555992</v>
      </c>
      <c r="G222" s="157">
        <f t="shared" si="68"/>
        <v>96.487896902048234</v>
      </c>
      <c r="H222" s="157">
        <f t="shared" si="68"/>
        <v>99.338473164474181</v>
      </c>
      <c r="I222" s="157">
        <f t="shared" si="68"/>
        <v>93.037865964343922</v>
      </c>
      <c r="J222" s="157">
        <f t="shared" si="68"/>
        <v>126.64062533913878</v>
      </c>
      <c r="K222" s="157">
        <f t="shared" si="68"/>
        <v>139.77121086971783</v>
      </c>
      <c r="L222" s="157">
        <f t="shared" si="68"/>
        <v>122.90878753025594</v>
      </c>
      <c r="M222" s="157">
        <f t="shared" si="68"/>
        <v>104.27582743200293</v>
      </c>
      <c r="N222" s="157">
        <f t="shared" si="68"/>
        <v>91.367685029699871</v>
      </c>
      <c r="O222" s="157">
        <f t="shared" si="68"/>
        <v>84.479390635022497</v>
      </c>
      <c r="P222" s="157">
        <f t="shared" si="68"/>
        <v>69.574509562109043</v>
      </c>
      <c r="Q222" s="157">
        <f t="shared" si="68"/>
        <v>72.465629044599396</v>
      </c>
    </row>
    <row r="223" spans="1:17" ht="12" customHeight="1" x14ac:dyDescent="0.25">
      <c r="A223" s="23" t="s">
        <v>57</v>
      </c>
      <c r="B223" s="156">
        <f>IF(B166=0,0,B166*1000000/B$16)</f>
        <v>573.39363934403218</v>
      </c>
      <c r="C223" s="156">
        <f t="shared" ref="C223:Q223" si="69">IF(C166=0,0,C166*1000000/C$16)</f>
        <v>581.90333395239634</v>
      </c>
      <c r="D223" s="156">
        <f t="shared" si="69"/>
        <v>569.38131519762612</v>
      </c>
      <c r="E223" s="156">
        <f t="shared" si="69"/>
        <v>573.7565630623767</v>
      </c>
      <c r="F223" s="156">
        <f t="shared" si="69"/>
        <v>576.19439493135872</v>
      </c>
      <c r="G223" s="156">
        <f t="shared" si="69"/>
        <v>548.06058441783875</v>
      </c>
      <c r="H223" s="156">
        <f t="shared" si="69"/>
        <v>533.98292297986097</v>
      </c>
      <c r="I223" s="156">
        <f t="shared" si="69"/>
        <v>537.49575989486038</v>
      </c>
      <c r="J223" s="156">
        <f t="shared" si="69"/>
        <v>534.53743514849145</v>
      </c>
      <c r="K223" s="156">
        <f t="shared" si="69"/>
        <v>535.72182448584977</v>
      </c>
      <c r="L223" s="156">
        <f t="shared" si="69"/>
        <v>529.56649869710407</v>
      </c>
      <c r="M223" s="156">
        <f t="shared" si="69"/>
        <v>532.21564471667375</v>
      </c>
      <c r="N223" s="156">
        <f t="shared" si="69"/>
        <v>532.33786506335184</v>
      </c>
      <c r="O223" s="156">
        <f t="shared" si="69"/>
        <v>511.01966098467182</v>
      </c>
      <c r="P223" s="156">
        <f t="shared" si="69"/>
        <v>490.41479378360663</v>
      </c>
      <c r="Q223" s="156">
        <f t="shared" si="69"/>
        <v>489.5374906815232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196.77363933513016</v>
      </c>
      <c r="C226" s="184">
        <f>C169/RES_summary!C$19</f>
        <v>217.48425641720669</v>
      </c>
      <c r="D226" s="184">
        <f>D169/RES_summary!D$19</f>
        <v>219.73921191431606</v>
      </c>
      <c r="E226" s="184">
        <f>E169/RES_summary!E$19</f>
        <v>228.30813678967095</v>
      </c>
      <c r="F226" s="184">
        <f>F169/RES_summary!F$19</f>
        <v>229.45694508470166</v>
      </c>
      <c r="G226" s="184">
        <f>G169/RES_summary!G$19</f>
        <v>232.90556683695505</v>
      </c>
      <c r="H226" s="184">
        <f>H169/RES_summary!H$19</f>
        <v>216.1813842609175</v>
      </c>
      <c r="I226" s="184">
        <f>I169/RES_summary!I$19</f>
        <v>199.27212147200976</v>
      </c>
      <c r="J226" s="184">
        <f>J169/RES_summary!J$19</f>
        <v>204.5082759444457</v>
      </c>
      <c r="K226" s="184">
        <f>K169/RES_summary!K$19</f>
        <v>204.83492777701346</v>
      </c>
      <c r="L226" s="184">
        <f>L169/RES_summary!L$19</f>
        <v>213.37434847903484</v>
      </c>
      <c r="M226" s="184">
        <f>M169/RES_summary!M$19</f>
        <v>201.66659141768613</v>
      </c>
      <c r="N226" s="184">
        <f>N169/RES_summary!N$19</f>
        <v>194.8284212068765</v>
      </c>
      <c r="O226" s="184">
        <f>O169/RES_summary!O$19</f>
        <v>188.43550525714898</v>
      </c>
      <c r="P226" s="184">
        <f>P169/RES_summary!P$19</f>
        <v>166.50047600186318</v>
      </c>
      <c r="Q226" s="184">
        <f>Q169/RES_summary!Q$19</f>
        <v>184.23037579545516</v>
      </c>
    </row>
    <row r="227" spans="1:17" ht="12" customHeight="1" x14ac:dyDescent="0.25">
      <c r="A227" s="158" t="s">
        <v>65</v>
      </c>
      <c r="B227" s="178">
        <f>B170/RES_summary!B$19</f>
        <v>141.17604812698826</v>
      </c>
      <c r="C227" s="178">
        <f>C170/RES_summary!C$19</f>
        <v>161.17078260831835</v>
      </c>
      <c r="D227" s="178">
        <f>D170/RES_summary!D$19</f>
        <v>160.67861585656482</v>
      </c>
      <c r="E227" s="178">
        <f>E170/RES_summary!E$19</f>
        <v>171.55211082640275</v>
      </c>
      <c r="F227" s="178">
        <f>F170/RES_summary!F$19</f>
        <v>170.67103987274646</v>
      </c>
      <c r="G227" s="178">
        <f>G170/RES_summary!G$19</f>
        <v>173.57090075484703</v>
      </c>
      <c r="H227" s="178">
        <f>H170/RES_summary!H$19</f>
        <v>156.19466248155581</v>
      </c>
      <c r="I227" s="178">
        <f>I170/RES_summary!I$19</f>
        <v>141.8084921911061</v>
      </c>
      <c r="J227" s="178">
        <f>J170/RES_summary!J$19</f>
        <v>143.53720069407845</v>
      </c>
      <c r="K227" s="178">
        <f>K170/RES_summary!K$19</f>
        <v>144.91463318037111</v>
      </c>
      <c r="L227" s="178">
        <f>L170/RES_summary!L$19</f>
        <v>152.80576400135499</v>
      </c>
      <c r="M227" s="178">
        <f>M170/RES_summary!M$19</f>
        <v>143.3187985224362</v>
      </c>
      <c r="N227" s="178">
        <f>N170/RES_summary!N$19</f>
        <v>137.71118760882482</v>
      </c>
      <c r="O227" s="178">
        <f>O170/RES_summary!O$19</f>
        <v>133.61196607551636</v>
      </c>
      <c r="P227" s="178">
        <f>P170/RES_summary!P$19</f>
        <v>114.30287332113929</v>
      </c>
      <c r="Q227" s="178">
        <f>Q170/RES_summary!Q$19</f>
        <v>130.48744815573644</v>
      </c>
    </row>
    <row r="228" spans="1:17" ht="12" customHeight="1" x14ac:dyDescent="0.25">
      <c r="A228" s="23" t="s">
        <v>84</v>
      </c>
      <c r="B228" s="177">
        <f>B171/RES_summary!B$19</f>
        <v>137.63715207314854</v>
      </c>
      <c r="C228" s="177">
        <f>C171/RES_summary!C$19</f>
        <v>158.41047977897952</v>
      </c>
      <c r="D228" s="177">
        <f>D171/RES_summary!D$19</f>
        <v>156.94508282228591</v>
      </c>
      <c r="E228" s="177">
        <f>E171/RES_summary!E$19</f>
        <v>170.93309597721966</v>
      </c>
      <c r="F228" s="177">
        <f>F171/RES_summary!F$19</f>
        <v>168.70948403969484</v>
      </c>
      <c r="G228" s="177">
        <f>G171/RES_summary!G$19</f>
        <v>170.97816492433179</v>
      </c>
      <c r="H228" s="177">
        <f>H171/RES_summary!H$19</f>
        <v>152.95101546038003</v>
      </c>
      <c r="I228" s="177">
        <f>I171/RES_summary!I$19</f>
        <v>140.29235169349968</v>
      </c>
      <c r="J228" s="177">
        <f>J171/RES_summary!J$19</f>
        <v>140.11080269409823</v>
      </c>
      <c r="K228" s="177">
        <f>K171/RES_summary!K$19</f>
        <v>142.57585967247135</v>
      </c>
      <c r="L228" s="177">
        <f>L171/RES_summary!L$19</f>
        <v>150.08029624465595</v>
      </c>
      <c r="M228" s="177">
        <f>M171/RES_summary!M$19</f>
        <v>140.80837006625342</v>
      </c>
      <c r="N228" s="177">
        <f>N171/RES_summary!N$19</f>
        <v>134.76891357546853</v>
      </c>
      <c r="O228" s="177">
        <f>O171/RES_summary!O$19</f>
        <v>130.98885780731547</v>
      </c>
      <c r="P228" s="177">
        <f>P171/RES_summary!P$19</f>
        <v>111.72611868263556</v>
      </c>
      <c r="Q228" s="177">
        <f>Q171/RES_summary!Q$19</f>
        <v>126.98461428885774</v>
      </c>
    </row>
    <row r="229" spans="1:17" ht="12" customHeight="1" x14ac:dyDescent="0.25">
      <c r="A229" s="23" t="s">
        <v>60</v>
      </c>
      <c r="B229" s="177">
        <f>B172/RES_summary!B$19</f>
        <v>3.5388960538397489</v>
      </c>
      <c r="C229" s="177">
        <f>C172/RES_summary!C$19</f>
        <v>2.7603028293388268</v>
      </c>
      <c r="D229" s="177">
        <f>D172/RES_summary!D$19</f>
        <v>3.7335330342788837</v>
      </c>
      <c r="E229" s="177">
        <f>E172/RES_summary!E$19</f>
        <v>0.61901484918307015</v>
      </c>
      <c r="F229" s="177">
        <f>F172/RES_summary!F$19</f>
        <v>1.961555833051627</v>
      </c>
      <c r="G229" s="177">
        <f>G172/RES_summary!G$19</f>
        <v>2.5927358305152453</v>
      </c>
      <c r="H229" s="177">
        <f>H172/RES_summary!H$19</f>
        <v>3.2436470211757475</v>
      </c>
      <c r="I229" s="177">
        <f>I172/RES_summary!I$19</f>
        <v>1.5161404976064181</v>
      </c>
      <c r="J229" s="177">
        <f>J172/RES_summary!J$19</f>
        <v>3.4263979999802028</v>
      </c>
      <c r="K229" s="177">
        <f>K172/RES_summary!K$19</f>
        <v>2.3387735078997407</v>
      </c>
      <c r="L229" s="177">
        <f>L172/RES_summary!L$19</f>
        <v>2.7254677566990364</v>
      </c>
      <c r="M229" s="177">
        <f>M172/RES_summary!M$19</f>
        <v>2.5104284561827841</v>
      </c>
      <c r="N229" s="177">
        <f>N172/RES_summary!N$19</f>
        <v>2.9422740333562896</v>
      </c>
      <c r="O229" s="177">
        <f>O172/RES_summary!O$19</f>
        <v>2.6231082682008826</v>
      </c>
      <c r="P229" s="177">
        <f>P172/RES_summary!P$19</f>
        <v>2.5767546385037274</v>
      </c>
      <c r="Q229" s="177">
        <f>Q172/RES_summary!Q$19</f>
        <v>3.5028338668786985</v>
      </c>
    </row>
    <row r="230" spans="1:17" ht="12" customHeight="1" x14ac:dyDescent="0.25">
      <c r="A230" s="158" t="s">
        <v>112</v>
      </c>
      <c r="B230" s="178">
        <f>B173/RES_summary!B$19</f>
        <v>2.1422738392393375</v>
      </c>
      <c r="C230" s="178">
        <f>C173/RES_summary!C$19</f>
        <v>2.9977335848943705</v>
      </c>
      <c r="D230" s="178">
        <f>D173/RES_summary!D$19</f>
        <v>3.9580272632055062</v>
      </c>
      <c r="E230" s="178">
        <f>E173/RES_summary!E$19</f>
        <v>4.6792911702673115</v>
      </c>
      <c r="F230" s="178">
        <f>F173/RES_summary!F$19</f>
        <v>5.2139296595037665</v>
      </c>
      <c r="G230" s="178">
        <f>G173/RES_summary!G$19</f>
        <v>5.6438535005401693</v>
      </c>
      <c r="H230" s="178">
        <f>H173/RES_summary!H$19</f>
        <v>5.9635856458116887</v>
      </c>
      <c r="I230" s="178">
        <f>I173/RES_summary!I$19</f>
        <v>6.2714755634999619</v>
      </c>
      <c r="J230" s="178">
        <f>J173/RES_summary!J$19</f>
        <v>6.5276564177517056</v>
      </c>
      <c r="K230" s="178">
        <f>K173/RES_summary!K$19</f>
        <v>6.8517936601193519</v>
      </c>
      <c r="L230" s="178">
        <f>L173/RES_summary!L$19</f>
        <v>6.9452308689140345</v>
      </c>
      <c r="M230" s="178">
        <f>M173/RES_summary!M$19</f>
        <v>6.5713909463643709</v>
      </c>
      <c r="N230" s="178">
        <f>N173/RES_summary!N$19</f>
        <v>5.9008640942448327</v>
      </c>
      <c r="O230" s="178">
        <f>O173/RES_summary!O$19</f>
        <v>5.817361377995879</v>
      </c>
      <c r="P230" s="178">
        <f>P173/RES_summary!P$19</f>
        <v>5.3947373480978458</v>
      </c>
      <c r="Q230" s="178">
        <f>Q173/RES_summary!Q$19</f>
        <v>5.6552082780155022</v>
      </c>
    </row>
    <row r="231" spans="1:17" ht="12" customHeight="1" x14ac:dyDescent="0.25">
      <c r="A231" s="23" t="s">
        <v>60</v>
      </c>
      <c r="B231" s="177">
        <f>B174/RES_summary!B$19</f>
        <v>2.1422738392393375</v>
      </c>
      <c r="C231" s="177">
        <f>C174/RES_summary!C$19</f>
        <v>2.9977335848943705</v>
      </c>
      <c r="D231" s="177">
        <f>D174/RES_summary!D$19</f>
        <v>3.9580272632055062</v>
      </c>
      <c r="E231" s="177">
        <f>E174/RES_summary!E$19</f>
        <v>4.6792911702673115</v>
      </c>
      <c r="F231" s="177">
        <f>F174/RES_summary!F$19</f>
        <v>5.2139296595037665</v>
      </c>
      <c r="G231" s="177">
        <f>G174/RES_summary!G$19</f>
        <v>5.6438535005401693</v>
      </c>
      <c r="H231" s="177">
        <f>H174/RES_summary!H$19</f>
        <v>5.9635856458116887</v>
      </c>
      <c r="I231" s="177">
        <f>I174/RES_summary!I$19</f>
        <v>6.2714755634999619</v>
      </c>
      <c r="J231" s="177">
        <f>J174/RES_summary!J$19</f>
        <v>6.5276564177517056</v>
      </c>
      <c r="K231" s="177">
        <f>K174/RES_summary!K$19</f>
        <v>6.8517936601193519</v>
      </c>
      <c r="L231" s="177">
        <f>L174/RES_summary!L$19</f>
        <v>6.9452308689140345</v>
      </c>
      <c r="M231" s="177">
        <f>M174/RES_summary!M$19</f>
        <v>6.5713909463643709</v>
      </c>
      <c r="N231" s="177">
        <f>N174/RES_summary!N$19</f>
        <v>5.9008640942448327</v>
      </c>
      <c r="O231" s="177">
        <f>O174/RES_summary!O$19</f>
        <v>5.817361377995879</v>
      </c>
      <c r="P231" s="177">
        <f>P174/RES_summary!P$19</f>
        <v>5.3947373480978458</v>
      </c>
      <c r="Q231" s="177">
        <f>Q174/RES_summary!Q$19</f>
        <v>5.6552082780155022</v>
      </c>
    </row>
    <row r="232" spans="1:17" ht="12" customHeight="1" x14ac:dyDescent="0.25">
      <c r="A232" s="158" t="s">
        <v>63</v>
      </c>
      <c r="B232" s="178">
        <f>B175/RES_summary!B$19</f>
        <v>33.39470326263487</v>
      </c>
      <c r="C232" s="178">
        <f>C175/RES_summary!C$19</f>
        <v>33.167655680416679</v>
      </c>
      <c r="D232" s="178">
        <f>D175/RES_summary!D$19</f>
        <v>34.817826654452361</v>
      </c>
      <c r="E232" s="178">
        <f>E175/RES_summary!E$19</f>
        <v>32.844979746183668</v>
      </c>
      <c r="F232" s="178">
        <f>F175/RES_summary!F$19</f>
        <v>33.919970321195692</v>
      </c>
      <c r="G232" s="178">
        <f>G175/RES_summary!G$19</f>
        <v>34.056097174383659</v>
      </c>
      <c r="H232" s="178">
        <f>H175/RES_summary!H$19</f>
        <v>34.369223033291192</v>
      </c>
      <c r="I232" s="178">
        <f>I175/RES_summary!I$19</f>
        <v>32.367745168041509</v>
      </c>
      <c r="J232" s="178">
        <f>J175/RES_summary!J$19</f>
        <v>34.293148516654782</v>
      </c>
      <c r="K232" s="178">
        <f>K175/RES_summary!K$19</f>
        <v>33.053999654433355</v>
      </c>
      <c r="L232" s="178">
        <f>L175/RES_summary!L$19</f>
        <v>33.979325596437626</v>
      </c>
      <c r="M232" s="178">
        <f>M175/RES_summary!M$19</f>
        <v>32.607696307692144</v>
      </c>
      <c r="N232" s="178">
        <f>N175/RES_summary!N$19</f>
        <v>31.989988337590649</v>
      </c>
      <c r="O232" s="178">
        <f>O175/RES_summary!O$19</f>
        <v>30.773207611458286</v>
      </c>
      <c r="P232" s="178">
        <f>P175/RES_summary!P$19</f>
        <v>29.532639413386594</v>
      </c>
      <c r="Q232" s="178">
        <f>Q175/RES_summary!Q$19</f>
        <v>30.38614566267761</v>
      </c>
    </row>
    <row r="233" spans="1:17" ht="12" customHeight="1" x14ac:dyDescent="0.25">
      <c r="A233" s="167" t="s">
        <v>169</v>
      </c>
      <c r="B233" s="183">
        <f>B176/RES_summary!B$19</f>
        <v>38.91853811600069</v>
      </c>
      <c r="C233" s="183">
        <f>C176/RES_summary!C$19</f>
        <v>39.044971654701214</v>
      </c>
      <c r="D233" s="183">
        <f>D176/RES_summary!D$19</f>
        <v>40.329552799057389</v>
      </c>
      <c r="E233" s="183">
        <f>E176/RES_summary!E$19</f>
        <v>40.754393908577249</v>
      </c>
      <c r="F233" s="183">
        <f>F176/RES_summary!F$19</f>
        <v>40.787101087554902</v>
      </c>
      <c r="G233" s="183">
        <f>G176/RES_summary!G$19</f>
        <v>40.2518821474155</v>
      </c>
      <c r="H233" s="183">
        <f>H176/RES_summary!H$19</f>
        <v>39.648205703681143</v>
      </c>
      <c r="I233" s="183">
        <f>I176/RES_summary!I$19</f>
        <v>39.282814143525066</v>
      </c>
      <c r="J233" s="183">
        <f>J176/RES_summary!J$19</f>
        <v>39.139206364455404</v>
      </c>
      <c r="K233" s="183">
        <f>K176/RES_summary!K$19</f>
        <v>38.715983198825647</v>
      </c>
      <c r="L233" s="183">
        <f>L176/RES_summary!L$19</f>
        <v>39.227477488630399</v>
      </c>
      <c r="M233" s="183">
        <f>M176/RES_summary!M$19</f>
        <v>37.978560402065504</v>
      </c>
      <c r="N233" s="183">
        <f>N176/RES_summary!N$19</f>
        <v>36.532539976430925</v>
      </c>
      <c r="O233" s="183">
        <f>O176/RES_summary!O$19</f>
        <v>35.762630893015185</v>
      </c>
      <c r="P233" s="183">
        <f>P176/RES_summary!P$19</f>
        <v>34.261319790192928</v>
      </c>
      <c r="Q233" s="183">
        <f>Q176/RES_summary!Q$19</f>
        <v>34.200570180446121</v>
      </c>
    </row>
    <row r="234" spans="1:17" ht="12" customHeight="1" x14ac:dyDescent="0.25">
      <c r="A234" s="167" t="s">
        <v>168</v>
      </c>
      <c r="B234" s="183">
        <f>B177/RES_summary!B$19</f>
        <v>31.889626635577415</v>
      </c>
      <c r="C234" s="183">
        <f>C177/RES_summary!C$19</f>
        <v>32.034736803960534</v>
      </c>
      <c r="D234" s="183">
        <f>D177/RES_summary!D$19</f>
        <v>33.146530007346875</v>
      </c>
      <c r="E234" s="183">
        <f>E177/RES_summary!E$19</f>
        <v>33.552564441412855</v>
      </c>
      <c r="F234" s="183">
        <f>F177/RES_summary!F$19</f>
        <v>33.637205429050404</v>
      </c>
      <c r="G234" s="183">
        <f>G177/RES_summary!G$19</f>
        <v>33.253712750370369</v>
      </c>
      <c r="H234" s="183">
        <f>H177/RES_summary!H$19</f>
        <v>32.804899060800842</v>
      </c>
      <c r="I234" s="183">
        <f>I177/RES_summary!I$19</f>
        <v>32.552938324744019</v>
      </c>
      <c r="J234" s="183">
        <f>J177/RES_summary!J$19</f>
        <v>32.483484988077265</v>
      </c>
      <c r="K234" s="183">
        <f>K177/RES_summary!K$19</f>
        <v>32.182341873526354</v>
      </c>
      <c r="L234" s="183">
        <f>L177/RES_summary!L$19</f>
        <v>32.656941697718274</v>
      </c>
      <c r="M234" s="183">
        <f>M177/RES_summary!M$19</f>
        <v>31.628495109396372</v>
      </c>
      <c r="N234" s="183">
        <f>N177/RES_summary!N$19</f>
        <v>30.468178798879716</v>
      </c>
      <c r="O234" s="183">
        <f>O177/RES_summary!O$19</f>
        <v>29.876854594191229</v>
      </c>
      <c r="P234" s="183">
        <f>P177/RES_summary!P$19</f>
        <v>28.675209556757057</v>
      </c>
      <c r="Q234" s="183">
        <f>Q177/RES_summary!Q$19</f>
        <v>28.679124745175319</v>
      </c>
    </row>
    <row r="235" spans="1:17" ht="12" customHeight="1" x14ac:dyDescent="0.25">
      <c r="A235" s="166" t="s">
        <v>57</v>
      </c>
      <c r="B235" s="182">
        <f>B178/RES_summary!B$19</f>
        <v>25.297049775400183</v>
      </c>
      <c r="C235" s="182">
        <f>C178/RES_summary!C$19</f>
        <v>25.379231575555906</v>
      </c>
      <c r="D235" s="182">
        <f>D178/RES_summary!D$19</f>
        <v>26.214209319387393</v>
      </c>
      <c r="E235" s="182">
        <f>E178/RES_summary!E$19</f>
        <v>26.490356040575275</v>
      </c>
      <c r="F235" s="182">
        <f>F178/RES_summary!F$19</f>
        <v>26.51161570691055</v>
      </c>
      <c r="G235" s="182">
        <f>G178/RES_summary!G$19</f>
        <v>26.163723395819908</v>
      </c>
      <c r="H235" s="182">
        <f>H178/RES_summary!H$19</f>
        <v>25.771333707392699</v>
      </c>
      <c r="I235" s="182">
        <f>I178/RES_summary!I$19</f>
        <v>25.533829193291073</v>
      </c>
      <c r="J235" s="182">
        <f>J178/RES_summary!J$19</f>
        <v>25.440484136896163</v>
      </c>
      <c r="K235" s="182">
        <f>K178/RES_summary!K$19</f>
        <v>25.165389079236686</v>
      </c>
      <c r="L235" s="182">
        <f>L178/RES_summary!L$19</f>
        <v>25.497860367609686</v>
      </c>
      <c r="M235" s="182">
        <f>M178/RES_summary!M$19</f>
        <v>24.686064261342413</v>
      </c>
      <c r="N235" s="182">
        <f>N178/RES_summary!N$19</f>
        <v>23.74615098467995</v>
      </c>
      <c r="O235" s="182">
        <f>O178/RES_summary!O$19</f>
        <v>23.245710080459727</v>
      </c>
      <c r="P235" s="182">
        <f>P178/RES_summary!P$19</f>
        <v>22.269857863625315</v>
      </c>
      <c r="Q235" s="182">
        <f>Q178/RES_summary!Q$19</f>
        <v>22.230370617289857</v>
      </c>
    </row>
    <row r="236" spans="1:17" ht="12" customHeight="1" x14ac:dyDescent="0.25">
      <c r="A236" s="147" t="s">
        <v>59</v>
      </c>
      <c r="B236" s="181">
        <f>B179/RES_summary!B$19</f>
        <v>6.5925768601772292</v>
      </c>
      <c r="C236" s="181">
        <f>C179/RES_summary!C$19</f>
        <v>6.6555052284046328</v>
      </c>
      <c r="D236" s="181">
        <f>D179/RES_summary!D$19</f>
        <v>6.9323206879594901</v>
      </c>
      <c r="E236" s="181">
        <f>E179/RES_summary!E$19</f>
        <v>7.0622084008375774</v>
      </c>
      <c r="F236" s="181">
        <f>F179/RES_summary!F$19</f>
        <v>7.1255897221398525</v>
      </c>
      <c r="G236" s="181">
        <f>G179/RES_summary!G$19</f>
        <v>7.0899893545504673</v>
      </c>
      <c r="H236" s="181">
        <f>H179/RES_summary!H$19</f>
        <v>7.0335653534081475</v>
      </c>
      <c r="I236" s="181">
        <f>I179/RES_summary!I$19</f>
        <v>7.0191091314529448</v>
      </c>
      <c r="J236" s="181">
        <f>J179/RES_summary!J$19</f>
        <v>7.0430008511811009</v>
      </c>
      <c r="K236" s="181">
        <f>K179/RES_summary!K$19</f>
        <v>7.0169527942896677</v>
      </c>
      <c r="L236" s="181">
        <f>L179/RES_summary!L$19</f>
        <v>7.1590813301085818</v>
      </c>
      <c r="M236" s="181">
        <f>M179/RES_summary!M$19</f>
        <v>6.9424308480539638</v>
      </c>
      <c r="N236" s="181">
        <f>N179/RES_summary!N$19</f>
        <v>6.7220278141997571</v>
      </c>
      <c r="O236" s="181">
        <f>O179/RES_summary!O$19</f>
        <v>6.6311445137315035</v>
      </c>
      <c r="P236" s="181">
        <f>P179/RES_summary!P$19</f>
        <v>6.4053516931317409</v>
      </c>
      <c r="Q236" s="181">
        <f>Q179/RES_summary!Q$19</f>
        <v>6.4487541278854579</v>
      </c>
    </row>
    <row r="237" spans="1:17" ht="12" customHeight="1" x14ac:dyDescent="0.25">
      <c r="A237" s="163" t="s">
        <v>142</v>
      </c>
      <c r="B237" s="180">
        <f>B180/RES_summary!B$19</f>
        <v>33.304409430872809</v>
      </c>
      <c r="C237" s="180">
        <f>C180/RES_summary!C$19</f>
        <v>33.064653903996444</v>
      </c>
      <c r="D237" s="180">
        <f>D180/RES_summary!D$19</f>
        <v>34.736880302941998</v>
      </c>
      <c r="E237" s="180">
        <f>E180/RES_summary!E$19</f>
        <v>32.669389654089457</v>
      </c>
      <c r="F237" s="180">
        <f>F180/RES_summary!F$19</f>
        <v>33.799431335526528</v>
      </c>
      <c r="G237" s="180">
        <f>G180/RES_summary!G$19</f>
        <v>33.97374065358396</v>
      </c>
      <c r="H237" s="180">
        <f>H180/RES_summary!H$19</f>
        <v>34.350284162660635</v>
      </c>
      <c r="I237" s="180">
        <f>I180/RES_summary!I$19</f>
        <v>32.276889441648521</v>
      </c>
      <c r="J237" s="180">
        <f>J180/RES_summary!J$19</f>
        <v>34.365416103352004</v>
      </c>
      <c r="K237" s="180">
        <f>K180/RES_summary!K$19</f>
        <v>33.097887995080903</v>
      </c>
      <c r="L237" s="180">
        <f>L180/RES_summary!L$19</f>
        <v>34.077301057955005</v>
      </c>
      <c r="M237" s="180">
        <f>M180/RES_summary!M$19</f>
        <v>32.74014494499712</v>
      </c>
      <c r="N237" s="180">
        <f>N180/RES_summary!N$19</f>
        <v>32.24147655779538</v>
      </c>
      <c r="O237" s="180">
        <f>O180/RES_summary!O$19</f>
        <v>31.037207315460005</v>
      </c>
      <c r="P237" s="180">
        <f>P180/RES_summary!P$19</f>
        <v>29.86609531885199</v>
      </c>
      <c r="Q237" s="180">
        <f>Q180/RES_summary!Q$19</f>
        <v>30.865514145395156</v>
      </c>
    </row>
    <row r="238" spans="1:17" ht="12" customHeight="1" x14ac:dyDescent="0.25">
      <c r="A238" s="161" t="s">
        <v>141</v>
      </c>
      <c r="B238" s="179">
        <f>B181/RES_summary!B$19</f>
        <v>28.240442990244158</v>
      </c>
      <c r="C238" s="179">
        <f>C181/RES_summary!C$19</f>
        <v>28.147530266002217</v>
      </c>
      <c r="D238" s="179">
        <f>D181/RES_summary!D$19</f>
        <v>29.511292884871871</v>
      </c>
      <c r="E238" s="179">
        <f>E181/RES_summary!E$19</f>
        <v>28.297311675995537</v>
      </c>
      <c r="F238" s="179">
        <f>F181/RES_summary!F$19</f>
        <v>29.095220090231898</v>
      </c>
      <c r="G238" s="179">
        <f>G181/RES_summary!G$19</f>
        <v>29.172920779380014</v>
      </c>
      <c r="H238" s="179">
        <f>H181/RES_summary!H$19</f>
        <v>29.361250059137383</v>
      </c>
      <c r="I238" s="179">
        <f>I181/RES_summary!I$19</f>
        <v>27.999087268524473</v>
      </c>
      <c r="J238" s="179">
        <f>J181/RES_summary!J$19</f>
        <v>29.380521318360035</v>
      </c>
      <c r="K238" s="179">
        <f>K181/RES_summary!K$19</f>
        <v>28.530579991092271</v>
      </c>
      <c r="L238" s="179">
        <f>L181/RES_summary!L$19</f>
        <v>29.309327017779246</v>
      </c>
      <c r="M238" s="179">
        <f>M181/RES_summary!M$19</f>
        <v>28.223525062302031</v>
      </c>
      <c r="N238" s="179">
        <f>N181/RES_summary!N$19</f>
        <v>27.678987576766644</v>
      </c>
      <c r="O238" s="179">
        <f>O181/RES_summary!O$19</f>
        <v>26.805329268780433</v>
      </c>
      <c r="P238" s="179">
        <f>P181/RES_summary!P$19</f>
        <v>25.818313650385456</v>
      </c>
      <c r="Q238" s="179">
        <f>Q181/RES_summary!Q$19</f>
        <v>26.511338322392231</v>
      </c>
    </row>
    <row r="239" spans="1:17" ht="12" customHeight="1" x14ac:dyDescent="0.25">
      <c r="A239" s="148" t="s">
        <v>60</v>
      </c>
      <c r="B239" s="177">
        <f>B182/RES_summary!B$19</f>
        <v>21.64786613006693</v>
      </c>
      <c r="C239" s="177">
        <f>C182/RES_summary!C$19</f>
        <v>21.492025037597585</v>
      </c>
      <c r="D239" s="177">
        <f>D182/RES_summary!D$19</f>
        <v>22.578972196912389</v>
      </c>
      <c r="E239" s="177">
        <f>E182/RES_summary!E$19</f>
        <v>21.235103275157961</v>
      </c>
      <c r="F239" s="177">
        <f>F182/RES_summary!F$19</f>
        <v>21.969630368092048</v>
      </c>
      <c r="G239" s="177">
        <f>G182/RES_summary!G$19</f>
        <v>22.082931424829546</v>
      </c>
      <c r="H239" s="177">
        <f>H182/RES_summary!H$19</f>
        <v>22.327684705729236</v>
      </c>
      <c r="I239" s="177">
        <f>I182/RES_summary!I$19</f>
        <v>20.979978137071527</v>
      </c>
      <c r="J239" s="177">
        <f>J182/RES_summary!J$19</f>
        <v>22.33752046717894</v>
      </c>
      <c r="K239" s="177">
        <f>K182/RES_summary!K$19</f>
        <v>21.513627196802606</v>
      </c>
      <c r="L239" s="177">
        <f>L182/RES_summary!L$19</f>
        <v>22.150245687670665</v>
      </c>
      <c r="M239" s="177">
        <f>M182/RES_summary!M$19</f>
        <v>21.281094214248071</v>
      </c>
      <c r="N239" s="177">
        <f>N182/RES_summary!N$19</f>
        <v>20.956959762566886</v>
      </c>
      <c r="O239" s="177">
        <f>O182/RES_summary!O$19</f>
        <v>20.17418475504893</v>
      </c>
      <c r="P239" s="177">
        <f>P182/RES_summary!P$19</f>
        <v>19.412961957253714</v>
      </c>
      <c r="Q239" s="177">
        <f>Q182/RES_summary!Q$19</f>
        <v>20.062584194506773</v>
      </c>
    </row>
    <row r="240" spans="1:17" ht="12" customHeight="1" x14ac:dyDescent="0.25">
      <c r="A240" s="148" t="s">
        <v>59</v>
      </c>
      <c r="B240" s="177">
        <f>B183/RES_summary!B$19</f>
        <v>6.5925768601772283</v>
      </c>
      <c r="C240" s="177">
        <f>C183/RES_summary!C$19</f>
        <v>6.6555052284046319</v>
      </c>
      <c r="D240" s="177">
        <f>D183/RES_summary!D$19</f>
        <v>6.9323206879594856</v>
      </c>
      <c r="E240" s="177">
        <f>E183/RES_summary!E$19</f>
        <v>7.0622084008375756</v>
      </c>
      <c r="F240" s="177">
        <f>F183/RES_summary!F$19</f>
        <v>7.1255897221398552</v>
      </c>
      <c r="G240" s="177">
        <f>G183/RES_summary!G$19</f>
        <v>7.0899893545504646</v>
      </c>
      <c r="H240" s="177">
        <f>H183/RES_summary!H$19</f>
        <v>7.0335653534081475</v>
      </c>
      <c r="I240" s="177">
        <f>I183/RES_summary!I$19</f>
        <v>7.0191091314529492</v>
      </c>
      <c r="J240" s="177">
        <f>J183/RES_summary!J$19</f>
        <v>7.0430008511810973</v>
      </c>
      <c r="K240" s="177">
        <f>K183/RES_summary!K$19</f>
        <v>7.0169527942896686</v>
      </c>
      <c r="L240" s="177">
        <f>L183/RES_summary!L$19</f>
        <v>7.1590813301085792</v>
      </c>
      <c r="M240" s="177">
        <f>M183/RES_summary!M$19</f>
        <v>6.9424308480539638</v>
      </c>
      <c r="N240" s="177">
        <f>N183/RES_summary!N$19</f>
        <v>6.7220278141997589</v>
      </c>
      <c r="O240" s="177">
        <f>O183/RES_summary!O$19</f>
        <v>6.6311445137315026</v>
      </c>
      <c r="P240" s="177">
        <f>P183/RES_summary!P$19</f>
        <v>6.4053516931317418</v>
      </c>
      <c r="Q240" s="177">
        <f>Q183/RES_summary!Q$19</f>
        <v>6.4487541278854605</v>
      </c>
    </row>
    <row r="241" spans="1:17" ht="12" customHeight="1" x14ac:dyDescent="0.25">
      <c r="A241" s="158" t="s">
        <v>62</v>
      </c>
      <c r="B241" s="178">
        <f>B184/RES_summary!B$19</f>
        <v>20.060614106267685</v>
      </c>
      <c r="C241" s="178">
        <f>C184/RES_summary!C$19</f>
        <v>20.148084543577259</v>
      </c>
      <c r="D241" s="178">
        <f>D184/RES_summary!D$19</f>
        <v>20.284742140093414</v>
      </c>
      <c r="E241" s="178">
        <f>E184/RES_summary!E$19</f>
        <v>19.231755046817252</v>
      </c>
      <c r="F241" s="178">
        <f>F184/RES_summary!F$19</f>
        <v>19.652005231255721</v>
      </c>
      <c r="G241" s="178">
        <f>G184/RES_summary!G$19</f>
        <v>19.634715407184164</v>
      </c>
      <c r="H241" s="178">
        <f>H184/RES_summary!H$19</f>
        <v>19.653913100258841</v>
      </c>
      <c r="I241" s="178">
        <f>I184/RES_summary!I$19</f>
        <v>18.824408549362229</v>
      </c>
      <c r="J241" s="178">
        <f>J184/RES_summary!J$19</f>
        <v>20.150270315960757</v>
      </c>
      <c r="K241" s="178">
        <f>K184/RES_summary!K$19</f>
        <v>20.014501282089622</v>
      </c>
      <c r="L241" s="178">
        <f>L184/RES_summary!L$19</f>
        <v>19.644028012328203</v>
      </c>
      <c r="M241" s="178">
        <f>M184/RES_summary!M$19</f>
        <v>19.168705641193444</v>
      </c>
      <c r="N241" s="178">
        <f>N184/RES_summary!N$19</f>
        <v>19.226381166216228</v>
      </c>
      <c r="O241" s="178">
        <f>O184/RES_summary!O$19</f>
        <v>18.232970192178442</v>
      </c>
      <c r="P241" s="178">
        <f>P184/RES_summary!P$19</f>
        <v>17.270225919239451</v>
      </c>
      <c r="Q241" s="178">
        <f>Q184/RES_summary!Q$19</f>
        <v>17.701573699025605</v>
      </c>
    </row>
    <row r="242" spans="1:17" ht="12" customHeight="1" x14ac:dyDescent="0.25">
      <c r="A242" s="23" t="s">
        <v>57</v>
      </c>
      <c r="B242" s="177">
        <f>B185/RES_summary!B$19</f>
        <v>32.241522320588729</v>
      </c>
      <c r="C242" s="177">
        <f>C185/RES_summary!C$19</f>
        <v>32.672446525379769</v>
      </c>
      <c r="D242" s="177">
        <f>D185/RES_summary!D$19</f>
        <v>31.899412916179983</v>
      </c>
      <c r="E242" s="177">
        <f>E185/RES_summary!E$19</f>
        <v>32.060939205361777</v>
      </c>
      <c r="F242" s="177">
        <f>F185/RES_summary!F$19</f>
        <v>32.095221983329758</v>
      </c>
      <c r="G242" s="177">
        <f>G185/RES_summary!G$19</f>
        <v>30.406124134710669</v>
      </c>
      <c r="H242" s="177">
        <f>H185/RES_summary!H$19</f>
        <v>29.512307917717735</v>
      </c>
      <c r="I242" s="177">
        <f>I185/RES_summary!I$19</f>
        <v>29.585319198097157</v>
      </c>
      <c r="J242" s="177">
        <f>J185/RES_summary!J$19</f>
        <v>29.296498434131383</v>
      </c>
      <c r="K242" s="177">
        <f>K185/RES_summary!K$19</f>
        <v>29.237323015488727</v>
      </c>
      <c r="L242" s="177">
        <f>L185/RES_summary!L$19</f>
        <v>28.778444550646768</v>
      </c>
      <c r="M242" s="177">
        <f>M185/RES_summary!M$19</f>
        <v>28.814289600237281</v>
      </c>
      <c r="N242" s="177">
        <f>N185/RES_summary!N$19</f>
        <v>28.713568775284664</v>
      </c>
      <c r="O242" s="177">
        <f>O185/RES_summary!O$19</f>
        <v>27.460019913084885</v>
      </c>
      <c r="P242" s="177">
        <f>P185/RES_summary!P$19</f>
        <v>26.252722233180762</v>
      </c>
      <c r="Q242" s="177">
        <f>Q185/RES_summary!Q$19</f>
        <v>26.104733950850651</v>
      </c>
    </row>
    <row r="243" spans="1:17" ht="12" customHeight="1" x14ac:dyDescent="0.25">
      <c r="A243" s="29" t="s">
        <v>140</v>
      </c>
      <c r="B243" s="176">
        <f>B186/RES_summary!B$19</f>
        <v>17.993546150602207</v>
      </c>
      <c r="C243" s="176">
        <f>C186/RES_summary!C$19</f>
        <v>17.876957885531464</v>
      </c>
      <c r="D243" s="176">
        <f>D186/RES_summary!D$19</f>
        <v>18.035097198973521</v>
      </c>
      <c r="E243" s="176">
        <f>E186/RES_summary!E$19</f>
        <v>16.693668530259945</v>
      </c>
      <c r="F243" s="176">
        <f>F186/RES_summary!F$19</f>
        <v>17.020048973217602</v>
      </c>
      <c r="G243" s="176">
        <f>G186/RES_summary!G$19</f>
        <v>17.333179899115912</v>
      </c>
      <c r="H243" s="176">
        <f>H186/RES_summary!H$19</f>
        <v>17.400765983264957</v>
      </c>
      <c r="I243" s="176">
        <f>I186/RES_summary!I$19</f>
        <v>16.571839349302529</v>
      </c>
      <c r="J243" s="176">
        <f>J186/RES_summary!J$19</f>
        <v>17.310620628774156</v>
      </c>
      <c r="K243" s="176">
        <f>K186/RES_summary!K$19</f>
        <v>16.758830203467447</v>
      </c>
      <c r="L243" s="176">
        <f>L186/RES_summary!L$19</f>
        <v>16.883229358591578</v>
      </c>
      <c r="M243" s="176">
        <f>M186/RES_summary!M$19</f>
        <v>16.818372235024142</v>
      </c>
      <c r="N243" s="176">
        <f>N186/RES_summary!N$19</f>
        <v>17.260664642670605</v>
      </c>
      <c r="O243" s="176">
        <f>O186/RES_summary!O$19</f>
        <v>16.405486149130756</v>
      </c>
      <c r="P243" s="176">
        <f>P186/RES_summary!P$19</f>
        <v>15.785214148462794</v>
      </c>
      <c r="Q243" s="176">
        <f>Q186/RES_summary!Q$19</f>
        <v>16.241536833385453</v>
      </c>
    </row>
    <row r="245" spans="1:17" ht="12" customHeight="1" x14ac:dyDescent="0.25">
      <c r="A245" s="152" t="s">
        <v>71</v>
      </c>
      <c r="B245" s="184">
        <f>B188/RES_summary!B$19</f>
        <v>116.9767306970089</v>
      </c>
      <c r="C245" s="184">
        <f>C188/RES_summary!C$19</f>
        <v>128.9929103667466</v>
      </c>
      <c r="D245" s="184">
        <f>D188/RES_summary!D$19</f>
        <v>133.45901714313911</v>
      </c>
      <c r="E245" s="184">
        <f>E188/RES_summary!E$19</f>
        <v>137.73883198037873</v>
      </c>
      <c r="F245" s="184">
        <f>F188/RES_summary!F$19</f>
        <v>141.62290981011154</v>
      </c>
      <c r="G245" s="184">
        <f>G188/RES_summary!G$19</f>
        <v>146.25517017444807</v>
      </c>
      <c r="H245" s="184">
        <f>H188/RES_summary!H$19</f>
        <v>140.74713777057624</v>
      </c>
      <c r="I245" s="184">
        <f>I188/RES_summary!I$19</f>
        <v>133.01897286288309</v>
      </c>
      <c r="J245" s="184">
        <f>J188/RES_summary!J$19</f>
        <v>138.78258683936198</v>
      </c>
      <c r="K245" s="184">
        <f>K188/RES_summary!K$19</f>
        <v>140.11023654736505</v>
      </c>
      <c r="L245" s="184">
        <f>L188/RES_summary!L$19</f>
        <v>147.87586581024385</v>
      </c>
      <c r="M245" s="184">
        <f>M188/RES_summary!M$19</f>
        <v>142.23223410246621</v>
      </c>
      <c r="N245" s="184">
        <f>N188/RES_summary!N$19</f>
        <v>139.27691087753911</v>
      </c>
      <c r="O245" s="184">
        <f>O188/RES_summary!O$19</f>
        <v>136.63768925389741</v>
      </c>
      <c r="P245" s="184">
        <f>P188/RES_summary!P$19</f>
        <v>124.68868223474915</v>
      </c>
      <c r="Q245" s="184">
        <f>Q188/RES_summary!Q$19</f>
        <v>138.70540133394141</v>
      </c>
    </row>
    <row r="246" spans="1:17" ht="12" customHeight="1" x14ac:dyDescent="0.25">
      <c r="A246" s="158" t="s">
        <v>65</v>
      </c>
      <c r="B246" s="178">
        <f>B189/RES_summary!B$19</f>
        <v>79.254952095708461</v>
      </c>
      <c r="C246" s="178">
        <f>C189/RES_summary!C$19</f>
        <v>89.904046970383632</v>
      </c>
      <c r="D246" s="178">
        <f>D189/RES_summary!D$19</f>
        <v>90.913164713926221</v>
      </c>
      <c r="E246" s="178">
        <f>E189/RES_summary!E$19</f>
        <v>95.656522494497707</v>
      </c>
      <c r="F246" s="178">
        <f>F189/RES_summary!F$19</f>
        <v>96.862375873289864</v>
      </c>
      <c r="G246" s="178">
        <f>G189/RES_summary!G$19</f>
        <v>99.769716148453782</v>
      </c>
      <c r="H246" s="178">
        <f>H189/RES_summary!H$19</f>
        <v>92.273837362980188</v>
      </c>
      <c r="I246" s="178">
        <f>I189/RES_summary!I$19</f>
        <v>84.822651648294041</v>
      </c>
      <c r="J246" s="178">
        <f>J189/RES_summary!J$19</f>
        <v>87.289428876536164</v>
      </c>
      <c r="K246" s="178">
        <f>K189/RES_summary!K$19</f>
        <v>88.475393683471083</v>
      </c>
      <c r="L246" s="178">
        <f>L189/RES_summary!L$19</f>
        <v>94.233922200899499</v>
      </c>
      <c r="M246" s="178">
        <f>M189/RES_summary!M$19</f>
        <v>89.701592339828181</v>
      </c>
      <c r="N246" s="178">
        <f>N189/RES_summary!N$19</f>
        <v>87.573031178373029</v>
      </c>
      <c r="O246" s="178">
        <f>O189/RES_summary!O$19</f>
        <v>85.988387010124598</v>
      </c>
      <c r="P246" s="178">
        <f>P189/RES_summary!P$19</f>
        <v>74.869994857771573</v>
      </c>
      <c r="Q246" s="178">
        <f>Q189/RES_summary!Q$19</f>
        <v>86.469752638809922</v>
      </c>
    </row>
    <row r="247" spans="1:17" ht="12" customHeight="1" x14ac:dyDescent="0.25">
      <c r="A247" s="23" t="s">
        <v>84</v>
      </c>
      <c r="B247" s="177">
        <f>B190/RES_summary!B$19</f>
        <v>75.716056041868711</v>
      </c>
      <c r="C247" s="177">
        <f>C190/RES_summary!C$19</f>
        <v>87.143744141044792</v>
      </c>
      <c r="D247" s="177">
        <f>D190/RES_summary!D$19</f>
        <v>87.179631679647329</v>
      </c>
      <c r="E247" s="177">
        <f>E190/RES_summary!E$19</f>
        <v>95.037507645314633</v>
      </c>
      <c r="F247" s="177">
        <f>F190/RES_summary!F$19</f>
        <v>94.900820040238244</v>
      </c>
      <c r="G247" s="177">
        <f>G190/RES_summary!G$19</f>
        <v>97.176980317938543</v>
      </c>
      <c r="H247" s="177">
        <f>H190/RES_summary!H$19</f>
        <v>89.030190341804442</v>
      </c>
      <c r="I247" s="177">
        <f>I190/RES_summary!I$19</f>
        <v>83.306511150687626</v>
      </c>
      <c r="J247" s="177">
        <f>J190/RES_summary!J$19</f>
        <v>83.863030876555968</v>
      </c>
      <c r="K247" s="177">
        <f>K190/RES_summary!K$19</f>
        <v>86.136620175571352</v>
      </c>
      <c r="L247" s="177">
        <f>L190/RES_summary!L$19</f>
        <v>91.508454444200467</v>
      </c>
      <c r="M247" s="177">
        <f>M190/RES_summary!M$19</f>
        <v>87.191163883645388</v>
      </c>
      <c r="N247" s="177">
        <f>N190/RES_summary!N$19</f>
        <v>84.630757145016744</v>
      </c>
      <c r="O247" s="177">
        <f>O190/RES_summary!O$19</f>
        <v>83.365278741923717</v>
      </c>
      <c r="P247" s="177">
        <f>P190/RES_summary!P$19</f>
        <v>72.293240219267844</v>
      </c>
      <c r="Q247" s="177">
        <f>Q190/RES_summary!Q$19</f>
        <v>82.966918771931219</v>
      </c>
    </row>
    <row r="248" spans="1:17" ht="12" customHeight="1" x14ac:dyDescent="0.25">
      <c r="A248" s="23" t="s">
        <v>60</v>
      </c>
      <c r="B248" s="177">
        <f>B191/RES_summary!B$19</f>
        <v>3.5388960538397476</v>
      </c>
      <c r="C248" s="177">
        <f>C191/RES_summary!C$19</f>
        <v>2.7603028293388276</v>
      </c>
      <c r="D248" s="177">
        <f>D191/RES_summary!D$19</f>
        <v>3.7335330342788828</v>
      </c>
      <c r="E248" s="177">
        <f>E191/RES_summary!E$19</f>
        <v>0.61901484918307015</v>
      </c>
      <c r="F248" s="177">
        <f>F191/RES_summary!F$19</f>
        <v>1.9615558330516258</v>
      </c>
      <c r="G248" s="177">
        <f>G191/RES_summary!G$19</f>
        <v>2.5927358305152453</v>
      </c>
      <c r="H248" s="177">
        <f>H191/RES_summary!H$19</f>
        <v>3.2436470211757453</v>
      </c>
      <c r="I248" s="177">
        <f>I191/RES_summary!I$19</f>
        <v>1.516140497606419</v>
      </c>
      <c r="J248" s="177">
        <f>J191/RES_summary!J$19</f>
        <v>3.4263979999802028</v>
      </c>
      <c r="K248" s="177">
        <f>K191/RES_summary!K$19</f>
        <v>2.3387735078997398</v>
      </c>
      <c r="L248" s="177">
        <f>L191/RES_summary!L$19</f>
        <v>2.7254677566990382</v>
      </c>
      <c r="M248" s="177">
        <f>M191/RES_summary!M$19</f>
        <v>2.510428456182785</v>
      </c>
      <c r="N248" s="177">
        <f>N191/RES_summary!N$19</f>
        <v>2.9422740333562887</v>
      </c>
      <c r="O248" s="177">
        <f>O191/RES_summary!O$19</f>
        <v>2.6231082682008813</v>
      </c>
      <c r="P248" s="177">
        <f>P191/RES_summary!P$19</f>
        <v>2.576754638503727</v>
      </c>
      <c r="Q248" s="177">
        <f>Q191/RES_summary!Q$19</f>
        <v>3.5028338668786998</v>
      </c>
    </row>
    <row r="249" spans="1:17" ht="12" customHeight="1" x14ac:dyDescent="0.25">
      <c r="A249" s="158" t="s">
        <v>112</v>
      </c>
      <c r="B249" s="178">
        <f>B192/RES_summary!B$19</f>
        <v>3.2829814814269009</v>
      </c>
      <c r="C249" s="178">
        <f>C192/RES_summary!C$19</f>
        <v>4.8420136158009148</v>
      </c>
      <c r="D249" s="178">
        <f>D192/RES_summary!D$19</f>
        <v>6.7147341694198746</v>
      </c>
      <c r="E249" s="178">
        <f>E192/RES_summary!E$19</f>
        <v>8.1171469315910425</v>
      </c>
      <c r="F249" s="178">
        <f>F192/RES_summary!F$19</f>
        <v>9.2790320524807921</v>
      </c>
      <c r="G249" s="178">
        <f>G192/RES_summary!G$19</f>
        <v>10.258116216641541</v>
      </c>
      <c r="H249" s="178">
        <f>H192/RES_summary!H$19</f>
        <v>11.254964022567695</v>
      </c>
      <c r="I249" s="178">
        <f>I192/RES_summary!I$19</f>
        <v>12.26044242693086</v>
      </c>
      <c r="J249" s="178">
        <f>J192/RES_summary!J$19</f>
        <v>13.281324699602601</v>
      </c>
      <c r="K249" s="178">
        <f>K192/RES_summary!K$19</f>
        <v>14.58365867745955</v>
      </c>
      <c r="L249" s="178">
        <f>L192/RES_summary!L$19</f>
        <v>15.776485661100761</v>
      </c>
      <c r="M249" s="178">
        <f>M192/RES_summary!M$19</f>
        <v>15.532006746767076</v>
      </c>
      <c r="N249" s="178">
        <f>N192/RES_summary!N$19</f>
        <v>14.621421568464074</v>
      </c>
      <c r="O249" s="178">
        <f>O192/RES_summary!O$19</f>
        <v>14.9529601051642</v>
      </c>
      <c r="P249" s="178">
        <f>P192/RES_summary!P$19</f>
        <v>15.235841592905931</v>
      </c>
      <c r="Q249" s="178">
        <f>Q192/RES_summary!Q$19</f>
        <v>16.554805930292861</v>
      </c>
    </row>
    <row r="250" spans="1:17" ht="12" customHeight="1" x14ac:dyDescent="0.25">
      <c r="A250" s="23" t="s">
        <v>60</v>
      </c>
      <c r="B250" s="177">
        <f>B193/RES_summary!B$19</f>
        <v>3.2829814814269009</v>
      </c>
      <c r="C250" s="177">
        <f>C193/RES_summary!C$19</f>
        <v>4.8420136158009148</v>
      </c>
      <c r="D250" s="177">
        <f>D193/RES_summary!D$19</f>
        <v>6.7147341694198746</v>
      </c>
      <c r="E250" s="177">
        <f>E193/RES_summary!E$19</f>
        <v>8.1171469315910425</v>
      </c>
      <c r="F250" s="177">
        <f>F193/RES_summary!F$19</f>
        <v>9.2790320524807921</v>
      </c>
      <c r="G250" s="177">
        <f>G193/RES_summary!G$19</f>
        <v>10.258116216641541</v>
      </c>
      <c r="H250" s="177">
        <f>H193/RES_summary!H$19</f>
        <v>11.254964022567695</v>
      </c>
      <c r="I250" s="177">
        <f>I193/RES_summary!I$19</f>
        <v>12.26044242693086</v>
      </c>
      <c r="J250" s="177">
        <f>J193/RES_summary!J$19</f>
        <v>13.281324699602601</v>
      </c>
      <c r="K250" s="177">
        <f>K193/RES_summary!K$19</f>
        <v>14.58365867745955</v>
      </c>
      <c r="L250" s="177">
        <f>L193/RES_summary!L$19</f>
        <v>15.776485661100761</v>
      </c>
      <c r="M250" s="177">
        <f>M193/RES_summary!M$19</f>
        <v>15.532006746767076</v>
      </c>
      <c r="N250" s="177">
        <f>N193/RES_summary!N$19</f>
        <v>14.621421568464074</v>
      </c>
      <c r="O250" s="177">
        <f>O193/RES_summary!O$19</f>
        <v>14.9529601051642</v>
      </c>
      <c r="P250" s="177">
        <f>P193/RES_summary!P$19</f>
        <v>15.235841592905931</v>
      </c>
      <c r="Q250" s="177">
        <f>Q193/RES_summary!Q$19</f>
        <v>16.554805930292861</v>
      </c>
    </row>
    <row r="251" spans="1:17" ht="12" customHeight="1" x14ac:dyDescent="0.25">
      <c r="A251" s="158" t="s">
        <v>63</v>
      </c>
      <c r="B251" s="178">
        <f>B194/RES_summary!B$19</f>
        <v>20.530151042368725</v>
      </c>
      <c r="C251" s="178">
        <f>C194/RES_summary!C$19</f>
        <v>20.387916188571928</v>
      </c>
      <c r="D251" s="178">
        <f>D194/RES_summary!D$19</f>
        <v>21.800365066233528</v>
      </c>
      <c r="E251" s="178">
        <f>E194/RES_summary!E$19</f>
        <v>20.747237526777788</v>
      </c>
      <c r="F251" s="178">
        <f>F194/RES_summary!F$19</f>
        <v>21.898830360822391</v>
      </c>
      <c r="G251" s="178">
        <f>G194/RES_summary!G$19</f>
        <v>22.417518428596015</v>
      </c>
      <c r="H251" s="178">
        <f>H194/RES_summary!H$19</f>
        <v>23.211291186397808</v>
      </c>
      <c r="I251" s="178">
        <f>I194/RES_summary!I$19</f>
        <v>22.324486671941909</v>
      </c>
      <c r="J251" s="178">
        <f>J194/RES_summary!J$19</f>
        <v>24.08099642313363</v>
      </c>
      <c r="K251" s="178">
        <f>K194/RES_summary!K$19</f>
        <v>23.27763875986032</v>
      </c>
      <c r="L251" s="178">
        <f>L194/RES_summary!L$19</f>
        <v>24.020267346091305</v>
      </c>
      <c r="M251" s="178">
        <f>M194/RES_summary!M$19</f>
        <v>23.140398449139983</v>
      </c>
      <c r="N251" s="178">
        <f>N194/RES_summary!N$19</f>
        <v>22.85872257664796</v>
      </c>
      <c r="O251" s="178">
        <f>O194/RES_summary!O$19</f>
        <v>22.116906258976208</v>
      </c>
      <c r="P251" s="178">
        <f>P194/RES_summary!P$19</f>
        <v>21.437475497070622</v>
      </c>
      <c r="Q251" s="178">
        <f>Q194/RES_summary!Q$19</f>
        <v>22.187767809951019</v>
      </c>
    </row>
    <row r="252" spans="1:17" ht="12" customHeight="1" x14ac:dyDescent="0.25">
      <c r="A252" s="167" t="s">
        <v>169</v>
      </c>
      <c r="B252" s="183">
        <f>B195/RES_summary!B$19</f>
        <v>18.835604793061346</v>
      </c>
      <c r="C252" s="183">
        <f>C195/RES_summary!C$19</f>
        <v>18.896795482199082</v>
      </c>
      <c r="D252" s="183">
        <f>D195/RES_summary!D$19</f>
        <v>21.027782096903145</v>
      </c>
      <c r="E252" s="183">
        <f>E195/RES_summary!E$19</f>
        <v>21.345392524687476</v>
      </c>
      <c r="F252" s="183">
        <f>F195/RES_summary!F$19</f>
        <v>22.846953772326831</v>
      </c>
      <c r="G252" s="183">
        <f>G195/RES_summary!G$19</f>
        <v>22.738418496066959</v>
      </c>
      <c r="H252" s="183">
        <f>H195/RES_summary!H$19</f>
        <v>22.523564210297224</v>
      </c>
      <c r="I252" s="183">
        <f>I195/RES_summary!I$19</f>
        <v>22.428091373631695</v>
      </c>
      <c r="J252" s="183">
        <f>J195/RES_summary!J$19</f>
        <v>22.409271175124722</v>
      </c>
      <c r="K252" s="183">
        <f>K195/RES_summary!K$19</f>
        <v>22.273445581059065</v>
      </c>
      <c r="L252" s="183">
        <f>L195/RES_summary!L$19</f>
        <v>22.665504479292764</v>
      </c>
      <c r="M252" s="183">
        <f>M195/RES_summary!M$19</f>
        <v>22.071348921983596</v>
      </c>
      <c r="N252" s="183">
        <f>N195/RES_summary!N$19</f>
        <v>21.34635045006922</v>
      </c>
      <c r="O252" s="183">
        <f>O195/RES_summary!O$19</f>
        <v>20.978609142364093</v>
      </c>
      <c r="P252" s="183">
        <f>P195/RES_summary!P$19</f>
        <v>20.166436810157272</v>
      </c>
      <c r="Q252" s="183">
        <f>Q195/RES_summary!Q$19</f>
        <v>20.136663061553573</v>
      </c>
    </row>
    <row r="253" spans="1:17" ht="12" customHeight="1" x14ac:dyDescent="0.25">
      <c r="A253" s="167" t="s">
        <v>168</v>
      </c>
      <c r="B253" s="183">
        <f>B196/RES_summary!B$19</f>
        <v>18.835719975666962</v>
      </c>
      <c r="C253" s="183">
        <f>C196/RES_summary!C$19</f>
        <v>18.938422291834083</v>
      </c>
      <c r="D253" s="183">
        <f>D196/RES_summary!D$19</f>
        <v>20.774191769042318</v>
      </c>
      <c r="E253" s="183">
        <f>E196/RES_summary!E$19</f>
        <v>21.120612331276494</v>
      </c>
      <c r="F253" s="183">
        <f>F196/RES_summary!F$19</f>
        <v>22.006123853681522</v>
      </c>
      <c r="G253" s="183">
        <f>G196/RES_summary!G$19</f>
        <v>21.880641837343131</v>
      </c>
      <c r="H253" s="183">
        <f>H196/RES_summary!H$19</f>
        <v>21.694258123975956</v>
      </c>
      <c r="I253" s="183">
        <f>I196/RES_summary!I$19</f>
        <v>21.615003757639595</v>
      </c>
      <c r="J253" s="183">
        <f>J196/RES_summary!J$19</f>
        <v>21.635123950857977</v>
      </c>
      <c r="K253" s="183">
        <f>K196/RES_summary!K$19</f>
        <v>21.521869715871794</v>
      </c>
      <c r="L253" s="183">
        <f>L196/RES_summary!L$19</f>
        <v>21.909191495087668</v>
      </c>
      <c r="M253" s="183">
        <f>M196/RES_summary!M$19</f>
        <v>21.318909156628298</v>
      </c>
      <c r="N253" s="183">
        <f>N196/RES_summary!N$19</f>
        <v>20.612466186685801</v>
      </c>
      <c r="O253" s="183">
        <f>O196/RES_summary!O$19</f>
        <v>20.276330223228314</v>
      </c>
      <c r="P253" s="183">
        <f>P196/RES_summary!P$19</f>
        <v>19.525950365128324</v>
      </c>
      <c r="Q253" s="183">
        <f>Q196/RES_summary!Q$19</f>
        <v>19.546088335645109</v>
      </c>
    </row>
    <row r="254" spans="1:17" ht="12" customHeight="1" x14ac:dyDescent="0.25">
      <c r="A254" s="166" t="s">
        <v>57</v>
      </c>
      <c r="B254" s="182">
        <f>B197/RES_summary!B$19</f>
        <v>12.243143115489735</v>
      </c>
      <c r="C254" s="182">
        <f>C197/RES_summary!C$19</f>
        <v>12.282917063429453</v>
      </c>
      <c r="D254" s="182">
        <f>D197/RES_summary!D$19</f>
        <v>13.841871081082829</v>
      </c>
      <c r="E254" s="182">
        <f>E197/RES_summary!E$19</f>
        <v>14.058403930438923</v>
      </c>
      <c r="F254" s="182">
        <f>F197/RES_summary!F$19</f>
        <v>14.880534131541669</v>
      </c>
      <c r="G254" s="182">
        <f>G197/RES_summary!G$19</f>
        <v>14.790652482792666</v>
      </c>
      <c r="H254" s="182">
        <f>H197/RES_summary!H$19</f>
        <v>14.660692770567813</v>
      </c>
      <c r="I254" s="182">
        <f>I197/RES_summary!I$19</f>
        <v>14.59589462618665</v>
      </c>
      <c r="J254" s="182">
        <f>J197/RES_summary!J$19</f>
        <v>14.592123099676881</v>
      </c>
      <c r="K254" s="182">
        <f>K197/RES_summary!K$19</f>
        <v>14.504916921582128</v>
      </c>
      <c r="L254" s="182">
        <f>L197/RES_summary!L$19</f>
        <v>14.750110164979082</v>
      </c>
      <c r="M254" s="182">
        <f>M197/RES_summary!M$19</f>
        <v>14.376478308574333</v>
      </c>
      <c r="N254" s="182">
        <f>N197/RES_summary!N$19</f>
        <v>13.890438372486038</v>
      </c>
      <c r="O254" s="182">
        <f>O197/RES_summary!O$19</f>
        <v>13.645185709496809</v>
      </c>
      <c r="P254" s="182">
        <f>P197/RES_summary!P$19</f>
        <v>13.120598671996584</v>
      </c>
      <c r="Q254" s="182">
        <f>Q197/RES_summary!Q$19</f>
        <v>13.097334207759651</v>
      </c>
    </row>
    <row r="255" spans="1:17" ht="12" customHeight="1" x14ac:dyDescent="0.25">
      <c r="A255" s="147" t="s">
        <v>59</v>
      </c>
      <c r="B255" s="181">
        <f>B198/RES_summary!B$19</f>
        <v>6.5925768601772265</v>
      </c>
      <c r="C255" s="181">
        <f>C198/RES_summary!C$19</f>
        <v>6.6555052284046328</v>
      </c>
      <c r="D255" s="181">
        <f>D198/RES_summary!D$19</f>
        <v>6.9323206879594901</v>
      </c>
      <c r="E255" s="181">
        <f>E198/RES_summary!E$19</f>
        <v>7.0622084008375738</v>
      </c>
      <c r="F255" s="181">
        <f>F198/RES_summary!F$19</f>
        <v>7.1255897221398552</v>
      </c>
      <c r="G255" s="181">
        <f>G198/RES_summary!G$19</f>
        <v>7.0899893545504655</v>
      </c>
      <c r="H255" s="181">
        <f>H198/RES_summary!H$19</f>
        <v>7.0335653534081475</v>
      </c>
      <c r="I255" s="181">
        <f>I198/RES_summary!I$19</f>
        <v>7.0191091314529457</v>
      </c>
      <c r="J255" s="181">
        <f>J198/RES_summary!J$19</f>
        <v>7.0430008511810973</v>
      </c>
      <c r="K255" s="181">
        <f>K198/RES_summary!K$19</f>
        <v>7.0169527942896677</v>
      </c>
      <c r="L255" s="181">
        <f>L198/RES_summary!L$19</f>
        <v>7.1590813301085818</v>
      </c>
      <c r="M255" s="181">
        <f>M198/RES_summary!M$19</f>
        <v>6.9424308480539638</v>
      </c>
      <c r="N255" s="181">
        <f>N198/RES_summary!N$19</f>
        <v>6.7220278141997598</v>
      </c>
      <c r="O255" s="181">
        <f>O198/RES_summary!O$19</f>
        <v>6.6311445137315062</v>
      </c>
      <c r="P255" s="181">
        <f>P198/RES_summary!P$19</f>
        <v>6.4053516931317409</v>
      </c>
      <c r="Q255" s="181">
        <f>Q198/RES_summary!Q$19</f>
        <v>6.4487541278854623</v>
      </c>
    </row>
    <row r="256" spans="1:17" ht="12" customHeight="1" x14ac:dyDescent="0.25">
      <c r="A256" s="163" t="s">
        <v>142</v>
      </c>
      <c r="B256" s="180">
        <f>B199/RES_summary!B$19</f>
        <v>20.595868901628364</v>
      </c>
      <c r="C256" s="180">
        <f>C199/RES_summary!C$19</f>
        <v>20.447601045078137</v>
      </c>
      <c r="D256" s="180">
        <f>D199/RES_summary!D$19</f>
        <v>21.839053760964099</v>
      </c>
      <c r="E256" s="180">
        <f>E199/RES_summary!E$19</f>
        <v>20.725337320402492</v>
      </c>
      <c r="F256" s="180">
        <f>F199/RES_summary!F$19</f>
        <v>21.86845382469604</v>
      </c>
      <c r="G256" s="180">
        <f>G199/RES_summary!G$19</f>
        <v>22.41562829667869</v>
      </c>
      <c r="H256" s="180">
        <f>H199/RES_summary!H$19</f>
        <v>23.258107059985871</v>
      </c>
      <c r="I256" s="180">
        <f>I199/RES_summary!I$19</f>
        <v>22.340348857456075</v>
      </c>
      <c r="J256" s="180">
        <f>J199/RES_summary!J$19</f>
        <v>24.222753054355461</v>
      </c>
      <c r="K256" s="180">
        <f>K199/RES_summary!K$19</f>
        <v>23.387638415744682</v>
      </c>
      <c r="L256" s="180">
        <f>L199/RES_summary!L$19</f>
        <v>24.164225128773268</v>
      </c>
      <c r="M256" s="180">
        <f>M199/RES_summary!M$19</f>
        <v>23.279219343730947</v>
      </c>
      <c r="N256" s="180">
        <f>N199/RES_summary!N$19</f>
        <v>23.051646705893663</v>
      </c>
      <c r="O256" s="180">
        <f>O199/RES_summary!O$19</f>
        <v>22.293180721801352</v>
      </c>
      <c r="P256" s="180">
        <f>P199/RES_summary!P$19</f>
        <v>21.64512998993952</v>
      </c>
      <c r="Q256" s="180">
        <f>Q199/RES_summary!Q$19</f>
        <v>22.50057240813916</v>
      </c>
    </row>
    <row r="257" spans="1:17" ht="12" customHeight="1" x14ac:dyDescent="0.25">
      <c r="A257" s="161" t="s">
        <v>141</v>
      </c>
      <c r="B257" s="179">
        <f>B200/RES_summary!B$19</f>
        <v>19.979891646235416</v>
      </c>
      <c r="C257" s="179">
        <f>C200/RES_summary!C$19</f>
        <v>19.946445907705371</v>
      </c>
      <c r="D257" s="179">
        <f>D200/RES_summary!D$19</f>
        <v>21.280133970742089</v>
      </c>
      <c r="E257" s="179">
        <f>E200/RES_summary!E$19</f>
        <v>20.741830466369056</v>
      </c>
      <c r="F257" s="179">
        <f>F200/RES_summary!F$19</f>
        <v>21.710790700040395</v>
      </c>
      <c r="G257" s="179">
        <f>G200/RES_summary!G$19</f>
        <v>22.109640257132646</v>
      </c>
      <c r="H257" s="179">
        <f>H200/RES_summary!H$19</f>
        <v>22.769348109883833</v>
      </c>
      <c r="I257" s="179">
        <f>I200/RES_summary!I$19</f>
        <v>21.90680495963915</v>
      </c>
      <c r="J257" s="179">
        <f>J200/RES_summary!J$19</f>
        <v>22.944431201435911</v>
      </c>
      <c r="K257" s="179">
        <f>K200/RES_summary!K$19</f>
        <v>22.348313578501543</v>
      </c>
      <c r="L257" s="179">
        <f>L200/RES_summary!L$19</f>
        <v>22.978911806504829</v>
      </c>
      <c r="M257" s="179">
        <f>M200/RES_summary!M$19</f>
        <v>22.21996712813522</v>
      </c>
      <c r="N257" s="179">
        <f>N200/RES_summary!N$19</f>
        <v>21.870657004332237</v>
      </c>
      <c r="O257" s="179">
        <f>O200/RES_summary!O$19</f>
        <v>21.288897704879346</v>
      </c>
      <c r="P257" s="179">
        <f>P200/RES_summary!P$19</f>
        <v>20.623368768708325</v>
      </c>
      <c r="Q257" s="179">
        <f>Q200/RES_summary!Q$19</f>
        <v>21.160055752801775</v>
      </c>
    </row>
    <row r="258" spans="1:17" ht="12" customHeight="1" x14ac:dyDescent="0.25">
      <c r="A258" s="148" t="s">
        <v>60</v>
      </c>
      <c r="B258" s="177">
        <f>B201/RES_summary!B$19</f>
        <v>13.387314786058187</v>
      </c>
      <c r="C258" s="177">
        <f>C201/RES_summary!C$19</f>
        <v>13.290940679300737</v>
      </c>
      <c r="D258" s="177">
        <f>D201/RES_summary!D$19</f>
        <v>14.347813282782601</v>
      </c>
      <c r="E258" s="177">
        <f>E201/RES_summary!E$19</f>
        <v>13.679622065531479</v>
      </c>
      <c r="F258" s="177">
        <f>F201/RES_summary!F$19</f>
        <v>14.585200977900536</v>
      </c>
      <c r="G258" s="177">
        <f>G201/RES_summary!G$19</f>
        <v>15.019650902582178</v>
      </c>
      <c r="H258" s="177">
        <f>H201/RES_summary!H$19</f>
        <v>15.735782756475684</v>
      </c>
      <c r="I258" s="177">
        <f>I201/RES_summary!I$19</f>
        <v>14.887695828186201</v>
      </c>
      <c r="J258" s="177">
        <f>J201/RES_summary!J$19</f>
        <v>15.901430350254815</v>
      </c>
      <c r="K258" s="177">
        <f>K201/RES_summary!K$19</f>
        <v>15.331360784211874</v>
      </c>
      <c r="L258" s="177">
        <f>L201/RES_summary!L$19</f>
        <v>15.819830476396243</v>
      </c>
      <c r="M258" s="177">
        <f>M201/RES_summary!M$19</f>
        <v>15.277536280081248</v>
      </c>
      <c r="N258" s="177">
        <f>N201/RES_summary!N$19</f>
        <v>15.148629190132478</v>
      </c>
      <c r="O258" s="177">
        <f>O201/RES_summary!O$19</f>
        <v>14.657753191147844</v>
      </c>
      <c r="P258" s="177">
        <f>P201/RES_summary!P$19</f>
        <v>14.218017075576586</v>
      </c>
      <c r="Q258" s="177">
        <f>Q201/RES_summary!Q$19</f>
        <v>14.711301624916313</v>
      </c>
    </row>
    <row r="259" spans="1:17" ht="12" customHeight="1" x14ac:dyDescent="0.25">
      <c r="A259" s="148" t="s">
        <v>59</v>
      </c>
      <c r="B259" s="177">
        <f>B202/RES_summary!B$19</f>
        <v>6.5925768601772283</v>
      </c>
      <c r="C259" s="177">
        <f>C202/RES_summary!C$19</f>
        <v>6.6555052284046328</v>
      </c>
      <c r="D259" s="177">
        <f>D202/RES_summary!D$19</f>
        <v>6.9323206879594856</v>
      </c>
      <c r="E259" s="177">
        <f>E202/RES_summary!E$19</f>
        <v>7.0622084008375756</v>
      </c>
      <c r="F259" s="177">
        <f>F202/RES_summary!F$19</f>
        <v>7.1255897221398596</v>
      </c>
      <c r="G259" s="177">
        <f>G202/RES_summary!G$19</f>
        <v>7.0899893545504655</v>
      </c>
      <c r="H259" s="177">
        <f>H202/RES_summary!H$19</f>
        <v>7.0335653534081475</v>
      </c>
      <c r="I259" s="177">
        <f>I202/RES_summary!I$19</f>
        <v>7.0191091314529457</v>
      </c>
      <c r="J259" s="177">
        <f>J202/RES_summary!J$19</f>
        <v>7.0430008511810973</v>
      </c>
      <c r="K259" s="177">
        <f>K202/RES_summary!K$19</f>
        <v>7.0169527942896686</v>
      </c>
      <c r="L259" s="177">
        <f>L202/RES_summary!L$19</f>
        <v>7.1590813301085818</v>
      </c>
      <c r="M259" s="177">
        <f>M202/RES_summary!M$19</f>
        <v>6.9424308480539656</v>
      </c>
      <c r="N259" s="177">
        <f>N202/RES_summary!N$19</f>
        <v>6.7220278141997571</v>
      </c>
      <c r="O259" s="177">
        <f>O202/RES_summary!O$19</f>
        <v>6.6311445137315062</v>
      </c>
      <c r="P259" s="177">
        <f>P202/RES_summary!P$19</f>
        <v>6.4053516931317409</v>
      </c>
      <c r="Q259" s="177">
        <f>Q202/RES_summary!Q$19</f>
        <v>6.4487541278854588</v>
      </c>
    </row>
    <row r="260" spans="1:17" ht="12" customHeight="1" x14ac:dyDescent="0.25">
      <c r="A260" s="158" t="s">
        <v>62</v>
      </c>
      <c r="B260" s="178">
        <f>B203/RES_summary!B$19</f>
        <v>13.908646077504807</v>
      </c>
      <c r="C260" s="178">
        <f>C203/RES_summary!C$19</f>
        <v>13.858933591990146</v>
      </c>
      <c r="D260" s="178">
        <f>D203/RES_summary!D$19</f>
        <v>14.030753193559505</v>
      </c>
      <c r="E260" s="178">
        <f>E203/RES_summary!E$19</f>
        <v>13.217925027512184</v>
      </c>
      <c r="F260" s="178">
        <f>F203/RES_summary!F$19</f>
        <v>13.582671523518474</v>
      </c>
      <c r="G260" s="178">
        <f>G203/RES_summary!G$19</f>
        <v>13.809819380756739</v>
      </c>
      <c r="H260" s="178">
        <f>H203/RES_summary!H$19</f>
        <v>14.007045198630559</v>
      </c>
      <c r="I260" s="178">
        <f>I203/RES_summary!I$19</f>
        <v>13.611392115716271</v>
      </c>
      <c r="J260" s="178">
        <f>J203/RES_summary!J$19</f>
        <v>14.130836840089573</v>
      </c>
      <c r="K260" s="178">
        <f>K203/RES_summary!K$19</f>
        <v>13.773545426574081</v>
      </c>
      <c r="L260" s="178">
        <f>L203/RES_summary!L$19</f>
        <v>13.845190602152259</v>
      </c>
      <c r="M260" s="178">
        <f>M203/RES_summary!M$19</f>
        <v>13.858236566730952</v>
      </c>
      <c r="N260" s="178">
        <f>N203/RES_summary!N$19</f>
        <v>14.22373555405404</v>
      </c>
      <c r="O260" s="178">
        <f>O203/RES_summary!O$19</f>
        <v>13.579435879632408</v>
      </c>
      <c r="P260" s="178">
        <f>P203/RES_summary!P$19</f>
        <v>13.145370287001029</v>
      </c>
      <c r="Q260" s="178">
        <f>Q203/RES_summary!Q$19</f>
        <v>13.493074954887623</v>
      </c>
    </row>
    <row r="261" spans="1:17" ht="12" customHeight="1" x14ac:dyDescent="0.25">
      <c r="A261" s="23" t="s">
        <v>57</v>
      </c>
      <c r="B261" s="177">
        <f>B204/RES_summary!B$19</f>
        <v>12.847947458783272</v>
      </c>
      <c r="C261" s="177">
        <f>C204/RES_summary!C$19</f>
        <v>13.095582439074937</v>
      </c>
      <c r="D261" s="177">
        <f>D204/RES_summary!D$19</f>
        <v>13.097927447829264</v>
      </c>
      <c r="E261" s="177">
        <f>E204/RES_summary!E$19</f>
        <v>13.292068034099794</v>
      </c>
      <c r="F261" s="177">
        <f>F204/RES_summary!F$19</f>
        <v>13.638847924070324</v>
      </c>
      <c r="G261" s="177">
        <f>G204/RES_summary!G$19</f>
        <v>13.202295969954587</v>
      </c>
      <c r="H261" s="177">
        <f>H204/RES_summary!H$19</f>
        <v>13.353118752319952</v>
      </c>
      <c r="I261" s="177">
        <f>I204/RES_summary!I$19</f>
        <v>13.547190974711457</v>
      </c>
      <c r="J261" s="177">
        <f>J204/RES_summary!J$19</f>
        <v>13.448981556387382</v>
      </c>
      <c r="K261" s="177">
        <f>K204/RES_summary!K$19</f>
        <v>13.434002913023079</v>
      </c>
      <c r="L261" s="177">
        <f>L204/RES_summary!L$19</f>
        <v>13.268309592125007</v>
      </c>
      <c r="M261" s="177">
        <f>M204/RES_summary!M$19</f>
        <v>13.297031354211503</v>
      </c>
      <c r="N261" s="177">
        <f>N204/RES_summary!N$19</f>
        <v>13.332841081671056</v>
      </c>
      <c r="O261" s="177">
        <f>O204/RES_summary!O$19</f>
        <v>12.824236625804863</v>
      </c>
      <c r="P261" s="177">
        <f>P204/RES_summary!P$19</f>
        <v>12.381837930390679</v>
      </c>
      <c r="Q261" s="177">
        <f>Q204/RES_summary!Q$19</f>
        <v>12.328912902898157</v>
      </c>
    </row>
    <row r="262" spans="1:17" ht="12" customHeight="1" x14ac:dyDescent="0.25">
      <c r="A262" s="29" t="s">
        <v>140</v>
      </c>
      <c r="B262" s="176">
        <f>B205/RES_summary!B$19</f>
        <v>14.088643831925138</v>
      </c>
      <c r="C262" s="176">
        <f>C205/RES_summary!C$19</f>
        <v>13.997357182377801</v>
      </c>
      <c r="D262" s="176">
        <f>D205/RES_summary!D$19</f>
        <v>14.211432160728259</v>
      </c>
      <c r="E262" s="176">
        <f>E205/RES_summary!E$19</f>
        <v>13.203256802082457</v>
      </c>
      <c r="F262" s="176">
        <f>F205/RES_summary!F$19</f>
        <v>13.570789240027599</v>
      </c>
      <c r="G262" s="176">
        <f>G205/RES_summary!G$19</f>
        <v>13.939629393292115</v>
      </c>
      <c r="H262" s="176">
        <f>H205/RES_summary!H$19</f>
        <v>14.156500816356626</v>
      </c>
      <c r="I262" s="176">
        <f>I205/RES_summary!I$19</f>
        <v>13.62483126762049</v>
      </c>
      <c r="J262" s="176">
        <f>J205/RES_summary!J$19</f>
        <v>14.342533959170263</v>
      </c>
      <c r="K262" s="176">
        <f>K205/RES_summary!K$19</f>
        <v>13.893404486337486</v>
      </c>
      <c r="L262" s="176">
        <f>L205/RES_summary!L$19</f>
        <v>14.019547914320849</v>
      </c>
      <c r="M262" s="176">
        <f>M205/RES_summary!M$19</f>
        <v>13.994985089609559</v>
      </c>
      <c r="N262" s="176">
        <f>N205/RES_summary!N$19</f>
        <v>14.408326189051575</v>
      </c>
      <c r="O262" s="176">
        <f>O205/RES_summary!O$19</f>
        <v>13.729008562931634</v>
      </c>
      <c r="P262" s="176">
        <f>P205/RES_summary!P$19</f>
        <v>13.271599622066317</v>
      </c>
      <c r="Q262" s="176">
        <f>Q205/RES_summary!Q$19</f>
        <v>13.695346417354946</v>
      </c>
    </row>
    <row r="264" spans="1:17" ht="12" customHeight="1" x14ac:dyDescent="0.25">
      <c r="A264" s="152" t="s">
        <v>195</v>
      </c>
      <c r="B264" s="184">
        <f>B207/RES_summary!B$19</f>
        <v>32.611621315316278</v>
      </c>
      <c r="C264" s="184">
        <f>C207/RES_summary!C$19</f>
        <v>37.418669743215197</v>
      </c>
      <c r="D264" s="184">
        <f>D207/RES_summary!D$19</f>
        <v>37.141963481279944</v>
      </c>
      <c r="E264" s="184">
        <f>E207/RES_summary!E$19</f>
        <v>40.360659503791098</v>
      </c>
      <c r="F264" s="184">
        <f>F207/RES_summary!F$19</f>
        <v>39.936096195590082</v>
      </c>
      <c r="G264" s="184">
        <f>G207/RES_summary!G$19</f>
        <v>40.400848195787681</v>
      </c>
      <c r="H264" s="184">
        <f>H207/RES_summary!H$19</f>
        <v>36.341675987055702</v>
      </c>
      <c r="I264" s="184">
        <f>I207/RES_summary!I$19</f>
        <v>33.389067591505835</v>
      </c>
      <c r="J264" s="184">
        <f>J207/RES_summary!J$19</f>
        <v>33.770142549121587</v>
      </c>
      <c r="K264" s="184">
        <f>K207/RES_summary!K$19</f>
        <v>34.493183856624754</v>
      </c>
      <c r="L264" s="184">
        <f>L207/RES_summary!L$19</f>
        <v>35.99858844003775</v>
      </c>
      <c r="M264" s="184">
        <f>M207/RES_summary!M$19</f>
        <v>33.654593508713667</v>
      </c>
      <c r="N264" s="184">
        <f>N207/RES_summary!N$19</f>
        <v>32.114066209664415</v>
      </c>
      <c r="O264" s="184">
        <f>O207/RES_summary!O$19</f>
        <v>31.168268853787094</v>
      </c>
      <c r="P264" s="184">
        <f>P207/RES_summary!P$19</f>
        <v>26.59913232701286</v>
      </c>
      <c r="Q264" s="184">
        <f>Q207/RES_summary!Q$19</f>
        <v>30.106275540737741</v>
      </c>
    </row>
    <row r="265" spans="1:17" ht="12" customHeight="1" x14ac:dyDescent="0.25">
      <c r="A265" s="158" t="s">
        <v>65</v>
      </c>
      <c r="B265" s="178">
        <f>B208/RES_summary!B$19</f>
        <v>31.271283282920116</v>
      </c>
      <c r="C265" s="178">
        <f>C208/RES_summary!C$19</f>
        <v>35.991001801018577</v>
      </c>
      <c r="D265" s="178">
        <f>D208/RES_summary!D$19</f>
        <v>35.65806231001298</v>
      </c>
      <c r="E265" s="178">
        <f>E208/RES_summary!E$19</f>
        <v>38.836151331360014</v>
      </c>
      <c r="F265" s="178">
        <f>F208/RES_summary!F$19</f>
        <v>38.330944722808098</v>
      </c>
      <c r="G265" s="178">
        <f>G208/RES_summary!G$19</f>
        <v>38.846391036201169</v>
      </c>
      <c r="H265" s="178">
        <f>H208/RES_summary!H$19</f>
        <v>34.750606655460899</v>
      </c>
      <c r="I265" s="178">
        <f>I208/RES_summary!I$19</f>
        <v>31.874546996605318</v>
      </c>
      <c r="J265" s="178">
        <f>J208/RES_summary!J$19</f>
        <v>31.833298902580566</v>
      </c>
      <c r="K265" s="178">
        <f>K208/RES_summary!K$19</f>
        <v>32.393362039009581</v>
      </c>
      <c r="L265" s="178">
        <f>L208/RES_summary!L$19</f>
        <v>34.098376698153146</v>
      </c>
      <c r="M265" s="178">
        <f>M208/RES_summary!M$19</f>
        <v>31.991786829532099</v>
      </c>
      <c r="N265" s="178">
        <f>N208/RES_summary!N$19</f>
        <v>30.619616946956846</v>
      </c>
      <c r="O265" s="178">
        <f>O208/RES_summary!O$19</f>
        <v>29.760784916718908</v>
      </c>
      <c r="P265" s="178">
        <f>P208/RES_summary!P$19</f>
        <v>25.384273466869093</v>
      </c>
      <c r="Q265" s="178">
        <f>Q208/RES_summary!Q$19</f>
        <v>28.851017230353669</v>
      </c>
    </row>
    <row r="266" spans="1:17" ht="12" customHeight="1" x14ac:dyDescent="0.25">
      <c r="A266" s="23" t="s">
        <v>84</v>
      </c>
      <c r="B266" s="177">
        <f>B209/RES_summary!B$19</f>
        <v>31.271283282920116</v>
      </c>
      <c r="C266" s="177">
        <f>C209/RES_summary!C$19</f>
        <v>35.991001801018577</v>
      </c>
      <c r="D266" s="177">
        <f>D209/RES_summary!D$19</f>
        <v>35.65806231001298</v>
      </c>
      <c r="E266" s="177">
        <f>E209/RES_summary!E$19</f>
        <v>38.836151331360014</v>
      </c>
      <c r="F266" s="177">
        <f>F209/RES_summary!F$19</f>
        <v>38.330944722808098</v>
      </c>
      <c r="G266" s="177">
        <f>G209/RES_summary!G$19</f>
        <v>38.846391036201169</v>
      </c>
      <c r="H266" s="177">
        <f>H209/RES_summary!H$19</f>
        <v>34.750606655460899</v>
      </c>
      <c r="I266" s="177">
        <f>I209/RES_summary!I$19</f>
        <v>31.874546996605318</v>
      </c>
      <c r="J266" s="177">
        <f>J209/RES_summary!J$19</f>
        <v>31.833298902580566</v>
      </c>
      <c r="K266" s="177">
        <f>K209/RES_summary!K$19</f>
        <v>32.393362039009581</v>
      </c>
      <c r="L266" s="177">
        <f>L209/RES_summary!L$19</f>
        <v>34.098376698153146</v>
      </c>
      <c r="M266" s="177">
        <f>M209/RES_summary!M$19</f>
        <v>31.991786829532099</v>
      </c>
      <c r="N266" s="177">
        <f>N209/RES_summary!N$19</f>
        <v>30.619616946956846</v>
      </c>
      <c r="O266" s="177">
        <f>O209/RES_summary!O$19</f>
        <v>29.760784916718908</v>
      </c>
      <c r="P266" s="177">
        <f>P209/RES_summary!P$19</f>
        <v>25.384273466869093</v>
      </c>
      <c r="Q266" s="177">
        <f>Q209/RES_summary!Q$19</f>
        <v>28.851017230353669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0.2775977568998455</v>
      </c>
      <c r="C270" s="178">
        <f>C213/RES_summary!C$19</f>
        <v>0.28819576872985336</v>
      </c>
      <c r="D270" s="178">
        <f>D213/RES_summary!D$19</f>
        <v>0.30789864132521289</v>
      </c>
      <c r="E270" s="178">
        <f>E213/RES_summary!E$19</f>
        <v>0.32142418199495232</v>
      </c>
      <c r="F270" s="178">
        <f>F213/RES_summary!F$19</f>
        <v>0.33203900296607053</v>
      </c>
      <c r="G270" s="178">
        <f>G213/RES_summary!G$19</f>
        <v>0.33822814134187917</v>
      </c>
      <c r="H270" s="178">
        <f>H213/RES_summary!H$19</f>
        <v>0.34367630534159238</v>
      </c>
      <c r="I270" s="178">
        <f>I213/RES_summary!I$19</f>
        <v>0.35100828370697884</v>
      </c>
      <c r="J270" s="178">
        <f>J213/RES_summary!J$19</f>
        <v>0.3598837000320847</v>
      </c>
      <c r="K270" s="178">
        <f>K213/RES_summary!K$19</f>
        <v>0.36671224830144306</v>
      </c>
      <c r="L270" s="178">
        <f>L213/RES_summary!L$19</f>
        <v>0.3826730446953604</v>
      </c>
      <c r="M270" s="178">
        <f>M213/RES_summary!M$19</f>
        <v>0.38013959284641108</v>
      </c>
      <c r="N270" s="178">
        <f>N213/RES_summary!N$19</f>
        <v>0.37474724028477907</v>
      </c>
      <c r="O270" s="178">
        <f>O213/RES_summary!O$19</f>
        <v>0.37609127593373715</v>
      </c>
      <c r="P270" s="178">
        <f>P213/RES_summary!P$19</f>
        <v>0.36866287475697823</v>
      </c>
      <c r="Q270" s="178">
        <f>Q213/RES_summary!Q$19</f>
        <v>0.37729694240839057</v>
      </c>
    </row>
    <row r="271" spans="1:17" ht="12" customHeight="1" x14ac:dyDescent="0.25">
      <c r="A271" s="167" t="s">
        <v>169</v>
      </c>
      <c r="B271" s="183">
        <f>B214/RES_summary!B$19</f>
        <v>8.8423264507520347</v>
      </c>
      <c r="C271" s="183">
        <f>C214/RES_summary!C$19</f>
        <v>8.8710522631189246</v>
      </c>
      <c r="D271" s="183">
        <f>D214/RES_summary!D$19</f>
        <v>9.1629102408523675</v>
      </c>
      <c r="E271" s="183">
        <f>E214/RES_summary!E$19</f>
        <v>9.259434518534059</v>
      </c>
      <c r="F271" s="183">
        <f>F214/RES_summary!F$19</f>
        <v>9.2668656186679232</v>
      </c>
      <c r="G271" s="183">
        <f>G214/RES_summary!G$19</f>
        <v>9.1452633997656587</v>
      </c>
      <c r="H271" s="183">
        <f>H214/RES_summary!H$19</f>
        <v>9.0081075752015884</v>
      </c>
      <c r="I271" s="183">
        <f>I214/RES_summary!I$19</f>
        <v>8.9250902879741076</v>
      </c>
      <c r="J271" s="183">
        <f>J214/RES_summary!J$19</f>
        <v>8.8924624729308857</v>
      </c>
      <c r="K271" s="183">
        <f>K214/RES_summary!K$19</f>
        <v>8.7963057935390552</v>
      </c>
      <c r="L271" s="183">
        <f>L214/RES_summary!L$19</f>
        <v>8.9125177507988198</v>
      </c>
      <c r="M271" s="183">
        <f>M214/RES_summary!M$19</f>
        <v>8.6287626786937732</v>
      </c>
      <c r="N271" s="183">
        <f>N214/RES_summary!N$19</f>
        <v>8.3002255527666371</v>
      </c>
      <c r="O271" s="183">
        <f>O214/RES_summary!O$19</f>
        <v>8.1253015247193883</v>
      </c>
      <c r="P271" s="183">
        <f>P214/RES_summary!P$19</f>
        <v>7.7842023077928681</v>
      </c>
      <c r="Q271" s="183">
        <f>Q214/RES_summary!Q$19</f>
        <v>7.7703999424641355</v>
      </c>
    </row>
    <row r="272" spans="1:17" ht="12" customHeight="1" x14ac:dyDescent="0.25">
      <c r="A272" s="167" t="s">
        <v>168</v>
      </c>
      <c r="B272" s="183">
        <f>B215/RES_summary!B$19</f>
        <v>5.7475121929887631</v>
      </c>
      <c r="C272" s="183">
        <f>C215/RES_summary!C$19</f>
        <v>5.7661839710273277</v>
      </c>
      <c r="D272" s="183">
        <f>D215/RES_summary!D$19</f>
        <v>5.9558916565540594</v>
      </c>
      <c r="E272" s="183">
        <f>E215/RES_summary!E$19</f>
        <v>6.0186324370471542</v>
      </c>
      <c r="F272" s="183">
        <f>F215/RES_summary!F$19</f>
        <v>6.0234626521341195</v>
      </c>
      <c r="G272" s="183">
        <f>G215/RES_summary!G$19</f>
        <v>5.9444212098476381</v>
      </c>
      <c r="H272" s="183">
        <f>H215/RES_summary!H$19</f>
        <v>5.8552699238810213</v>
      </c>
      <c r="I272" s="183">
        <f>I215/RES_summary!I$19</f>
        <v>5.8013086871831199</v>
      </c>
      <c r="J272" s="183">
        <f>J215/RES_summary!J$19</f>
        <v>5.7801006074051111</v>
      </c>
      <c r="K272" s="183">
        <f>K215/RES_summary!K$19</f>
        <v>5.7175987658003908</v>
      </c>
      <c r="L272" s="183">
        <f>L215/RES_summary!L$19</f>
        <v>5.7931365380192164</v>
      </c>
      <c r="M272" s="183">
        <f>M215/RES_summary!M$19</f>
        <v>5.6086957411509122</v>
      </c>
      <c r="N272" s="183">
        <f>N215/RES_summary!N$19</f>
        <v>5.3951466092982807</v>
      </c>
      <c r="O272" s="183">
        <f>O215/RES_summary!O$19</f>
        <v>5.28144599106757</v>
      </c>
      <c r="P272" s="183">
        <f>P215/RES_summary!P$19</f>
        <v>5.0597315000653422</v>
      </c>
      <c r="Q272" s="183">
        <f>Q215/RES_summary!Q$19</f>
        <v>5.0507599626016626</v>
      </c>
    </row>
    <row r="273" spans="1:17" ht="12" customHeight="1" x14ac:dyDescent="0.25">
      <c r="A273" s="166" t="s">
        <v>57</v>
      </c>
      <c r="B273" s="182">
        <f>B216/RES_summary!B$19</f>
        <v>5.7475121929887631</v>
      </c>
      <c r="C273" s="182">
        <f>C216/RES_summary!C$19</f>
        <v>5.7661839710273277</v>
      </c>
      <c r="D273" s="182">
        <f>D216/RES_summary!D$19</f>
        <v>5.9558916565540594</v>
      </c>
      <c r="E273" s="182">
        <f>E216/RES_summary!E$19</f>
        <v>6.0186324370471542</v>
      </c>
      <c r="F273" s="182">
        <f>F216/RES_summary!F$19</f>
        <v>6.0234626521341195</v>
      </c>
      <c r="G273" s="182">
        <f>G216/RES_summary!G$19</f>
        <v>5.9444212098476381</v>
      </c>
      <c r="H273" s="182">
        <f>H216/RES_summary!H$19</f>
        <v>5.8552699238810213</v>
      </c>
      <c r="I273" s="182">
        <f>I216/RES_summary!I$19</f>
        <v>5.8013086871831199</v>
      </c>
      <c r="J273" s="182">
        <f>J216/RES_summary!J$19</f>
        <v>5.7801006074051111</v>
      </c>
      <c r="K273" s="182">
        <f>K216/RES_summary!K$19</f>
        <v>5.7175987658003908</v>
      </c>
      <c r="L273" s="182">
        <f>L216/RES_summary!L$19</f>
        <v>5.7931365380192164</v>
      </c>
      <c r="M273" s="182">
        <f>M216/RES_summary!M$19</f>
        <v>5.6086957411509122</v>
      </c>
      <c r="N273" s="182">
        <f>N216/RES_summary!N$19</f>
        <v>5.3951466092982807</v>
      </c>
      <c r="O273" s="182">
        <f>O216/RES_summary!O$19</f>
        <v>5.28144599106757</v>
      </c>
      <c r="P273" s="182">
        <f>P216/RES_summary!P$19</f>
        <v>5.0597315000653422</v>
      </c>
      <c r="Q273" s="182">
        <f>Q216/RES_summary!Q$19</f>
        <v>5.0507599626016626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1.0627402754963133</v>
      </c>
      <c r="C279" s="178">
        <f>C222/RES_summary!C$19</f>
        <v>1.139472173466765</v>
      </c>
      <c r="D279" s="178">
        <f>D222/RES_summary!D$19</f>
        <v>1.17600252994175</v>
      </c>
      <c r="E279" s="178">
        <f>E222/RES_summary!E$19</f>
        <v>1.2030839904361332</v>
      </c>
      <c r="F279" s="178">
        <f>F222/RES_summary!F$19</f>
        <v>1.2731124698159175</v>
      </c>
      <c r="G279" s="178">
        <f>G222/RES_summary!G$19</f>
        <v>1.2162290182446336</v>
      </c>
      <c r="H279" s="178">
        <f>H222/RES_summary!H$19</f>
        <v>1.2473930262532096</v>
      </c>
      <c r="I279" s="178">
        <f>I222/RES_summary!I$19</f>
        <v>1.163512311193535</v>
      </c>
      <c r="J279" s="178">
        <f>J222/RES_summary!J$19</f>
        <v>1.5769599465089386</v>
      </c>
      <c r="K279" s="178">
        <f>K222/RES_summary!K$19</f>
        <v>1.7331095693137315</v>
      </c>
      <c r="L279" s="178">
        <f>L222/RES_summary!L$19</f>
        <v>1.5175386971892457</v>
      </c>
      <c r="M279" s="178">
        <f>M222/RES_summary!M$19</f>
        <v>1.2826670863351517</v>
      </c>
      <c r="N279" s="178">
        <f>N222/RES_summary!N$19</f>
        <v>1.1197020224227927</v>
      </c>
      <c r="O279" s="178">
        <f>O222/RES_summary!O$19</f>
        <v>1.0313926611344526</v>
      </c>
      <c r="P279" s="178">
        <f>P222/RES_summary!P$19</f>
        <v>0.84619598538678775</v>
      </c>
      <c r="Q279" s="178">
        <f>Q222/RES_summary!Q$19</f>
        <v>0.87796136797568081</v>
      </c>
    </row>
    <row r="280" spans="1:17" ht="12" customHeight="1" x14ac:dyDescent="0.25">
      <c r="A280" s="23" t="s">
        <v>57</v>
      </c>
      <c r="B280" s="177">
        <f>B223/RES_summary!B$19</f>
        <v>7.3253025275027976</v>
      </c>
      <c r="C280" s="177">
        <f>C223/RES_summary!C$19</f>
        <v>7.423208889836757</v>
      </c>
      <c r="D280" s="177">
        <f>D223/RES_summary!D$19</f>
        <v>7.2475749667542937</v>
      </c>
      <c r="E280" s="177">
        <f>E223/RES_summary!E$19</f>
        <v>7.2842738832209619</v>
      </c>
      <c r="F280" s="177">
        <f>F223/RES_summary!F$19</f>
        <v>7.2920629608458212</v>
      </c>
      <c r="G280" s="177">
        <f>G223/RES_summary!G$19</f>
        <v>6.9082984283693962</v>
      </c>
      <c r="H280" s="177">
        <f>H223/RES_summary!H$19</f>
        <v>6.705222589444749</v>
      </c>
      <c r="I280" s="177">
        <f>I223/RES_summary!I$19</f>
        <v>6.721810817239378</v>
      </c>
      <c r="J280" s="177">
        <f>J223/RES_summary!J$19</f>
        <v>6.6561904829624607</v>
      </c>
      <c r="K280" s="177">
        <f>K223/RES_summary!K$19</f>
        <v>6.6427457752517354</v>
      </c>
      <c r="L280" s="177">
        <f>L223/RES_summary!L$19</f>
        <v>6.5384881801884633</v>
      </c>
      <c r="M280" s="177">
        <f>M223/RES_summary!M$19</f>
        <v>6.5466322073145093</v>
      </c>
      <c r="N280" s="177">
        <f>N223/RES_summary!N$19</f>
        <v>6.5237483463646067</v>
      </c>
      <c r="O280" s="177">
        <f>O223/RES_summary!O$19</f>
        <v>6.2389409307185879</v>
      </c>
      <c r="P280" s="177">
        <f>P223/RES_summary!P$19</f>
        <v>5.9646418247981918</v>
      </c>
      <c r="Q280" s="177">
        <f>Q223/RES_summary!Q$19</f>
        <v>5.9310187555208049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0.83786623832428808</v>
      </c>
      <c r="E285" s="168">
        <f t="shared" si="71"/>
        <v>0</v>
      </c>
      <c r="F285" s="168">
        <f t="shared" si="71"/>
        <v>0.87721669731822227</v>
      </c>
      <c r="G285" s="168">
        <f t="shared" si="71"/>
        <v>0.67789905732314082</v>
      </c>
      <c r="H285" s="168">
        <f t="shared" si="71"/>
        <v>1.7995863290014995</v>
      </c>
      <c r="I285" s="168">
        <f t="shared" si="71"/>
        <v>1.4790133148092912</v>
      </c>
      <c r="J285" s="168">
        <f t="shared" si="71"/>
        <v>0.30923311612425525</v>
      </c>
      <c r="K285" s="168">
        <f t="shared" si="71"/>
        <v>0.43003231082632187</v>
      </c>
      <c r="L285" s="168">
        <f t="shared" si="71"/>
        <v>0.31436722115199534</v>
      </c>
      <c r="M285" s="168">
        <f t="shared" si="71"/>
        <v>0.96413530911856593</v>
      </c>
      <c r="N285" s="168">
        <f t="shared" si="71"/>
        <v>0.80474837224069795</v>
      </c>
      <c r="O285" s="168">
        <f t="shared" si="71"/>
        <v>0.78340065808044412</v>
      </c>
      <c r="P285" s="168">
        <f t="shared" si="71"/>
        <v>1.8570714541330513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0.53601985258769669</v>
      </c>
      <c r="E286" s="157">
        <f t="shared" si="72"/>
        <v>0</v>
      </c>
      <c r="F286" s="157">
        <f t="shared" si="72"/>
        <v>0.59240632631452317</v>
      </c>
      <c r="G286" s="157">
        <f t="shared" si="72"/>
        <v>0.46474264393169684</v>
      </c>
      <c r="H286" s="157">
        <f t="shared" si="72"/>
        <v>1.239683788598672</v>
      </c>
      <c r="I286" s="157">
        <f t="shared" si="72"/>
        <v>0.99173900722042674</v>
      </c>
      <c r="J286" s="157">
        <f t="shared" si="72"/>
        <v>0.19413731414000485</v>
      </c>
      <c r="K286" s="157">
        <f t="shared" si="72"/>
        <v>0.27313261833230607</v>
      </c>
      <c r="L286" s="157">
        <f t="shared" si="72"/>
        <v>0.20538743748833591</v>
      </c>
      <c r="M286" s="157">
        <f t="shared" si="72"/>
        <v>0.70065643029435265</v>
      </c>
      <c r="N286" s="157">
        <f t="shared" si="72"/>
        <v>0.54174630068047958</v>
      </c>
      <c r="O286" s="157">
        <f t="shared" si="72"/>
        <v>0.53020913159330618</v>
      </c>
      <c r="P286" s="157">
        <f t="shared" si="72"/>
        <v>1.2472813018532685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0.52356487955972419</v>
      </c>
      <c r="E287" s="156">
        <f>RES_hhdet_in_fec!E$26</f>
        <v>0</v>
      </c>
      <c r="F287" s="156">
        <f>RES_hhdet_in_fec!F$26</f>
        <v>0.58559768387708699</v>
      </c>
      <c r="G287" s="156">
        <f>RES_hhdet_in_fec!G$26</f>
        <v>0.45780049579713145</v>
      </c>
      <c r="H287" s="156">
        <f>RES_hhdet_in_fec!H$26</f>
        <v>1.2139396526326764</v>
      </c>
      <c r="I287" s="156">
        <f>RES_hhdet_in_fec!I$26</f>
        <v>0.98113586456888124</v>
      </c>
      <c r="J287" s="156">
        <f>RES_hhdet_in_fec!J$26</f>
        <v>0.18950303325899082</v>
      </c>
      <c r="K287" s="156">
        <f>RES_hhdet_in_fec!K$26</f>
        <v>0.26872453808616698</v>
      </c>
      <c r="L287" s="156">
        <f>RES_hhdet_in_fec!L$26</f>
        <v>0.20172411469312684</v>
      </c>
      <c r="M287" s="156">
        <f>RES_hhdet_in_fec!M$26</f>
        <v>0.68838345662479572</v>
      </c>
      <c r="N287" s="156">
        <f>RES_hhdet_in_fec!N$26</f>
        <v>0.53017159784887857</v>
      </c>
      <c r="O287" s="156">
        <f>RES_hhdet_in_fec!O$26</f>
        <v>0.51979991453132579</v>
      </c>
      <c r="P287" s="156">
        <f>RES_hhdet_in_fec!P$26</f>
        <v>1.2191635670432286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1.2454973027972459E-2</v>
      </c>
      <c r="E288" s="156">
        <f>RES_hhdet_in_fec!E$27</f>
        <v>0</v>
      </c>
      <c r="F288" s="156">
        <f>RES_hhdet_in_fec!F$27</f>
        <v>6.8086424374361448E-3</v>
      </c>
      <c r="G288" s="156">
        <f>RES_hhdet_in_fec!G$27</f>
        <v>6.9421481345654104E-3</v>
      </c>
      <c r="H288" s="156">
        <f>RES_hhdet_in_fec!H$27</f>
        <v>2.5744135965995493E-2</v>
      </c>
      <c r="I288" s="156">
        <f>RES_hhdet_in_fec!I$27</f>
        <v>1.0603142651545491E-2</v>
      </c>
      <c r="J288" s="156">
        <f>RES_hhdet_in_fec!J$27</f>
        <v>4.6342808810140258E-3</v>
      </c>
      <c r="K288" s="156">
        <f>RES_hhdet_in_fec!K$27</f>
        <v>4.4080802461391073E-3</v>
      </c>
      <c r="L288" s="156">
        <f>RES_hhdet_in_fec!L$27</f>
        <v>3.6633227952090519E-3</v>
      </c>
      <c r="M288" s="156">
        <f>RES_hhdet_in_fec!M$27</f>
        <v>1.2272973669556915E-2</v>
      </c>
      <c r="N288" s="156">
        <f>RES_hhdet_in_fec!N$27</f>
        <v>1.1574702831601013E-2</v>
      </c>
      <c r="O288" s="156">
        <f>RES_hhdet_in_fec!O$27</f>
        <v>1.0409217061980402E-2</v>
      </c>
      <c r="P288" s="156">
        <f>RES_hhdet_in_fec!P$27</f>
        <v>2.8117734810039877E-2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8.2201861248712829E-2</v>
      </c>
      <c r="E289" s="157">
        <f t="shared" si="73"/>
        <v>0</v>
      </c>
      <c r="F289" s="157">
        <f t="shared" si="73"/>
        <v>5.7344981859758941E-2</v>
      </c>
      <c r="G289" s="157">
        <f t="shared" si="73"/>
        <v>3.8663326631480269E-2</v>
      </c>
      <c r="H289" s="157">
        <f t="shared" si="73"/>
        <v>7.4119096939606444E-2</v>
      </c>
      <c r="I289" s="157">
        <f t="shared" si="73"/>
        <v>6.3037599514050344E-2</v>
      </c>
      <c r="J289" s="157">
        <f t="shared" si="73"/>
        <v>2.4439401084782746E-2</v>
      </c>
      <c r="K289" s="157">
        <f t="shared" si="73"/>
        <v>3.0891778333367488E-2</v>
      </c>
      <c r="L289" s="157">
        <f t="shared" si="73"/>
        <v>1.9452177129931709E-2</v>
      </c>
      <c r="M289" s="157">
        <f t="shared" si="73"/>
        <v>2.8942393035603718E-2</v>
      </c>
      <c r="N289" s="157">
        <f t="shared" si="73"/>
        <v>2.4306613808052113E-2</v>
      </c>
      <c r="O289" s="157">
        <f t="shared" si="73"/>
        <v>1.9495935863733709E-2</v>
      </c>
      <c r="P289" s="157">
        <f t="shared" si="73"/>
        <v>6.9794160082677234E-2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8.2201861248712829E-2</v>
      </c>
      <c r="E290" s="156">
        <f>RES_hhdet_in_fec!E$29</f>
        <v>0</v>
      </c>
      <c r="F290" s="156">
        <f>RES_hhdet_in_fec!F$29</f>
        <v>5.7344981859758941E-2</v>
      </c>
      <c r="G290" s="156">
        <f>RES_hhdet_in_fec!G$29</f>
        <v>3.8663326631480269E-2</v>
      </c>
      <c r="H290" s="156">
        <f>RES_hhdet_in_fec!H$29</f>
        <v>7.4119096939606444E-2</v>
      </c>
      <c r="I290" s="156">
        <f>RES_hhdet_in_fec!I$29</f>
        <v>6.3037599514050344E-2</v>
      </c>
      <c r="J290" s="156">
        <f>RES_hhdet_in_fec!J$29</f>
        <v>2.4439401084782746E-2</v>
      </c>
      <c r="K290" s="156">
        <f>RES_hhdet_in_fec!K$29</f>
        <v>3.0891778333367488E-2</v>
      </c>
      <c r="L290" s="156">
        <f>RES_hhdet_in_fec!L$29</f>
        <v>1.9452177129931709E-2</v>
      </c>
      <c r="M290" s="156">
        <f>RES_hhdet_in_fec!M$29</f>
        <v>2.8942393035603718E-2</v>
      </c>
      <c r="N290" s="156">
        <f>RES_hhdet_in_fec!N$29</f>
        <v>2.4306613808052113E-2</v>
      </c>
      <c r="O290" s="156">
        <f>RES_hhdet_in_fec!O$29</f>
        <v>1.9495935863733709E-2</v>
      </c>
      <c r="P290" s="156">
        <f>RES_hhdet_in_fec!P$29</f>
        <v>6.9794160082677234E-2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0.1187689475735938</v>
      </c>
      <c r="E291" s="157">
        <f t="shared" si="74"/>
        <v>0</v>
      </c>
      <c r="F291" s="157">
        <f t="shared" si="74"/>
        <v>0.12299671894106207</v>
      </c>
      <c r="G291" s="157">
        <f t="shared" si="74"/>
        <v>9.7633797164651065E-2</v>
      </c>
      <c r="H291" s="157">
        <f t="shared" si="74"/>
        <v>0.26031058196980594</v>
      </c>
      <c r="I291" s="157">
        <f t="shared" si="74"/>
        <v>0.22429698145723573</v>
      </c>
      <c r="J291" s="157">
        <f t="shared" si="74"/>
        <v>5.1596020781121944E-2</v>
      </c>
      <c r="K291" s="157">
        <f t="shared" si="74"/>
        <v>7.16093370997338E-2</v>
      </c>
      <c r="L291" s="157">
        <f t="shared" si="74"/>
        <v>5.1598544328366525E-2</v>
      </c>
      <c r="M291" s="157">
        <f t="shared" si="74"/>
        <v>0.15621799379094106</v>
      </c>
      <c r="N291" s="157">
        <f t="shared" si="74"/>
        <v>0.12901787264304612</v>
      </c>
      <c r="O291" s="157">
        <f t="shared" si="74"/>
        <v>0.12762457719258566</v>
      </c>
      <c r="P291" s="157">
        <f t="shared" si="74"/>
        <v>0.30420172114128874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6.8278507811412467E-2</v>
      </c>
      <c r="E292" s="132">
        <f>RES_hhdet_in_fec!E$31</f>
        <v>0</v>
      </c>
      <c r="F292" s="132">
        <f>RES_hhdet_in_fec!F$31</f>
        <v>7.1050027131338248E-2</v>
      </c>
      <c r="G292" s="132">
        <f>RES_hhdet_in_fec!G$31</f>
        <v>7.0486079656313372E-2</v>
      </c>
      <c r="H292" s="132">
        <f>RES_hhdet_in_fec!H$31</f>
        <v>8.6520905525318173E-2</v>
      </c>
      <c r="I292" s="132">
        <f>RES_hhdet_in_fec!I$31</f>
        <v>9.5320574818178169E-2</v>
      </c>
      <c r="J292" s="132">
        <f>RES_hhdet_in_fec!J$31</f>
        <v>4.7783083809213839E-2</v>
      </c>
      <c r="K292" s="132">
        <f>RES_hhdet_in_fec!K$31</f>
        <v>6.6880793945183356E-2</v>
      </c>
      <c r="L292" s="132">
        <f>RES_hhdet_in_fec!L$31</f>
        <v>4.8073132764416666E-2</v>
      </c>
      <c r="M292" s="132">
        <f>RES_hhdet_in_fec!M$31</f>
        <v>7.8235597439357776E-2</v>
      </c>
      <c r="N292" s="132">
        <f>RES_hhdet_in_fec!N$31</f>
        <v>8.6532321128421213E-2</v>
      </c>
      <c r="O292" s="132">
        <f>RES_hhdet_in_fec!O$31</f>
        <v>8.6981459553000434E-2</v>
      </c>
      <c r="P292" s="132">
        <f>RES_hhdet_in_fec!P$31</f>
        <v>0.10256688381935448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1.4300829917607177E-3</v>
      </c>
      <c r="E293" s="132">
        <f t="shared" si="75"/>
        <v>0</v>
      </c>
      <c r="F293" s="132">
        <f t="shared" si="75"/>
        <v>2.0879288695879209E-3</v>
      </c>
      <c r="G293" s="132">
        <f t="shared" si="75"/>
        <v>2.2783607887005069E-3</v>
      </c>
      <c r="H293" s="132">
        <f t="shared" si="75"/>
        <v>4.0714551076323768E-3</v>
      </c>
      <c r="I293" s="132">
        <f t="shared" si="75"/>
        <v>5.1056260728625522E-3</v>
      </c>
      <c r="J293" s="132">
        <f t="shared" si="75"/>
        <v>3.8129369719081025E-3</v>
      </c>
      <c r="K293" s="132">
        <f t="shared" si="75"/>
        <v>4.7285431545504471E-3</v>
      </c>
      <c r="L293" s="132">
        <f t="shared" si="75"/>
        <v>3.5254115639498569E-3</v>
      </c>
      <c r="M293" s="132">
        <f t="shared" si="75"/>
        <v>8.5912587641712689E-3</v>
      </c>
      <c r="N293" s="132">
        <f t="shared" si="75"/>
        <v>1.1267550604332514E-2</v>
      </c>
      <c r="O293" s="132">
        <f t="shared" si="75"/>
        <v>1.2743958014932355E-2</v>
      </c>
      <c r="P293" s="132">
        <f t="shared" si="75"/>
        <v>1.995716442180465E-2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1.1309930445751618E-3</v>
      </c>
      <c r="E294" s="165">
        <f>RES_hhdet_in_fec!E$33</f>
        <v>0</v>
      </c>
      <c r="F294" s="165">
        <f>RES_hhdet_in_fec!F$33</f>
        <v>1.6456292105072714E-3</v>
      </c>
      <c r="G294" s="165">
        <f>RES_hhdet_in_fec!G$33</f>
        <v>1.7925938652001562E-3</v>
      </c>
      <c r="H294" s="165">
        <f>RES_hhdet_in_fec!H$33</f>
        <v>3.1985109315224619E-3</v>
      </c>
      <c r="I294" s="165">
        <f>RES_hhdet_in_fec!I$33</f>
        <v>4.0047439886614607E-3</v>
      </c>
      <c r="J294" s="165">
        <f>RES_hhdet_in_fec!J$33</f>
        <v>2.9862240022712136E-3</v>
      </c>
      <c r="K294" s="165">
        <f>RES_hhdet_in_fec!K$33</f>
        <v>3.6975440982469549E-3</v>
      </c>
      <c r="L294" s="165">
        <f>RES_hhdet_in_fec!L$33</f>
        <v>2.7525679724697107E-3</v>
      </c>
      <c r="M294" s="165">
        <f>RES_hhdet_in_fec!M$33</f>
        <v>6.705483937967883E-3</v>
      </c>
      <c r="N294" s="165">
        <f>RES_hhdet_in_fec!N$33</f>
        <v>8.7816524789410683E-3</v>
      </c>
      <c r="O294" s="165">
        <f>RES_hhdet_in_fec!O$33</f>
        <v>9.9154464991862007E-3</v>
      </c>
      <c r="P294" s="165">
        <f>RES_hhdet_in_fec!P$33</f>
        <v>1.5499214195973001E-2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2.9908994718555595E-4</v>
      </c>
      <c r="E295" s="164">
        <f>RES_hhdet_in_fec!E$34</f>
        <v>0</v>
      </c>
      <c r="F295" s="164">
        <f>RES_hhdet_in_fec!F$34</f>
        <v>4.4229965908064965E-4</v>
      </c>
      <c r="G295" s="164">
        <f>RES_hhdet_in_fec!G$34</f>
        <v>4.8576692350035068E-4</v>
      </c>
      <c r="H295" s="164">
        <f>RES_hhdet_in_fec!H$34</f>
        <v>8.7294417610991534E-4</v>
      </c>
      <c r="I295" s="164">
        <f>RES_hhdet_in_fec!I$34</f>
        <v>1.1008820842010915E-3</v>
      </c>
      <c r="J295" s="164">
        <f>RES_hhdet_in_fec!J$34</f>
        <v>8.2671296963688886E-4</v>
      </c>
      <c r="K295" s="164">
        <f>RES_hhdet_in_fec!K$34</f>
        <v>1.0309990563034926E-3</v>
      </c>
      <c r="L295" s="164">
        <f>RES_hhdet_in_fec!L$34</f>
        <v>7.7284359148014606E-4</v>
      </c>
      <c r="M295" s="164">
        <f>RES_hhdet_in_fec!M$34</f>
        <v>1.8857748262033861E-3</v>
      </c>
      <c r="N295" s="164">
        <f>RES_hhdet_in_fec!N$34</f>
        <v>2.4858981253914453E-3</v>
      </c>
      <c r="O295" s="164">
        <f>RES_hhdet_in_fec!O$34</f>
        <v>2.8285115157461551E-3</v>
      </c>
      <c r="P295" s="164">
        <f>RES_hhdet_in_fec!P$34</f>
        <v>4.4579502258316481E-3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4.3067677526233146E-2</v>
      </c>
      <c r="E296" s="162">
        <f>RES_hhdet_in_fec!E$35</f>
        <v>0</v>
      </c>
      <c r="F296" s="162">
        <f>RES_hhdet_in_fec!F$35</f>
        <v>3.9854670061845385E-2</v>
      </c>
      <c r="G296" s="162">
        <f>RES_hhdet_in_fec!G$35</f>
        <v>1.6411966871996669E-2</v>
      </c>
      <c r="H296" s="162">
        <f>RES_hhdet_in_fec!H$35</f>
        <v>0.14049450872072616</v>
      </c>
      <c r="I296" s="162">
        <f>RES_hhdet_in_fec!I$35</f>
        <v>9.1177949910717135E-2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2.2518137830692384E-2</v>
      </c>
      <c r="N296" s="162">
        <f>RES_hhdet_in_fec!N$35</f>
        <v>0</v>
      </c>
      <c r="O296" s="162">
        <f>RES_hhdet_in_fec!O$35</f>
        <v>0</v>
      </c>
      <c r="P296" s="162">
        <f>RES_hhdet_in_fec!P$35</f>
        <v>6.7560516269216664E-2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5.9926792441874748E-3</v>
      </c>
      <c r="E297" s="160">
        <f t="shared" si="76"/>
        <v>0</v>
      </c>
      <c r="F297" s="160">
        <f t="shared" si="76"/>
        <v>1.0004092878290519E-2</v>
      </c>
      <c r="G297" s="160">
        <f t="shared" si="76"/>
        <v>8.4573898476405281E-3</v>
      </c>
      <c r="H297" s="160">
        <f t="shared" si="76"/>
        <v>2.9223712616129188E-2</v>
      </c>
      <c r="I297" s="160">
        <f t="shared" si="76"/>
        <v>3.2692830655477879E-2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4.687299975671963E-2</v>
      </c>
      <c r="N297" s="160">
        <f t="shared" si="76"/>
        <v>3.1218000910292396E-2</v>
      </c>
      <c r="O297" s="160">
        <f t="shared" si="76"/>
        <v>2.7899159624652864E-2</v>
      </c>
      <c r="P297" s="160">
        <f t="shared" si="76"/>
        <v>0.11411715663091296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4.5849749303557286E-3</v>
      </c>
      <c r="E298" s="156">
        <f>RES_hhdet_in_fec!E$37</f>
        <v>0</v>
      </c>
      <c r="F298" s="156">
        <f>RES_hhdet_in_fec!F$37</f>
        <v>7.5540319689107035E-3</v>
      </c>
      <c r="G298" s="156">
        <f>RES_hhdet_in_fec!G$37</f>
        <v>6.4019630208060558E-3</v>
      </c>
      <c r="H298" s="156">
        <f>RES_hhdet_in_fec!H$37</f>
        <v>2.2223094722110214E-2</v>
      </c>
      <c r="I298" s="156">
        <f>RES_hhdet_in_fec!I$37</f>
        <v>2.4497043986214689E-2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3.5343165735861347E-2</v>
      </c>
      <c r="N298" s="156">
        <f>RES_hhdet_in_fec!N$37</f>
        <v>2.3636499966997689E-2</v>
      </c>
      <c r="O298" s="156">
        <f>RES_hhdet_in_fec!O$37</f>
        <v>2.0997421637117469E-2</v>
      </c>
      <c r="P298" s="156">
        <f>RES_hhdet_in_fec!P$37</f>
        <v>8.5805449974181505E-2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1.407704313831746E-3</v>
      </c>
      <c r="E299" s="156">
        <f>RES_hhdet_in_fec!E$38</f>
        <v>0</v>
      </c>
      <c r="F299" s="156">
        <f>RES_hhdet_in_fec!F$38</f>
        <v>2.4500609093798154E-3</v>
      </c>
      <c r="G299" s="156">
        <f>RES_hhdet_in_fec!G$38</f>
        <v>2.0554268268344728E-3</v>
      </c>
      <c r="H299" s="156">
        <f>RES_hhdet_in_fec!H$38</f>
        <v>7.0006178940189732E-3</v>
      </c>
      <c r="I299" s="156">
        <f>RES_hhdet_in_fec!I$38</f>
        <v>8.1957866692631918E-3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1.1529834020858281E-2</v>
      </c>
      <c r="N299" s="156">
        <f>RES_hhdet_in_fec!N$38</f>
        <v>7.5815009432947077E-3</v>
      </c>
      <c r="O299" s="156">
        <f>RES_hhdet_in_fec!O$38</f>
        <v>6.9017379875353953E-3</v>
      </c>
      <c r="P299" s="156">
        <f>RES_hhdet_in_fec!P$38</f>
        <v>2.8311706656731446E-2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0.10087557691428474</v>
      </c>
      <c r="E300" s="157">
        <f t="shared" si="77"/>
        <v>0</v>
      </c>
      <c r="F300" s="157">
        <f t="shared" si="77"/>
        <v>0.10446867020287812</v>
      </c>
      <c r="G300" s="157">
        <f t="shared" si="77"/>
        <v>7.6859289595312644E-2</v>
      </c>
      <c r="H300" s="157">
        <f t="shared" si="77"/>
        <v>0.22547286149341517</v>
      </c>
      <c r="I300" s="157">
        <f t="shared" si="77"/>
        <v>0.1999397266175785</v>
      </c>
      <c r="J300" s="157">
        <f t="shared" si="77"/>
        <v>3.9060380118345721E-2</v>
      </c>
      <c r="K300" s="157">
        <f t="shared" si="77"/>
        <v>5.4398577060914527E-2</v>
      </c>
      <c r="L300" s="157">
        <f t="shared" si="77"/>
        <v>3.7929062205361165E-2</v>
      </c>
      <c r="M300" s="157">
        <f t="shared" si="77"/>
        <v>7.8318491997668493E-2</v>
      </c>
      <c r="N300" s="157">
        <f t="shared" si="77"/>
        <v>0.10967758510912015</v>
      </c>
      <c r="O300" s="157">
        <f t="shared" si="77"/>
        <v>0.10607101343081859</v>
      </c>
      <c r="P300" s="157">
        <f t="shared" si="77"/>
        <v>0.23579427105581691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0.10087557691428474</v>
      </c>
      <c r="E301" s="156">
        <f>RES_hhdet_in_fec!E$40</f>
        <v>0</v>
      </c>
      <c r="F301" s="156">
        <f>RES_hhdet_in_fec!F$40</f>
        <v>0.10446867020287812</v>
      </c>
      <c r="G301" s="156">
        <f>RES_hhdet_in_fec!G$40</f>
        <v>7.6859289595312644E-2</v>
      </c>
      <c r="H301" s="156">
        <f>RES_hhdet_in_fec!H$40</f>
        <v>0.22547286149341517</v>
      </c>
      <c r="I301" s="156">
        <f>RES_hhdet_in_fec!I$40</f>
        <v>0.1999397266175785</v>
      </c>
      <c r="J301" s="156">
        <f>RES_hhdet_in_fec!J$40</f>
        <v>3.9060380118345721E-2</v>
      </c>
      <c r="K301" s="156">
        <f>RES_hhdet_in_fec!K$40</f>
        <v>5.4398577060914527E-2</v>
      </c>
      <c r="L301" s="156">
        <f>RES_hhdet_in_fec!L$40</f>
        <v>3.7929062205361165E-2</v>
      </c>
      <c r="M301" s="156">
        <f>RES_hhdet_in_fec!M$40</f>
        <v>0</v>
      </c>
      <c r="N301" s="156">
        <f>RES_hhdet_in_fec!N$40</f>
        <v>0.10967758510912015</v>
      </c>
      <c r="O301" s="156">
        <f>RES_hhdet_in_fec!O$40</f>
        <v>0.10607101343081859</v>
      </c>
      <c r="P301" s="156">
        <f>RES_hhdet_in_fec!P$40</f>
        <v>0.18057360910500103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7.8318491997668493E-2</v>
      </c>
      <c r="N302" s="57">
        <f>RES_hhdet_in_fec!N$41</f>
        <v>0</v>
      </c>
      <c r="O302" s="57">
        <f>RES_hhdet_in_fec!O$41</f>
        <v>0</v>
      </c>
      <c r="P302" s="57">
        <f>RES_hhdet_in_fec!P$41</f>
        <v>5.5220661950815875E-2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0.59406000589572994</v>
      </c>
      <c r="E304" s="168">
        <f t="shared" si="78"/>
        <v>0</v>
      </c>
      <c r="F304" s="168">
        <f t="shared" si="78"/>
        <v>0.58637580113081167</v>
      </c>
      <c r="G304" s="168">
        <f t="shared" si="78"/>
        <v>0.44532489898564848</v>
      </c>
      <c r="H304" s="168">
        <f t="shared" si="78"/>
        <v>1.2093367769737946</v>
      </c>
      <c r="I304" s="168">
        <f t="shared" si="78"/>
        <v>0.99702350354047309</v>
      </c>
      <c r="J304" s="168">
        <f t="shared" si="78"/>
        <v>0.22251924139813983</v>
      </c>
      <c r="K304" s="168">
        <f t="shared" si="78"/>
        <v>0.31166643221449042</v>
      </c>
      <c r="L304" s="168">
        <f t="shared" si="78"/>
        <v>0.2300105473962665</v>
      </c>
      <c r="M304" s="168">
        <f t="shared" si="78"/>
        <v>0.71005636330832633</v>
      </c>
      <c r="N304" s="168">
        <f t="shared" si="78"/>
        <v>0.5643692285729226</v>
      </c>
      <c r="O304" s="168">
        <f t="shared" si="78"/>
        <v>0.54506546210038365</v>
      </c>
      <c r="P304" s="168">
        <f t="shared" si="78"/>
        <v>1.4284923769355751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0.32773234629086678</v>
      </c>
      <c r="E305" s="157">
        <f t="shared" si="79"/>
        <v>0</v>
      </c>
      <c r="F305" s="157">
        <f t="shared" si="79"/>
        <v>0.35501196255452938</v>
      </c>
      <c r="G305" s="157">
        <f t="shared" si="79"/>
        <v>0.27633303056926339</v>
      </c>
      <c r="H305" s="157">
        <f t="shared" si="79"/>
        <v>0.77963869338980174</v>
      </c>
      <c r="I305" s="157">
        <f t="shared" si="79"/>
        <v>0.62048092276020783</v>
      </c>
      <c r="J305" s="157">
        <f t="shared" si="79"/>
        <v>0.11855977748741391</v>
      </c>
      <c r="K305" s="157">
        <f t="shared" si="79"/>
        <v>0.16750380959349573</v>
      </c>
      <c r="L305" s="157">
        <f t="shared" si="79"/>
        <v>0.12729948880421896</v>
      </c>
      <c r="M305" s="157">
        <f t="shared" si="79"/>
        <v>0.45058805914294775</v>
      </c>
      <c r="N305" s="157">
        <f t="shared" si="79"/>
        <v>0.34915204358365021</v>
      </c>
      <c r="O305" s="157">
        <f t="shared" si="79"/>
        <v>0.34522160640984839</v>
      </c>
      <c r="P305" s="157">
        <f t="shared" si="79"/>
        <v>0.83224711190552669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0.31427335445916738</v>
      </c>
      <c r="E306" s="156">
        <f>RES_hhdet_in_tes!E$26</f>
        <v>0</v>
      </c>
      <c r="F306" s="156">
        <f>RES_hhdet_in_tes!F$26</f>
        <v>0.34782263047720241</v>
      </c>
      <c r="G306" s="156">
        <f>RES_hhdet_in_tes!G$26</f>
        <v>0.26915190810875916</v>
      </c>
      <c r="H306" s="156">
        <f>RES_hhdet_in_tes!H$26</f>
        <v>0.75223252065787904</v>
      </c>
      <c r="I306" s="156">
        <f>RES_hhdet_in_tes!I$26</f>
        <v>0.60939029735875738</v>
      </c>
      <c r="J306" s="156">
        <f>RES_hhdet_in_tes!J$26</f>
        <v>0.11390591516193625</v>
      </c>
      <c r="K306" s="156">
        <f>RES_hhdet_in_tes!K$26</f>
        <v>0.16307598558458444</v>
      </c>
      <c r="L306" s="156">
        <f>RES_hhdet_in_tes!L$26</f>
        <v>0.12361768670921014</v>
      </c>
      <c r="M306" s="156">
        <f>RES_hhdet_in_tes!M$26</f>
        <v>0.43797770233452821</v>
      </c>
      <c r="N306" s="156">
        <f>RES_hhdet_in_tes!N$26</f>
        <v>0.33742125183525223</v>
      </c>
      <c r="O306" s="156">
        <f>RES_hhdet_in_tes!O$26</f>
        <v>0.33469049073688384</v>
      </c>
      <c r="P306" s="156">
        <f>RES_hhdet_in_tes!P$26</f>
        <v>0.80360417410303675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1.345899183169943E-2</v>
      </c>
      <c r="E307" s="156">
        <f>RES_hhdet_in_tes!E$27</f>
        <v>0</v>
      </c>
      <c r="F307" s="156">
        <f>RES_hhdet_in_tes!F$27</f>
        <v>7.1893320773269466E-3</v>
      </c>
      <c r="G307" s="156">
        <f>RES_hhdet_in_tes!G$27</f>
        <v>7.1811224605042405E-3</v>
      </c>
      <c r="H307" s="156">
        <f>RES_hhdet_in_tes!H$27</f>
        <v>2.7406172731922741E-2</v>
      </c>
      <c r="I307" s="156">
        <f>RES_hhdet_in_tes!I$27</f>
        <v>1.1090625401450433E-2</v>
      </c>
      <c r="J307" s="156">
        <f>RES_hhdet_in_tes!J$27</f>
        <v>4.6538623254776517E-3</v>
      </c>
      <c r="K307" s="156">
        <f>RES_hhdet_in_tes!K$27</f>
        <v>4.427824008911274E-3</v>
      </c>
      <c r="L307" s="156">
        <f>RES_hhdet_in_tes!L$27</f>
        <v>3.6818020950088078E-3</v>
      </c>
      <c r="M307" s="156">
        <f>RES_hhdet_in_tes!M$27</f>
        <v>1.2610356808419555E-2</v>
      </c>
      <c r="N307" s="156">
        <f>RES_hhdet_in_tes!N$27</f>
        <v>1.1730791748397978E-2</v>
      </c>
      <c r="O307" s="156">
        <f>RES_hhdet_in_tes!O$27</f>
        <v>1.0531115672964542E-2</v>
      </c>
      <c r="P307" s="156">
        <f>RES_hhdet_in_tes!P$27</f>
        <v>2.8642937802489978E-2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0.14740088365344947</v>
      </c>
      <c r="E308" s="157">
        <f t="shared" si="80"/>
        <v>0</v>
      </c>
      <c r="F308" s="157">
        <f t="shared" si="80"/>
        <v>0.10631211815030694</v>
      </c>
      <c r="G308" s="157">
        <f t="shared" si="80"/>
        <v>7.3910725338187683E-2</v>
      </c>
      <c r="H308" s="157">
        <f t="shared" si="80"/>
        <v>0.14840878707721314</v>
      </c>
      <c r="I308" s="157">
        <f t="shared" si="80"/>
        <v>0.13319018123018778</v>
      </c>
      <c r="J308" s="157">
        <f t="shared" si="80"/>
        <v>5.5862377998548124E-2</v>
      </c>
      <c r="K308" s="157">
        <f t="shared" si="80"/>
        <v>7.7045521238078854E-2</v>
      </c>
      <c r="L308" s="157">
        <f t="shared" si="80"/>
        <v>5.463665328291463E-2</v>
      </c>
      <c r="M308" s="157">
        <f t="shared" si="80"/>
        <v>8.7664499759229658E-2</v>
      </c>
      <c r="N308" s="157">
        <f t="shared" si="80"/>
        <v>8.0193511629793088E-2</v>
      </c>
      <c r="O308" s="157">
        <f t="shared" si="80"/>
        <v>6.7446289163649614E-2</v>
      </c>
      <c r="P308" s="157">
        <f t="shared" si="80"/>
        <v>0.24849270373520996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0.14740088365344947</v>
      </c>
      <c r="E309" s="156">
        <f>RES_hhdet_in_tes!E$29</f>
        <v>0</v>
      </c>
      <c r="F309" s="156">
        <f>RES_hhdet_in_tes!F$29</f>
        <v>0.10631211815030694</v>
      </c>
      <c r="G309" s="156">
        <f>RES_hhdet_in_tes!G$29</f>
        <v>7.3910725338187683E-2</v>
      </c>
      <c r="H309" s="156">
        <f>RES_hhdet_in_tes!H$29</f>
        <v>0.14840878707721314</v>
      </c>
      <c r="I309" s="156">
        <f>RES_hhdet_in_tes!I$29</f>
        <v>0.13319018123018778</v>
      </c>
      <c r="J309" s="156">
        <f>RES_hhdet_in_tes!J$29</f>
        <v>5.5862377998548124E-2</v>
      </c>
      <c r="K309" s="156">
        <f>RES_hhdet_in_tes!K$29</f>
        <v>7.7045521238078854E-2</v>
      </c>
      <c r="L309" s="156">
        <f>RES_hhdet_in_tes!L$29</f>
        <v>5.463665328291463E-2</v>
      </c>
      <c r="M309" s="156">
        <f>RES_hhdet_in_tes!M$29</f>
        <v>8.7664499759229658E-2</v>
      </c>
      <c r="N309" s="156">
        <f>RES_hhdet_in_tes!N$29</f>
        <v>8.0193511629793088E-2</v>
      </c>
      <c r="O309" s="156">
        <f>RES_hhdet_in_tes!O$29</f>
        <v>6.7446289163649614E-2</v>
      </c>
      <c r="P309" s="156">
        <f>RES_hhdet_in_tes!P$29</f>
        <v>0.24849270373520996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7.3718984688413147E-2</v>
      </c>
      <c r="E310" s="157">
        <f t="shared" si="81"/>
        <v>0</v>
      </c>
      <c r="F310" s="157">
        <f t="shared" si="81"/>
        <v>7.7644438004135619E-2</v>
      </c>
      <c r="G310" s="157">
        <f t="shared" si="81"/>
        <v>5.9994133395697168E-2</v>
      </c>
      <c r="H310" s="157">
        <f t="shared" si="81"/>
        <v>0.17781425058534533</v>
      </c>
      <c r="I310" s="157">
        <f t="shared" si="81"/>
        <v>0.15130251606965653</v>
      </c>
      <c r="J310" s="157">
        <f t="shared" si="81"/>
        <v>3.0024223117486287E-2</v>
      </c>
      <c r="K310" s="157">
        <f t="shared" si="81"/>
        <v>4.1825265285754303E-2</v>
      </c>
      <c r="L310" s="157">
        <f t="shared" si="81"/>
        <v>3.0293015806134145E-2</v>
      </c>
      <c r="M310" s="157">
        <f t="shared" si="81"/>
        <v>0.10548872643411805</v>
      </c>
      <c r="N310" s="157">
        <f t="shared" si="81"/>
        <v>8.3235386899089353E-2</v>
      </c>
      <c r="O310" s="157">
        <f t="shared" si="81"/>
        <v>8.2176693860389477E-2</v>
      </c>
      <c r="P310" s="157">
        <f t="shared" si="81"/>
        <v>0.21541058931538287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3.8116190264145478E-2</v>
      </c>
      <c r="E311" s="132">
        <f>RES_hhdet_in_tes!E$31</f>
        <v>0</v>
      </c>
      <c r="F311" s="132">
        <f>RES_hhdet_in_tes!F$31</f>
        <v>4.002084786504697E-2</v>
      </c>
      <c r="G311" s="132">
        <f>RES_hhdet_in_tes!G$31</f>
        <v>3.9932386462607529E-2</v>
      </c>
      <c r="H311" s="132">
        <f>RES_hhdet_in_tes!H$31</f>
        <v>4.9263367640839009E-2</v>
      </c>
      <c r="I311" s="132">
        <f>RES_hhdet_in_tes!I$31</f>
        <v>5.4546462013288367E-2</v>
      </c>
      <c r="J311" s="132">
        <f>RES_hhdet_in_tes!J$31</f>
        <v>2.7478956657026075E-2</v>
      </c>
      <c r="K311" s="132">
        <f>RES_hhdet_in_tes!K$31</f>
        <v>3.865577283495053E-2</v>
      </c>
      <c r="L311" s="132">
        <f>RES_hhdet_in_tes!L$31</f>
        <v>2.7919900203573263E-2</v>
      </c>
      <c r="M311" s="132">
        <f>RES_hhdet_in_tes!M$31</f>
        <v>4.5635648189928636E-2</v>
      </c>
      <c r="N311" s="132">
        <f>RES_hhdet_in_tes!N$31</f>
        <v>5.06727724438856E-2</v>
      </c>
      <c r="O311" s="132">
        <f>RES_hhdet_in_tes!O$31</f>
        <v>5.1115454880196372E-2</v>
      </c>
      <c r="P311" s="132">
        <f>RES_hhdet_in_tes!P$31</f>
        <v>6.0465805803856104E-2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9.3237563483848434E-4</v>
      </c>
      <c r="E312" s="132">
        <f t="shared" si="82"/>
        <v>0</v>
      </c>
      <c r="F312" s="132">
        <f t="shared" si="82"/>
        <v>1.3677686321559479E-3</v>
      </c>
      <c r="G312" s="132">
        <f t="shared" si="82"/>
        <v>1.5017440596628727E-3</v>
      </c>
      <c r="H312" s="132">
        <f t="shared" si="82"/>
        <v>2.6944157218448308E-3</v>
      </c>
      <c r="I312" s="132">
        <f t="shared" si="82"/>
        <v>3.3931447429237874E-3</v>
      </c>
      <c r="J312" s="132">
        <f t="shared" si="82"/>
        <v>2.5452664604602138E-3</v>
      </c>
      <c r="K312" s="132">
        <f t="shared" si="82"/>
        <v>3.1694924508037722E-3</v>
      </c>
      <c r="L312" s="132">
        <f t="shared" si="82"/>
        <v>2.3731156025608817E-3</v>
      </c>
      <c r="M312" s="132">
        <f t="shared" si="82"/>
        <v>5.7971968346855916E-3</v>
      </c>
      <c r="N312" s="132">
        <f t="shared" si="82"/>
        <v>7.6297161920538467E-3</v>
      </c>
      <c r="O312" s="132">
        <f t="shared" si="82"/>
        <v>8.6576576029217638E-3</v>
      </c>
      <c r="P312" s="132">
        <f t="shared" si="82"/>
        <v>1.3597247907769602E-2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6.2124310202090784E-4</v>
      </c>
      <c r="E313" s="165">
        <f>RES_hhdet_in_tes!E$33</f>
        <v>0</v>
      </c>
      <c r="F313" s="165">
        <f>RES_hhdet_in_tes!F$33</f>
        <v>9.248847252781257E-4</v>
      </c>
      <c r="G313" s="165">
        <f>RES_hhdet_in_tes!G$33</f>
        <v>1.015133590215966E-3</v>
      </c>
      <c r="H313" s="165">
        <f>RES_hhdet_in_tes!H$33</f>
        <v>1.820850515763806E-3</v>
      </c>
      <c r="I313" s="165">
        <f>RES_hhdet_in_tes!I$33</f>
        <v>2.2912780249510875E-3</v>
      </c>
      <c r="J313" s="165">
        <f>RES_hhdet_in_tes!J$33</f>
        <v>1.7166918755296252E-3</v>
      </c>
      <c r="K313" s="165">
        <f>RES_hhdet_in_tes!K$33</f>
        <v>2.1361166705969993E-3</v>
      </c>
      <c r="L313" s="165">
        <f>RES_hhdet_in_tes!L$33</f>
        <v>1.5976726744960912E-3</v>
      </c>
      <c r="M313" s="165">
        <f>RES_hhdet_in_tes!M$33</f>
        <v>3.9093592421674539E-3</v>
      </c>
      <c r="N313" s="165">
        <f>RES_hhdet_in_tes!N$33</f>
        <v>5.1415537376958073E-3</v>
      </c>
      <c r="O313" s="165">
        <f>RES_hhdet_in_tes!O$33</f>
        <v>5.8262685851195126E-3</v>
      </c>
      <c r="P313" s="165">
        <f>RES_hhdet_in_tes!P$33</f>
        <v>9.1367656634068119E-3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3.1113253281757656E-4</v>
      </c>
      <c r="E314" s="164">
        <f>RES_hhdet_in_tes!E$34</f>
        <v>0</v>
      </c>
      <c r="F314" s="164">
        <f>RES_hhdet_in_tes!F$34</f>
        <v>4.4288390687782228E-4</v>
      </c>
      <c r="G314" s="164">
        <f>RES_hhdet_in_tes!G$34</f>
        <v>4.866104694469067E-4</v>
      </c>
      <c r="H314" s="164">
        <f>RES_hhdet_in_tes!H$34</f>
        <v>8.7356520608102494E-4</v>
      </c>
      <c r="I314" s="164">
        <f>RES_hhdet_in_tes!I$34</f>
        <v>1.1018667179726999E-3</v>
      </c>
      <c r="J314" s="164">
        <f>RES_hhdet_in_tes!J$34</f>
        <v>8.2857458493058866E-4</v>
      </c>
      <c r="K314" s="164">
        <f>RES_hhdet_in_tes!K$34</f>
        <v>1.0333757802067731E-3</v>
      </c>
      <c r="L314" s="164">
        <f>RES_hhdet_in_tes!L$34</f>
        <v>7.754429280647907E-4</v>
      </c>
      <c r="M314" s="164">
        <f>RES_hhdet_in_tes!M$34</f>
        <v>1.8878375925181379E-3</v>
      </c>
      <c r="N314" s="164">
        <f>RES_hhdet_in_tes!N$34</f>
        <v>2.4881624543580394E-3</v>
      </c>
      <c r="O314" s="164">
        <f>RES_hhdet_in_tes!O$34</f>
        <v>2.8313890178022511E-3</v>
      </c>
      <c r="P314" s="164">
        <f>RES_hhdet_in_tes!P$34</f>
        <v>4.4604822443627904E-3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3.0034914928722886E-2</v>
      </c>
      <c r="E315" s="162">
        <f>RES_hhdet_in_tes!E$35</f>
        <v>0</v>
      </c>
      <c r="F315" s="162">
        <f>RES_hhdet_in_tes!F$35</f>
        <v>2.8379785538874328E-2</v>
      </c>
      <c r="G315" s="162">
        <f>RES_hhdet_in_tes!G$35</f>
        <v>1.1853599347347232E-2</v>
      </c>
      <c r="H315" s="162">
        <f>RES_hhdet_in_tes!H$35</f>
        <v>0.10254813785078408</v>
      </c>
      <c r="I315" s="162">
        <f>RES_hhdet_in_tes!I$35</f>
        <v>6.7198687677102936E-2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1.6640752696542905E-2</v>
      </c>
      <c r="N315" s="162">
        <f>RES_hhdet_in_tes!N$35</f>
        <v>0</v>
      </c>
      <c r="O315" s="162">
        <f>RES_hhdet_in_tes!O$35</f>
        <v>0</v>
      </c>
      <c r="P315" s="162">
        <f>RES_hhdet_in_tes!P$35</f>
        <v>4.949088800790799E-2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4.6355038607062962E-3</v>
      </c>
      <c r="E316" s="160">
        <f t="shared" si="83"/>
        <v>0</v>
      </c>
      <c r="F316" s="160">
        <f t="shared" si="83"/>
        <v>7.8760359680583661E-3</v>
      </c>
      <c r="G316" s="160">
        <f t="shared" si="83"/>
        <v>6.7064035260795338E-3</v>
      </c>
      <c r="H316" s="160">
        <f t="shared" si="83"/>
        <v>2.330832937187742E-2</v>
      </c>
      <c r="I316" s="160">
        <f t="shared" si="83"/>
        <v>2.6164221636341446E-2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3.7415128712960925E-2</v>
      </c>
      <c r="N316" s="160">
        <f t="shared" si="83"/>
        <v>2.493289826314991E-2</v>
      </c>
      <c r="O316" s="160">
        <f t="shared" si="83"/>
        <v>2.2403581377271352E-2</v>
      </c>
      <c r="P316" s="160">
        <f t="shared" si="83"/>
        <v>9.1856647595849189E-2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3.1254194149564598E-3</v>
      </c>
      <c r="E317" s="156">
        <f>RES_hhdet_in_tes!E$37</f>
        <v>0</v>
      </c>
      <c r="F317" s="156">
        <f>RES_hhdet_in_tes!F$37</f>
        <v>5.2910817063466483E-3</v>
      </c>
      <c r="G317" s="156">
        <f>RES_hhdet_in_tes!G$37</f>
        <v>4.5558335007764607E-3</v>
      </c>
      <c r="H317" s="156">
        <f>RES_hhdet_in_tes!H$37</f>
        <v>1.6108270014679647E-2</v>
      </c>
      <c r="I317" s="156">
        <f>RES_hhdet_in_tes!I$37</f>
        <v>1.7781003392359412E-2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2.5725104949070283E-2</v>
      </c>
      <c r="N317" s="156">
        <f>RES_hhdet_in_tes!N$37</f>
        <v>1.7269679203004273E-2</v>
      </c>
      <c r="O317" s="156">
        <f>RES_hhdet_in_tes!O$37</f>
        <v>1.5425231074813917E-2</v>
      </c>
      <c r="P317" s="156">
        <f>RES_hhdet_in_tes!P$37</f>
        <v>6.3327160497882257E-2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1.5100844457498362E-3</v>
      </c>
      <c r="E318" s="156">
        <f>RES_hhdet_in_tes!E$38</f>
        <v>0</v>
      </c>
      <c r="F318" s="156">
        <f>RES_hhdet_in_tes!F$38</f>
        <v>2.5849542617117178E-3</v>
      </c>
      <c r="G318" s="156">
        <f>RES_hhdet_in_tes!G$38</f>
        <v>2.1505700253030735E-3</v>
      </c>
      <c r="H318" s="156">
        <f>RES_hhdet_in_tes!H$38</f>
        <v>7.2000593571977748E-3</v>
      </c>
      <c r="I318" s="156">
        <f>RES_hhdet_in_tes!I$38</f>
        <v>8.3832182439820321E-3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1.1690023763890642E-2</v>
      </c>
      <c r="N318" s="156">
        <f>RES_hhdet_in_tes!N$38</f>
        <v>7.6632190601456374E-3</v>
      </c>
      <c r="O318" s="156">
        <f>RES_hhdet_in_tes!O$38</f>
        <v>6.9783503024574371E-3</v>
      </c>
      <c r="P318" s="156">
        <f>RES_hhdet_in_tes!P$38</f>
        <v>2.8529487097966925E-2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4.5207791263000452E-2</v>
      </c>
      <c r="E319" s="157">
        <f t="shared" si="84"/>
        <v>0</v>
      </c>
      <c r="F319" s="157">
        <f t="shared" si="84"/>
        <v>4.7407282421839787E-2</v>
      </c>
      <c r="G319" s="157">
        <f t="shared" si="84"/>
        <v>3.5087009682500281E-2</v>
      </c>
      <c r="H319" s="157">
        <f t="shared" si="84"/>
        <v>0.10347504592143444</v>
      </c>
      <c r="I319" s="157">
        <f t="shared" si="84"/>
        <v>9.2049883480421035E-2</v>
      </c>
      <c r="J319" s="157">
        <f t="shared" si="84"/>
        <v>1.807286279469154E-2</v>
      </c>
      <c r="K319" s="157">
        <f t="shared" si="84"/>
        <v>2.5291836097161541E-2</v>
      </c>
      <c r="L319" s="157">
        <f t="shared" si="84"/>
        <v>1.7781389502998766E-2</v>
      </c>
      <c r="M319" s="157">
        <f t="shared" si="84"/>
        <v>6.631507797203097E-2</v>
      </c>
      <c r="N319" s="157">
        <f t="shared" si="84"/>
        <v>5.1788286460389923E-2</v>
      </c>
      <c r="O319" s="157">
        <f t="shared" si="84"/>
        <v>5.0220872666496136E-2</v>
      </c>
      <c r="P319" s="157">
        <f t="shared" si="84"/>
        <v>0.1323419719794556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4.5207791263000452E-2</v>
      </c>
      <c r="E320" s="156">
        <f>RES_hhdet_in_tes!E$40</f>
        <v>0</v>
      </c>
      <c r="F320" s="156">
        <f>RES_hhdet_in_tes!F$40</f>
        <v>4.7407282421839787E-2</v>
      </c>
      <c r="G320" s="156">
        <f>RES_hhdet_in_tes!G$40</f>
        <v>3.5087009682500281E-2</v>
      </c>
      <c r="H320" s="156">
        <f>RES_hhdet_in_tes!H$40</f>
        <v>0.10347504592143444</v>
      </c>
      <c r="I320" s="156">
        <f>RES_hhdet_in_tes!I$40</f>
        <v>9.2049883480421035E-2</v>
      </c>
      <c r="J320" s="156">
        <f>RES_hhdet_in_tes!J$40</f>
        <v>1.807286279469154E-2</v>
      </c>
      <c r="K320" s="156">
        <f>RES_hhdet_in_tes!K$40</f>
        <v>2.5291836097161541E-2</v>
      </c>
      <c r="L320" s="156">
        <f>RES_hhdet_in_tes!L$40</f>
        <v>1.7781389502998766E-2</v>
      </c>
      <c r="M320" s="156">
        <f>RES_hhdet_in_tes!M$40</f>
        <v>0</v>
      </c>
      <c r="N320" s="156">
        <f>RES_hhdet_in_tes!N$40</f>
        <v>5.1788286460389923E-2</v>
      </c>
      <c r="O320" s="156">
        <f>RES_hhdet_in_tes!O$40</f>
        <v>5.0220872666496136E-2</v>
      </c>
      <c r="P320" s="156">
        <f>RES_hhdet_in_tes!P$40</f>
        <v>8.5654564719510121E-2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6.631507797203097E-2</v>
      </c>
      <c r="N321" s="57">
        <f>RES_hhdet_in_tes!N$41</f>
        <v>0</v>
      </c>
      <c r="O321" s="57">
        <f>RES_hhdet_in_tes!O$41</f>
        <v>0</v>
      </c>
      <c r="P321" s="57">
        <f>RES_hhdet_in_tes!P$41</f>
        <v>4.6687407259945489E-2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>
        <f t="shared" si="85"/>
        <v>0.70901532813141555</v>
      </c>
      <c r="E323" s="175" t="str">
        <f t="shared" si="85"/>
        <v/>
      </c>
      <c r="F323" s="175">
        <f t="shared" si="85"/>
        <v>0.6684503417723886</v>
      </c>
      <c r="G323" s="175">
        <f t="shared" si="85"/>
        <v>0.65691918903697644</v>
      </c>
      <c r="H323" s="175">
        <f t="shared" si="85"/>
        <v>0.67200820404364547</v>
      </c>
      <c r="I323" s="175">
        <f t="shared" si="85"/>
        <v>0.67411394715471684</v>
      </c>
      <c r="J323" s="175">
        <f t="shared" si="85"/>
        <v>0.71958412535844873</v>
      </c>
      <c r="K323" s="175">
        <f t="shared" si="85"/>
        <v>0.72475119745214645</v>
      </c>
      <c r="L323" s="175">
        <f t="shared" si="85"/>
        <v>0.73166199247299157</v>
      </c>
      <c r="M323" s="175">
        <f t="shared" si="85"/>
        <v>0.73646961852011805</v>
      </c>
      <c r="N323" s="175">
        <f t="shared" si="85"/>
        <v>0.70129899983708366</v>
      </c>
      <c r="O323" s="175">
        <f t="shared" si="85"/>
        <v>0.69576845063667681</v>
      </c>
      <c r="P323" s="175">
        <f t="shared" si="85"/>
        <v>0.76921777767697552</v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>
        <f t="shared" si="85"/>
        <v>0.61141829861095942</v>
      </c>
      <c r="E324" s="169" t="str">
        <f t="shared" si="85"/>
        <v/>
      </c>
      <c r="F324" s="169">
        <f t="shared" si="85"/>
        <v>0.59927105229130306</v>
      </c>
      <c r="G324" s="169">
        <f t="shared" si="85"/>
        <v>0.59459366205670594</v>
      </c>
      <c r="H324" s="169">
        <f t="shared" si="85"/>
        <v>0.62890125736910596</v>
      </c>
      <c r="I324" s="169">
        <f t="shared" si="85"/>
        <v>0.62564940800225877</v>
      </c>
      <c r="J324" s="169">
        <f t="shared" si="85"/>
        <v>0.61070061679081877</v>
      </c>
      <c r="K324" s="169">
        <f t="shared" si="85"/>
        <v>0.61326915333745557</v>
      </c>
      <c r="L324" s="169">
        <f t="shared" si="85"/>
        <v>0.61980172867899175</v>
      </c>
      <c r="M324" s="169">
        <f t="shared" si="85"/>
        <v>0.64309416093369942</v>
      </c>
      <c r="N324" s="169">
        <f t="shared" si="85"/>
        <v>0.64449363686486727</v>
      </c>
      <c r="O324" s="169">
        <f t="shared" si="85"/>
        <v>0.65110460352208455</v>
      </c>
      <c r="P324" s="169">
        <f t="shared" si="85"/>
        <v>0.66724892826416571</v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>
        <f t="shared" si="85"/>
        <v>0.60025675275134172</v>
      </c>
      <c r="E325" s="73" t="str">
        <f t="shared" si="85"/>
        <v/>
      </c>
      <c r="F325" s="73">
        <f t="shared" si="85"/>
        <v>0.59396175916264049</v>
      </c>
      <c r="G325" s="73">
        <f t="shared" si="85"/>
        <v>0.58792402057168247</v>
      </c>
      <c r="H325" s="73">
        <f t="shared" si="85"/>
        <v>0.61966220398724847</v>
      </c>
      <c r="I325" s="73">
        <f t="shared" si="85"/>
        <v>0.62110694284580881</v>
      </c>
      <c r="J325" s="73">
        <f t="shared" si="85"/>
        <v>0.60107700232039463</v>
      </c>
      <c r="K325" s="73">
        <f t="shared" si="85"/>
        <v>0.60685185932776209</v>
      </c>
      <c r="L325" s="73">
        <f t="shared" si="85"/>
        <v>0.61280569701477561</v>
      </c>
      <c r="M325" s="73">
        <f t="shared" si="85"/>
        <v>0.63624088888186126</v>
      </c>
      <c r="N325" s="73">
        <f t="shared" si="85"/>
        <v>0.6364378122183596</v>
      </c>
      <c r="O325" s="73">
        <f t="shared" si="85"/>
        <v>0.64388331236771235</v>
      </c>
      <c r="P325" s="73">
        <f t="shared" si="85"/>
        <v>0.65914385553037358</v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>
        <f t="shared" si="85"/>
        <v>1.0806118810110674</v>
      </c>
      <c r="E326" s="73" t="str">
        <f t="shared" si="85"/>
        <v/>
      </c>
      <c r="F326" s="73">
        <f t="shared" si="85"/>
        <v>1.055912708500838</v>
      </c>
      <c r="G326" s="73">
        <f t="shared" si="85"/>
        <v>1.0344236857679485</v>
      </c>
      <c r="H326" s="73">
        <f t="shared" si="85"/>
        <v>1.0645598192972012</v>
      </c>
      <c r="I326" s="73">
        <f t="shared" si="85"/>
        <v>1.0459753080690553</v>
      </c>
      <c r="J326" s="73">
        <f t="shared" si="85"/>
        <v>1.004225346923586</v>
      </c>
      <c r="K326" s="73">
        <f t="shared" si="85"/>
        <v>1.0044789935005061</v>
      </c>
      <c r="L326" s="73">
        <f t="shared" si="85"/>
        <v>1.0050444093607922</v>
      </c>
      <c r="M326" s="73">
        <f t="shared" si="85"/>
        <v>1.0274899260722377</v>
      </c>
      <c r="N326" s="73">
        <f t="shared" si="85"/>
        <v>1.0134853498243441</v>
      </c>
      <c r="O326" s="73">
        <f t="shared" si="85"/>
        <v>1.0117106416609731</v>
      </c>
      <c r="P326" s="73">
        <f t="shared" si="85"/>
        <v>1.0186787092202949</v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>
        <f t="shared" si="85"/>
        <v>1.7931574956370901</v>
      </c>
      <c r="E327" s="169" t="str">
        <f t="shared" si="85"/>
        <v/>
      </c>
      <c r="F327" s="169">
        <f t="shared" si="85"/>
        <v>1.8539044691007223</v>
      </c>
      <c r="G327" s="169">
        <f t="shared" si="85"/>
        <v>1.9116494046843979</v>
      </c>
      <c r="H327" s="169">
        <f t="shared" si="85"/>
        <v>2.0023016092349217</v>
      </c>
      <c r="I327" s="169">
        <f t="shared" si="85"/>
        <v>2.1128688632964403</v>
      </c>
      <c r="J327" s="169">
        <f t="shared" si="85"/>
        <v>2.2857506943298613</v>
      </c>
      <c r="K327" s="169">
        <f t="shared" si="85"/>
        <v>2.4940461635664009</v>
      </c>
      <c r="L327" s="169">
        <f t="shared" si="85"/>
        <v>2.8087680323886937</v>
      </c>
      <c r="M327" s="169">
        <f t="shared" si="85"/>
        <v>3.0289305950405851</v>
      </c>
      <c r="N327" s="169">
        <f t="shared" si="85"/>
        <v>3.2992465451204556</v>
      </c>
      <c r="O327" s="169">
        <f t="shared" si="85"/>
        <v>3.4595050801902274</v>
      </c>
      <c r="P327" s="169">
        <f t="shared" si="85"/>
        <v>3.560365271834331</v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>
        <f t="shared" si="85"/>
        <v>1.7931574956370901</v>
      </c>
      <c r="E328" s="73" t="str">
        <f t="shared" si="85"/>
        <v/>
      </c>
      <c r="F328" s="73">
        <f t="shared" si="85"/>
        <v>1.8539044691007223</v>
      </c>
      <c r="G328" s="73">
        <f t="shared" si="85"/>
        <v>1.9116494046843979</v>
      </c>
      <c r="H328" s="73">
        <f t="shared" si="85"/>
        <v>2.0023016092349217</v>
      </c>
      <c r="I328" s="73">
        <f t="shared" si="85"/>
        <v>2.1128688632964403</v>
      </c>
      <c r="J328" s="73">
        <f t="shared" si="85"/>
        <v>2.2857506943298613</v>
      </c>
      <c r="K328" s="73">
        <f t="shared" si="85"/>
        <v>2.4940461635664009</v>
      </c>
      <c r="L328" s="73">
        <f t="shared" si="85"/>
        <v>2.8087680323886937</v>
      </c>
      <c r="M328" s="73">
        <f t="shared" si="85"/>
        <v>3.0289305950405851</v>
      </c>
      <c r="N328" s="73">
        <f t="shared" si="85"/>
        <v>3.2992465451204556</v>
      </c>
      <c r="O328" s="73">
        <f t="shared" si="85"/>
        <v>3.4595050801902274</v>
      </c>
      <c r="P328" s="73">
        <f t="shared" si="85"/>
        <v>3.560365271834331</v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>
        <f t="shared" si="85"/>
        <v>0.62069241324828639</v>
      </c>
      <c r="E329" s="169" t="str">
        <f t="shared" si="85"/>
        <v/>
      </c>
      <c r="F329" s="169">
        <f t="shared" si="85"/>
        <v>0.63127243289588486</v>
      </c>
      <c r="G329" s="169">
        <f t="shared" si="85"/>
        <v>0.61448120566817843</v>
      </c>
      <c r="H329" s="169">
        <f t="shared" si="85"/>
        <v>0.6830849873247582</v>
      </c>
      <c r="I329" s="169">
        <f t="shared" si="85"/>
        <v>0.67456331818047111</v>
      </c>
      <c r="J329" s="169">
        <f t="shared" si="85"/>
        <v>0.58190966401950928</v>
      </c>
      <c r="K329" s="169">
        <f t="shared" si="85"/>
        <v>0.58407558259479797</v>
      </c>
      <c r="L329" s="169">
        <f t="shared" si="85"/>
        <v>0.58709051196005213</v>
      </c>
      <c r="M329" s="169">
        <f t="shared" si="85"/>
        <v>0.67526617052379045</v>
      </c>
      <c r="N329" s="169">
        <f t="shared" si="85"/>
        <v>0.6451461738900065</v>
      </c>
      <c r="O329" s="169">
        <f t="shared" si="85"/>
        <v>0.64389395575732045</v>
      </c>
      <c r="P329" s="169">
        <f t="shared" si="85"/>
        <v>0.70811758890520493</v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>
        <f t="shared" si="85"/>
        <v>0.55824580070530649</v>
      </c>
      <c r="E330" s="174" t="str">
        <f t="shared" si="85"/>
        <v/>
      </c>
      <c r="F330" s="174">
        <f t="shared" si="85"/>
        <v>0.56327702438546789</v>
      </c>
      <c r="G330" s="174">
        <f t="shared" si="85"/>
        <v>0.56652869130069172</v>
      </c>
      <c r="H330" s="174">
        <f t="shared" si="85"/>
        <v>0.56938109167643092</v>
      </c>
      <c r="I330" s="174">
        <f t="shared" si="85"/>
        <v>0.5722422689680009</v>
      </c>
      <c r="J330" s="174">
        <f t="shared" si="85"/>
        <v>0.57507708725420115</v>
      </c>
      <c r="K330" s="174">
        <f t="shared" si="85"/>
        <v>0.57798017270299551</v>
      </c>
      <c r="L330" s="174">
        <f t="shared" si="85"/>
        <v>0.58077971203572865</v>
      </c>
      <c r="M330" s="174">
        <f t="shared" si="85"/>
        <v>0.58331053489176565</v>
      </c>
      <c r="N330" s="174">
        <f t="shared" si="85"/>
        <v>0.58559358841978781</v>
      </c>
      <c r="O330" s="174">
        <f t="shared" si="85"/>
        <v>0.5876591993613326</v>
      </c>
      <c r="P330" s="174">
        <f t="shared" si="85"/>
        <v>0.58952562028062838</v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>
        <f t="shared" si="85"/>
        <v>0.65197309541493376</v>
      </c>
      <c r="E331" s="174" t="str">
        <f t="shared" si="85"/>
        <v/>
      </c>
      <c r="F331" s="174">
        <f t="shared" si="85"/>
        <v>0.65508392171707186</v>
      </c>
      <c r="G331" s="174">
        <f t="shared" si="85"/>
        <v>0.65913356089638997</v>
      </c>
      <c r="H331" s="174">
        <f t="shared" si="85"/>
        <v>0.66178200437329182</v>
      </c>
      <c r="I331" s="174">
        <f t="shared" si="85"/>
        <v>0.66458935584003032</v>
      </c>
      <c r="J331" s="174">
        <f t="shared" si="85"/>
        <v>0.66753436503475427</v>
      </c>
      <c r="K331" s="174">
        <f t="shared" si="85"/>
        <v>0.67028942048538898</v>
      </c>
      <c r="L331" s="174">
        <f t="shared" si="85"/>
        <v>0.67314569079760223</v>
      </c>
      <c r="M331" s="174">
        <f t="shared" si="85"/>
        <v>0.67477851544433154</v>
      </c>
      <c r="N331" s="174">
        <f t="shared" si="85"/>
        <v>0.67714061910848</v>
      </c>
      <c r="O331" s="174">
        <f t="shared" si="85"/>
        <v>0.67935390188647904</v>
      </c>
      <c r="P331" s="174">
        <f t="shared" si="85"/>
        <v>0.68132163569858761</v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>
        <f t="shared" si="85"/>
        <v>0.54928994037648327</v>
      </c>
      <c r="E332" s="173" t="str">
        <f t="shared" si="85"/>
        <v/>
      </c>
      <c r="F332" s="173">
        <f t="shared" si="85"/>
        <v>0.5620249807020784</v>
      </c>
      <c r="G332" s="173">
        <f t="shared" si="85"/>
        <v>0.56629312970599677</v>
      </c>
      <c r="H332" s="173">
        <f t="shared" si="85"/>
        <v>0.5692806917802522</v>
      </c>
      <c r="I332" s="173">
        <f t="shared" si="85"/>
        <v>0.572140948694431</v>
      </c>
      <c r="J332" s="173">
        <f t="shared" si="85"/>
        <v>0.57487042975475777</v>
      </c>
      <c r="K332" s="173">
        <f t="shared" si="85"/>
        <v>0.57771229060114659</v>
      </c>
      <c r="L332" s="173">
        <f t="shared" si="85"/>
        <v>0.5804298714783771</v>
      </c>
      <c r="M332" s="173">
        <f t="shared" si="85"/>
        <v>0.58300926202087022</v>
      </c>
      <c r="N332" s="173">
        <f t="shared" si="85"/>
        <v>0.58548818118521118</v>
      </c>
      <c r="O332" s="173">
        <f t="shared" si="85"/>
        <v>0.58759518147747525</v>
      </c>
      <c r="P332" s="173">
        <f t="shared" si="85"/>
        <v>0.58949863831036819</v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>
        <f t="shared" si="85"/>
        <v>1.0402640936124454</v>
      </c>
      <c r="E333" s="172" t="str">
        <f t="shared" si="85"/>
        <v/>
      </c>
      <c r="F333" s="172">
        <f t="shared" si="85"/>
        <v>1.0013209320540446</v>
      </c>
      <c r="G333" s="172">
        <f t="shared" si="85"/>
        <v>1.0017365240524767</v>
      </c>
      <c r="H333" s="172">
        <f t="shared" si="85"/>
        <v>1.0007114200290299</v>
      </c>
      <c r="I333" s="172">
        <f t="shared" si="85"/>
        <v>1.000894404392386</v>
      </c>
      <c r="J333" s="172">
        <f t="shared" si="85"/>
        <v>1.0022518278557035</v>
      </c>
      <c r="K333" s="172">
        <f t="shared" si="85"/>
        <v>1.0023052629279816</v>
      </c>
      <c r="L333" s="172">
        <f t="shared" si="85"/>
        <v>1.0033633410605973</v>
      </c>
      <c r="M333" s="172">
        <f t="shared" si="85"/>
        <v>1.0010938561094831</v>
      </c>
      <c r="N333" s="172">
        <f t="shared" si="85"/>
        <v>1.0009108695740447</v>
      </c>
      <c r="O333" s="172">
        <f t="shared" si="85"/>
        <v>1.001017320254868</v>
      </c>
      <c r="P333" s="172">
        <f t="shared" si="85"/>
        <v>1.000567978196901</v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0.69738877631439922</v>
      </c>
      <c r="E334" s="171" t="str">
        <f t="shared" si="85"/>
        <v/>
      </c>
      <c r="F334" s="171">
        <f t="shared" si="85"/>
        <v>0.712081808601987</v>
      </c>
      <c r="G334" s="171">
        <f t="shared" si="85"/>
        <v>0.7222534288423853</v>
      </c>
      <c r="H334" s="171">
        <f t="shared" si="85"/>
        <v>0.72990851232932119</v>
      </c>
      <c r="I334" s="171">
        <f t="shared" si="85"/>
        <v>0.73700590705214297</v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>
        <f t="shared" si="85"/>
        <v>0.73899328717410373</v>
      </c>
      <c r="N334" s="171" t="str">
        <f t="shared" si="85"/>
        <v/>
      </c>
      <c r="O334" s="171" t="str">
        <f t="shared" si="85"/>
        <v/>
      </c>
      <c r="P334" s="171">
        <f t="shared" si="85"/>
        <v>0.73254158998275842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>
        <f t="shared" si="85"/>
        <v>0.7735277781140123</v>
      </c>
      <c r="E335" s="170" t="str">
        <f t="shared" si="85"/>
        <v/>
      </c>
      <c r="F335" s="170">
        <f t="shared" si="85"/>
        <v>0.78728137212218774</v>
      </c>
      <c r="G335" s="170">
        <f t="shared" si="85"/>
        <v>0.79296374494910027</v>
      </c>
      <c r="H335" s="170">
        <f t="shared" si="85"/>
        <v>0.79758276020730701</v>
      </c>
      <c r="I335" s="170">
        <f t="shared" si="85"/>
        <v>0.80030456561146612</v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>
        <f t="shared" si="85"/>
        <v>0.7982234742208314</v>
      </c>
      <c r="N335" s="170">
        <f t="shared" si="85"/>
        <v>0.79867055980928225</v>
      </c>
      <c r="O335" s="170">
        <f t="shared" si="85"/>
        <v>0.8030199360368766</v>
      </c>
      <c r="P335" s="170">
        <f t="shared" si="85"/>
        <v>0.80493284539974541</v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>
        <f t="shared" si="85"/>
        <v>0.68166554069118368</v>
      </c>
      <c r="E336" s="73" t="str">
        <f t="shared" si="85"/>
        <v/>
      </c>
      <c r="F336" s="73">
        <f t="shared" si="85"/>
        <v>0.70043146866766914</v>
      </c>
      <c r="G336" s="73">
        <f t="shared" si="85"/>
        <v>0.71163071170049441</v>
      </c>
      <c r="H336" s="73">
        <f t="shared" si="85"/>
        <v>0.72484369148880057</v>
      </c>
      <c r="I336" s="73">
        <f t="shared" si="85"/>
        <v>0.72584281607059942</v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>
        <f t="shared" si="85"/>
        <v>0.72786646055783311</v>
      </c>
      <c r="N336" s="73">
        <f t="shared" si="85"/>
        <v>0.73063605978537227</v>
      </c>
      <c r="O336" s="73">
        <f t="shared" si="85"/>
        <v>0.73462500974626788</v>
      </c>
      <c r="P336" s="73">
        <f t="shared" si="85"/>
        <v>0.73803191425413106</v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>
        <f t="shared" si="85"/>
        <v>1.0727284351636412</v>
      </c>
      <c r="E337" s="73" t="str">
        <f t="shared" si="85"/>
        <v/>
      </c>
      <c r="F337" s="73">
        <f t="shared" si="85"/>
        <v>1.0550571423818389</v>
      </c>
      <c r="G337" s="73">
        <f t="shared" si="85"/>
        <v>1.0462887791608368</v>
      </c>
      <c r="H337" s="73">
        <f t="shared" si="85"/>
        <v>1.0284891228457413</v>
      </c>
      <c r="I337" s="73">
        <f t="shared" si="85"/>
        <v>1.0228692598139197</v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>
        <f t="shared" si="85"/>
        <v>1.0138934994851241</v>
      </c>
      <c r="N337" s="73">
        <f t="shared" si="85"/>
        <v>1.0107786198883486</v>
      </c>
      <c r="O337" s="73">
        <f t="shared" si="85"/>
        <v>1.0111004380433457</v>
      </c>
      <c r="P337" s="73">
        <f t="shared" si="85"/>
        <v>1.0076922399584025</v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>
        <f t="shared" si="85"/>
        <v>0.44815397984205918</v>
      </c>
      <c r="E338" s="169" t="str">
        <f t="shared" si="85"/>
        <v/>
      </c>
      <c r="F338" s="169">
        <f t="shared" si="85"/>
        <v>0.45379425553876451</v>
      </c>
      <c r="G338" s="169">
        <f t="shared" si="85"/>
        <v>0.45650967979594886</v>
      </c>
      <c r="H338" s="169">
        <f t="shared" si="85"/>
        <v>0.45892461396936851</v>
      </c>
      <c r="I338" s="169">
        <f t="shared" si="85"/>
        <v>0.4603881631612079</v>
      </c>
      <c r="J338" s="169">
        <f t="shared" si="85"/>
        <v>0.46269039727555422</v>
      </c>
      <c r="K338" s="169">
        <f t="shared" si="85"/>
        <v>0.46493561897474278</v>
      </c>
      <c r="L338" s="169">
        <f t="shared" si="85"/>
        <v>0.46880646314754959</v>
      </c>
      <c r="M338" s="169">
        <f t="shared" si="85"/>
        <v>0.84673588932234722</v>
      </c>
      <c r="N338" s="169">
        <f t="shared" si="85"/>
        <v>0.47218660411664654</v>
      </c>
      <c r="O338" s="169">
        <f t="shared" si="85"/>
        <v>0.47346462565148473</v>
      </c>
      <c r="P338" s="169">
        <f t="shared" si="85"/>
        <v>0.56126033676249831</v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>
        <f t="shared" si="86"/>
        <v>0.44815397984205918</v>
      </c>
      <c r="E339" s="73" t="str">
        <f t="shared" si="86"/>
        <v/>
      </c>
      <c r="F339" s="73">
        <f t="shared" si="86"/>
        <v>0.45379425553876451</v>
      </c>
      <c r="G339" s="73">
        <f t="shared" si="86"/>
        <v>0.45650967979594886</v>
      </c>
      <c r="H339" s="73">
        <f t="shared" si="86"/>
        <v>0.45892461396936851</v>
      </c>
      <c r="I339" s="73">
        <f t="shared" si="86"/>
        <v>0.4603881631612079</v>
      </c>
      <c r="J339" s="73">
        <f t="shared" si="86"/>
        <v>0.46269039727555422</v>
      </c>
      <c r="K339" s="73">
        <f t="shared" si="86"/>
        <v>0.46493561897474278</v>
      </c>
      <c r="L339" s="73">
        <f t="shared" si="86"/>
        <v>0.46880646314754959</v>
      </c>
      <c r="M339" s="73" t="str">
        <f t="shared" si="86"/>
        <v/>
      </c>
      <c r="N339" s="73">
        <f t="shared" si="86"/>
        <v>0.47218660411664654</v>
      </c>
      <c r="O339" s="73">
        <f t="shared" si="86"/>
        <v>0.47346462565148473</v>
      </c>
      <c r="P339" s="73">
        <f t="shared" si="86"/>
        <v>0.47434708285474425</v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>
        <f t="shared" si="86"/>
        <v>0.84673588932234722</v>
      </c>
      <c r="N340" s="65" t="str">
        <f t="shared" si="86"/>
        <v/>
      </c>
      <c r="O340" s="65" t="str">
        <f t="shared" si="86"/>
        <v/>
      </c>
      <c r="P340" s="65">
        <f t="shared" si="86"/>
        <v>0.84546989497389924</v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1.8330619418513643</v>
      </c>
      <c r="E342" s="168">
        <f t="shared" si="87"/>
        <v>0</v>
      </c>
      <c r="F342" s="168">
        <f t="shared" si="87"/>
        <v>2.0151186826826777</v>
      </c>
      <c r="G342" s="168">
        <f t="shared" si="87"/>
        <v>1.603452992001785</v>
      </c>
      <c r="H342" s="168">
        <f t="shared" si="87"/>
        <v>4.0397689967546766</v>
      </c>
      <c r="I342" s="168">
        <f t="shared" si="87"/>
        <v>3.3826537764047266</v>
      </c>
      <c r="J342" s="168">
        <f t="shared" si="87"/>
        <v>0.73796095959328933</v>
      </c>
      <c r="K342" s="168">
        <f t="shared" si="87"/>
        <v>1.0401083731015803</v>
      </c>
      <c r="L342" s="168">
        <f t="shared" si="87"/>
        <v>0.767407664841669</v>
      </c>
      <c r="M342" s="168">
        <f t="shared" si="87"/>
        <v>2.0430235158712953</v>
      </c>
      <c r="N342" s="168">
        <f t="shared" si="87"/>
        <v>1.942206076565856</v>
      </c>
      <c r="O342" s="168">
        <f t="shared" si="87"/>
        <v>1.9094592358617084</v>
      </c>
      <c r="P342" s="168">
        <f t="shared" si="87"/>
        <v>4.009840150157097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1.3831907672143524</v>
      </c>
      <c r="E343" s="157">
        <f t="shared" si="88"/>
        <v>0</v>
      </c>
      <c r="F343" s="157">
        <f t="shared" si="88"/>
        <v>1.5470734215825073</v>
      </c>
      <c r="G343" s="157">
        <f t="shared" si="88"/>
        <v>1.2094497620719649</v>
      </c>
      <c r="H343" s="157">
        <f t="shared" si="88"/>
        <v>3.207071721252412</v>
      </c>
      <c r="I343" s="157">
        <f t="shared" si="88"/>
        <v>2.5920341914372824</v>
      </c>
      <c r="J343" s="157">
        <f t="shared" si="88"/>
        <v>0.50064253007835691</v>
      </c>
      <c r="K343" s="157">
        <f t="shared" si="88"/>
        <v>0.70993551041333258</v>
      </c>
      <c r="L343" s="157">
        <f t="shared" si="88"/>
        <v>0.53292904826362297</v>
      </c>
      <c r="M343" s="157">
        <f t="shared" si="88"/>
        <v>1.8186201532601149</v>
      </c>
      <c r="N343" s="157">
        <f t="shared" si="88"/>
        <v>1.4006448633462953</v>
      </c>
      <c r="O343" s="157">
        <f t="shared" si="88"/>
        <v>1.3732442160428058</v>
      </c>
      <c r="P343" s="157">
        <f t="shared" si="88"/>
        <v>3.220872628195349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1.3831907672143524</v>
      </c>
      <c r="E344" s="156">
        <f>RES_hhdet_in_emi!E$26</f>
        <v>0</v>
      </c>
      <c r="F344" s="156">
        <f>RES_hhdet_in_emi!F$26</f>
        <v>1.5470734215825073</v>
      </c>
      <c r="G344" s="156">
        <f>RES_hhdet_in_emi!G$26</f>
        <v>1.2094497620719649</v>
      </c>
      <c r="H344" s="156">
        <f>RES_hhdet_in_emi!H$26</f>
        <v>3.207071721252412</v>
      </c>
      <c r="I344" s="156">
        <f>RES_hhdet_in_emi!I$26</f>
        <v>2.5920341914372824</v>
      </c>
      <c r="J344" s="156">
        <f>RES_hhdet_in_emi!J$26</f>
        <v>0.50064253007835691</v>
      </c>
      <c r="K344" s="156">
        <f>RES_hhdet_in_emi!K$26</f>
        <v>0.70993551041333258</v>
      </c>
      <c r="L344" s="156">
        <f>RES_hhdet_in_emi!L$26</f>
        <v>0.53292904826362297</v>
      </c>
      <c r="M344" s="156">
        <f>RES_hhdet_in_emi!M$26</f>
        <v>1.8186201532601149</v>
      </c>
      <c r="N344" s="156">
        <f>RES_hhdet_in_emi!N$26</f>
        <v>1.4006448633462953</v>
      </c>
      <c r="O344" s="156">
        <f>RES_hhdet_in_emi!O$26</f>
        <v>1.3732442160428058</v>
      </c>
      <c r="P344" s="156">
        <f>RES_hhdet_in_emi!P$26</f>
        <v>3.220872628195349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0.18337093355400877</v>
      </c>
      <c r="E348" s="157">
        <f t="shared" si="90"/>
        <v>0</v>
      </c>
      <c r="F348" s="157">
        <f t="shared" si="90"/>
        <v>0.19205253177635653</v>
      </c>
      <c r="G348" s="157">
        <f t="shared" si="90"/>
        <v>0.19095091703921979</v>
      </c>
      <c r="H348" s="157">
        <f t="shared" si="90"/>
        <v>0.23702710653036679</v>
      </c>
      <c r="I348" s="157">
        <f t="shared" si="90"/>
        <v>0.2624046594564805</v>
      </c>
      <c r="J348" s="157">
        <f t="shared" si="90"/>
        <v>0.13412595184337431</v>
      </c>
      <c r="K348" s="157">
        <f t="shared" si="90"/>
        <v>0.18645885038946772</v>
      </c>
      <c r="L348" s="157">
        <f t="shared" si="90"/>
        <v>0.13427493466631862</v>
      </c>
      <c r="M348" s="157">
        <f t="shared" si="90"/>
        <v>0.22440336261118049</v>
      </c>
      <c r="N348" s="157">
        <f t="shared" si="90"/>
        <v>0.25180720370526116</v>
      </c>
      <c r="O348" s="157">
        <f t="shared" si="90"/>
        <v>0.25598910670961522</v>
      </c>
      <c r="P348" s="157">
        <f t="shared" si="90"/>
        <v>0.31191537681663173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0.18038299605454255</v>
      </c>
      <c r="E349" s="132">
        <f>RES_hhdet_in_emi!E$31</f>
        <v>0</v>
      </c>
      <c r="F349" s="132">
        <f>RES_hhdet_in_emi!F$31</f>
        <v>0.18770499201749033</v>
      </c>
      <c r="G349" s="132">
        <f>RES_hhdet_in_emi!G$31</f>
        <v>0.18621511565048837</v>
      </c>
      <c r="H349" s="132">
        <f>RES_hhdet_in_emi!H$31</f>
        <v>0.22857705389689681</v>
      </c>
      <c r="I349" s="132">
        <f>RES_hhdet_in_emi!I$31</f>
        <v>0.25182464325136028</v>
      </c>
      <c r="J349" s="132">
        <f>RES_hhdet_in_emi!J$31</f>
        <v>0.12623673384951486</v>
      </c>
      <c r="K349" s="132">
        <f>RES_hhdet_in_emi!K$31</f>
        <v>0.17669041660459675</v>
      </c>
      <c r="L349" s="132">
        <f>RES_hhdet_in_emi!L$31</f>
        <v>0.12700300571483569</v>
      </c>
      <c r="M349" s="132">
        <f>RES_hhdet_in_emi!M$31</f>
        <v>0.20668834039559414</v>
      </c>
      <c r="N349" s="132">
        <f>RES_hhdet_in_emi!N$31</f>
        <v>0.22860721244539911</v>
      </c>
      <c r="O349" s="132">
        <f>RES_hhdet_in_emi!O$31</f>
        <v>0.22979377813445298</v>
      </c>
      <c r="P349" s="132">
        <f>RES_hhdet_in_emi!P$31</f>
        <v>0.27096845540934517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2.9879374994662192E-3</v>
      </c>
      <c r="E350" s="132">
        <f t="shared" si="91"/>
        <v>0</v>
      </c>
      <c r="F350" s="132">
        <f t="shared" si="91"/>
        <v>4.3475397588662147E-3</v>
      </c>
      <c r="G350" s="132">
        <f t="shared" si="91"/>
        <v>4.7358013887314294E-3</v>
      </c>
      <c r="H350" s="132">
        <f t="shared" si="91"/>
        <v>8.4500526334699948E-3</v>
      </c>
      <c r="I350" s="132">
        <f t="shared" si="91"/>
        <v>1.0580016205120248E-2</v>
      </c>
      <c r="J350" s="132">
        <f t="shared" si="91"/>
        <v>7.8892179938594553E-3</v>
      </c>
      <c r="K350" s="132">
        <f t="shared" si="91"/>
        <v>9.7684337848709651E-3</v>
      </c>
      <c r="L350" s="132">
        <f t="shared" si="91"/>
        <v>7.2719289514829354E-3</v>
      </c>
      <c r="M350" s="132">
        <f t="shared" si="91"/>
        <v>1.7715022215586365E-2</v>
      </c>
      <c r="N350" s="132">
        <f t="shared" si="91"/>
        <v>2.3199991259862027E-2</v>
      </c>
      <c r="O350" s="132">
        <f t="shared" si="91"/>
        <v>2.6195328575162255E-2</v>
      </c>
      <c r="P350" s="132">
        <f t="shared" si="91"/>
        <v>4.0946921407286563E-2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2.9879374994662192E-3</v>
      </c>
      <c r="E351" s="165">
        <f>RES_hhdet_in_emi!E$33</f>
        <v>0</v>
      </c>
      <c r="F351" s="165">
        <f>RES_hhdet_in_emi!F$33</f>
        <v>4.3475397588662147E-3</v>
      </c>
      <c r="G351" s="165">
        <f>RES_hhdet_in_emi!G$33</f>
        <v>4.7358013887314294E-3</v>
      </c>
      <c r="H351" s="165">
        <f>RES_hhdet_in_emi!H$33</f>
        <v>8.4500526334699948E-3</v>
      </c>
      <c r="I351" s="165">
        <f>RES_hhdet_in_emi!I$33</f>
        <v>1.0580016205120248E-2</v>
      </c>
      <c r="J351" s="165">
        <f>RES_hhdet_in_emi!J$33</f>
        <v>7.8892179938594553E-3</v>
      </c>
      <c r="K351" s="165">
        <f>RES_hhdet_in_emi!K$33</f>
        <v>9.7684337848709651E-3</v>
      </c>
      <c r="L351" s="165">
        <f>RES_hhdet_in_emi!L$33</f>
        <v>7.2719289514829354E-3</v>
      </c>
      <c r="M351" s="165">
        <f>RES_hhdet_in_emi!M$33</f>
        <v>1.7715022215586365E-2</v>
      </c>
      <c r="N351" s="165">
        <f>RES_hhdet_in_emi!N$33</f>
        <v>2.3199991259862027E-2</v>
      </c>
      <c r="O351" s="165">
        <f>RES_hhdet_in_emi!O$33</f>
        <v>2.6195328575162255E-2</v>
      </c>
      <c r="P351" s="165">
        <f>RES_hhdet_in_emi!P$33</f>
        <v>4.0946921407286563E-2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0.26650024108300308</v>
      </c>
      <c r="E357" s="157">
        <f t="shared" si="93"/>
        <v>0</v>
      </c>
      <c r="F357" s="157">
        <f t="shared" si="93"/>
        <v>0.27599272932381386</v>
      </c>
      <c r="G357" s="157">
        <f t="shared" si="93"/>
        <v>0.20305231289060036</v>
      </c>
      <c r="H357" s="157">
        <f t="shared" si="93"/>
        <v>0.59567016897189806</v>
      </c>
      <c r="I357" s="157">
        <f t="shared" si="93"/>
        <v>0.52821492551096361</v>
      </c>
      <c r="J357" s="157">
        <f t="shared" si="93"/>
        <v>0.10319247767155813</v>
      </c>
      <c r="K357" s="157">
        <f t="shared" si="93"/>
        <v>0.14371401229877995</v>
      </c>
      <c r="L357" s="157">
        <f t="shared" si="93"/>
        <v>0.10020368191172731</v>
      </c>
      <c r="M357" s="157">
        <f t="shared" si="93"/>
        <v>0</v>
      </c>
      <c r="N357" s="157">
        <f t="shared" si="93"/>
        <v>0.28975400951429947</v>
      </c>
      <c r="O357" s="157">
        <f t="shared" si="93"/>
        <v>0.28022591310928757</v>
      </c>
      <c r="P357" s="157">
        <f t="shared" si="93"/>
        <v>0.47705214514511646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0.26650024108300308</v>
      </c>
      <c r="E358" s="156">
        <f>RES_hhdet_in_emi!E$40</f>
        <v>0</v>
      </c>
      <c r="F358" s="156">
        <f>RES_hhdet_in_emi!F$40</f>
        <v>0.27599272932381386</v>
      </c>
      <c r="G358" s="156">
        <f>RES_hhdet_in_emi!G$40</f>
        <v>0.20305231289060036</v>
      </c>
      <c r="H358" s="156">
        <f>RES_hhdet_in_emi!H$40</f>
        <v>0.59567016897189806</v>
      </c>
      <c r="I358" s="156">
        <f>RES_hhdet_in_emi!I$40</f>
        <v>0.52821492551096361</v>
      </c>
      <c r="J358" s="156">
        <f>RES_hhdet_in_emi!J$40</f>
        <v>0.10319247767155813</v>
      </c>
      <c r="K358" s="156">
        <f>RES_hhdet_in_emi!K$40</f>
        <v>0.14371401229877995</v>
      </c>
      <c r="L358" s="156">
        <f>RES_hhdet_in_emi!L$40</f>
        <v>0.10020368191172731</v>
      </c>
      <c r="M358" s="156">
        <f>RES_hhdet_in_emi!M$40</f>
        <v>0</v>
      </c>
      <c r="N358" s="156">
        <f>RES_hhdet_in_emi!N$40</f>
        <v>0.28975400951429947</v>
      </c>
      <c r="O358" s="156">
        <f>RES_hhdet_in_emi!O$40</f>
        <v>0.28022591310928757</v>
      </c>
      <c r="P358" s="156">
        <f>RES_hhdet_in_emi!P$40</f>
        <v>0.47705214514511646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19069.166262208404</v>
      </c>
      <c r="E361" s="168">
        <f t="shared" si="94"/>
        <v>0</v>
      </c>
      <c r="F361" s="168">
        <f t="shared" si="94"/>
        <v>19937.815335035146</v>
      </c>
      <c r="G361" s="168">
        <f t="shared" si="94"/>
        <v>20232.011028421897</v>
      </c>
      <c r="H361" s="168">
        <f t="shared" si="94"/>
        <v>18492.476216341547</v>
      </c>
      <c r="I361" s="168">
        <f t="shared" si="94"/>
        <v>17405.071854142629</v>
      </c>
      <c r="J361" s="168">
        <f t="shared" si="94"/>
        <v>18477.992730581667</v>
      </c>
      <c r="K361" s="168">
        <f t="shared" si="94"/>
        <v>18419.231586824961</v>
      </c>
      <c r="L361" s="168">
        <f t="shared" si="94"/>
        <v>18997.984361512237</v>
      </c>
      <c r="M361" s="168">
        <f t="shared" si="94"/>
        <v>16538.257468736891</v>
      </c>
      <c r="N361" s="168">
        <f t="shared" si="94"/>
        <v>16906.111845447624</v>
      </c>
      <c r="O361" s="168">
        <f t="shared" si="94"/>
        <v>16385.830214169087</v>
      </c>
      <c r="P361" s="168">
        <f t="shared" si="94"/>
        <v>14631.767556451074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12199.383650165782</v>
      </c>
      <c r="E362" s="157">
        <f t="shared" si="95"/>
        <v>0</v>
      </c>
      <c r="F362" s="157">
        <f t="shared" si="95"/>
        <v>13464.504236495202</v>
      </c>
      <c r="G362" s="157">
        <f t="shared" si="95"/>
        <v>13870.322131045497</v>
      </c>
      <c r="H362" s="157">
        <f t="shared" si="95"/>
        <v>12738.9403925762</v>
      </c>
      <c r="I362" s="157">
        <f t="shared" si="95"/>
        <v>11670.813581183567</v>
      </c>
      <c r="J362" s="157">
        <f t="shared" si="95"/>
        <v>11600.529478777533</v>
      </c>
      <c r="K362" s="157">
        <f t="shared" si="95"/>
        <v>11698.871978506881</v>
      </c>
      <c r="L362" s="157">
        <f t="shared" si="95"/>
        <v>12412.067998552246</v>
      </c>
      <c r="M362" s="157">
        <f t="shared" si="95"/>
        <v>12018.682784191134</v>
      </c>
      <c r="N362" s="157">
        <f t="shared" si="95"/>
        <v>11380.978038713334</v>
      </c>
      <c r="O362" s="157">
        <f t="shared" si="95"/>
        <v>11090.004480692975</v>
      </c>
      <c r="P362" s="157">
        <f t="shared" si="95"/>
        <v>9827.263267446242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11915.918413594449</v>
      </c>
      <c r="E363" s="156">
        <f t="shared" si="96"/>
        <v>0</v>
      </c>
      <c r="F363" s="156">
        <f t="shared" si="96"/>
        <v>13309.754040774018</v>
      </c>
      <c r="G363" s="156">
        <f t="shared" si="96"/>
        <v>13663.132555986811</v>
      </c>
      <c r="H363" s="156">
        <f t="shared" si="96"/>
        <v>12474.394694273644</v>
      </c>
      <c r="I363" s="156">
        <f t="shared" si="96"/>
        <v>11546.03548900414</v>
      </c>
      <c r="J363" s="156">
        <f t="shared" si="96"/>
        <v>11323.611503419284</v>
      </c>
      <c r="K363" s="156">
        <f t="shared" si="96"/>
        <v>11510.064186945989</v>
      </c>
      <c r="L363" s="156">
        <f t="shared" si="96"/>
        <v>12190.684392082334</v>
      </c>
      <c r="M363" s="156">
        <f t="shared" si="96"/>
        <v>11808.158808422915</v>
      </c>
      <c r="N363" s="156">
        <f t="shared" si="96"/>
        <v>11137.817285117751</v>
      </c>
      <c r="O363" s="156">
        <f t="shared" si="96"/>
        <v>10872.282346200553</v>
      </c>
      <c r="P363" s="156">
        <f t="shared" si="96"/>
        <v>9605.7251252068527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283.46523657133406</v>
      </c>
      <c r="E364" s="156">
        <f t="shared" si="96"/>
        <v>0</v>
      </c>
      <c r="F364" s="156">
        <f t="shared" si="96"/>
        <v>154.7501957211839</v>
      </c>
      <c r="G364" s="156">
        <f t="shared" si="96"/>
        <v>207.18957505868678</v>
      </c>
      <c r="H364" s="156">
        <f t="shared" si="96"/>
        <v>264.54569830255588</v>
      </c>
      <c r="I364" s="156">
        <f t="shared" si="96"/>
        <v>124.77809217942702</v>
      </c>
      <c r="J364" s="156">
        <f t="shared" si="96"/>
        <v>276.91797535824804</v>
      </c>
      <c r="K364" s="156">
        <f t="shared" si="96"/>
        <v>188.80779156089125</v>
      </c>
      <c r="L364" s="156">
        <f t="shared" si="96"/>
        <v>221.38360646991114</v>
      </c>
      <c r="M364" s="156">
        <f t="shared" si="96"/>
        <v>210.52397576821852</v>
      </c>
      <c r="N364" s="156">
        <f t="shared" si="96"/>
        <v>243.16075359558201</v>
      </c>
      <c r="O364" s="156">
        <f t="shared" si="96"/>
        <v>217.72213449242261</v>
      </c>
      <c r="P364" s="156">
        <f t="shared" si="96"/>
        <v>221.53814223938878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1870.8486957890734</v>
      </c>
      <c r="E365" s="157">
        <f t="shared" si="97"/>
        <v>0</v>
      </c>
      <c r="F365" s="157">
        <f t="shared" si="97"/>
        <v>1303.3651345285032</v>
      </c>
      <c r="G365" s="157">
        <f t="shared" si="97"/>
        <v>1153.913465955316</v>
      </c>
      <c r="H365" s="157">
        <f t="shared" si="97"/>
        <v>761.64483761825886</v>
      </c>
      <c r="I365" s="157">
        <f t="shared" si="97"/>
        <v>741.82831085343264</v>
      </c>
      <c r="J365" s="157">
        <f t="shared" si="97"/>
        <v>1460.3580665756642</v>
      </c>
      <c r="K365" s="157">
        <f t="shared" si="97"/>
        <v>1323.1629459604997</v>
      </c>
      <c r="L365" s="157">
        <f t="shared" si="97"/>
        <v>1175.5429066605247</v>
      </c>
      <c r="M365" s="157">
        <f t="shared" si="97"/>
        <v>496.46221153521537</v>
      </c>
      <c r="N365" s="157">
        <f t="shared" si="97"/>
        <v>510.63207556277297</v>
      </c>
      <c r="O365" s="157">
        <f t="shared" si="97"/>
        <v>407.78252052051096</v>
      </c>
      <c r="P365" s="157">
        <f t="shared" si="97"/>
        <v>549.90448798008606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1870.8486957890734</v>
      </c>
      <c r="E366" s="156">
        <f t="shared" si="96"/>
        <v>0</v>
      </c>
      <c r="F366" s="156">
        <f t="shared" si="96"/>
        <v>1303.3651345285032</v>
      </c>
      <c r="G366" s="156">
        <f t="shared" si="96"/>
        <v>1153.913465955316</v>
      </c>
      <c r="H366" s="156">
        <f t="shared" si="96"/>
        <v>761.64483761825886</v>
      </c>
      <c r="I366" s="156">
        <f t="shared" si="96"/>
        <v>741.82831085343264</v>
      </c>
      <c r="J366" s="156">
        <f t="shared" si="96"/>
        <v>1460.3580665756642</v>
      </c>
      <c r="K366" s="156">
        <f t="shared" si="96"/>
        <v>1323.1629459604997</v>
      </c>
      <c r="L366" s="156">
        <f t="shared" si="96"/>
        <v>1175.5429066605247</v>
      </c>
      <c r="M366" s="156">
        <f t="shared" si="96"/>
        <v>496.46221153521537</v>
      </c>
      <c r="N366" s="156">
        <f t="shared" si="96"/>
        <v>510.63207556277297</v>
      </c>
      <c r="O366" s="156">
        <f t="shared" si="96"/>
        <v>407.78252052051096</v>
      </c>
      <c r="P366" s="156">
        <f t="shared" si="96"/>
        <v>549.90448798008606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2703.0863692490675</v>
      </c>
      <c r="E367" s="157">
        <f t="shared" si="98"/>
        <v>0</v>
      </c>
      <c r="F367" s="157">
        <f t="shared" si="98"/>
        <v>2795.5303137287583</v>
      </c>
      <c r="G367" s="157">
        <f t="shared" si="98"/>
        <v>2913.8970465337698</v>
      </c>
      <c r="H367" s="157">
        <f t="shared" si="98"/>
        <v>2674.9409952506103</v>
      </c>
      <c r="I367" s="157">
        <f t="shared" si="98"/>
        <v>2639.5334239664144</v>
      </c>
      <c r="J367" s="157">
        <f t="shared" si="98"/>
        <v>3083.0814916259574</v>
      </c>
      <c r="K367" s="157">
        <f t="shared" si="98"/>
        <v>3067.1857221252294</v>
      </c>
      <c r="L367" s="157">
        <f t="shared" si="98"/>
        <v>3118.2269405662591</v>
      </c>
      <c r="M367" s="157">
        <f t="shared" si="98"/>
        <v>2679.6792712903389</v>
      </c>
      <c r="N367" s="157">
        <f t="shared" si="98"/>
        <v>2710.4007416527802</v>
      </c>
      <c r="O367" s="157">
        <f t="shared" si="98"/>
        <v>2669.4318309062292</v>
      </c>
      <c r="P367" s="157">
        <f t="shared" si="98"/>
        <v>2396.7892372184347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2958.5204487071428</v>
      </c>
      <c r="E368" s="132">
        <f t="shared" si="99"/>
        <v>0</v>
      </c>
      <c r="F368" s="132">
        <f t="shared" si="99"/>
        <v>3204.0250484331373</v>
      </c>
      <c r="G368" s="132">
        <f t="shared" si="99"/>
        <v>3183.6850257739829</v>
      </c>
      <c r="H368" s="132">
        <f t="shared" si="99"/>
        <v>3150.1771746483132</v>
      </c>
      <c r="I368" s="132">
        <f t="shared" si="99"/>
        <v>3133.9165037793573</v>
      </c>
      <c r="J368" s="132">
        <f t="shared" si="99"/>
        <v>3129.1687162695043</v>
      </c>
      <c r="K368" s="132">
        <f t="shared" si="99"/>
        <v>3107.7292342210089</v>
      </c>
      <c r="L368" s="132">
        <f t="shared" si="99"/>
        <v>3160.6307567398721</v>
      </c>
      <c r="M368" s="132">
        <f t="shared" si="99"/>
        <v>3076.2105037254869</v>
      </c>
      <c r="N368" s="132">
        <f t="shared" si="99"/>
        <v>2974.6483592042187</v>
      </c>
      <c r="O368" s="132">
        <f t="shared" si="99"/>
        <v>2924.1225392155088</v>
      </c>
      <c r="P368" s="132">
        <f t="shared" si="99"/>
        <v>2812.7022504460424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2502.7670931550801</v>
      </c>
      <c r="E369" s="132">
        <f t="shared" si="100"/>
        <v>0</v>
      </c>
      <c r="F369" s="132">
        <f t="shared" si="100"/>
        <v>2653.8348663724532</v>
      </c>
      <c r="G369" s="132">
        <f t="shared" si="100"/>
        <v>2633.2672524742029</v>
      </c>
      <c r="H369" s="132">
        <f t="shared" si="100"/>
        <v>2610.5920958046704</v>
      </c>
      <c r="I369" s="132">
        <f t="shared" si="100"/>
        <v>2600.664103499581</v>
      </c>
      <c r="J369" s="132">
        <f t="shared" si="100"/>
        <v>2602.6962928294352</v>
      </c>
      <c r="K369" s="132">
        <f t="shared" si="100"/>
        <v>2589.3830654726103</v>
      </c>
      <c r="L369" s="132">
        <f t="shared" si="100"/>
        <v>2635.9833692629627</v>
      </c>
      <c r="M369" s="132">
        <f t="shared" si="100"/>
        <v>2568.5378798820502</v>
      </c>
      <c r="N369" s="132">
        <f t="shared" si="100"/>
        <v>2483.9911581826568</v>
      </c>
      <c r="O369" s="132">
        <f t="shared" si="100"/>
        <v>2444.7314066723229</v>
      </c>
      <c r="P369" s="132">
        <f t="shared" si="100"/>
        <v>2356.3855357311804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1979.3342000836908</v>
      </c>
      <c r="E370" s="165">
        <f t="shared" si="101"/>
        <v>0</v>
      </c>
      <c r="F370" s="165">
        <f t="shared" si="101"/>
        <v>2091.6556304080882</v>
      </c>
      <c r="G370" s="165">
        <f t="shared" si="101"/>
        <v>2071.831092612008</v>
      </c>
      <c r="H370" s="165">
        <f t="shared" si="101"/>
        <v>2050.8656329095688</v>
      </c>
      <c r="I370" s="165">
        <f t="shared" si="101"/>
        <v>2039.9053488024551</v>
      </c>
      <c r="J370" s="165">
        <f t="shared" si="101"/>
        <v>2038.3851601879792</v>
      </c>
      <c r="K370" s="165">
        <f t="shared" si="101"/>
        <v>2024.8008231933145</v>
      </c>
      <c r="L370" s="165">
        <f t="shared" si="101"/>
        <v>2058.1209503002674</v>
      </c>
      <c r="M370" s="165">
        <f t="shared" si="101"/>
        <v>2004.7457503478608</v>
      </c>
      <c r="N370" s="165">
        <f t="shared" si="101"/>
        <v>1935.9617611599492</v>
      </c>
      <c r="O370" s="165">
        <f t="shared" si="101"/>
        <v>1902.1251827208177</v>
      </c>
      <c r="P370" s="165">
        <f t="shared" si="101"/>
        <v>1830.025717816259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523.43289307138934</v>
      </c>
      <c r="E371" s="164">
        <f t="shared" si="101"/>
        <v>0</v>
      </c>
      <c r="F371" s="164">
        <f t="shared" si="101"/>
        <v>562.17923596436492</v>
      </c>
      <c r="G371" s="164">
        <f t="shared" si="101"/>
        <v>561.43615986219504</v>
      </c>
      <c r="H371" s="164">
        <f t="shared" si="101"/>
        <v>559.72646289510146</v>
      </c>
      <c r="I371" s="164">
        <f t="shared" si="101"/>
        <v>560.75875469712594</v>
      </c>
      <c r="J371" s="164">
        <f t="shared" si="101"/>
        <v>564.31113264145574</v>
      </c>
      <c r="K371" s="164">
        <f t="shared" si="101"/>
        <v>564.58224227929566</v>
      </c>
      <c r="L371" s="164">
        <f t="shared" si="101"/>
        <v>577.86241896269564</v>
      </c>
      <c r="M371" s="164">
        <f t="shared" si="101"/>
        <v>563.79212953418926</v>
      </c>
      <c r="N371" s="164">
        <f t="shared" si="101"/>
        <v>548.0293970227076</v>
      </c>
      <c r="O371" s="164">
        <f t="shared" si="101"/>
        <v>542.60622395150494</v>
      </c>
      <c r="P371" s="164">
        <f t="shared" si="101"/>
        <v>526.35981791492156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2459.0018454879905</v>
      </c>
      <c r="E372" s="162">
        <f t="shared" si="102"/>
        <v>0</v>
      </c>
      <c r="F372" s="162">
        <f t="shared" si="102"/>
        <v>2424.1626616937256</v>
      </c>
      <c r="G372" s="162">
        <f t="shared" si="102"/>
        <v>2459.082693666131</v>
      </c>
      <c r="H372" s="162">
        <f t="shared" si="102"/>
        <v>2534.7883688044571</v>
      </c>
      <c r="I372" s="162">
        <f t="shared" si="102"/>
        <v>2421.496285826262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2559.2895357286479</v>
      </c>
      <c r="N372" s="162">
        <f t="shared" si="102"/>
        <v>0</v>
      </c>
      <c r="O372" s="162">
        <f t="shared" si="102"/>
        <v>0</v>
      </c>
      <c r="P372" s="162">
        <f t="shared" si="102"/>
        <v>2429.3987095176358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2160.3174955460004</v>
      </c>
      <c r="E373" s="160">
        <f t="shared" si="103"/>
        <v>0</v>
      </c>
      <c r="F373" s="160">
        <f t="shared" si="103"/>
        <v>2177.1496524385002</v>
      </c>
      <c r="G373" s="160">
        <f t="shared" si="103"/>
        <v>2209.7871536764055</v>
      </c>
      <c r="H373" s="160">
        <f t="shared" si="103"/>
        <v>2271.922294708932</v>
      </c>
      <c r="I373" s="160">
        <f t="shared" si="103"/>
        <v>2187.7716488841661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2262.0554588454529</v>
      </c>
      <c r="N373" s="160">
        <f t="shared" si="103"/>
        <v>2233.8410917303299</v>
      </c>
      <c r="O373" s="160">
        <f t="shared" si="103"/>
        <v>2171.0325486859583</v>
      </c>
      <c r="P373" s="160">
        <f t="shared" si="103"/>
        <v>2106.4172396590811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1652.8502786620056</v>
      </c>
      <c r="E374" s="156">
        <f t="shared" si="104"/>
        <v>0</v>
      </c>
      <c r="F374" s="156">
        <f t="shared" si="104"/>
        <v>1643.9529576252357</v>
      </c>
      <c r="G374" s="156">
        <f t="shared" si="104"/>
        <v>1672.7354297892971</v>
      </c>
      <c r="H374" s="156">
        <f t="shared" si="104"/>
        <v>1727.6772811105654</v>
      </c>
      <c r="I374" s="156">
        <f t="shared" si="104"/>
        <v>1639.3177721222764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1705.6344036147054</v>
      </c>
      <c r="N374" s="156">
        <f t="shared" si="104"/>
        <v>1691.3377971474818</v>
      </c>
      <c r="O374" s="156">
        <f t="shared" si="104"/>
        <v>1633.9591022083348</v>
      </c>
      <c r="P374" s="156">
        <f t="shared" si="104"/>
        <v>1583.8291490813394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507.46721688399469</v>
      </c>
      <c r="E375" s="156">
        <f t="shared" si="104"/>
        <v>0</v>
      </c>
      <c r="F375" s="156">
        <f t="shared" si="104"/>
        <v>533.19669481326423</v>
      </c>
      <c r="G375" s="156">
        <f t="shared" si="104"/>
        <v>537.05172388710855</v>
      </c>
      <c r="H375" s="156">
        <f t="shared" si="104"/>
        <v>544.245013598367</v>
      </c>
      <c r="I375" s="156">
        <f t="shared" si="104"/>
        <v>548.45387676188989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556.42105523074724</v>
      </c>
      <c r="N375" s="156">
        <f t="shared" si="104"/>
        <v>542.50329458284796</v>
      </c>
      <c r="O375" s="156">
        <f t="shared" si="104"/>
        <v>537.07344647762318</v>
      </c>
      <c r="P375" s="156">
        <f t="shared" si="104"/>
        <v>522.58809057774181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2295.8475470044796</v>
      </c>
      <c r="E376" s="157">
        <f t="shared" si="105"/>
        <v>0</v>
      </c>
      <c r="F376" s="157">
        <f t="shared" si="105"/>
        <v>2374.4156502826809</v>
      </c>
      <c r="G376" s="157">
        <f t="shared" si="105"/>
        <v>2293.8783848873122</v>
      </c>
      <c r="H376" s="157">
        <f t="shared" si="105"/>
        <v>2316.9499908964785</v>
      </c>
      <c r="I376" s="157">
        <f t="shared" si="105"/>
        <v>2352.8965381392159</v>
      </c>
      <c r="J376" s="157">
        <f t="shared" si="105"/>
        <v>2334.0236936025126</v>
      </c>
      <c r="K376" s="157">
        <f t="shared" si="105"/>
        <v>2330.0109402323496</v>
      </c>
      <c r="L376" s="157">
        <f t="shared" si="105"/>
        <v>2292.146515733205</v>
      </c>
      <c r="M376" s="157">
        <f t="shared" si="105"/>
        <v>1343.4332017202016</v>
      </c>
      <c r="N376" s="157">
        <f t="shared" si="105"/>
        <v>2304.1009895187381</v>
      </c>
      <c r="O376" s="157">
        <f t="shared" si="105"/>
        <v>2218.6113820493724</v>
      </c>
      <c r="P376" s="157">
        <f t="shared" si="105"/>
        <v>1857.8105638063123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2295.8475470044796</v>
      </c>
      <c r="E377" s="156">
        <f t="shared" si="106"/>
        <v>0</v>
      </c>
      <c r="F377" s="156">
        <f t="shared" si="106"/>
        <v>2374.4156502826809</v>
      </c>
      <c r="G377" s="156">
        <f t="shared" si="106"/>
        <v>2293.8783848873122</v>
      </c>
      <c r="H377" s="156">
        <f t="shared" si="106"/>
        <v>2316.9499908964785</v>
      </c>
      <c r="I377" s="156">
        <f t="shared" si="106"/>
        <v>2352.8965381392159</v>
      </c>
      <c r="J377" s="156">
        <f t="shared" si="106"/>
        <v>2334.0236936025126</v>
      </c>
      <c r="K377" s="156">
        <f t="shared" si="106"/>
        <v>2330.0109402323496</v>
      </c>
      <c r="L377" s="156">
        <f t="shared" si="106"/>
        <v>2292.146515733205</v>
      </c>
      <c r="M377" s="156">
        <f t="shared" si="106"/>
        <v>0</v>
      </c>
      <c r="N377" s="156">
        <f t="shared" si="106"/>
        <v>2304.1009895187381</v>
      </c>
      <c r="O377" s="156">
        <f t="shared" si="106"/>
        <v>2218.6113820493724</v>
      </c>
      <c r="P377" s="156">
        <f t="shared" si="106"/>
        <v>2146.2505913255482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1343.4332017202016</v>
      </c>
      <c r="N378" s="57">
        <f t="shared" si="107"/>
        <v>0</v>
      </c>
      <c r="O378" s="57">
        <f t="shared" si="107"/>
        <v>0</v>
      </c>
      <c r="P378" s="57">
        <f t="shared" si="107"/>
        <v>1290.6225727895016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13520.331174592209</v>
      </c>
      <c r="E380" s="168">
        <f t="shared" si="108"/>
        <v>0</v>
      </c>
      <c r="F380" s="168">
        <f t="shared" si="108"/>
        <v>13327.439474899014</v>
      </c>
      <c r="G380" s="168">
        <f t="shared" si="108"/>
        <v>13290.796277378078</v>
      </c>
      <c r="H380" s="168">
        <f t="shared" si="108"/>
        <v>12427.09573046351</v>
      </c>
      <c r="I380" s="168">
        <f t="shared" si="108"/>
        <v>11733.001688107555</v>
      </c>
      <c r="J380" s="168">
        <f t="shared" si="108"/>
        <v>13296.470237415384</v>
      </c>
      <c r="K380" s="168">
        <f t="shared" si="108"/>
        <v>13349.360148699787</v>
      </c>
      <c r="L380" s="168">
        <f t="shared" si="108"/>
        <v>13900.103090914776</v>
      </c>
      <c r="M380" s="168">
        <f t="shared" si="108"/>
        <v>12179.924168988153</v>
      </c>
      <c r="N380" s="168">
        <f t="shared" si="108"/>
        <v>11856.239328346293</v>
      </c>
      <c r="O380" s="168">
        <f t="shared" si="108"/>
        <v>11400.743700508072</v>
      </c>
      <c r="P380" s="168">
        <f t="shared" si="108"/>
        <v>11255.015723259365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7458.9263954867192</v>
      </c>
      <c r="E381" s="157">
        <f t="shared" si="109"/>
        <v>0</v>
      </c>
      <c r="F381" s="157">
        <f t="shared" si="109"/>
        <v>8068.8876223851876</v>
      </c>
      <c r="G381" s="157">
        <f t="shared" si="109"/>
        <v>8247.2056298045172</v>
      </c>
      <c r="H381" s="157">
        <f t="shared" si="109"/>
        <v>8011.5356304412635</v>
      </c>
      <c r="I381" s="157">
        <f t="shared" si="109"/>
        <v>7301.8376079722211</v>
      </c>
      <c r="J381" s="157">
        <f t="shared" si="109"/>
        <v>7084.4505077895155</v>
      </c>
      <c r="K381" s="157">
        <f t="shared" si="109"/>
        <v>7174.5573132621967</v>
      </c>
      <c r="L381" s="157">
        <f t="shared" si="109"/>
        <v>7693.0212019838737</v>
      </c>
      <c r="M381" s="157">
        <f t="shared" si="109"/>
        <v>7729.1447206276962</v>
      </c>
      <c r="N381" s="157">
        <f t="shared" si="109"/>
        <v>7334.9679272495414</v>
      </c>
      <c r="O381" s="157">
        <f t="shared" si="109"/>
        <v>7220.75297045974</v>
      </c>
      <c r="P381" s="157">
        <f t="shared" si="109"/>
        <v>6557.2308829733065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7152.610492994123</v>
      </c>
      <c r="E382" s="156">
        <f t="shared" si="110"/>
        <v>0</v>
      </c>
      <c r="F382" s="156">
        <f t="shared" si="110"/>
        <v>7905.4849240801977</v>
      </c>
      <c r="G382" s="156">
        <f t="shared" si="110"/>
        <v>8032.8838259196154</v>
      </c>
      <c r="H382" s="156">
        <f t="shared" si="110"/>
        <v>7729.9109096604425</v>
      </c>
      <c r="I382" s="156">
        <f t="shared" si="110"/>
        <v>7171.3228045645756</v>
      </c>
      <c r="J382" s="156">
        <f t="shared" si="110"/>
        <v>6806.3624579160014</v>
      </c>
      <c r="K382" s="156">
        <f t="shared" si="110"/>
        <v>6984.9038528300589</v>
      </c>
      <c r="L382" s="156">
        <f t="shared" si="110"/>
        <v>7470.5208459771602</v>
      </c>
      <c r="M382" s="156">
        <f t="shared" si="110"/>
        <v>7512.8334563291755</v>
      </c>
      <c r="N382" s="156">
        <f t="shared" si="110"/>
        <v>7088.5280658281717</v>
      </c>
      <c r="O382" s="156">
        <f t="shared" si="110"/>
        <v>7000.4811700686141</v>
      </c>
      <c r="P382" s="156">
        <f t="shared" si="110"/>
        <v>6331.5546941938237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306.31590249259654</v>
      </c>
      <c r="E383" s="156">
        <f t="shared" si="110"/>
        <v>0</v>
      </c>
      <c r="F383" s="156">
        <f t="shared" si="110"/>
        <v>163.40269830499005</v>
      </c>
      <c r="G383" s="156">
        <f t="shared" si="110"/>
        <v>214.32180388490178</v>
      </c>
      <c r="H383" s="156">
        <f t="shared" si="110"/>
        <v>281.62472078082078</v>
      </c>
      <c r="I383" s="156">
        <f t="shared" si="110"/>
        <v>130.51480340764516</v>
      </c>
      <c r="J383" s="156">
        <f t="shared" si="110"/>
        <v>278.08804987351368</v>
      </c>
      <c r="K383" s="156">
        <f t="shared" si="110"/>
        <v>189.65346043213739</v>
      </c>
      <c r="L383" s="156">
        <f t="shared" si="110"/>
        <v>222.50035600671384</v>
      </c>
      <c r="M383" s="156">
        <f t="shared" si="110"/>
        <v>216.31126429852043</v>
      </c>
      <c r="N383" s="156">
        <f t="shared" si="110"/>
        <v>246.43986142136956</v>
      </c>
      <c r="O383" s="156">
        <f t="shared" si="110"/>
        <v>220.27180039112559</v>
      </c>
      <c r="P383" s="156">
        <f t="shared" si="110"/>
        <v>225.67618877948266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3354.7263620570511</v>
      </c>
      <c r="E384" s="157">
        <f t="shared" si="111"/>
        <v>0</v>
      </c>
      <c r="F384" s="157">
        <f t="shared" si="111"/>
        <v>2416.3144477724559</v>
      </c>
      <c r="G384" s="157">
        <f t="shared" si="111"/>
        <v>2205.8779902507899</v>
      </c>
      <c r="H384" s="157">
        <f t="shared" si="111"/>
        <v>1525.0426840285104</v>
      </c>
      <c r="I384" s="157">
        <f t="shared" si="111"/>
        <v>1567.3859399140106</v>
      </c>
      <c r="J384" s="157">
        <f t="shared" si="111"/>
        <v>3338.0144646455383</v>
      </c>
      <c r="K384" s="157">
        <f t="shared" si="111"/>
        <v>3300.0294691460012</v>
      </c>
      <c r="L384" s="157">
        <f t="shared" si="111"/>
        <v>3301.827336929367</v>
      </c>
      <c r="M384" s="157">
        <f t="shared" si="111"/>
        <v>1503.749581800525</v>
      </c>
      <c r="N384" s="157">
        <f t="shared" si="111"/>
        <v>1684.7011111281661</v>
      </c>
      <c r="O384" s="157">
        <f t="shared" si="111"/>
        <v>1410.7257013534834</v>
      </c>
      <c r="P384" s="157">
        <f t="shared" si="111"/>
        <v>1957.8608418301374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3354.7263620570511</v>
      </c>
      <c r="E385" s="156">
        <f t="shared" si="112"/>
        <v>0</v>
      </c>
      <c r="F385" s="156">
        <f t="shared" si="112"/>
        <v>2416.3144477724559</v>
      </c>
      <c r="G385" s="156">
        <f t="shared" si="112"/>
        <v>2205.8779902507899</v>
      </c>
      <c r="H385" s="156">
        <f t="shared" si="112"/>
        <v>1525.0426840285104</v>
      </c>
      <c r="I385" s="156">
        <f t="shared" si="112"/>
        <v>1567.3859399140106</v>
      </c>
      <c r="J385" s="156">
        <f t="shared" si="112"/>
        <v>3338.0144646455383</v>
      </c>
      <c r="K385" s="156">
        <f t="shared" si="112"/>
        <v>3300.0294691460012</v>
      </c>
      <c r="L385" s="156">
        <f t="shared" si="112"/>
        <v>3301.827336929367</v>
      </c>
      <c r="M385" s="156">
        <f t="shared" si="112"/>
        <v>1503.749581800525</v>
      </c>
      <c r="N385" s="156">
        <f t="shared" si="112"/>
        <v>1684.7011111281661</v>
      </c>
      <c r="O385" s="156">
        <f t="shared" si="112"/>
        <v>1410.7257013534834</v>
      </c>
      <c r="P385" s="156">
        <f t="shared" si="112"/>
        <v>1957.8608418301374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1677.7852017477521</v>
      </c>
      <c r="E386" s="157">
        <f t="shared" si="113"/>
        <v>0</v>
      </c>
      <c r="F386" s="157">
        <f t="shared" si="113"/>
        <v>1764.7412223817496</v>
      </c>
      <c r="G386" s="157">
        <f t="shared" si="113"/>
        <v>1790.5349703470151</v>
      </c>
      <c r="H386" s="157">
        <f t="shared" si="113"/>
        <v>1827.2120358352392</v>
      </c>
      <c r="I386" s="157">
        <f t="shared" si="113"/>
        <v>1780.5324249190446</v>
      </c>
      <c r="J386" s="157">
        <f t="shared" si="113"/>
        <v>1794.0749149368282</v>
      </c>
      <c r="K386" s="157">
        <f t="shared" si="113"/>
        <v>1791.4682875767396</v>
      </c>
      <c r="L386" s="157">
        <f t="shared" si="113"/>
        <v>1830.681450944672</v>
      </c>
      <c r="M386" s="157">
        <f t="shared" si="113"/>
        <v>1809.4967597562083</v>
      </c>
      <c r="N386" s="157">
        <f t="shared" si="113"/>
        <v>1748.6046681859273</v>
      </c>
      <c r="O386" s="157">
        <f t="shared" si="113"/>
        <v>1718.8310212267186</v>
      </c>
      <c r="P386" s="157">
        <f t="shared" si="113"/>
        <v>1697.208615773063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1651.5816167915416</v>
      </c>
      <c r="E387" s="132">
        <f t="shared" si="114"/>
        <v>0</v>
      </c>
      <c r="F387" s="132">
        <f t="shared" si="114"/>
        <v>1804.7536953379222</v>
      </c>
      <c r="G387" s="132">
        <f t="shared" si="114"/>
        <v>1803.6489111653439</v>
      </c>
      <c r="H387" s="132">
        <f t="shared" si="114"/>
        <v>1793.6513186754312</v>
      </c>
      <c r="I387" s="132">
        <f t="shared" si="114"/>
        <v>1793.3594908789642</v>
      </c>
      <c r="J387" s="132">
        <f t="shared" si="114"/>
        <v>1799.5132308792345</v>
      </c>
      <c r="K387" s="132">
        <f t="shared" si="114"/>
        <v>1796.2058795092064</v>
      </c>
      <c r="L387" s="132">
        <f t="shared" si="114"/>
        <v>1835.6302207506501</v>
      </c>
      <c r="M387" s="132">
        <f t="shared" si="114"/>
        <v>1794.3859943677817</v>
      </c>
      <c r="N387" s="132">
        <f t="shared" si="114"/>
        <v>1741.9350069534323</v>
      </c>
      <c r="O387" s="132">
        <f t="shared" si="114"/>
        <v>1718.3875102298134</v>
      </c>
      <c r="P387" s="132">
        <f t="shared" si="114"/>
        <v>1658.1600388589227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1631.7368088269534</v>
      </c>
      <c r="E388" s="132">
        <f t="shared" si="115"/>
        <v>0</v>
      </c>
      <c r="F388" s="132">
        <f t="shared" si="115"/>
        <v>1738.4845518527677</v>
      </c>
      <c r="G388" s="132">
        <f t="shared" si="115"/>
        <v>1735.6748209151747</v>
      </c>
      <c r="H388" s="132">
        <f t="shared" si="115"/>
        <v>1727.642869762687</v>
      </c>
      <c r="I388" s="132">
        <f t="shared" si="115"/>
        <v>1728.3736813010767</v>
      </c>
      <c r="J388" s="132">
        <f t="shared" si="115"/>
        <v>1737.3892172122057</v>
      </c>
      <c r="K388" s="132">
        <f t="shared" si="115"/>
        <v>1735.6360743703156</v>
      </c>
      <c r="L388" s="132">
        <f t="shared" si="115"/>
        <v>1774.4008460335081</v>
      </c>
      <c r="M388" s="132">
        <f t="shared" si="115"/>
        <v>1733.1941774493403</v>
      </c>
      <c r="N388" s="132">
        <f t="shared" si="115"/>
        <v>1682.0113107117945</v>
      </c>
      <c r="O388" s="132">
        <f t="shared" si="115"/>
        <v>1660.8378201872631</v>
      </c>
      <c r="P388" s="132">
        <f t="shared" si="115"/>
        <v>1605.4564475408606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1087.2283647491049</v>
      </c>
      <c r="E389" s="165">
        <f t="shared" si="115"/>
        <v>0</v>
      </c>
      <c r="F389" s="165">
        <f t="shared" si="115"/>
        <v>1175.5627153154994</v>
      </c>
      <c r="G389" s="165">
        <f t="shared" si="115"/>
        <v>1173.2637136574485</v>
      </c>
      <c r="H389" s="165">
        <f t="shared" si="115"/>
        <v>1167.5182062511042</v>
      </c>
      <c r="I389" s="165">
        <f t="shared" si="115"/>
        <v>1167.1133815106809</v>
      </c>
      <c r="J389" s="165">
        <f t="shared" si="115"/>
        <v>1171.8073530429842</v>
      </c>
      <c r="K389" s="165">
        <f t="shared" si="115"/>
        <v>1169.7523215780971</v>
      </c>
      <c r="L389" s="165">
        <f t="shared" si="115"/>
        <v>1194.5948786697395</v>
      </c>
      <c r="M389" s="165">
        <f t="shared" si="115"/>
        <v>1168.7853404497821</v>
      </c>
      <c r="N389" s="165">
        <f t="shared" si="115"/>
        <v>1133.4827303856571</v>
      </c>
      <c r="O389" s="165">
        <f t="shared" si="115"/>
        <v>1117.6795919337148</v>
      </c>
      <c r="P389" s="165">
        <f t="shared" si="115"/>
        <v>1078.7976687256387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544.50844407784894</v>
      </c>
      <c r="E390" s="164">
        <f t="shared" si="115"/>
        <v>0</v>
      </c>
      <c r="F390" s="164">
        <f t="shared" si="115"/>
        <v>562.9218365372684</v>
      </c>
      <c r="G390" s="164">
        <f t="shared" si="115"/>
        <v>562.41110725772603</v>
      </c>
      <c r="H390" s="164">
        <f t="shared" si="115"/>
        <v>560.12466351158309</v>
      </c>
      <c r="I390" s="164">
        <f t="shared" si="115"/>
        <v>561.26029979039583</v>
      </c>
      <c r="J390" s="164">
        <f t="shared" si="115"/>
        <v>565.58186416922138</v>
      </c>
      <c r="K390" s="164">
        <f t="shared" si="115"/>
        <v>565.88375279221884</v>
      </c>
      <c r="L390" s="164">
        <f t="shared" si="115"/>
        <v>579.80596736376901</v>
      </c>
      <c r="M390" s="164">
        <f t="shared" si="115"/>
        <v>564.40883699955873</v>
      </c>
      <c r="N390" s="164">
        <f t="shared" si="115"/>
        <v>548.52858032613767</v>
      </c>
      <c r="O390" s="164">
        <f t="shared" si="115"/>
        <v>543.15822825354826</v>
      </c>
      <c r="P390" s="164">
        <f t="shared" si="115"/>
        <v>526.65877881522204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1714.8802879797192</v>
      </c>
      <c r="E391" s="162">
        <f t="shared" si="116"/>
        <v>0</v>
      </c>
      <c r="F391" s="162">
        <f t="shared" si="116"/>
        <v>1726.2021324842744</v>
      </c>
      <c r="G391" s="162">
        <f t="shared" si="116"/>
        <v>1776.0809073073319</v>
      </c>
      <c r="H391" s="162">
        <f t="shared" si="116"/>
        <v>1850.163607343728</v>
      </c>
      <c r="I391" s="162">
        <f t="shared" si="116"/>
        <v>1784.6570665587797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1891.2977868383991</v>
      </c>
      <c r="N391" s="162">
        <f t="shared" si="116"/>
        <v>0</v>
      </c>
      <c r="O391" s="162">
        <f t="shared" si="116"/>
        <v>0</v>
      </c>
      <c r="P391" s="162">
        <f t="shared" si="116"/>
        <v>1779.6355933721102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1671.0655923505255</v>
      </c>
      <c r="E392" s="160">
        <f t="shared" si="117"/>
        <v>0</v>
      </c>
      <c r="F392" s="160">
        <f t="shared" si="117"/>
        <v>1714.0293656871263</v>
      </c>
      <c r="G392" s="160">
        <f t="shared" si="117"/>
        <v>1752.2810969196555</v>
      </c>
      <c r="H392" s="160">
        <f t="shared" si="117"/>
        <v>1812.0460547904693</v>
      </c>
      <c r="I392" s="160">
        <f t="shared" si="117"/>
        <v>1750.8836391173234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1805.6257672398142</v>
      </c>
      <c r="N392" s="160">
        <f t="shared" si="117"/>
        <v>1784.1031152572409</v>
      </c>
      <c r="O392" s="160">
        <f t="shared" si="117"/>
        <v>1743.3824183797751</v>
      </c>
      <c r="P392" s="160">
        <f t="shared" si="117"/>
        <v>1695.5244223178613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1126.6910788857097</v>
      </c>
      <c r="E393" s="156">
        <f t="shared" si="117"/>
        <v>0</v>
      </c>
      <c r="F393" s="156">
        <f t="shared" si="117"/>
        <v>1151.4763845300024</v>
      </c>
      <c r="G393" s="156">
        <f t="shared" si="117"/>
        <v>1190.3699043875899</v>
      </c>
      <c r="H393" s="156">
        <f t="shared" si="117"/>
        <v>1252.2959781415161</v>
      </c>
      <c r="I393" s="156">
        <f t="shared" si="117"/>
        <v>1189.8870281518141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1241.4740763647064</v>
      </c>
      <c r="N393" s="156">
        <f t="shared" si="117"/>
        <v>1235.7523838739073</v>
      </c>
      <c r="O393" s="156">
        <f t="shared" si="117"/>
        <v>1200.3472213848011</v>
      </c>
      <c r="P393" s="156">
        <f t="shared" si="117"/>
        <v>1168.9164587479922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544.37451346481566</v>
      </c>
      <c r="E394" s="156">
        <f t="shared" si="117"/>
        <v>0</v>
      </c>
      <c r="F394" s="156">
        <f t="shared" si="117"/>
        <v>562.55298115712412</v>
      </c>
      <c r="G394" s="156">
        <f t="shared" si="117"/>
        <v>561.91119253206568</v>
      </c>
      <c r="H394" s="156">
        <f t="shared" si="117"/>
        <v>559.75007664895304</v>
      </c>
      <c r="I394" s="156">
        <f t="shared" si="117"/>
        <v>560.99661096550915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564.15169087510776</v>
      </c>
      <c r="N394" s="156">
        <f t="shared" si="117"/>
        <v>548.35073138333337</v>
      </c>
      <c r="O394" s="156">
        <f t="shared" si="117"/>
        <v>543.03519699497417</v>
      </c>
      <c r="P394" s="156">
        <f t="shared" si="117"/>
        <v>526.60796356986907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1028.8932153006867</v>
      </c>
      <c r="E395" s="157">
        <f t="shared" si="118"/>
        <v>0</v>
      </c>
      <c r="F395" s="157">
        <f t="shared" si="118"/>
        <v>1077.4961823596207</v>
      </c>
      <c r="G395" s="157">
        <f t="shared" si="118"/>
        <v>1047.1776869757553</v>
      </c>
      <c r="H395" s="157">
        <f t="shared" si="118"/>
        <v>1063.3053801584981</v>
      </c>
      <c r="I395" s="157">
        <f t="shared" si="118"/>
        <v>1083.2457153022785</v>
      </c>
      <c r="J395" s="157">
        <f t="shared" si="118"/>
        <v>1079.930350043503</v>
      </c>
      <c r="K395" s="157">
        <f t="shared" si="118"/>
        <v>1083.30507871485</v>
      </c>
      <c r="L395" s="157">
        <f t="shared" si="118"/>
        <v>1074.5731010568632</v>
      </c>
      <c r="M395" s="157">
        <f t="shared" si="118"/>
        <v>1137.5331068037233</v>
      </c>
      <c r="N395" s="157">
        <f t="shared" si="118"/>
        <v>1087.9656217826582</v>
      </c>
      <c r="O395" s="157">
        <f t="shared" si="118"/>
        <v>1050.4340074681295</v>
      </c>
      <c r="P395" s="157">
        <f t="shared" si="118"/>
        <v>1042.7153826828576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1028.8932153006867</v>
      </c>
      <c r="E396" s="156">
        <f t="shared" si="119"/>
        <v>0</v>
      </c>
      <c r="F396" s="156">
        <f t="shared" si="119"/>
        <v>1077.4961823596207</v>
      </c>
      <c r="G396" s="156">
        <f t="shared" si="119"/>
        <v>1047.1776869757553</v>
      </c>
      <c r="H396" s="156">
        <f t="shared" si="119"/>
        <v>1063.3053801584981</v>
      </c>
      <c r="I396" s="156">
        <f t="shared" si="119"/>
        <v>1083.2457153022785</v>
      </c>
      <c r="J396" s="156">
        <f t="shared" si="119"/>
        <v>1079.930350043503</v>
      </c>
      <c r="K396" s="156">
        <f t="shared" si="119"/>
        <v>1083.30507871485</v>
      </c>
      <c r="L396" s="156">
        <f t="shared" si="119"/>
        <v>1074.5731010568632</v>
      </c>
      <c r="M396" s="156">
        <f t="shared" si="119"/>
        <v>0</v>
      </c>
      <c r="N396" s="156">
        <f t="shared" si="119"/>
        <v>1087.9656217826582</v>
      </c>
      <c r="O396" s="156">
        <f t="shared" si="119"/>
        <v>1050.4340074681295</v>
      </c>
      <c r="P396" s="156">
        <f t="shared" si="119"/>
        <v>1018.0677070705434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1137.5331068037233</v>
      </c>
      <c r="N397" s="57">
        <f t="shared" si="120"/>
        <v>0</v>
      </c>
      <c r="O397" s="57">
        <f t="shared" si="120"/>
        <v>0</v>
      </c>
      <c r="P397" s="57">
        <f t="shared" si="120"/>
        <v>1091.1825310672832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3587.8361905212246</v>
      </c>
      <c r="E399" s="168">
        <f t="shared" si="121"/>
        <v>0</v>
      </c>
      <c r="F399" s="168">
        <f t="shared" si="121"/>
        <v>3938.8528849082418</v>
      </c>
      <c r="G399" s="168">
        <f t="shared" si="121"/>
        <v>4115.5578120171485</v>
      </c>
      <c r="H399" s="168">
        <f t="shared" si="121"/>
        <v>3570.0752202739313</v>
      </c>
      <c r="I399" s="168">
        <f t="shared" si="121"/>
        <v>3423.416479350517</v>
      </c>
      <c r="J399" s="168">
        <f t="shared" si="121"/>
        <v>3792.282074844552</v>
      </c>
      <c r="K399" s="168">
        <f t="shared" si="121"/>
        <v>3831.3115095833741</v>
      </c>
      <c r="L399" s="168">
        <f t="shared" si="121"/>
        <v>3988.3646060303431</v>
      </c>
      <c r="M399" s="168">
        <f t="shared" si="121"/>
        <v>3013.8634895454529</v>
      </c>
      <c r="N399" s="168">
        <f t="shared" si="121"/>
        <v>3508.9517033354305</v>
      </c>
      <c r="O399" s="168">
        <f t="shared" si="121"/>
        <v>3434.7359916801315</v>
      </c>
      <c r="P399" s="168">
        <f t="shared" si="121"/>
        <v>2717.0253487629766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2707.3072544369452</v>
      </c>
      <c r="E400" s="157">
        <f t="shared" si="122"/>
        <v>0</v>
      </c>
      <c r="F400" s="157">
        <f t="shared" si="122"/>
        <v>3023.9879477732488</v>
      </c>
      <c r="G400" s="157">
        <f t="shared" si="122"/>
        <v>3104.2758605124204</v>
      </c>
      <c r="H400" s="157">
        <f t="shared" si="122"/>
        <v>2834.1935617809768</v>
      </c>
      <c r="I400" s="157">
        <f t="shared" si="122"/>
        <v>2623.2695252180838</v>
      </c>
      <c r="J400" s="157">
        <f t="shared" si="122"/>
        <v>2572.7345980027667</v>
      </c>
      <c r="K400" s="157">
        <f t="shared" si="122"/>
        <v>2615.0968134191785</v>
      </c>
      <c r="L400" s="157">
        <f t="shared" si="122"/>
        <v>2769.7343289613946</v>
      </c>
      <c r="M400" s="157">
        <f t="shared" si="122"/>
        <v>2682.8241763652359</v>
      </c>
      <c r="N400" s="157">
        <f t="shared" si="122"/>
        <v>2530.5219864707565</v>
      </c>
      <c r="O400" s="157">
        <f t="shared" si="122"/>
        <v>2470.1922123413151</v>
      </c>
      <c r="P400" s="157">
        <f t="shared" si="122"/>
        <v>2182.4292860154887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2707.3072544369452</v>
      </c>
      <c r="E401" s="156">
        <f t="shared" si="123"/>
        <v>0</v>
      </c>
      <c r="F401" s="156">
        <f t="shared" si="123"/>
        <v>3023.9879477732488</v>
      </c>
      <c r="G401" s="156">
        <f t="shared" si="123"/>
        <v>3104.2758605124204</v>
      </c>
      <c r="H401" s="156">
        <f t="shared" si="123"/>
        <v>2834.1935617809768</v>
      </c>
      <c r="I401" s="156">
        <f t="shared" si="123"/>
        <v>2623.2695252180838</v>
      </c>
      <c r="J401" s="156">
        <f t="shared" si="123"/>
        <v>2572.7345980027667</v>
      </c>
      <c r="K401" s="156">
        <f t="shared" si="123"/>
        <v>2615.0968134191785</v>
      </c>
      <c r="L401" s="156">
        <f t="shared" si="123"/>
        <v>2769.7343289613946</v>
      </c>
      <c r="M401" s="156">
        <f t="shared" si="123"/>
        <v>2682.8241763652359</v>
      </c>
      <c r="N401" s="156">
        <f t="shared" si="123"/>
        <v>2530.5219864707565</v>
      </c>
      <c r="O401" s="156">
        <f t="shared" si="123"/>
        <v>2470.1922123413151</v>
      </c>
      <c r="P401" s="156">
        <f t="shared" si="123"/>
        <v>2182.4292860154887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358.91033285556171</v>
      </c>
      <c r="E405" s="157">
        <f t="shared" si="127"/>
        <v>0</v>
      </c>
      <c r="F405" s="157">
        <f t="shared" si="127"/>
        <v>375.39559101013759</v>
      </c>
      <c r="G405" s="157">
        <f t="shared" si="127"/>
        <v>490.11074365922207</v>
      </c>
      <c r="H405" s="157">
        <f t="shared" si="127"/>
        <v>209.46856125612254</v>
      </c>
      <c r="I405" s="157">
        <f t="shared" si="127"/>
        <v>265.56676941275998</v>
      </c>
      <c r="J405" s="157">
        <f t="shared" si="127"/>
        <v>689.25521917503522</v>
      </c>
      <c r="K405" s="157">
        <f t="shared" si="127"/>
        <v>686.83413962968189</v>
      </c>
      <c r="L405" s="157">
        <f t="shared" si="127"/>
        <v>697.85255143454128</v>
      </c>
      <c r="M405" s="157">
        <f t="shared" si="127"/>
        <v>331.03931318021716</v>
      </c>
      <c r="N405" s="157">
        <f t="shared" si="127"/>
        <v>454.93592416105673</v>
      </c>
      <c r="O405" s="157">
        <f t="shared" si="127"/>
        <v>460.47330143540216</v>
      </c>
      <c r="P405" s="157">
        <f t="shared" si="127"/>
        <v>211.35056604352206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672.1784754792377</v>
      </c>
      <c r="E406" s="132">
        <f t="shared" si="128"/>
        <v>0</v>
      </c>
      <c r="F406" s="132">
        <f t="shared" si="128"/>
        <v>727.95733874147197</v>
      </c>
      <c r="G406" s="132">
        <f t="shared" si="128"/>
        <v>723.33606751510001</v>
      </c>
      <c r="H406" s="132">
        <f t="shared" si="128"/>
        <v>715.72305395756962</v>
      </c>
      <c r="I406" s="132">
        <f t="shared" si="128"/>
        <v>712.02861508365868</v>
      </c>
      <c r="J406" s="132">
        <f t="shared" si="128"/>
        <v>710.94991354158662</v>
      </c>
      <c r="K406" s="132">
        <f t="shared" si="128"/>
        <v>706.07884416475667</v>
      </c>
      <c r="L406" s="132">
        <f t="shared" si="128"/>
        <v>718.0981170999155</v>
      </c>
      <c r="M406" s="132">
        <f t="shared" si="128"/>
        <v>698.91776058232642</v>
      </c>
      <c r="N406" s="132">
        <f t="shared" si="128"/>
        <v>675.84275107866029</v>
      </c>
      <c r="O406" s="132">
        <f t="shared" si="128"/>
        <v>664.36323986987679</v>
      </c>
      <c r="P406" s="132">
        <f t="shared" si="128"/>
        <v>639.04845123110113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449.70648949125177</v>
      </c>
      <c r="E407" s="132">
        <f t="shared" si="129"/>
        <v>0</v>
      </c>
      <c r="F407" s="132">
        <f t="shared" si="129"/>
        <v>475.22601829224203</v>
      </c>
      <c r="G407" s="132">
        <f t="shared" si="129"/>
        <v>470.72186568492327</v>
      </c>
      <c r="H407" s="132">
        <f t="shared" si="129"/>
        <v>465.95849460642876</v>
      </c>
      <c r="I407" s="132">
        <f t="shared" si="129"/>
        <v>463.468308315792</v>
      </c>
      <c r="J407" s="132">
        <f t="shared" si="129"/>
        <v>463.12292011143933</v>
      </c>
      <c r="K407" s="132">
        <f t="shared" si="129"/>
        <v>460.03654667249288</v>
      </c>
      <c r="L407" s="132">
        <f t="shared" si="129"/>
        <v>467.60690916612145</v>
      </c>
      <c r="M407" s="132">
        <f t="shared" si="129"/>
        <v>455.48001629705703</v>
      </c>
      <c r="N407" s="132">
        <f t="shared" si="129"/>
        <v>439.85223281835385</v>
      </c>
      <c r="O407" s="132">
        <f t="shared" si="129"/>
        <v>432.1645321230323</v>
      </c>
      <c r="P407" s="132">
        <f t="shared" si="129"/>
        <v>415.78346961471215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449.70648949125177</v>
      </c>
      <c r="E408" s="165">
        <f t="shared" si="130"/>
        <v>0</v>
      </c>
      <c r="F408" s="165">
        <f t="shared" si="130"/>
        <v>475.22601829224203</v>
      </c>
      <c r="G408" s="165">
        <f t="shared" si="130"/>
        <v>470.72186568492327</v>
      </c>
      <c r="H408" s="165">
        <f t="shared" si="130"/>
        <v>465.95849460642876</v>
      </c>
      <c r="I408" s="165">
        <f t="shared" si="130"/>
        <v>463.468308315792</v>
      </c>
      <c r="J408" s="165">
        <f t="shared" si="130"/>
        <v>463.12292011143933</v>
      </c>
      <c r="K408" s="165">
        <f t="shared" si="130"/>
        <v>460.03654667249288</v>
      </c>
      <c r="L408" s="165">
        <f t="shared" si="130"/>
        <v>467.60690916612145</v>
      </c>
      <c r="M408" s="165">
        <f t="shared" si="130"/>
        <v>455.48001629705703</v>
      </c>
      <c r="N408" s="165">
        <f t="shared" si="130"/>
        <v>439.85223281835385</v>
      </c>
      <c r="O408" s="165">
        <f t="shared" si="130"/>
        <v>432.1645321230323</v>
      </c>
      <c r="P408" s="165">
        <f t="shared" si="130"/>
        <v>415.78346961471215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521.61860322871769</v>
      </c>
      <c r="E414" s="157">
        <f t="shared" si="136"/>
        <v>0</v>
      </c>
      <c r="F414" s="157">
        <f t="shared" si="136"/>
        <v>539.46934612485518</v>
      </c>
      <c r="G414" s="157">
        <f t="shared" si="136"/>
        <v>521.17120784550593</v>
      </c>
      <c r="H414" s="157">
        <f t="shared" si="136"/>
        <v>526.41309723683196</v>
      </c>
      <c r="I414" s="157">
        <f t="shared" si="136"/>
        <v>534.58018471967318</v>
      </c>
      <c r="J414" s="157">
        <f t="shared" si="136"/>
        <v>530.29225766674995</v>
      </c>
      <c r="K414" s="157">
        <f t="shared" si="136"/>
        <v>529.38055653451363</v>
      </c>
      <c r="L414" s="157">
        <f t="shared" si="136"/>
        <v>520.7777256344076</v>
      </c>
      <c r="M414" s="157">
        <f t="shared" si="136"/>
        <v>0</v>
      </c>
      <c r="N414" s="157">
        <f t="shared" si="136"/>
        <v>523.49379270361703</v>
      </c>
      <c r="O414" s="157">
        <f t="shared" si="136"/>
        <v>504.07047790341403</v>
      </c>
      <c r="P414" s="157">
        <f t="shared" si="136"/>
        <v>323.2454967039659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521.61860322871769</v>
      </c>
      <c r="E415" s="156">
        <f t="shared" si="137"/>
        <v>0</v>
      </c>
      <c r="F415" s="156">
        <f t="shared" si="137"/>
        <v>539.46934612485518</v>
      </c>
      <c r="G415" s="156">
        <f t="shared" si="137"/>
        <v>521.17120784550593</v>
      </c>
      <c r="H415" s="156">
        <f t="shared" si="137"/>
        <v>526.41309723683196</v>
      </c>
      <c r="I415" s="156">
        <f t="shared" si="137"/>
        <v>534.58018471967318</v>
      </c>
      <c r="J415" s="156">
        <f t="shared" si="137"/>
        <v>530.29225766674995</v>
      </c>
      <c r="K415" s="156">
        <f t="shared" si="137"/>
        <v>529.38055653451363</v>
      </c>
      <c r="L415" s="156">
        <f t="shared" si="137"/>
        <v>520.7777256344076</v>
      </c>
      <c r="M415" s="156">
        <f t="shared" si="137"/>
        <v>0</v>
      </c>
      <c r="N415" s="156">
        <f t="shared" si="137"/>
        <v>523.49379270361703</v>
      </c>
      <c r="O415" s="156">
        <f t="shared" si="137"/>
        <v>504.07047790341403</v>
      </c>
      <c r="P415" s="156">
        <f t="shared" si="137"/>
        <v>487.63004193669008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229.59115188788763</v>
      </c>
      <c r="E418" s="184">
        <f>E361/RES_summary!E$21</f>
        <v>0</v>
      </c>
      <c r="F418" s="184">
        <f>F361/RES_summary!F$21</f>
        <v>232.01830121221167</v>
      </c>
      <c r="G418" s="184">
        <f>G361/RES_summary!G$21</f>
        <v>230.45443723811593</v>
      </c>
      <c r="H418" s="184">
        <f>H361/RES_summary!H$21</f>
        <v>206.32238241234538</v>
      </c>
      <c r="I418" s="184">
        <f>I361/RES_summary!I$21</f>
        <v>191.80199172593663</v>
      </c>
      <c r="J418" s="184">
        <f>J361/RES_summary!J$21</f>
        <v>201.06261517361031</v>
      </c>
      <c r="K418" s="184">
        <f>K361/RES_summary!K$21</f>
        <v>199.8142950485794</v>
      </c>
      <c r="L418" s="184">
        <f>L361/RES_summary!L$21</f>
        <v>204.05092167469292</v>
      </c>
      <c r="M418" s="184">
        <f>M361/RES_summary!M$21</f>
        <v>175.90039903809361</v>
      </c>
      <c r="N418" s="184">
        <f>N361/RES_summary!N$21</f>
        <v>179.21193169075258</v>
      </c>
      <c r="O418" s="184">
        <f>O361/RES_summary!O$21</f>
        <v>172.82942821849019</v>
      </c>
      <c r="P418" s="184">
        <f>P361/RES_summary!P$21</f>
        <v>153.56344734786131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146.87954921839651</v>
      </c>
      <c r="E419" s="178">
        <f>E362/RES_summary!E$21</f>
        <v>0</v>
      </c>
      <c r="F419" s="178">
        <f>F362/RES_summary!F$21</f>
        <v>156.68774873878311</v>
      </c>
      <c r="G419" s="178">
        <f>G362/RES_summary!G$21</f>
        <v>157.99108039883276</v>
      </c>
      <c r="H419" s="178">
        <f>H362/RES_summary!H$21</f>
        <v>142.12961533418451</v>
      </c>
      <c r="I419" s="178">
        <f>I362/RES_summary!I$21</f>
        <v>128.611091565263</v>
      </c>
      <c r="J419" s="178">
        <f>J362/RES_summary!J$21</f>
        <v>126.22760645106861</v>
      </c>
      <c r="K419" s="178">
        <f>K362/RES_summary!K$21</f>
        <v>126.91093253428596</v>
      </c>
      <c r="L419" s="178">
        <f>L362/RES_summary!L$21</f>
        <v>133.31382249816446</v>
      </c>
      <c r="M419" s="178">
        <f>M362/RES_summary!M$21</f>
        <v>127.83034135536109</v>
      </c>
      <c r="N419" s="178">
        <f>N362/RES_summary!N$21</f>
        <v>120.64317789291465</v>
      </c>
      <c r="O419" s="178">
        <f>O362/RES_summary!O$21</f>
        <v>116.97174377415911</v>
      </c>
      <c r="P419" s="178">
        <f>P362/RES_summary!P$21</f>
        <v>103.13917436985896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143.46665170155205</v>
      </c>
      <c r="E420" s="177">
        <f>E363/RES_summary!E$21</f>
        <v>0</v>
      </c>
      <c r="F420" s="177">
        <f>F363/RES_summary!F$21</f>
        <v>154.8869056213131</v>
      </c>
      <c r="G420" s="177">
        <f>G363/RES_summary!G$21</f>
        <v>155.63106997502081</v>
      </c>
      <c r="H420" s="177">
        <f>H363/RES_summary!H$21</f>
        <v>139.17805286671529</v>
      </c>
      <c r="I420" s="177">
        <f>I363/RES_summary!I$21</f>
        <v>127.23605061143434</v>
      </c>
      <c r="J420" s="177">
        <f>J363/RES_summary!J$21</f>
        <v>123.21440836586956</v>
      </c>
      <c r="K420" s="177">
        <f>K363/RES_summary!K$21</f>
        <v>124.8627202843567</v>
      </c>
      <c r="L420" s="177">
        <f>L363/RES_summary!L$21</f>
        <v>130.93601609069268</v>
      </c>
      <c r="M420" s="177">
        <f>M363/RES_summary!M$21</f>
        <v>125.59121480803783</v>
      </c>
      <c r="N420" s="177">
        <f>N363/RES_summary!N$21</f>
        <v>118.06557112196586</v>
      </c>
      <c r="O420" s="177">
        <f>O363/RES_summary!O$21</f>
        <v>114.67532110145886</v>
      </c>
      <c r="P420" s="177">
        <f>P363/RES_summary!P$21</f>
        <v>100.81408543511013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3.4128975168444571</v>
      </c>
      <c r="E421" s="177">
        <f>E364/RES_summary!E$21</f>
        <v>0</v>
      </c>
      <c r="F421" s="177">
        <f>F364/RES_summary!F$21</f>
        <v>1.8008431174700246</v>
      </c>
      <c r="G421" s="177">
        <f>G364/RES_summary!G$21</f>
        <v>2.3600104238119517</v>
      </c>
      <c r="H421" s="177">
        <f>H364/RES_summary!H$21</f>
        <v>2.951562467469218</v>
      </c>
      <c r="I421" s="177">
        <f>I364/RES_summary!I$21</f>
        <v>1.3750409538286585</v>
      </c>
      <c r="J421" s="177">
        <f>J364/RES_summary!J$21</f>
        <v>3.0131980851990545</v>
      </c>
      <c r="K421" s="177">
        <f>K364/RES_summary!K$21</f>
        <v>2.0482122499292466</v>
      </c>
      <c r="L421" s="177">
        <f>L364/RES_summary!L$21</f>
        <v>2.3778064074718017</v>
      </c>
      <c r="M421" s="177">
        <f>M364/RES_summary!M$21</f>
        <v>2.239126547323238</v>
      </c>
      <c r="N421" s="177">
        <f>N364/RES_summary!N$21</f>
        <v>2.5776067709487913</v>
      </c>
      <c r="O421" s="177">
        <f>O364/RES_summary!O$21</f>
        <v>2.2964226727002464</v>
      </c>
      <c r="P421" s="177">
        <f>P364/RES_summary!P$21</f>
        <v>2.3250889347488348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22.524860351415366</v>
      </c>
      <c r="E422" s="178">
        <f>E365/RES_summary!E$21</f>
        <v>0</v>
      </c>
      <c r="F422" s="178">
        <f>F365/RES_summary!F$21</f>
        <v>15.167387163082878</v>
      </c>
      <c r="G422" s="178">
        <f>G365/RES_summary!G$21</f>
        <v>13.143749182651488</v>
      </c>
      <c r="H422" s="178">
        <f>H365/RES_summary!H$21</f>
        <v>8.4977466300914735</v>
      </c>
      <c r="I422" s="178">
        <f>I365/RES_summary!I$21</f>
        <v>8.1748670004203525</v>
      </c>
      <c r="J422" s="178">
        <f>J365/RES_summary!J$21</f>
        <v>15.890438763384957</v>
      </c>
      <c r="K422" s="178">
        <f>K365/RES_summary!K$21</f>
        <v>14.353849129657032</v>
      </c>
      <c r="L422" s="178">
        <f>L365/RES_summary!L$21</f>
        <v>12.626108591718722</v>
      </c>
      <c r="M422" s="178">
        <f>M365/RES_summary!M$21</f>
        <v>5.280356850258209</v>
      </c>
      <c r="N422" s="178">
        <f>N365/RES_summary!N$21</f>
        <v>5.4129158425924242</v>
      </c>
      <c r="O422" s="178">
        <f>O365/RES_summary!O$21</f>
        <v>4.3010832492400803</v>
      </c>
      <c r="P422" s="178">
        <f>P365/RES_summary!P$21</f>
        <v>5.771362110591423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22.524860351415366</v>
      </c>
      <c r="E423" s="177">
        <f>E366/RES_summary!E$21</f>
        <v>0</v>
      </c>
      <c r="F423" s="177">
        <f>F366/RES_summary!F$21</f>
        <v>15.167387163082878</v>
      </c>
      <c r="G423" s="177">
        <f>G366/RES_summary!G$21</f>
        <v>13.143749182651488</v>
      </c>
      <c r="H423" s="177">
        <f>H366/RES_summary!H$21</f>
        <v>8.4977466300914735</v>
      </c>
      <c r="I423" s="177">
        <f>I366/RES_summary!I$21</f>
        <v>8.1748670004203525</v>
      </c>
      <c r="J423" s="177">
        <f>J366/RES_summary!J$21</f>
        <v>15.890438763384957</v>
      </c>
      <c r="K423" s="177">
        <f>K366/RES_summary!K$21</f>
        <v>14.353849129657032</v>
      </c>
      <c r="L423" s="177">
        <f>L366/RES_summary!L$21</f>
        <v>12.626108591718722</v>
      </c>
      <c r="M423" s="177">
        <f>M366/RES_summary!M$21</f>
        <v>5.280356850258209</v>
      </c>
      <c r="N423" s="177">
        <f>N366/RES_summary!N$21</f>
        <v>5.4129158425924242</v>
      </c>
      <c r="O423" s="177">
        <f>O366/RES_summary!O$21</f>
        <v>4.3010832492400803</v>
      </c>
      <c r="P423" s="177">
        <f>P366/RES_summary!P$21</f>
        <v>5.771362110591423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32.544931678437685</v>
      </c>
      <c r="E424" s="178">
        <f>E367/RES_summary!E$21</f>
        <v>0</v>
      </c>
      <c r="F424" s="178">
        <f>F367/RES_summary!F$21</f>
        <v>32.531858856111945</v>
      </c>
      <c r="G424" s="178">
        <f>G367/RES_summary!G$21</f>
        <v>33.190991398996225</v>
      </c>
      <c r="H424" s="178">
        <f>H367/RES_summary!H$21</f>
        <v>29.844580709253506</v>
      </c>
      <c r="I424" s="178">
        <f>I367/RES_summary!I$21</f>
        <v>29.087370175001102</v>
      </c>
      <c r="J424" s="178">
        <f>J367/RES_summary!J$21</f>
        <v>33.547606416887945</v>
      </c>
      <c r="K424" s="178">
        <f>K367/RES_summary!K$21</f>
        <v>33.273242152397764</v>
      </c>
      <c r="L424" s="178">
        <f>L367/RES_summary!L$21</f>
        <v>33.491820453459702</v>
      </c>
      <c r="M424" s="178">
        <f>M367/RES_summary!M$21</f>
        <v>28.500986515968084</v>
      </c>
      <c r="N424" s="178">
        <f>N367/RES_summary!N$21</f>
        <v>28.731393534370785</v>
      </c>
      <c r="O424" s="178">
        <f>O367/RES_summary!O$21</f>
        <v>28.155813344435781</v>
      </c>
      <c r="P424" s="178">
        <f>P367/RES_summary!P$21</f>
        <v>25.154802139488492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35.62033643016121</v>
      </c>
      <c r="E425" s="183">
        <f>E368/RES_summary!E$21</f>
        <v>0</v>
      </c>
      <c r="F425" s="183">
        <f>F368/RES_summary!F$21</f>
        <v>37.285551916639832</v>
      </c>
      <c r="G425" s="183">
        <f>G368/RES_summary!G$21</f>
        <v>36.264034253810323</v>
      </c>
      <c r="H425" s="183">
        <f>H368/RES_summary!H$21</f>
        <v>35.14683767012648</v>
      </c>
      <c r="I425" s="183">
        <f>I368/RES_summary!I$21</f>
        <v>34.535417742880341</v>
      </c>
      <c r="J425" s="183">
        <f>J368/RES_summary!J$21</f>
        <v>34.049090428059195</v>
      </c>
      <c r="K425" s="183">
        <f>K368/RES_summary!K$21</f>
        <v>33.713063610205289</v>
      </c>
      <c r="L425" s="183">
        <f>L368/RES_summary!L$21</f>
        <v>33.947265494791509</v>
      </c>
      <c r="M425" s="183">
        <f>M368/RES_summary!M$21</f>
        <v>32.718480538434569</v>
      </c>
      <c r="N425" s="183">
        <f>N368/RES_summary!N$21</f>
        <v>31.532529976563691</v>
      </c>
      <c r="O425" s="183">
        <f>O368/RES_summary!O$21</f>
        <v>30.842161787836101</v>
      </c>
      <c r="P425" s="183">
        <f>P368/RES_summary!P$21</f>
        <v>29.519895820867305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30.133104506165704</v>
      </c>
      <c r="E426" s="183">
        <f>E369/RES_summary!E$21</f>
        <v>0</v>
      </c>
      <c r="F426" s="183">
        <f>F369/RES_summary!F$21</f>
        <v>30.882935118346957</v>
      </c>
      <c r="G426" s="183">
        <f>G369/RES_summary!G$21</f>
        <v>29.994453933126216</v>
      </c>
      <c r="H426" s="183">
        <f>H369/RES_summary!H$21</f>
        <v>29.12663368669271</v>
      </c>
      <c r="I426" s="183">
        <f>I369/RES_summary!I$21</f>
        <v>28.659034506809192</v>
      </c>
      <c r="J426" s="183">
        <f>J369/RES_summary!J$21</f>
        <v>28.320442093954316</v>
      </c>
      <c r="K426" s="183">
        <f>K369/RES_summary!K$21</f>
        <v>28.089974839570704</v>
      </c>
      <c r="L426" s="183">
        <f>L369/RES_summary!L$21</f>
        <v>28.312205430958421</v>
      </c>
      <c r="M426" s="183">
        <f>M369/RES_summary!M$21</f>
        <v>27.3188900868054</v>
      </c>
      <c r="N426" s="183">
        <f>N369/RES_summary!N$21</f>
        <v>26.33135624738777</v>
      </c>
      <c r="O426" s="183">
        <f>O369/RES_summary!O$21</f>
        <v>25.785787210073845</v>
      </c>
      <c r="P426" s="183">
        <f>P369/RES_summary!P$21</f>
        <v>24.730756878923842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23.831016664263785</v>
      </c>
      <c r="E427" s="182">
        <f>E370/RES_summary!E$21</f>
        <v>0</v>
      </c>
      <c r="F427" s="182">
        <f>F370/RES_summary!F$21</f>
        <v>24.340800530711046</v>
      </c>
      <c r="G427" s="182">
        <f>G370/RES_summary!G$21</f>
        <v>23.599367745974057</v>
      </c>
      <c r="H427" s="182">
        <f>H370/RES_summary!H$21</f>
        <v>22.881710293377708</v>
      </c>
      <c r="I427" s="182">
        <f>I370/RES_summary!I$21</f>
        <v>22.479534247919695</v>
      </c>
      <c r="J427" s="182">
        <f>J370/RES_summary!J$21</f>
        <v>22.180063441640517</v>
      </c>
      <c r="K427" s="182">
        <f>K370/RES_summary!K$21</f>
        <v>21.965310941068203</v>
      </c>
      <c r="L427" s="182">
        <f>L370/RES_summary!L$21</f>
        <v>22.105580720318876</v>
      </c>
      <c r="M427" s="182">
        <f>M370/RES_summary!M$21</f>
        <v>21.322414294415001</v>
      </c>
      <c r="N427" s="182">
        <f>N370/RES_summary!N$21</f>
        <v>20.52201298965911</v>
      </c>
      <c r="O427" s="182">
        <f>O370/RES_summary!O$21</f>
        <v>20.062651903066875</v>
      </c>
      <c r="P427" s="182">
        <f>P370/RES_summary!P$21</f>
        <v>19.20650098348553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6.3020878419019173</v>
      </c>
      <c r="E428" s="181">
        <f>E371/RES_summary!E$21</f>
        <v>0</v>
      </c>
      <c r="F428" s="181">
        <f>F371/RES_summary!F$21</f>
        <v>6.5421345876359087</v>
      </c>
      <c r="G428" s="181">
        <f>G371/RES_summary!G$21</f>
        <v>6.3950861871521605</v>
      </c>
      <c r="H428" s="181">
        <f>H371/RES_summary!H$21</f>
        <v>6.2449233933149992</v>
      </c>
      <c r="I428" s="181">
        <f>I371/RES_summary!I$21</f>
        <v>6.1795002588894974</v>
      </c>
      <c r="J428" s="181">
        <f>J371/RES_summary!J$21</f>
        <v>6.1403786523137969</v>
      </c>
      <c r="K428" s="181">
        <f>K371/RES_summary!K$21</f>
        <v>6.1246638985024981</v>
      </c>
      <c r="L428" s="181">
        <f>L371/RES_summary!L$21</f>
        <v>6.2066247106395505</v>
      </c>
      <c r="M428" s="181">
        <f>M371/RES_summary!M$21</f>
        <v>5.996475792390398</v>
      </c>
      <c r="N428" s="181">
        <f>N371/RES_summary!N$21</f>
        <v>5.8093432577286608</v>
      </c>
      <c r="O428" s="181">
        <f>O371/RES_summary!O$21</f>
        <v>5.7231353070069675</v>
      </c>
      <c r="P428" s="181">
        <f>P371/RES_summary!P$21</f>
        <v>5.5242558954383156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29.606174619122907</v>
      </c>
      <c r="E429" s="180">
        <f>E372/RES_summary!E$21</f>
        <v>0</v>
      </c>
      <c r="F429" s="180">
        <f>F372/RES_summary!F$21</f>
        <v>28.2102172769101</v>
      </c>
      <c r="G429" s="180">
        <f>G372/RES_summary!G$21</f>
        <v>28.010389945651475</v>
      </c>
      <c r="H429" s="180">
        <f>H372/RES_summary!H$21</f>
        <v>28.28088402248072</v>
      </c>
      <c r="I429" s="180">
        <f>I372/RES_summary!I$21</f>
        <v>26.684624715748619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27.220524982132172</v>
      </c>
      <c r="N429" s="180">
        <f>N372/RES_summary!N$21</f>
        <v>0</v>
      </c>
      <c r="O429" s="180">
        <f>O372/RES_summary!O$21</f>
        <v>0</v>
      </c>
      <c r="P429" s="180">
        <f>P372/RES_summary!P$21</f>
        <v>25.497045341694918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26.010040262165198</v>
      </c>
      <c r="E430" s="179">
        <f>E373/RES_summary!E$21</f>
        <v>0</v>
      </c>
      <c r="F430" s="179">
        <f>F373/RES_summary!F$21</f>
        <v>25.335702801695522</v>
      </c>
      <c r="G430" s="179">
        <f>G373/RES_summary!G$21</f>
        <v>25.170767957822534</v>
      </c>
      <c r="H430" s="179">
        <f>H373/RES_summary!H$21</f>
        <v>25.348061288073634</v>
      </c>
      <c r="I430" s="179">
        <f>I373/RES_summary!I$21</f>
        <v>24.109004732298473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24.059152459645585</v>
      </c>
      <c r="N430" s="179">
        <f>N373/RES_summary!N$21</f>
        <v>23.679659805809862</v>
      </c>
      <c r="O430" s="179">
        <f>O373/RES_summary!O$21</f>
        <v>22.898950442478554</v>
      </c>
      <c r="P430" s="179">
        <f>P373/RES_summary!P$21</f>
        <v>22.107287559553864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19.900177813661703</v>
      </c>
      <c r="E431" s="177">
        <f>E374/RES_summary!E$21</f>
        <v>0</v>
      </c>
      <c r="F431" s="177">
        <f>F374/RES_summary!F$21</f>
        <v>19.130840871554589</v>
      </c>
      <c r="G431" s="177">
        <f>G374/RES_summary!G$21</f>
        <v>19.053434756377687</v>
      </c>
      <c r="H431" s="177">
        <f>H374/RES_summary!H$21</f>
        <v>19.275865952630927</v>
      </c>
      <c r="I431" s="177">
        <f>I374/RES_summary!I$21</f>
        <v>18.065102884935275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18.141075187399515</v>
      </c>
      <c r="N431" s="177">
        <f>N374/RES_summary!N$21</f>
        <v>17.9288955697996</v>
      </c>
      <c r="O431" s="177">
        <f>O374/RES_summary!O$21</f>
        <v>17.234172066720891</v>
      </c>
      <c r="P431" s="177">
        <f>P374/RES_summary!P$21</f>
        <v>16.622616727924065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6.1098624485034936</v>
      </c>
      <c r="E432" s="177">
        <f>E375/RES_summary!E$21</f>
        <v>0</v>
      </c>
      <c r="F432" s="177">
        <f>F375/RES_summary!F$21</f>
        <v>6.2048619301409316</v>
      </c>
      <c r="G432" s="177">
        <f>G375/RES_summary!G$21</f>
        <v>6.1173332014448496</v>
      </c>
      <c r="H432" s="177">
        <f>H375/RES_summary!H$21</f>
        <v>6.0721953354427098</v>
      </c>
      <c r="I432" s="177">
        <f>I375/RES_summary!I$21</f>
        <v>6.0439018473632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5.9180772722460677</v>
      </c>
      <c r="N432" s="177">
        <f>N375/RES_summary!N$21</f>
        <v>5.7507642360102578</v>
      </c>
      <c r="O432" s="177">
        <f>O375/RES_summary!O$21</f>
        <v>5.664778375757658</v>
      </c>
      <c r="P432" s="177">
        <f>P375/RES_summary!P$21</f>
        <v>5.4846708316298001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27.641810639638077</v>
      </c>
      <c r="E433" s="178">
        <f>E376/RES_summary!E$21</f>
        <v>0</v>
      </c>
      <c r="F433" s="178">
        <f>F376/RES_summary!F$21</f>
        <v>27.631306454233712</v>
      </c>
      <c r="G433" s="178">
        <f>G376/RES_summary!G$21</f>
        <v>26.128616257635436</v>
      </c>
      <c r="H433" s="178">
        <f>H376/RES_summary!H$21</f>
        <v>25.850439738815901</v>
      </c>
      <c r="I433" s="178">
        <f>I376/RES_summary!I$21</f>
        <v>25.928662985252199</v>
      </c>
      <c r="J433" s="178">
        <f>J376/RES_summary!J$21</f>
        <v>25.396963542268804</v>
      </c>
      <c r="K433" s="178">
        <f>K376/RES_summary!K$21</f>
        <v>25.276271232238614</v>
      </c>
      <c r="L433" s="178">
        <f>L376/RES_summary!L$21</f>
        <v>24.61917013135</v>
      </c>
      <c r="M433" s="178">
        <f>M376/RES_summary!M$21</f>
        <v>14.288714316506248</v>
      </c>
      <c r="N433" s="178">
        <f>N376/RES_summary!N$21</f>
        <v>24.424444420874735</v>
      </c>
      <c r="O433" s="178">
        <f>O376/RES_summary!O$21</f>
        <v>23.400787850655227</v>
      </c>
      <c r="P433" s="178">
        <f>P376/RES_summary!P$21</f>
        <v>19.498108727922446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27.641810639638077</v>
      </c>
      <c r="E434" s="177">
        <f>E377/RES_summary!E$21</f>
        <v>0</v>
      </c>
      <c r="F434" s="177">
        <f>F377/RES_summary!F$21</f>
        <v>27.631306454233712</v>
      </c>
      <c r="G434" s="177">
        <f>G377/RES_summary!G$21</f>
        <v>26.128616257635436</v>
      </c>
      <c r="H434" s="177">
        <f>H377/RES_summary!H$21</f>
        <v>25.850439738815901</v>
      </c>
      <c r="I434" s="177">
        <f>I377/RES_summary!I$21</f>
        <v>25.928662985252199</v>
      </c>
      <c r="J434" s="177">
        <f>J377/RES_summary!J$21</f>
        <v>25.396963542268804</v>
      </c>
      <c r="K434" s="177">
        <f>K377/RES_summary!K$21</f>
        <v>25.276271232238614</v>
      </c>
      <c r="L434" s="177">
        <f>L377/RES_summary!L$21</f>
        <v>24.61917013135</v>
      </c>
      <c r="M434" s="177">
        <f>M377/RES_summary!M$21</f>
        <v>0</v>
      </c>
      <c r="N434" s="177">
        <f>N377/RES_summary!N$21</f>
        <v>24.424444420874735</v>
      </c>
      <c r="O434" s="177">
        <f>O377/RES_summary!O$21</f>
        <v>23.400787850655227</v>
      </c>
      <c r="P434" s="177">
        <f>P377/RES_summary!P$21</f>
        <v>22.525346879982681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14.288714316506248</v>
      </c>
      <c r="N435" s="176">
        <f>N378/RES_summary!N$21</f>
        <v>0</v>
      </c>
      <c r="O435" s="176">
        <f>O378/RES_summary!O$21</f>
        <v>0</v>
      </c>
      <c r="P435" s="176">
        <f>P378/RES_summary!P$21</f>
        <v>13.545352653934136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162.78364589186032</v>
      </c>
      <c r="E437" s="184">
        <f>E380/RES_summary!E$21</f>
        <v>0</v>
      </c>
      <c r="F437" s="184">
        <f>F380/RES_summary!F$21</f>
        <v>155.0927127427519</v>
      </c>
      <c r="G437" s="184">
        <f>G380/RES_summary!G$21</f>
        <v>151.38994202043591</v>
      </c>
      <c r="H437" s="184">
        <f>H380/RES_summary!H$21</f>
        <v>138.65033365892643</v>
      </c>
      <c r="I437" s="184">
        <f>I380/RES_summary!I$21</f>
        <v>129.29639771450752</v>
      </c>
      <c r="J437" s="184">
        <f>J380/RES_summary!J$21</f>
        <v>144.68146608198475</v>
      </c>
      <c r="K437" s="184">
        <f>K380/RES_summary!K$21</f>
        <v>144.81564960451436</v>
      </c>
      <c r="L437" s="184">
        <f>L380/RES_summary!L$21</f>
        <v>149.29630391845615</v>
      </c>
      <c r="M437" s="184">
        <f>M380/RES_summary!M$21</f>
        <v>129.54529977712136</v>
      </c>
      <c r="N437" s="184">
        <f>N380/RES_summary!N$21</f>
        <v>125.68114845359656</v>
      </c>
      <c r="O437" s="184">
        <f>O380/RES_summary!O$21</f>
        <v>120.24926349600167</v>
      </c>
      <c r="P437" s="184">
        <f>P380/RES_summary!P$21</f>
        <v>118.12373370133712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89.804844083856679</v>
      </c>
      <c r="E438" s="178">
        <f>E381/RES_summary!E$21</f>
        <v>0</v>
      </c>
      <c r="F438" s="178">
        <f>F381/RES_summary!F$21</f>
        <v>93.89843206784586</v>
      </c>
      <c r="G438" s="178">
        <f>G381/RES_summary!G$21</f>
        <v>93.940495066637439</v>
      </c>
      <c r="H438" s="178">
        <f>H381/RES_summary!H$21</f>
        <v>89.385493793056</v>
      </c>
      <c r="I438" s="178">
        <f>I381/RES_summary!I$21</f>
        <v>80.465453300331106</v>
      </c>
      <c r="J438" s="178">
        <f>J381/RES_summary!J$21</f>
        <v>77.087277115696352</v>
      </c>
      <c r="K438" s="178">
        <f>K381/RES_summary!K$21</f>
        <v>77.83056014456848</v>
      </c>
      <c r="L438" s="178">
        <f>L381/RES_summary!L$21</f>
        <v>82.628137641166589</v>
      </c>
      <c r="M438" s="178">
        <f>M381/RES_summary!M$21</f>
        <v>82.20694611579431</v>
      </c>
      <c r="N438" s="178">
        <f>N381/RES_summary!N$21</f>
        <v>77.753760483139729</v>
      </c>
      <c r="O438" s="178">
        <f>O381/RES_summary!O$21</f>
        <v>76.160840853360725</v>
      </c>
      <c r="P438" s="178">
        <f>P381/RES_summary!P$21</f>
        <v>68.819503560339285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86.116826478481386</v>
      </c>
      <c r="E439" s="177">
        <f>E382/RES_summary!E$21</f>
        <v>0</v>
      </c>
      <c r="F439" s="177">
        <f>F382/RES_summary!F$21</f>
        <v>91.996898934092997</v>
      </c>
      <c r="G439" s="177">
        <f>G382/RES_summary!G$21</f>
        <v>91.499244385587104</v>
      </c>
      <c r="H439" s="177">
        <f>H382/RES_summary!H$21</f>
        <v>86.243378986042558</v>
      </c>
      <c r="I439" s="177">
        <f>I382/RES_summary!I$21</f>
        <v>79.027194415042601</v>
      </c>
      <c r="J439" s="177">
        <f>J382/RES_summary!J$21</f>
        <v>74.061347223237831</v>
      </c>
      <c r="K439" s="177">
        <f>K382/RES_summary!K$21</f>
        <v>75.77317396528413</v>
      </c>
      <c r="L439" s="177">
        <f>L382/RES_summary!L$21</f>
        <v>80.238336604794782</v>
      </c>
      <c r="M439" s="177">
        <f>M382/RES_summary!M$21</f>
        <v>79.906266145218765</v>
      </c>
      <c r="N439" s="177">
        <f>N382/RES_summary!N$21</f>
        <v>75.14139378317509</v>
      </c>
      <c r="O439" s="177">
        <f>O382/RES_summary!O$21</f>
        <v>73.837525597638347</v>
      </c>
      <c r="P439" s="177">
        <f>P382/RES_summary!P$21</f>
        <v>66.450984965466958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3.6880176053752902</v>
      </c>
      <c r="E440" s="177">
        <f>E383/RES_summary!E$21</f>
        <v>0</v>
      </c>
      <c r="F440" s="177">
        <f>F383/RES_summary!F$21</f>
        <v>1.9015331337528663</v>
      </c>
      <c r="G440" s="177">
        <f>G383/RES_summary!G$21</f>
        <v>2.4412506810503372</v>
      </c>
      <c r="H440" s="177">
        <f>H383/RES_summary!H$21</f>
        <v>3.1421148070134319</v>
      </c>
      <c r="I440" s="177">
        <f>I383/RES_summary!I$21</f>
        <v>1.438258885288499</v>
      </c>
      <c r="J440" s="177">
        <f>J383/RES_summary!J$21</f>
        <v>3.0259298924585059</v>
      </c>
      <c r="K440" s="177">
        <f>K383/RES_summary!K$21</f>
        <v>2.0573861792843369</v>
      </c>
      <c r="L440" s="177">
        <f>L383/RES_summary!L$21</f>
        <v>2.3898010363718032</v>
      </c>
      <c r="M440" s="177">
        <f>M383/RES_summary!M$21</f>
        <v>2.3006799705755392</v>
      </c>
      <c r="N440" s="177">
        <f>N383/RES_summary!N$21</f>
        <v>2.612366699964634</v>
      </c>
      <c r="O440" s="177">
        <f>O383/RES_summary!O$21</f>
        <v>2.3233152557223731</v>
      </c>
      <c r="P440" s="177">
        <f>P383/RES_summary!P$21</f>
        <v>2.3685185948723335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40.390622177319166</v>
      </c>
      <c r="E441" s="178">
        <f>E384/RES_summary!E$21</f>
        <v>0</v>
      </c>
      <c r="F441" s="178">
        <f>F384/RES_summary!F$21</f>
        <v>28.118886846220271</v>
      </c>
      <c r="G441" s="178">
        <f>G384/RES_summary!G$21</f>
        <v>25.126240300336754</v>
      </c>
      <c r="H441" s="178">
        <f>H384/RES_summary!H$21</f>
        <v>17.015051752302792</v>
      </c>
      <c r="I441" s="178">
        <f>I384/RES_summary!I$21</f>
        <v>17.27242194677773</v>
      </c>
      <c r="J441" s="178">
        <f>J384/RES_summary!J$21</f>
        <v>36.321581436613307</v>
      </c>
      <c r="K441" s="178">
        <f>K384/RES_summary!K$21</f>
        <v>35.799162354232045</v>
      </c>
      <c r="L441" s="178">
        <f>L384/RES_summary!L$21</f>
        <v>35.463810185887766</v>
      </c>
      <c r="M441" s="178">
        <f>M384/RES_summary!M$21</f>
        <v>15.993834416479229</v>
      </c>
      <c r="N441" s="178">
        <f>N384/RES_summary!N$21</f>
        <v>17.858543892700833</v>
      </c>
      <c r="O441" s="178">
        <f>O384/RES_summary!O$21</f>
        <v>14.879619351067149</v>
      </c>
      <c r="P441" s="178">
        <f>P384/RES_summary!P$21</f>
        <v>20.548157229730187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40.390622177319166</v>
      </c>
      <c r="E442" s="177">
        <f>E385/RES_summary!E$21</f>
        <v>0</v>
      </c>
      <c r="F442" s="177">
        <f>F385/RES_summary!F$21</f>
        <v>28.118886846220271</v>
      </c>
      <c r="G442" s="177">
        <f>G385/RES_summary!G$21</f>
        <v>25.126240300336754</v>
      </c>
      <c r="H442" s="177">
        <f>H385/RES_summary!H$21</f>
        <v>17.015051752302792</v>
      </c>
      <c r="I442" s="177">
        <f>I385/RES_summary!I$21</f>
        <v>17.27242194677773</v>
      </c>
      <c r="J442" s="177">
        <f>J385/RES_summary!J$21</f>
        <v>36.321581436613307</v>
      </c>
      <c r="K442" s="177">
        <f>K385/RES_summary!K$21</f>
        <v>35.799162354232045</v>
      </c>
      <c r="L442" s="177">
        <f>L385/RES_summary!L$21</f>
        <v>35.463810185887766</v>
      </c>
      <c r="M442" s="177">
        <f>M385/RES_summary!M$21</f>
        <v>15.993834416479229</v>
      </c>
      <c r="N442" s="177">
        <f>N385/RES_summary!N$21</f>
        <v>17.858543892700833</v>
      </c>
      <c r="O442" s="177">
        <f>O385/RES_summary!O$21</f>
        <v>14.879619351067149</v>
      </c>
      <c r="P442" s="177">
        <f>P385/RES_summary!P$21</f>
        <v>20.548157229730187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20.200392182490088</v>
      </c>
      <c r="E443" s="178">
        <f>E386/RES_summary!E$21</f>
        <v>0</v>
      </c>
      <c r="F443" s="178">
        <f>F386/RES_summary!F$21</f>
        <v>20.536465686723325</v>
      </c>
      <c r="G443" s="178">
        <f>G386/RES_summary!G$21</f>
        <v>20.395240412177344</v>
      </c>
      <c r="H443" s="178">
        <f>H386/RES_summary!H$21</f>
        <v>20.386385035493156</v>
      </c>
      <c r="I443" s="178">
        <f>I386/RES_summary!I$21</f>
        <v>19.621272942392412</v>
      </c>
      <c r="J443" s="178">
        <f>J386/RES_summary!J$21</f>
        <v>19.521676378709998</v>
      </c>
      <c r="K443" s="178">
        <f>K386/RES_summary!K$21</f>
        <v>19.434088294979514</v>
      </c>
      <c r="L443" s="178">
        <f>L386/RES_summary!L$21</f>
        <v>19.6627300164958</v>
      </c>
      <c r="M443" s="178">
        <f>M386/RES_summary!M$21</f>
        <v>19.245752020787954</v>
      </c>
      <c r="N443" s="178">
        <f>N386/RES_summary!N$21</f>
        <v>18.535948609227383</v>
      </c>
      <c r="O443" s="178">
        <f>O386/RES_summary!O$21</f>
        <v>18.129358031913508</v>
      </c>
      <c r="P443" s="178">
        <f>P386/RES_summary!P$21</f>
        <v>17.812557840402079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19.884903231847744</v>
      </c>
      <c r="E444" s="183">
        <f>E387/RES_summary!E$21</f>
        <v>0</v>
      </c>
      <c r="F444" s="183">
        <f>F387/RES_summary!F$21</f>
        <v>21.002094736174765</v>
      </c>
      <c r="G444" s="183">
        <f>G387/RES_summary!G$21</f>
        <v>20.54461586709462</v>
      </c>
      <c r="H444" s="183">
        <f>H387/RES_summary!H$21</f>
        <v>20.011944801590918</v>
      </c>
      <c r="I444" s="183">
        <f>I387/RES_summary!I$21</f>
        <v>19.762625808943604</v>
      </c>
      <c r="J444" s="183">
        <f>J387/RES_summary!J$21</f>
        <v>19.580851747023182</v>
      </c>
      <c r="K444" s="183">
        <f>K387/RES_summary!K$21</f>
        <v>19.485482327773521</v>
      </c>
      <c r="L444" s="183">
        <f>L387/RES_summary!L$21</f>
        <v>19.715883078465442</v>
      </c>
      <c r="M444" s="183">
        <f>M387/RES_summary!M$21</f>
        <v>19.085034383720096</v>
      </c>
      <c r="N444" s="183">
        <f>N387/RES_summary!N$21</f>
        <v>18.46524738093046</v>
      </c>
      <c r="O444" s="183">
        <f>O387/RES_summary!O$21</f>
        <v>18.124680102812455</v>
      </c>
      <c r="P444" s="183">
        <f>P387/RES_summary!P$21</f>
        <v>17.40273489441633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19.645973419346543</v>
      </c>
      <c r="E445" s="183">
        <f>E388/RES_summary!E$21</f>
        <v>0</v>
      </c>
      <c r="F445" s="183">
        <f>F388/RES_summary!F$21</f>
        <v>20.230914251460604</v>
      </c>
      <c r="G445" s="183">
        <f>G388/RES_summary!G$21</f>
        <v>19.770351228084213</v>
      </c>
      <c r="H445" s="183">
        <f>H388/RES_summary!H$21</f>
        <v>19.275482021826139</v>
      </c>
      <c r="I445" s="183">
        <f>I388/RES_summary!I$21</f>
        <v>19.046489281877523</v>
      </c>
      <c r="J445" s="183">
        <f>J388/RES_summary!J$21</f>
        <v>18.904868330691322</v>
      </c>
      <c r="K445" s="183">
        <f>K388/RES_summary!K$21</f>
        <v>18.828412956664998</v>
      </c>
      <c r="L445" s="183">
        <f>L388/RES_summary!L$21</f>
        <v>19.058239082826134</v>
      </c>
      <c r="M445" s="183">
        <f>M388/RES_summary!M$21</f>
        <v>18.434200096361408</v>
      </c>
      <c r="N445" s="183">
        <f>N388/RES_summary!N$21</f>
        <v>17.830030871322098</v>
      </c>
      <c r="O445" s="183">
        <f>O388/RES_summary!O$21</f>
        <v>17.517675154378132</v>
      </c>
      <c r="P445" s="183">
        <f>P388/RES_summary!P$21</f>
        <v>16.849599728812493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13.090137722624437</v>
      </c>
      <c r="E446" s="182">
        <f>E389/RES_summary!E$21</f>
        <v>0</v>
      </c>
      <c r="F446" s="182">
        <f>F389/RES_summary!F$21</f>
        <v>13.680137948546015</v>
      </c>
      <c r="G446" s="182">
        <f>G389/RES_summary!G$21</f>
        <v>13.3641598199504</v>
      </c>
      <c r="H446" s="182">
        <f>H389/RES_summary!H$21</f>
        <v>13.026115864929379</v>
      </c>
      <c r="I446" s="182">
        <f>I389/RES_summary!I$21</f>
        <v>12.861462050813728</v>
      </c>
      <c r="J446" s="182">
        <f>J389/RES_summary!J$21</f>
        <v>12.750662602683676</v>
      </c>
      <c r="K446" s="182">
        <f>K389/RES_summary!K$21</f>
        <v>12.689630097530941</v>
      </c>
      <c r="L446" s="182">
        <f>L389/RES_summary!L$21</f>
        <v>12.830739376449575</v>
      </c>
      <c r="M446" s="182">
        <f>M389/RES_summary!M$21</f>
        <v>12.431165022290145</v>
      </c>
      <c r="N446" s="182">
        <f>N389/RES_summary!N$21</f>
        <v>12.015396059574792</v>
      </c>
      <c r="O446" s="182">
        <f>O389/RES_summary!O$21</f>
        <v>11.788717585901995</v>
      </c>
      <c r="P446" s="182">
        <f>P389/RES_summary!P$21</f>
        <v>11.322206176471466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6.5558356967221103</v>
      </c>
      <c r="E447" s="181">
        <f>E390/RES_summary!E$21</f>
        <v>0</v>
      </c>
      <c r="F447" s="181">
        <f>F390/RES_summary!F$21</f>
        <v>6.5507763029145885</v>
      </c>
      <c r="G447" s="181">
        <f>G390/RES_summary!G$21</f>
        <v>6.4061914081338127</v>
      </c>
      <c r="H447" s="181">
        <f>H390/RES_summary!H$21</f>
        <v>6.2493661568967607</v>
      </c>
      <c r="I447" s="181">
        <f>I390/RES_summary!I$21</f>
        <v>6.1850272310637973</v>
      </c>
      <c r="J447" s="181">
        <f>J390/RES_summary!J$21</f>
        <v>6.1542057280076436</v>
      </c>
      <c r="K447" s="181">
        <f>K390/RES_summary!K$21</f>
        <v>6.1387828591340625</v>
      </c>
      <c r="L447" s="181">
        <f>L390/RES_summary!L$21</f>
        <v>6.2274997063765634</v>
      </c>
      <c r="M447" s="181">
        <f>M390/RES_summary!M$21</f>
        <v>6.0030350740712715</v>
      </c>
      <c r="N447" s="181">
        <f>N390/RES_summary!N$21</f>
        <v>5.8146348117473075</v>
      </c>
      <c r="O447" s="181">
        <f>O390/RES_summary!O$21</f>
        <v>5.7289575684761358</v>
      </c>
      <c r="P447" s="181">
        <f>P390/RES_summary!P$21</f>
        <v>5.5273935523410271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20.647013888980549</v>
      </c>
      <c r="E448" s="180">
        <f>E391/RES_summary!E$21</f>
        <v>0</v>
      </c>
      <c r="F448" s="180">
        <f>F391/RES_summary!F$21</f>
        <v>20.08798253959716</v>
      </c>
      <c r="G448" s="180">
        <f>G391/RES_summary!G$21</f>
        <v>20.230600181459049</v>
      </c>
      <c r="H448" s="180">
        <f>H391/RES_summary!H$21</f>
        <v>20.64245798420697</v>
      </c>
      <c r="I448" s="180">
        <f>I391/RES_summary!I$21</f>
        <v>19.666726042976343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20.115785235150664</v>
      </c>
      <c r="N448" s="180">
        <f>N391/RES_summary!N$21</f>
        <v>0</v>
      </c>
      <c r="O448" s="180">
        <f>O391/RES_summary!O$21</f>
        <v>0</v>
      </c>
      <c r="P448" s="180">
        <f>P391/RES_summary!P$21</f>
        <v>18.677646134467679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20.119488652648648</v>
      </c>
      <c r="E449" s="179">
        <f>E392/RES_summary!E$21</f>
        <v>0</v>
      </c>
      <c r="F449" s="179">
        <f>F392/RES_summary!F$21</f>
        <v>19.946326865398802</v>
      </c>
      <c r="G449" s="179">
        <f>G392/RES_summary!G$21</f>
        <v>19.959506423079773</v>
      </c>
      <c r="H449" s="179">
        <f>H392/RES_summary!H$21</f>
        <v>20.217176688045758</v>
      </c>
      <c r="I449" s="179">
        <f>I392/RES_summary!I$21</f>
        <v>19.294546559606907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19.204580263146958</v>
      </c>
      <c r="N449" s="179">
        <f>N392/RES_summary!N$21</f>
        <v>18.912247153199523</v>
      </c>
      <c r="O449" s="179">
        <f>O392/RES_summary!O$21</f>
        <v>18.38831371963073</v>
      </c>
      <c r="P449" s="179">
        <f>P392/RES_summary!P$21</f>
        <v>17.794881879382082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13.565265469200403</v>
      </c>
      <c r="E450" s="177">
        <f>E393/RES_summary!E$21</f>
        <v>0</v>
      </c>
      <c r="F450" s="177">
        <f>F393/RES_summary!F$21</f>
        <v>13.399842968510452</v>
      </c>
      <c r="G450" s="177">
        <f>G393/RES_summary!G$21</f>
        <v>13.55900933601999</v>
      </c>
      <c r="H450" s="177">
        <f>H393/RES_summary!H$21</f>
        <v>13.971989833748284</v>
      </c>
      <c r="I450" s="177">
        <f>I393/RES_summary!I$21</f>
        <v>13.112425150606526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13.204280187366017</v>
      </c>
      <c r="N450" s="177">
        <f>N393/RES_summary!N$21</f>
        <v>13.099497615421797</v>
      </c>
      <c r="O450" s="177">
        <f>O393/RES_summary!O$21</f>
        <v>12.660653822483694</v>
      </c>
      <c r="P450" s="177">
        <f>P393/RES_summary!P$21</f>
        <v>12.268021643622538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6.5542231834482445</v>
      </c>
      <c r="E451" s="177">
        <f>E394/RES_summary!E$21</f>
        <v>0</v>
      </c>
      <c r="F451" s="177">
        <f>F394/RES_summary!F$21</f>
        <v>6.5464838968883541</v>
      </c>
      <c r="G451" s="177">
        <f>G394/RES_summary!G$21</f>
        <v>6.4004970870597857</v>
      </c>
      <c r="H451" s="177">
        <f>H394/RES_summary!H$21</f>
        <v>6.2451868542974749</v>
      </c>
      <c r="I451" s="177">
        <f>I394/RES_summary!I$21</f>
        <v>6.1821214090003798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6.0003000757809417</v>
      </c>
      <c r="N451" s="177">
        <f>N394/RES_summary!N$21</f>
        <v>5.812749537777723</v>
      </c>
      <c r="O451" s="177">
        <f>O394/RES_summary!O$21</f>
        <v>5.7276598971470403</v>
      </c>
      <c r="P451" s="177">
        <f>P394/RES_summary!P$21</f>
        <v>5.5268602357595462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12.387787448194382</v>
      </c>
      <c r="E452" s="178">
        <f>E395/RES_summary!E$21</f>
        <v>0</v>
      </c>
      <c r="F452" s="178">
        <f>F395/RES_summary!F$21</f>
        <v>12.538928141962447</v>
      </c>
      <c r="G452" s="178">
        <f>G395/RES_summary!G$21</f>
        <v>11.927966241284377</v>
      </c>
      <c r="H452" s="178">
        <f>H395/RES_summary!H$21</f>
        <v>11.863403078074509</v>
      </c>
      <c r="I452" s="178">
        <f>I395/RES_summary!I$21</f>
        <v>11.937249525006262</v>
      </c>
      <c r="J452" s="178">
        <f>J395/RES_summary!J$21</f>
        <v>11.750931150965119</v>
      </c>
      <c r="K452" s="178">
        <f>K395/RES_summary!K$21</f>
        <v>11.751838810734347</v>
      </c>
      <c r="L452" s="178">
        <f>L395/RES_summary!L$21</f>
        <v>11.54162607490599</v>
      </c>
      <c r="M452" s="178">
        <f>M395/RES_summary!M$21</f>
        <v>12.098767224059873</v>
      </c>
      <c r="N452" s="178">
        <f>N395/RES_summary!N$21</f>
        <v>11.532895468528618</v>
      </c>
      <c r="O452" s="178">
        <f>O395/RES_summary!O$21</f>
        <v>11.079445259660293</v>
      </c>
      <c r="P452" s="178">
        <f>P395/RES_summary!P$21</f>
        <v>10.94351507086556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12.387787448194382</v>
      </c>
      <c r="E453" s="177">
        <f>E396/RES_summary!E$21</f>
        <v>0</v>
      </c>
      <c r="F453" s="177">
        <f>F396/RES_summary!F$21</f>
        <v>12.538928141962447</v>
      </c>
      <c r="G453" s="177">
        <f>G396/RES_summary!G$21</f>
        <v>11.927966241284377</v>
      </c>
      <c r="H453" s="177">
        <f>H396/RES_summary!H$21</f>
        <v>11.863403078074509</v>
      </c>
      <c r="I453" s="177">
        <f>I396/RES_summary!I$21</f>
        <v>11.937249525006262</v>
      </c>
      <c r="J453" s="177">
        <f>J396/RES_summary!J$21</f>
        <v>11.750931150965119</v>
      </c>
      <c r="K453" s="177">
        <f>K396/RES_summary!K$21</f>
        <v>11.751838810734347</v>
      </c>
      <c r="L453" s="177">
        <f>L396/RES_summary!L$21</f>
        <v>11.54162607490599</v>
      </c>
      <c r="M453" s="177">
        <f>M396/RES_summary!M$21</f>
        <v>0</v>
      </c>
      <c r="N453" s="177">
        <f>N396/RES_summary!N$21</f>
        <v>11.532895468528618</v>
      </c>
      <c r="O453" s="177">
        <f>O396/RES_summary!O$21</f>
        <v>11.079445259660293</v>
      </c>
      <c r="P453" s="177">
        <f>P396/RES_summary!P$21</f>
        <v>10.684832582810998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12.098767224059873</v>
      </c>
      <c r="N454" s="176">
        <f>N397/RES_summary!N$21</f>
        <v>0</v>
      </c>
      <c r="O454" s="176">
        <f>O397/RES_summary!O$21</f>
        <v>0</v>
      </c>
      <c r="P454" s="176">
        <f>P397/RES_summary!P$21</f>
        <v>11.452187885706119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43.197244831794848</v>
      </c>
      <c r="E456" s="184">
        <f>E399/RES_summary!E$21</f>
        <v>0</v>
      </c>
      <c r="F456" s="184">
        <f>F399/RES_summary!F$21</f>
        <v>45.836815103575056</v>
      </c>
      <c r="G456" s="184">
        <f>G399/RES_summary!G$21</f>
        <v>46.878610245761756</v>
      </c>
      <c r="H456" s="184">
        <f>H399/RES_summary!H$21</f>
        <v>39.83168161045328</v>
      </c>
      <c r="I456" s="184">
        <f>I399/RES_summary!I$21</f>
        <v>37.725675869045006</v>
      </c>
      <c r="J456" s="184">
        <f>J399/RES_summary!J$21</f>
        <v>41.264555223160777</v>
      </c>
      <c r="K456" s="184">
        <f>K399/RES_summary!K$21</f>
        <v>41.562581196193818</v>
      </c>
      <c r="L456" s="184">
        <f>L399/RES_summary!L$21</f>
        <v>42.837674689528711</v>
      </c>
      <c r="M456" s="184">
        <f>M399/RES_summary!M$21</f>
        <v>32.055359608443432</v>
      </c>
      <c r="N456" s="184">
        <f>N399/RES_summary!N$21</f>
        <v>37.196371271708522</v>
      </c>
      <c r="O456" s="184">
        <f>O399/RES_summary!O$21</f>
        <v>36.227853564003759</v>
      </c>
      <c r="P456" s="184">
        <f>P399/RES_summary!P$21</f>
        <v>28.515746814444896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32.595750779752663</v>
      </c>
      <c r="E457" s="178">
        <f>E400/RES_summary!E$21</f>
        <v>0</v>
      </c>
      <c r="F457" s="178">
        <f>F400/RES_summary!F$21</f>
        <v>35.190442620644056</v>
      </c>
      <c r="G457" s="178">
        <f>G400/RES_summary!G$21</f>
        <v>35.359517423219735</v>
      </c>
      <c r="H457" s="178">
        <f>H400/RES_summary!H$21</f>
        <v>31.621377312771109</v>
      </c>
      <c r="I457" s="178">
        <f>I400/RES_summary!I$21</f>
        <v>28.908143786319673</v>
      </c>
      <c r="J457" s="178">
        <f>J400/RES_summary!J$21</f>
        <v>27.994423093691729</v>
      </c>
      <c r="K457" s="178">
        <f>K400/RES_summary!K$21</f>
        <v>28.368921026591636</v>
      </c>
      <c r="L457" s="178">
        <f>L400/RES_summary!L$21</f>
        <v>29.748779231736481</v>
      </c>
      <c r="M457" s="178">
        <f>M400/RES_summary!M$21</f>
        <v>28.534435629857924</v>
      </c>
      <c r="N457" s="178">
        <f>N400/RES_summary!N$21</f>
        <v>26.824602695590258</v>
      </c>
      <c r="O457" s="178">
        <f>O400/RES_summary!O$21</f>
        <v>26.054334877676851</v>
      </c>
      <c r="P457" s="178">
        <f>P400/RES_summary!P$21</f>
        <v>22.905049814416159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32.595750779752663</v>
      </c>
      <c r="E458" s="177">
        <f>E401/RES_summary!E$21</f>
        <v>0</v>
      </c>
      <c r="F458" s="177">
        <f>F401/RES_summary!F$21</f>
        <v>35.190442620644056</v>
      </c>
      <c r="G458" s="177">
        <f>G401/RES_summary!G$21</f>
        <v>35.359517423219735</v>
      </c>
      <c r="H458" s="177">
        <f>H401/RES_summary!H$21</f>
        <v>31.621377312771109</v>
      </c>
      <c r="I458" s="177">
        <f>I401/RES_summary!I$21</f>
        <v>28.908143786319673</v>
      </c>
      <c r="J458" s="177">
        <f>J401/RES_summary!J$21</f>
        <v>27.994423093691729</v>
      </c>
      <c r="K458" s="177">
        <f>K401/RES_summary!K$21</f>
        <v>28.368921026591636</v>
      </c>
      <c r="L458" s="177">
        <f>L401/RES_summary!L$21</f>
        <v>29.748779231736481</v>
      </c>
      <c r="M458" s="177">
        <f>M401/RES_summary!M$21</f>
        <v>28.534435629857924</v>
      </c>
      <c r="N458" s="177">
        <f>N401/RES_summary!N$21</f>
        <v>26.824602695590258</v>
      </c>
      <c r="O458" s="177">
        <f>O401/RES_summary!O$21</f>
        <v>26.054334877676851</v>
      </c>
      <c r="P458" s="177">
        <f>P401/RES_summary!P$21</f>
        <v>22.905049814416159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4.3212501066751159</v>
      </c>
      <c r="E462" s="178">
        <f>E405/RES_summary!E$21</f>
        <v>0</v>
      </c>
      <c r="F462" s="178">
        <f>F405/RES_summary!F$21</f>
        <v>4.3685150978239209</v>
      </c>
      <c r="G462" s="178">
        <f>G405/RES_summary!G$21</f>
        <v>5.5826479856931206</v>
      </c>
      <c r="H462" s="178">
        <f>H405/RES_summary!H$21</f>
        <v>2.3370614131523562</v>
      </c>
      <c r="I462" s="178">
        <f>I405/RES_summary!I$21</f>
        <v>2.9265168070803709</v>
      </c>
      <c r="J462" s="178">
        <f>J405/RES_summary!J$21</f>
        <v>7.499919439844378</v>
      </c>
      <c r="K462" s="178">
        <f>K405/RES_summary!K$21</f>
        <v>7.4508688800876968</v>
      </c>
      <c r="L462" s="178">
        <f>L405/RES_summary!L$21</f>
        <v>7.4953981224310988</v>
      </c>
      <c r="M462" s="178">
        <f>M405/RES_summary!M$21</f>
        <v>3.5209239785855115</v>
      </c>
      <c r="N462" s="178">
        <f>N405/RES_summary!N$21</f>
        <v>4.8225130952493132</v>
      </c>
      <c r="O462" s="178">
        <f>O405/RES_summary!O$21</f>
        <v>4.8568388880377915</v>
      </c>
      <c r="P462" s="178">
        <f>P405/RES_summary!P$21</f>
        <v>2.2181682011655193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8.0929720962876477</v>
      </c>
      <c r="E463" s="183">
        <f>E406/RES_summary!E$21</f>
        <v>0</v>
      </c>
      <c r="F463" s="183">
        <f>F406/RES_summary!F$21</f>
        <v>8.471310534859116</v>
      </c>
      <c r="G463" s="183">
        <f>G406/RES_summary!G$21</f>
        <v>8.239220813939351</v>
      </c>
      <c r="H463" s="183">
        <f>H406/RES_summary!H$21</f>
        <v>7.9853927571620567</v>
      </c>
      <c r="I463" s="183">
        <f>I406/RES_summary!I$21</f>
        <v>7.846477606261705</v>
      </c>
      <c r="J463" s="183">
        <f>J406/RES_summary!J$21</f>
        <v>7.7359836080866229</v>
      </c>
      <c r="K463" s="183">
        <f>K406/RES_summary!K$21</f>
        <v>7.6596380164095788</v>
      </c>
      <c r="L463" s="183">
        <f>L406/RES_summary!L$21</f>
        <v>7.7128488927462024</v>
      </c>
      <c r="M463" s="183">
        <f>M406/RES_summary!M$21</f>
        <v>7.433667858517838</v>
      </c>
      <c r="N463" s="183">
        <f>N406/RES_summary!N$21</f>
        <v>7.1642188367879154</v>
      </c>
      <c r="O463" s="183">
        <f>O406/RES_summary!O$21</f>
        <v>7.0073665707097632</v>
      </c>
      <c r="P463" s="183">
        <f>P406/RES_summary!P$21</f>
        <v>6.706946567784458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5.4144281671283458</v>
      </c>
      <c r="E464" s="183">
        <f>E407/RES_summary!E$21</f>
        <v>0</v>
      </c>
      <c r="F464" s="183">
        <f>F407/RES_summary!F$21</f>
        <v>5.530251514681062</v>
      </c>
      <c r="G464" s="183">
        <f>G407/RES_summary!G$21</f>
        <v>5.3617973270033579</v>
      </c>
      <c r="H464" s="183">
        <f>H407/RES_summary!H$21</f>
        <v>5.1987449159195256</v>
      </c>
      <c r="I464" s="183">
        <f>I407/RES_summary!I$21</f>
        <v>5.1073701609373963</v>
      </c>
      <c r="J464" s="183">
        <f>J407/RES_summary!J$21</f>
        <v>5.0393301275811133</v>
      </c>
      <c r="K464" s="183">
        <f>K407/RES_summary!K$21</f>
        <v>4.9905381685790617</v>
      </c>
      <c r="L464" s="183">
        <f>L407/RES_summary!L$21</f>
        <v>5.0224075870965939</v>
      </c>
      <c r="M464" s="183">
        <f>M407/RES_summary!M$21</f>
        <v>4.8444714790529151</v>
      </c>
      <c r="N464" s="183">
        <f>N407/RES_summary!N$21</f>
        <v>4.6626195912156962</v>
      </c>
      <c r="O464" s="183">
        <f>O407/RES_summary!O$21</f>
        <v>4.5582523440618061</v>
      </c>
      <c r="P464" s="183">
        <f>P407/RES_summary!P$21</f>
        <v>4.363734094185987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5.4144281671283458</v>
      </c>
      <c r="E465" s="182">
        <f>E408/RES_summary!E$21</f>
        <v>0</v>
      </c>
      <c r="F465" s="182">
        <f>F408/RES_summary!F$21</f>
        <v>5.530251514681062</v>
      </c>
      <c r="G465" s="182">
        <f>G408/RES_summary!G$21</f>
        <v>5.3617973270033579</v>
      </c>
      <c r="H465" s="182">
        <f>H408/RES_summary!H$21</f>
        <v>5.1987449159195256</v>
      </c>
      <c r="I465" s="182">
        <f>I408/RES_summary!I$21</f>
        <v>5.1073701609373963</v>
      </c>
      <c r="J465" s="182">
        <f>J408/RES_summary!J$21</f>
        <v>5.0393301275811133</v>
      </c>
      <c r="K465" s="182">
        <f>K408/RES_summary!K$21</f>
        <v>4.9905381685790617</v>
      </c>
      <c r="L465" s="182">
        <f>L408/RES_summary!L$21</f>
        <v>5.0224075870965939</v>
      </c>
      <c r="M465" s="182">
        <f>M408/RES_summary!M$21</f>
        <v>4.8444714790529151</v>
      </c>
      <c r="N465" s="182">
        <f>N408/RES_summary!N$21</f>
        <v>4.6626195912156962</v>
      </c>
      <c r="O465" s="182">
        <f>O408/RES_summary!O$21</f>
        <v>4.5582523440618061</v>
      </c>
      <c r="P465" s="182">
        <f>P408/RES_summary!P$21</f>
        <v>4.363734094185987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6.2802439453670695</v>
      </c>
      <c r="E471" s="178">
        <f>E414/RES_summary!E$21</f>
        <v>0</v>
      </c>
      <c r="F471" s="178">
        <f>F414/RES_summary!F$21</f>
        <v>6.2778573851070769</v>
      </c>
      <c r="G471" s="178">
        <f>G414/RES_summary!G$21</f>
        <v>5.936444836848902</v>
      </c>
      <c r="H471" s="178">
        <f>H414/RES_summary!H$21</f>
        <v>5.8732428845298132</v>
      </c>
      <c r="I471" s="178">
        <f>I414/RES_summary!I$21</f>
        <v>5.8910152756449632</v>
      </c>
      <c r="J471" s="178">
        <f>J414/RES_summary!J$21</f>
        <v>5.7702126896246702</v>
      </c>
      <c r="K471" s="178">
        <f>K414/RES_summary!K$21</f>
        <v>5.7427912895144857</v>
      </c>
      <c r="L471" s="178">
        <f>L414/RES_summary!L$21</f>
        <v>5.5934973353611355</v>
      </c>
      <c r="M471" s="178">
        <f>M414/RES_summary!M$21</f>
        <v>0</v>
      </c>
      <c r="N471" s="178">
        <f>N414/RES_summary!N$21</f>
        <v>5.5492554808689443</v>
      </c>
      <c r="O471" s="178">
        <f>O414/RES_summary!O$21</f>
        <v>5.3166797982891127</v>
      </c>
      <c r="P471" s="178">
        <f>P414/RES_summary!P$21</f>
        <v>3.3925287988632169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6.2802439453670695</v>
      </c>
      <c r="E472" s="177">
        <f>E415/RES_summary!E$21</f>
        <v>0</v>
      </c>
      <c r="F472" s="177">
        <f>F415/RES_summary!F$21</f>
        <v>6.2778573851070769</v>
      </c>
      <c r="G472" s="177">
        <f>G415/RES_summary!G$21</f>
        <v>5.936444836848902</v>
      </c>
      <c r="H472" s="177">
        <f>H415/RES_summary!H$21</f>
        <v>5.8732428845298132</v>
      </c>
      <c r="I472" s="177">
        <f>I415/RES_summary!I$21</f>
        <v>5.8910152756449632</v>
      </c>
      <c r="J472" s="177">
        <f>J415/RES_summary!J$21</f>
        <v>5.7702126896246702</v>
      </c>
      <c r="K472" s="177">
        <f>K415/RES_summary!K$21</f>
        <v>5.7427912895144857</v>
      </c>
      <c r="L472" s="177">
        <f>L415/RES_summary!L$21</f>
        <v>5.5934973353611355</v>
      </c>
      <c r="M472" s="177">
        <f>M415/RES_summary!M$21</f>
        <v>0</v>
      </c>
      <c r="N472" s="177">
        <f>N415/RES_summary!N$21</f>
        <v>5.5492554808689443</v>
      </c>
      <c r="O472" s="177">
        <f>O415/RES_summary!O$21</f>
        <v>5.3166797982891127</v>
      </c>
      <c r="P472" s="177">
        <f>P415/RES_summary!P$21</f>
        <v>5.1177788316603721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216306</v>
      </c>
      <c r="C5" s="151">
        <f>RES_hhdet_num!C$43</f>
        <v>218521</v>
      </c>
      <c r="D5" s="151">
        <f>RES_hhdet_num!D$43</f>
        <v>220692.99999999997</v>
      </c>
      <c r="E5" s="151">
        <f>RES_hhdet_num!E$43</f>
        <v>221410</v>
      </c>
      <c r="F5" s="151">
        <f>RES_hhdet_num!F$43</f>
        <v>223071</v>
      </c>
      <c r="G5" s="151">
        <f>RES_hhdet_num!G$43</f>
        <v>197937</v>
      </c>
      <c r="H5" s="151">
        <f>RES_hhdet_num!H$43</f>
        <v>185803</v>
      </c>
      <c r="I5" s="151">
        <f>RES_hhdet_num!I$43</f>
        <v>160750</v>
      </c>
      <c r="J5" s="151">
        <f>RES_hhdet_num!J$43</f>
        <v>134738</v>
      </c>
      <c r="K5" s="151">
        <f>RES_hhdet_num!K$43</f>
        <v>132497</v>
      </c>
      <c r="L5" s="151">
        <f>RES_hhdet_num!L$43</f>
        <v>119635.99999999997</v>
      </c>
      <c r="M5" s="151">
        <f>RES_hhdet_num!M$43</f>
        <v>111601.99999999997</v>
      </c>
      <c r="N5" s="151">
        <f>RES_hhdet_num!N$43</f>
        <v>92427.999999999971</v>
      </c>
      <c r="O5" s="151">
        <f>RES_hhdet_num!O$43</f>
        <v>80335.999999999985</v>
      </c>
      <c r="P5" s="151">
        <f>RES_hhdet_num!P$43</f>
        <v>72297.999999999971</v>
      </c>
      <c r="Q5" s="151">
        <f>RES_hhdet_num!Q$43</f>
        <v>79462.999999999985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216306</v>
      </c>
      <c r="C7" s="67">
        <f>RES_hhdet_num!C$45</f>
        <v>218521</v>
      </c>
      <c r="D7" s="67">
        <f>RES_hhdet_num!D$45</f>
        <v>220692.99999999997</v>
      </c>
      <c r="E7" s="67">
        <f>RES_hhdet_num!E$45</f>
        <v>221410</v>
      </c>
      <c r="F7" s="67">
        <f>RES_hhdet_num!F$45</f>
        <v>223071</v>
      </c>
      <c r="G7" s="67">
        <f>RES_hhdet_num!G$45</f>
        <v>197937</v>
      </c>
      <c r="H7" s="67">
        <f>RES_hhdet_num!H$45</f>
        <v>185803</v>
      </c>
      <c r="I7" s="67">
        <f>RES_hhdet_num!I$45</f>
        <v>160750</v>
      </c>
      <c r="J7" s="67">
        <f>RES_hhdet_num!J$45</f>
        <v>134738</v>
      </c>
      <c r="K7" s="67">
        <f>RES_hhdet_num!K$45</f>
        <v>132497</v>
      </c>
      <c r="L7" s="67">
        <f>RES_hhdet_num!L$45</f>
        <v>119635.99999999997</v>
      </c>
      <c r="M7" s="67">
        <f>RES_hhdet_num!M$45</f>
        <v>111601.99999999997</v>
      </c>
      <c r="N7" s="67">
        <f>RES_hhdet_num!N$45</f>
        <v>92427.999999999971</v>
      </c>
      <c r="O7" s="67">
        <f>RES_hhdet_num!O$45</f>
        <v>80335.999999999985</v>
      </c>
      <c r="P7" s="67">
        <f>RES_hhdet_num!P$45</f>
        <v>72297.999999999971</v>
      </c>
      <c r="Q7" s="67">
        <f>RES_hhdet_num!Q$45</f>
        <v>79462.999999999985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22769</v>
      </c>
      <c r="C9" s="67">
        <f>RES_hhdet_num!C$48</f>
        <v>33682</v>
      </c>
      <c r="D9" s="67">
        <f>RES_hhdet_num!D$48</f>
        <v>47103</v>
      </c>
      <c r="E9" s="67">
        <f>RES_hhdet_num!E$48</f>
        <v>57065</v>
      </c>
      <c r="F9" s="67">
        <f>RES_hhdet_num!F$48</f>
        <v>65628</v>
      </c>
      <c r="G9" s="67">
        <f>RES_hhdet_num!G$48</f>
        <v>64312</v>
      </c>
      <c r="H9" s="67">
        <f>RES_hhdet_num!H$48</f>
        <v>66148.999999999985</v>
      </c>
      <c r="I9" s="67">
        <f>RES_hhdet_num!I$48</f>
        <v>62264</v>
      </c>
      <c r="J9" s="67">
        <f>RES_hhdet_num!J$48</f>
        <v>56252</v>
      </c>
      <c r="K9" s="67">
        <f>RES_hhdet_num!K$48</f>
        <v>59520.999999999993</v>
      </c>
      <c r="L9" s="67">
        <f>RES_hhdet_num!L$48</f>
        <v>57239.999999999993</v>
      </c>
      <c r="M9" s="67">
        <f>RES_hhdet_num!M$48</f>
        <v>53395.999999999993</v>
      </c>
      <c r="N9" s="67">
        <f>RES_hhdet_num!N$48</f>
        <v>44369.999999999993</v>
      </c>
      <c r="O9" s="67">
        <f>RES_hhdet_num!O$48</f>
        <v>38713.999999999993</v>
      </c>
      <c r="P9" s="67">
        <f>RES_hhdet_num!P$48</f>
        <v>34969.999999999978</v>
      </c>
      <c r="Q9" s="67">
        <f>RES_hhdet_num!Q$48</f>
        <v>38493.999999999993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126014</v>
      </c>
      <c r="C11" s="67">
        <f>RES_hhdet_num!C$50</f>
        <v>126090</v>
      </c>
      <c r="D11" s="67">
        <f>RES_hhdet_num!D$50</f>
        <v>143308.99999999997</v>
      </c>
      <c r="E11" s="67">
        <f>RES_hhdet_num!E$50</f>
        <v>142692</v>
      </c>
      <c r="F11" s="67">
        <f>RES_hhdet_num!F$50</f>
        <v>141602</v>
      </c>
      <c r="G11" s="67">
        <f>RES_hhdet_num!G$50</f>
        <v>126322.00000000001</v>
      </c>
      <c r="H11" s="67">
        <f>RES_hhdet_num!H$50</f>
        <v>119137</v>
      </c>
      <c r="I11" s="67">
        <f>RES_hhdet_num!I$50</f>
        <v>108583</v>
      </c>
      <c r="J11" s="67">
        <f>RES_hhdet_num!J$50</f>
        <v>90697.000000000029</v>
      </c>
      <c r="K11" s="67">
        <f>RES_hhdet_num!K$50</f>
        <v>89917</v>
      </c>
      <c r="L11" s="67">
        <f>RES_hhdet_num!L$50</f>
        <v>85163.999999999971</v>
      </c>
      <c r="M11" s="67">
        <f>RES_hhdet_num!M$50</f>
        <v>83830.999999999971</v>
      </c>
      <c r="N11" s="67">
        <f>RES_hhdet_num!N$50</f>
        <v>69896.999999999971</v>
      </c>
      <c r="O11" s="67">
        <f>RES_hhdet_num!O$50</f>
        <v>62055.999999999993</v>
      </c>
      <c r="P11" s="67">
        <f>RES_hhdet_num!P$50</f>
        <v>56948.999999999971</v>
      </c>
      <c r="Q11" s="67">
        <f>RES_hhdet_num!Q$50</f>
        <v>61980.999999999985</v>
      </c>
    </row>
    <row r="12" spans="1:17" ht="12" customHeight="1" x14ac:dyDescent="0.25">
      <c r="A12" s="23" t="s">
        <v>164</v>
      </c>
      <c r="B12" s="67">
        <f>RES_hhdet_num!B$51</f>
        <v>2175</v>
      </c>
      <c r="C12" s="67">
        <f>RES_hhdet_num!C$51</f>
        <v>2385</v>
      </c>
      <c r="D12" s="67">
        <f>RES_hhdet_num!D$51</f>
        <v>2993.9999999999995</v>
      </c>
      <c r="E12" s="67">
        <f>RES_hhdet_num!E$51</f>
        <v>3515</v>
      </c>
      <c r="F12" s="67">
        <f>RES_hhdet_num!F$51</f>
        <v>4021</v>
      </c>
      <c r="G12" s="67">
        <f>RES_hhdet_num!G$51</f>
        <v>4077.9999999999873</v>
      </c>
      <c r="H12" s="67">
        <f>RES_hhdet_num!H$51</f>
        <v>4544</v>
      </c>
      <c r="I12" s="67">
        <f>RES_hhdet_num!I$51</f>
        <v>4901</v>
      </c>
      <c r="J12" s="67">
        <f>RES_hhdet_num!J$51</f>
        <v>5102.9999999999918</v>
      </c>
      <c r="K12" s="67">
        <f>RES_hhdet_num!K$51</f>
        <v>5829</v>
      </c>
      <c r="L12" s="67">
        <f>RES_hhdet_num!L$51</f>
        <v>6110.9999999999982</v>
      </c>
      <c r="M12" s="67">
        <f>RES_hhdet_num!M$51</f>
        <v>7327.9999999999973</v>
      </c>
      <c r="N12" s="67">
        <f>RES_hhdet_num!N$51</f>
        <v>7557.9999999999973</v>
      </c>
      <c r="O12" s="67">
        <f>RES_hhdet_num!O$51</f>
        <v>7986.9999999999955</v>
      </c>
      <c r="P12" s="67">
        <f>RES_hhdet_num!P$51</f>
        <v>8797.9999999999945</v>
      </c>
      <c r="Q12" s="67">
        <f>RES_hhdet_num!Q$51</f>
        <v>10705.999999999995</v>
      </c>
    </row>
    <row r="13" spans="1:17" ht="12" customHeight="1" x14ac:dyDescent="0.25">
      <c r="A13" s="23" t="s">
        <v>142</v>
      </c>
      <c r="B13" s="67">
        <f>RES_hhdet_num!B$54</f>
        <v>86622</v>
      </c>
      <c r="C13" s="67">
        <f>RES_hhdet_num!C$54</f>
        <v>88374.000000000015</v>
      </c>
      <c r="D13" s="67">
        <f>RES_hhdet_num!D$54</f>
        <v>72868</v>
      </c>
      <c r="E13" s="67">
        <f>RES_hhdet_num!E$54</f>
        <v>73395</v>
      </c>
      <c r="F13" s="67">
        <f>RES_hhdet_num!F$54</f>
        <v>75309</v>
      </c>
      <c r="G13" s="67">
        <f>RES_hhdet_num!G$54</f>
        <v>65425.000000000007</v>
      </c>
      <c r="H13" s="67">
        <f>RES_hhdet_num!H$54</f>
        <v>59839.999999999993</v>
      </c>
      <c r="I13" s="67">
        <f>RES_hhdet_num!I$54</f>
        <v>45224.999999999993</v>
      </c>
      <c r="J13" s="67">
        <f>RES_hhdet_num!J$54</f>
        <v>36863.999999999993</v>
      </c>
      <c r="K13" s="67">
        <f>RES_hhdet_num!K$54</f>
        <v>34513.999999999993</v>
      </c>
      <c r="L13" s="67">
        <f>RES_hhdet_num!L$54</f>
        <v>26461.999999999996</v>
      </c>
      <c r="M13" s="67">
        <f>RES_hhdet_num!M$54</f>
        <v>18799.999999999996</v>
      </c>
      <c r="N13" s="67">
        <f>RES_hhdet_num!N$54</f>
        <v>13511.999999999998</v>
      </c>
      <c r="O13" s="67">
        <f>RES_hhdet_num!O$54</f>
        <v>9118.9999999999964</v>
      </c>
      <c r="P13" s="67">
        <f>RES_hhdet_num!P$54</f>
        <v>5673.9999999999955</v>
      </c>
      <c r="Q13" s="67">
        <f>RES_hhdet_num!Q$54</f>
        <v>5777.9999999999964</v>
      </c>
    </row>
    <row r="14" spans="1:17" ht="12" customHeight="1" x14ac:dyDescent="0.25">
      <c r="A14" s="23" t="s">
        <v>141</v>
      </c>
      <c r="B14" s="67">
        <f>RES_hhdet_num!B$55</f>
        <v>1495</v>
      </c>
      <c r="C14" s="67">
        <f>RES_hhdet_num!C$55</f>
        <v>1672</v>
      </c>
      <c r="D14" s="67">
        <f>RES_hhdet_num!D$55</f>
        <v>1522.0000000000002</v>
      </c>
      <c r="E14" s="67">
        <f>RES_hhdet_num!E$55</f>
        <v>1808.0000000000002</v>
      </c>
      <c r="F14" s="67">
        <f>RES_hhdet_num!F$55</f>
        <v>2139</v>
      </c>
      <c r="G14" s="67">
        <f>RES_hhdet_num!G$55</f>
        <v>2111.9999999999914</v>
      </c>
      <c r="H14" s="67">
        <f>RES_hhdet_num!H$55</f>
        <v>2281.9999999999995</v>
      </c>
      <c r="I14" s="67">
        <f>RES_hhdet_num!I$55</f>
        <v>2041</v>
      </c>
      <c r="J14" s="67">
        <f>RES_hhdet_num!J$55</f>
        <v>2073.999999999995</v>
      </c>
      <c r="K14" s="67">
        <f>RES_hhdet_num!K$55</f>
        <v>2237</v>
      </c>
      <c r="L14" s="67">
        <f>RES_hhdet_num!L$55</f>
        <v>1898.9999999999991</v>
      </c>
      <c r="M14" s="67">
        <f>RES_hhdet_num!M$55</f>
        <v>1642.9999999999993</v>
      </c>
      <c r="N14" s="67">
        <f>RES_hhdet_num!N$55</f>
        <v>1460.9999999999993</v>
      </c>
      <c r="O14" s="67">
        <f>RES_hhdet_num!O$55</f>
        <v>1173.9999999999995</v>
      </c>
      <c r="P14" s="67">
        <f>RES_hhdet_num!P$55</f>
        <v>876.9999999999992</v>
      </c>
      <c r="Q14" s="67">
        <f>RES_hhdet_num!Q$55</f>
        <v>997.99999999999932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31376</v>
      </c>
      <c r="C16" s="67">
        <f>RES_hhdet_num!C$59</f>
        <v>33539</v>
      </c>
      <c r="D16" s="67">
        <f>RES_hhdet_num!D$59</f>
        <v>35805.000000000007</v>
      </c>
      <c r="E16" s="67">
        <f>RES_hhdet_num!E$59</f>
        <v>36570</v>
      </c>
      <c r="F16" s="67">
        <f>RES_hhdet_num!F$59</f>
        <v>38951</v>
      </c>
      <c r="G16" s="67">
        <f>RES_hhdet_num!G$59</f>
        <v>34853</v>
      </c>
      <c r="H16" s="67">
        <f>RES_hhdet_num!H$59</f>
        <v>34569.999999999993</v>
      </c>
      <c r="I16" s="67">
        <f>RES_hhdet_num!I$59</f>
        <v>27823</v>
      </c>
      <c r="J16" s="67">
        <f>RES_hhdet_num!J$59</f>
        <v>31919</v>
      </c>
      <c r="K16" s="67">
        <f>RES_hhdet_num!K$59</f>
        <v>34571</v>
      </c>
      <c r="L16" s="67">
        <f>RES_hhdet_num!L$59</f>
        <v>27766.999999999985</v>
      </c>
      <c r="M16" s="67">
        <f>RES_hhdet_num!M$59</f>
        <v>21863.999999999993</v>
      </c>
      <c r="N16" s="67">
        <f>RES_hhdet_num!N$59</f>
        <v>15864.999999999996</v>
      </c>
      <c r="O16" s="67">
        <f>RES_hhdet_num!O$59</f>
        <v>13280.000000000009</v>
      </c>
      <c r="P16" s="67">
        <f>RES_hhdet_num!P$59</f>
        <v>10255.999999999993</v>
      </c>
      <c r="Q16" s="67">
        <f>RES_hhdet_num!Q$59</f>
        <v>11764.000000000005</v>
      </c>
    </row>
    <row r="17" spans="1:17" ht="12" customHeight="1" x14ac:dyDescent="0.25">
      <c r="A17" s="29" t="s">
        <v>140</v>
      </c>
      <c r="B17" s="83">
        <f>RES_hhdet_num!B$60</f>
        <v>184930</v>
      </c>
      <c r="C17" s="83">
        <f>RES_hhdet_num!C$60</f>
        <v>184982</v>
      </c>
      <c r="D17" s="83">
        <f>RES_hhdet_num!D$60</f>
        <v>184888</v>
      </c>
      <c r="E17" s="83">
        <f>RES_hhdet_num!E$60</f>
        <v>184840.00000000003</v>
      </c>
      <c r="F17" s="83">
        <f>RES_hhdet_num!F$60</f>
        <v>184120.00000000003</v>
      </c>
      <c r="G17" s="83">
        <f>RES_hhdet_num!G$60</f>
        <v>163084.00000000003</v>
      </c>
      <c r="H17" s="83">
        <f>RES_hhdet_num!H$60</f>
        <v>151233.00000000003</v>
      </c>
      <c r="I17" s="83">
        <f>RES_hhdet_num!I$60</f>
        <v>132927</v>
      </c>
      <c r="J17" s="83">
        <f>RES_hhdet_num!J$60</f>
        <v>102818.99999999999</v>
      </c>
      <c r="K17" s="83">
        <f>RES_hhdet_num!K$60</f>
        <v>97925.999999999985</v>
      </c>
      <c r="L17" s="83">
        <f>RES_hhdet_num!L$60</f>
        <v>91868.999999999956</v>
      </c>
      <c r="M17" s="83">
        <f>RES_hhdet_num!M$60</f>
        <v>89737.999999999956</v>
      </c>
      <c r="N17" s="83">
        <f>RES_hhdet_num!N$60</f>
        <v>76562.999999999956</v>
      </c>
      <c r="O17" s="83">
        <f>RES_hhdet_num!O$60</f>
        <v>67055.999999999971</v>
      </c>
      <c r="P17" s="83">
        <f>RES_hhdet_num!P$60</f>
        <v>62041.999999999949</v>
      </c>
      <c r="Q17" s="83">
        <f>RES_hhdet_num!Q$60</f>
        <v>67698.999999999956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13519.125</v>
      </c>
      <c r="D21" s="67">
        <f t="shared" si="0"/>
        <v>13519.125000000029</v>
      </c>
      <c r="E21" s="67">
        <f t="shared" si="0"/>
        <v>13519.124999999971</v>
      </c>
      <c r="F21" s="67">
        <f t="shared" si="0"/>
        <v>13519.125</v>
      </c>
      <c r="G21" s="67">
        <f t="shared" si="0"/>
        <v>25134</v>
      </c>
      <c r="H21" s="67">
        <f t="shared" si="0"/>
        <v>13519.125</v>
      </c>
      <c r="I21" s="67">
        <f t="shared" si="0"/>
        <v>25053</v>
      </c>
      <c r="J21" s="67">
        <f t="shared" si="0"/>
        <v>26012</v>
      </c>
      <c r="K21" s="67">
        <f t="shared" si="0"/>
        <v>13519.125</v>
      </c>
      <c r="L21" s="67">
        <f t="shared" si="0"/>
        <v>13519.125000000029</v>
      </c>
      <c r="M21" s="67">
        <f t="shared" si="0"/>
        <v>13519.125</v>
      </c>
      <c r="N21" s="67">
        <f t="shared" si="0"/>
        <v>19174</v>
      </c>
      <c r="O21" s="67">
        <f t="shared" si="0"/>
        <v>13519.124999999985</v>
      </c>
      <c r="P21" s="67">
        <f t="shared" si="0"/>
        <v>8038.0000000000146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2826</v>
      </c>
      <c r="D23" s="67">
        <f t="shared" si="1"/>
        <v>2270.125</v>
      </c>
      <c r="E23" s="67">
        <f t="shared" si="1"/>
        <v>2951</v>
      </c>
      <c r="F23" s="67">
        <f t="shared" si="1"/>
        <v>2937</v>
      </c>
      <c r="G23" s="67">
        <f t="shared" si="1"/>
        <v>4037</v>
      </c>
      <c r="H23" s="67">
        <f t="shared" si="1"/>
        <v>2953.0000000000146</v>
      </c>
      <c r="I23" s="67">
        <f t="shared" si="1"/>
        <v>5700.9999999999854</v>
      </c>
      <c r="J23" s="67">
        <f t="shared" si="1"/>
        <v>6012</v>
      </c>
      <c r="K23" s="67">
        <f t="shared" si="1"/>
        <v>8009.1250000000073</v>
      </c>
      <c r="L23" s="67">
        <f t="shared" si="1"/>
        <v>15736.875000000007</v>
      </c>
      <c r="M23" s="67">
        <f t="shared" si="1"/>
        <v>9329.125</v>
      </c>
      <c r="N23" s="67">
        <f t="shared" si="1"/>
        <v>11500</v>
      </c>
      <c r="O23" s="67">
        <f t="shared" si="1"/>
        <v>5656</v>
      </c>
      <c r="P23" s="67">
        <f t="shared" si="1"/>
        <v>4432.0000000000146</v>
      </c>
      <c r="Q23" s="67">
        <f t="shared" si="1"/>
        <v>1847.9999999999854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5907</v>
      </c>
      <c r="D25" s="67">
        <f t="shared" si="2"/>
        <v>5907.0000000000291</v>
      </c>
      <c r="E25" s="67">
        <f t="shared" si="2"/>
        <v>7761.8018402811722</v>
      </c>
      <c r="F25" s="67">
        <f t="shared" si="2"/>
        <v>8416.4636957388138</v>
      </c>
      <c r="G25" s="67">
        <f t="shared" si="2"/>
        <v>15279.999999999985</v>
      </c>
      <c r="H25" s="67">
        <f t="shared" si="2"/>
        <v>7728.074571687117</v>
      </c>
      <c r="I25" s="67">
        <f t="shared" si="2"/>
        <v>10554</v>
      </c>
      <c r="J25" s="67">
        <f t="shared" si="2"/>
        <v>17885.999999999985</v>
      </c>
      <c r="K25" s="67">
        <f t="shared" si="2"/>
        <v>8236.5186387669382</v>
      </c>
      <c r="L25" s="67">
        <f t="shared" si="2"/>
        <v>5939.3396801023337</v>
      </c>
      <c r="M25" s="67">
        <f t="shared" si="2"/>
        <v>12845.245250262262</v>
      </c>
      <c r="N25" s="67">
        <f t="shared" si="2"/>
        <v>18644.698248146495</v>
      </c>
      <c r="O25" s="67">
        <f t="shared" si="2"/>
        <v>12366.266664881499</v>
      </c>
      <c r="P25" s="67">
        <f t="shared" si="2"/>
        <v>5195.2263193675535</v>
      </c>
      <c r="Q25" s="67">
        <f t="shared" si="2"/>
        <v>0</v>
      </c>
    </row>
    <row r="26" spans="1:17" ht="12" customHeight="1" x14ac:dyDescent="0.25">
      <c r="A26" s="23" t="s">
        <v>164</v>
      </c>
      <c r="B26" s="67"/>
      <c r="C26" s="67">
        <f t="shared" si="2"/>
        <v>107.51482893508273</v>
      </c>
      <c r="D26" s="67">
        <f t="shared" si="2"/>
        <v>220.30311386107587</v>
      </c>
      <c r="E26" s="67">
        <f t="shared" si="2"/>
        <v>125.05662651379953</v>
      </c>
      <c r="F26" s="67">
        <f t="shared" si="2"/>
        <v>133.33819244401184</v>
      </c>
      <c r="G26" s="67">
        <f t="shared" si="2"/>
        <v>102</v>
      </c>
      <c r="H26" s="67">
        <f t="shared" si="2"/>
        <v>102</v>
      </c>
      <c r="I26" s="67">
        <f t="shared" si="2"/>
        <v>102</v>
      </c>
      <c r="J26" s="67">
        <f t="shared" si="2"/>
        <v>101.99999999999909</v>
      </c>
      <c r="K26" s="67">
        <f t="shared" si="2"/>
        <v>346.28678535168547</v>
      </c>
      <c r="L26" s="67">
        <f t="shared" si="2"/>
        <v>103.35444490192822</v>
      </c>
      <c r="M26" s="67">
        <f t="shared" si="2"/>
        <v>513.93097940856296</v>
      </c>
      <c r="N26" s="67">
        <f t="shared" si="2"/>
        <v>442.52820064997832</v>
      </c>
      <c r="O26" s="67">
        <f t="shared" si="2"/>
        <v>861.56311708092926</v>
      </c>
      <c r="P26" s="67">
        <f t="shared" si="2"/>
        <v>193.90096158254164</v>
      </c>
      <c r="Q26" s="67">
        <f t="shared" si="2"/>
        <v>705.23682623298737</v>
      </c>
    </row>
    <row r="27" spans="1:17" ht="12" customHeight="1" x14ac:dyDescent="0.25">
      <c r="A27" s="23" t="s">
        <v>142</v>
      </c>
      <c r="B27" s="67"/>
      <c r="C27" s="67">
        <f t="shared" si="2"/>
        <v>8121</v>
      </c>
      <c r="D27" s="67">
        <f t="shared" si="2"/>
        <v>18169.40177477758</v>
      </c>
      <c r="E27" s="67">
        <f t="shared" si="2"/>
        <v>8121</v>
      </c>
      <c r="F27" s="67">
        <f t="shared" si="2"/>
        <v>8120.9999999999854</v>
      </c>
      <c r="G27" s="67">
        <f t="shared" si="2"/>
        <v>10203.740868894085</v>
      </c>
      <c r="H27" s="67">
        <f t="shared" si="2"/>
        <v>9807.7214300362612</v>
      </c>
      <c r="I27" s="67">
        <f t="shared" si="2"/>
        <v>14615</v>
      </c>
      <c r="J27" s="67">
        <f t="shared" si="2"/>
        <v>8361</v>
      </c>
      <c r="K27" s="67">
        <f t="shared" si="2"/>
        <v>17243.0871532249</v>
      </c>
      <c r="L27" s="67">
        <f t="shared" si="2"/>
        <v>9847.7990344536556</v>
      </c>
      <c r="M27" s="67">
        <f t="shared" si="2"/>
        <v>7662</v>
      </c>
      <c r="N27" s="67">
        <f t="shared" si="2"/>
        <v>6878.1845321578821</v>
      </c>
      <c r="O27" s="67">
        <f t="shared" si="2"/>
        <v>4765.32096027029</v>
      </c>
      <c r="P27" s="67">
        <f t="shared" si="2"/>
        <v>3445.0000000000009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168.36012268380318</v>
      </c>
      <c r="D28" s="67">
        <f t="shared" si="2"/>
        <v>199.16181442174684</v>
      </c>
      <c r="E28" s="67">
        <f t="shared" si="2"/>
        <v>140.24999999999977</v>
      </c>
      <c r="F28" s="67">
        <f t="shared" si="2"/>
        <v>160.82121094045169</v>
      </c>
      <c r="G28" s="67">
        <f t="shared" si="2"/>
        <v>140.24999999999955</v>
      </c>
      <c r="H28" s="67">
        <f t="shared" si="2"/>
        <v>140.25000000000045</v>
      </c>
      <c r="I28" s="67">
        <f t="shared" si="2"/>
        <v>240.99999999999955</v>
      </c>
      <c r="J28" s="67">
        <f t="shared" si="2"/>
        <v>140.24999999999955</v>
      </c>
      <c r="K28" s="67">
        <f t="shared" si="2"/>
        <v>485.61012268380318</v>
      </c>
      <c r="L28" s="67">
        <f t="shared" si="2"/>
        <v>341.19542974142814</v>
      </c>
      <c r="M28" s="67">
        <f t="shared" si="2"/>
        <v>578.15104291263947</v>
      </c>
      <c r="N28" s="67">
        <f t="shared" si="2"/>
        <v>578.59476214398069</v>
      </c>
      <c r="O28" s="67">
        <f t="shared" si="2"/>
        <v>339.81814650828983</v>
      </c>
      <c r="P28" s="67">
        <f t="shared" si="2"/>
        <v>297.00000000000034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3121.2247256578994</v>
      </c>
      <c r="D30" s="67">
        <f t="shared" si="3"/>
        <v>2941.5</v>
      </c>
      <c r="E30" s="67">
        <f t="shared" si="3"/>
        <v>2941.5</v>
      </c>
      <c r="F30" s="67">
        <f t="shared" si="3"/>
        <v>2941.5</v>
      </c>
      <c r="G30" s="67">
        <f t="shared" si="3"/>
        <v>4098</v>
      </c>
      <c r="H30" s="67">
        <f t="shared" si="3"/>
        <v>3680.0766572177308</v>
      </c>
      <c r="I30" s="67">
        <f t="shared" si="3"/>
        <v>6746.9999999999927</v>
      </c>
      <c r="J30" s="67">
        <f t="shared" si="3"/>
        <v>2941.5</v>
      </c>
      <c r="K30" s="67">
        <f t="shared" si="3"/>
        <v>3742.2752743421006</v>
      </c>
      <c r="L30" s="67">
        <f t="shared" si="3"/>
        <v>6926.5640777070075</v>
      </c>
      <c r="M30" s="67">
        <f t="shared" si="3"/>
        <v>6737.8722595379586</v>
      </c>
      <c r="N30" s="67">
        <f t="shared" si="3"/>
        <v>5998.9999999999964</v>
      </c>
      <c r="O30" s="67">
        <f t="shared" si="3"/>
        <v>9556.9516899704522</v>
      </c>
      <c r="P30" s="67">
        <f t="shared" si="3"/>
        <v>3207.2566761156122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17337</v>
      </c>
      <c r="D31" s="83">
        <f t="shared" si="3"/>
        <v>17337</v>
      </c>
      <c r="E31" s="83">
        <f t="shared" si="3"/>
        <v>17336.999999999971</v>
      </c>
      <c r="F31" s="83">
        <f t="shared" si="3"/>
        <v>17337</v>
      </c>
      <c r="G31" s="83">
        <f t="shared" si="3"/>
        <v>23116.25</v>
      </c>
      <c r="H31" s="83">
        <f t="shared" si="3"/>
        <v>21914.381676115619</v>
      </c>
      <c r="I31" s="83">
        <f t="shared" si="3"/>
        <v>23116.250000000029</v>
      </c>
      <c r="J31" s="83">
        <f t="shared" si="3"/>
        <v>30108.000000000015</v>
      </c>
      <c r="K31" s="83">
        <f t="shared" si="3"/>
        <v>32270.349725657899</v>
      </c>
      <c r="L31" s="83">
        <f t="shared" si="3"/>
        <v>31565.594931866479</v>
      </c>
      <c r="M31" s="83">
        <f t="shared" si="3"/>
        <v>30142.882293905874</v>
      </c>
      <c r="N31" s="83">
        <f t="shared" si="3"/>
        <v>30852.201110325812</v>
      </c>
      <c r="O31" s="83">
        <f t="shared" si="3"/>
        <v>10557.620526024999</v>
      </c>
      <c r="P31" s="83">
        <f t="shared" si="3"/>
        <v>6215.8683238844314</v>
      </c>
      <c r="Q31" s="83">
        <f t="shared" si="3"/>
        <v>244.46832339100365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15734.125</v>
      </c>
      <c r="D35" s="67">
        <f>RES_hhdet_in!D$45</f>
        <v>15691.125</v>
      </c>
      <c r="E35" s="67">
        <f>RES_hhdet_in!E$45</f>
        <v>14236.125</v>
      </c>
      <c r="F35" s="67">
        <f>RES_hhdet_in!F$45</f>
        <v>15180.125</v>
      </c>
      <c r="G35" s="67">
        <f>RES_hhdet_in!G$45</f>
        <v>0</v>
      </c>
      <c r="H35" s="67">
        <f>RES_hhdet_in!H$45</f>
        <v>1385.125</v>
      </c>
      <c r="I35" s="67">
        <f>RES_hhdet_in!I$45</f>
        <v>0</v>
      </c>
      <c r="J35" s="67">
        <f>RES_hhdet_in!J$45</f>
        <v>0</v>
      </c>
      <c r="K35" s="67">
        <f>RES_hhdet_in!K$45</f>
        <v>11278.125</v>
      </c>
      <c r="L35" s="67">
        <f>RES_hhdet_in!L$45</f>
        <v>658.12500000000011</v>
      </c>
      <c r="M35" s="67">
        <f>RES_hhdet_in!M$45</f>
        <v>5485.125</v>
      </c>
      <c r="N35" s="67">
        <f>RES_hhdet_in!N$45</f>
        <v>0</v>
      </c>
      <c r="O35" s="67">
        <f>RES_hhdet_in!O$45</f>
        <v>1427.1249999999998</v>
      </c>
      <c r="P35" s="67">
        <f>RES_hhdet_in!P$45</f>
        <v>0</v>
      </c>
      <c r="Q35" s="67">
        <f>RES_hhdet_in!Q$45</f>
        <v>7165.0000000000146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13739</v>
      </c>
      <c r="D37" s="67">
        <f>RES_hhdet_in!D$48</f>
        <v>15691.125</v>
      </c>
      <c r="E37" s="67">
        <f>RES_hhdet_in!E$48</f>
        <v>12913</v>
      </c>
      <c r="F37" s="67">
        <f>RES_hhdet_in!F$48</f>
        <v>11500</v>
      </c>
      <c r="G37" s="67">
        <f>RES_hhdet_in!G$48</f>
        <v>2721</v>
      </c>
      <c r="H37" s="67">
        <f>RES_hhdet_in!H$48</f>
        <v>4790</v>
      </c>
      <c r="I37" s="67">
        <f>RES_hhdet_in!I$48</f>
        <v>1816</v>
      </c>
      <c r="J37" s="67">
        <f>RES_hhdet_in!J$48</f>
        <v>0</v>
      </c>
      <c r="K37" s="67">
        <f>RES_hhdet_in!K$48</f>
        <v>11278.125</v>
      </c>
      <c r="L37" s="67">
        <f>RES_hhdet_in!L$48</f>
        <v>13455.875</v>
      </c>
      <c r="M37" s="67">
        <f>RES_hhdet_in!M$48</f>
        <v>5485.125</v>
      </c>
      <c r="N37" s="67">
        <f>RES_hhdet_in!N$48</f>
        <v>2474</v>
      </c>
      <c r="O37" s="67">
        <f>RES_hhdet_in!O$48</f>
        <v>0</v>
      </c>
      <c r="P37" s="67">
        <f>RES_hhdet_in!P$48</f>
        <v>687.99999999999989</v>
      </c>
      <c r="Q37" s="67">
        <f>RES_hhdet_in!Q$48</f>
        <v>5372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5983.0000000000018</v>
      </c>
      <c r="D39" s="67">
        <f>RES_hhdet_in!D$50</f>
        <v>23125.999999999985</v>
      </c>
      <c r="E39" s="67">
        <f>RES_hhdet_in!E$50</f>
        <v>7144.801840281204</v>
      </c>
      <c r="F39" s="67">
        <f>RES_hhdet_in!F$50</f>
        <v>7326.4636957388193</v>
      </c>
      <c r="G39" s="67">
        <f>RES_hhdet_in!G$50</f>
        <v>1.455191522836571E-11</v>
      </c>
      <c r="H39" s="67">
        <f>RES_hhdet_in!H$50</f>
        <v>543.07457168710539</v>
      </c>
      <c r="I39" s="67">
        <f>RES_hhdet_in!I$50</f>
        <v>0</v>
      </c>
      <c r="J39" s="67">
        <f>RES_hhdet_in!J$50</f>
        <v>1.4551915228366408E-11</v>
      </c>
      <c r="K39" s="67">
        <f>RES_hhdet_in!K$50</f>
        <v>7456.5186387669055</v>
      </c>
      <c r="L39" s="67">
        <f>RES_hhdet_in!L$50</f>
        <v>1186.3396801022996</v>
      </c>
      <c r="M39" s="67">
        <f>RES_hhdet_in!M$50</f>
        <v>11512.245250262267</v>
      </c>
      <c r="N39" s="67">
        <f>RES_hhdet_in!N$50</f>
        <v>4710.6982481464929</v>
      </c>
      <c r="O39" s="67">
        <f>RES_hhdet_in!O$50</f>
        <v>4525.2666648815175</v>
      </c>
      <c r="P39" s="67">
        <f>RES_hhdet_in!P$50</f>
        <v>88.226319367532724</v>
      </c>
      <c r="Q39" s="67">
        <f>RES_hhdet_in!Q$50</f>
        <v>5032.0000000000146</v>
      </c>
    </row>
    <row r="40" spans="1:17" ht="12" customHeight="1" x14ac:dyDescent="0.25">
      <c r="A40" s="23" t="s">
        <v>164</v>
      </c>
      <c r="B40" s="67"/>
      <c r="C40" s="67">
        <f>RES_hhdet_in!C$51</f>
        <v>317.51482893508273</v>
      </c>
      <c r="D40" s="67">
        <f>RES_hhdet_in!D$51</f>
        <v>829.3031138610753</v>
      </c>
      <c r="E40" s="67">
        <f>RES_hhdet_in!E$51</f>
        <v>646.05662651380021</v>
      </c>
      <c r="F40" s="67">
        <f>RES_hhdet_in!F$51</f>
        <v>639.33819244401195</v>
      </c>
      <c r="G40" s="67">
        <f>RES_hhdet_in!G$51</f>
        <v>158.99999999998707</v>
      </c>
      <c r="H40" s="67">
        <f>RES_hhdet_in!H$51</f>
        <v>568.00000000001296</v>
      </c>
      <c r="I40" s="67">
        <f>RES_hhdet_in!I$51</f>
        <v>459</v>
      </c>
      <c r="J40" s="67">
        <f>RES_hhdet_in!J$51</f>
        <v>303.99999999999073</v>
      </c>
      <c r="K40" s="67">
        <f>RES_hhdet_in!K$51</f>
        <v>1072.2867853516937</v>
      </c>
      <c r="L40" s="67">
        <f>RES_hhdet_in!L$51</f>
        <v>385.3544449019264</v>
      </c>
      <c r="M40" s="67">
        <f>RES_hhdet_in!M$51</f>
        <v>1730.9309794085623</v>
      </c>
      <c r="N40" s="67">
        <f>RES_hhdet_in!N$51</f>
        <v>672.5282006499782</v>
      </c>
      <c r="O40" s="67">
        <f>RES_hhdet_in!O$51</f>
        <v>1290.563117080927</v>
      </c>
      <c r="P40" s="67">
        <f>RES_hhdet_in!P$51</f>
        <v>1004.9009615825406</v>
      </c>
      <c r="Q40" s="67">
        <f>RES_hhdet_in!Q$51</f>
        <v>2613.2368262329869</v>
      </c>
    </row>
    <row r="41" spans="1:17" ht="12" customHeight="1" x14ac:dyDescent="0.25">
      <c r="A41" s="23" t="s">
        <v>142</v>
      </c>
      <c r="B41" s="67"/>
      <c r="C41" s="67">
        <f>RES_hhdet_in!C$54</f>
        <v>9873.0000000000109</v>
      </c>
      <c r="D41" s="67">
        <f>RES_hhdet_in!D$54</f>
        <v>2663.4017747775642</v>
      </c>
      <c r="E41" s="67">
        <f>RES_hhdet_in!E$54</f>
        <v>8648.0000000000036</v>
      </c>
      <c r="F41" s="67">
        <f>RES_hhdet_in!F$54</f>
        <v>10034.999999999991</v>
      </c>
      <c r="G41" s="67">
        <f>RES_hhdet_in!G$54</f>
        <v>319.74086889408767</v>
      </c>
      <c r="H41" s="67">
        <f>RES_hhdet_in!H$54</f>
        <v>4222.7214300362448</v>
      </c>
      <c r="I41" s="67">
        <f>RES_hhdet_in!I$54</f>
        <v>0</v>
      </c>
      <c r="J41" s="67">
        <f>RES_hhdet_in!J$54</f>
        <v>0</v>
      </c>
      <c r="K41" s="67">
        <f>RES_hhdet_in!K$54</f>
        <v>14893.087153224902</v>
      </c>
      <c r="L41" s="67">
        <f>RES_hhdet_in!L$54</f>
        <v>1795.7990344536565</v>
      </c>
      <c r="M41" s="67">
        <f>RES_hhdet_in!M$54</f>
        <v>0</v>
      </c>
      <c r="N41" s="67">
        <f>RES_hhdet_in!N$54</f>
        <v>1590.184532157884</v>
      </c>
      <c r="O41" s="67">
        <f>RES_hhdet_in!O$54</f>
        <v>372.3209602702882</v>
      </c>
      <c r="P41" s="67">
        <f>RES_hhdet_in!P$54</f>
        <v>9.0949470177293006E-13</v>
      </c>
      <c r="Q41" s="67">
        <f>RES_hhdet_in!Q$54</f>
        <v>104.00000000000091</v>
      </c>
    </row>
    <row r="42" spans="1:17" ht="12" customHeight="1" x14ac:dyDescent="0.25">
      <c r="A42" s="23" t="s">
        <v>141</v>
      </c>
      <c r="B42" s="67"/>
      <c r="C42" s="67">
        <f>RES_hhdet_in!C$55</f>
        <v>345.36012268380307</v>
      </c>
      <c r="D42" s="67">
        <f>RES_hhdet_in!D$55</f>
        <v>49.161814421746982</v>
      </c>
      <c r="E42" s="67">
        <f>RES_hhdet_in!E$55</f>
        <v>426.24999999999989</v>
      </c>
      <c r="F42" s="67">
        <f>RES_hhdet_in!F$55</f>
        <v>491.82121094045164</v>
      </c>
      <c r="G42" s="67">
        <f>RES_hhdet_in!G$55</f>
        <v>113.2499999999911</v>
      </c>
      <c r="H42" s="67">
        <f>RES_hhdet_in!H$55</f>
        <v>310.25000000000853</v>
      </c>
      <c r="I42" s="67">
        <f>RES_hhdet_in!I$55</f>
        <v>0</v>
      </c>
      <c r="J42" s="67">
        <f>RES_hhdet_in!J$55</f>
        <v>173.24999999999471</v>
      </c>
      <c r="K42" s="67">
        <f>RES_hhdet_in!K$55</f>
        <v>648.61012268380819</v>
      </c>
      <c r="L42" s="67">
        <f>RES_hhdet_in!L$55</f>
        <v>3.1954297414273123</v>
      </c>
      <c r="M42" s="67">
        <f>RES_hhdet_in!M$55</f>
        <v>322.15104291263981</v>
      </c>
      <c r="N42" s="67">
        <f>RES_hhdet_in!N$55</f>
        <v>396.59476214398074</v>
      </c>
      <c r="O42" s="67">
        <f>RES_hhdet_in!O$55</f>
        <v>52.818146508290148</v>
      </c>
      <c r="P42" s="67">
        <f>RES_hhdet_in!P$55</f>
        <v>0</v>
      </c>
      <c r="Q42" s="67">
        <f>RES_hhdet_in!Q$55</f>
        <v>121.00000000000011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5284.2247256579021</v>
      </c>
      <c r="D44" s="67">
        <f>RES_hhdet_in!D$59</f>
        <v>5207.5000000000064</v>
      </c>
      <c r="E44" s="67">
        <f>RES_hhdet_in!E$59</f>
        <v>3706.4999999999909</v>
      </c>
      <c r="F44" s="67">
        <f>RES_hhdet_in!F$59</f>
        <v>5322.5000000000018</v>
      </c>
      <c r="G44" s="67">
        <f>RES_hhdet_in!G$59</f>
        <v>0</v>
      </c>
      <c r="H44" s="67">
        <f>RES_hhdet_in!H$59</f>
        <v>3397.0766572177258</v>
      </c>
      <c r="I44" s="67">
        <f>RES_hhdet_in!I$59</f>
        <v>0</v>
      </c>
      <c r="J44" s="67">
        <f>RES_hhdet_in!J$59</f>
        <v>7037.5</v>
      </c>
      <c r="K44" s="67">
        <f>RES_hhdet_in!K$59</f>
        <v>6394.275274342097</v>
      </c>
      <c r="L44" s="67">
        <f>RES_hhdet_in!L$59</f>
        <v>122.56407770699222</v>
      </c>
      <c r="M44" s="67">
        <f>RES_hhdet_in!M$59</f>
        <v>834.87225953796701</v>
      </c>
      <c r="N44" s="67">
        <f>RES_hhdet_in!N$59</f>
        <v>0</v>
      </c>
      <c r="O44" s="67">
        <f>RES_hhdet_in!O$59</f>
        <v>6971.9516899704658</v>
      </c>
      <c r="P44" s="67">
        <f>RES_hhdet_in!P$59</f>
        <v>183.25667611559547</v>
      </c>
      <c r="Q44" s="67">
        <f>RES_hhdet_in!Q$59</f>
        <v>1508.0000000000127</v>
      </c>
    </row>
    <row r="45" spans="1:17" ht="12" customHeight="1" x14ac:dyDescent="0.25">
      <c r="A45" s="29" t="s">
        <v>140</v>
      </c>
      <c r="B45" s="83"/>
      <c r="C45" s="83">
        <f>RES_hhdet_in!C$60</f>
        <v>17389</v>
      </c>
      <c r="D45" s="83">
        <f>RES_hhdet_in!D$60</f>
        <v>17242.999999999993</v>
      </c>
      <c r="E45" s="83">
        <f>RES_hhdet_in!E$60</f>
        <v>17289.000000000007</v>
      </c>
      <c r="F45" s="83">
        <f>RES_hhdet_in!F$60</f>
        <v>16617</v>
      </c>
      <c r="G45" s="83">
        <f>RES_hhdet_in!G$60</f>
        <v>2080.25</v>
      </c>
      <c r="H45" s="83">
        <f>RES_hhdet_in!H$60</f>
        <v>10063.38167611561</v>
      </c>
      <c r="I45" s="83">
        <f>RES_hhdet_in!I$60</f>
        <v>4810.25</v>
      </c>
      <c r="J45" s="83">
        <f>RES_hhdet_in!J$60</f>
        <v>0</v>
      </c>
      <c r="K45" s="83">
        <f>RES_hhdet_in!K$60</f>
        <v>27377.349725657903</v>
      </c>
      <c r="L45" s="83">
        <f>RES_hhdet_in!L$60</f>
        <v>25508.594931866446</v>
      </c>
      <c r="M45" s="83">
        <f>RES_hhdet_in!M$60</f>
        <v>28011.882293905874</v>
      </c>
      <c r="N45" s="83">
        <f>RES_hhdet_in!N$60</f>
        <v>17677.201110325812</v>
      </c>
      <c r="O45" s="83">
        <f>RES_hhdet_in!O$60</f>
        <v>1050.6205260250126</v>
      </c>
      <c r="P45" s="83">
        <f>RES_hhdet_in!P$60</f>
        <v>1201.8683238844046</v>
      </c>
      <c r="Q45" s="83">
        <f>RES_hhdet_in!Q$60</f>
        <v>5901.4683233910073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10773.968582787968</v>
      </c>
      <c r="D49" s="67">
        <f>RES_hhdet_in_new!D$45</f>
        <v>7438.4180891138094</v>
      </c>
      <c r="E49" s="67">
        <f>RES_hhdet_in_new!E$45</f>
        <v>6590.4341151176659</v>
      </c>
      <c r="F49" s="67">
        <f>RES_hhdet_in_new!F$45</f>
        <v>7139.6533313196524</v>
      </c>
      <c r="G49" s="67">
        <f>RES_hhdet_in_new!G$45</f>
        <v>0</v>
      </c>
      <c r="H49" s="67">
        <f>RES_hhdet_in_new!H$45</f>
        <v>604.98224096136175</v>
      </c>
      <c r="I49" s="67">
        <f>RES_hhdet_in_new!I$45</f>
        <v>0</v>
      </c>
      <c r="J49" s="67">
        <f>RES_hhdet_in_new!J$45</f>
        <v>0</v>
      </c>
      <c r="K49" s="67">
        <f>RES_hhdet_in_new!K$45</f>
        <v>4948.2635215177315</v>
      </c>
      <c r="L49" s="67">
        <f>RES_hhdet_in_new!L$45</f>
        <v>284.72376039693751</v>
      </c>
      <c r="M49" s="67">
        <f>RES_hhdet_in_new!M$45</f>
        <v>2253.8145601556216</v>
      </c>
      <c r="N49" s="67">
        <f>RES_hhdet_in_new!N$45</f>
        <v>0</v>
      </c>
      <c r="O49" s="67">
        <f>RES_hhdet_in_new!O$45</f>
        <v>583.47194245388687</v>
      </c>
      <c r="P49" s="67">
        <f>RES_hhdet_in_new!P$45</f>
        <v>0</v>
      </c>
      <c r="Q49" s="67">
        <f>RES_hhdet_in_new!Q$45</f>
        <v>3073.2370317800251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9408</v>
      </c>
      <c r="D51" s="67">
        <f>RES_hhdet_in_new!D$48</f>
        <v>7438.4180891138094</v>
      </c>
      <c r="E51" s="67">
        <f>RES_hhdet_in_new!E$48</f>
        <v>5978</v>
      </c>
      <c r="F51" s="67">
        <f>RES_hhdet_in_new!F$48</f>
        <v>5409</v>
      </c>
      <c r="G51" s="67">
        <f>RES_hhdet_in_new!G$48</f>
        <v>0</v>
      </c>
      <c r="H51" s="67">
        <f>RES_hhdet_in_new!H$48</f>
        <v>604.98224096136175</v>
      </c>
      <c r="I51" s="67">
        <f>RES_hhdet_in_new!I$48</f>
        <v>0</v>
      </c>
      <c r="J51" s="67">
        <f>RES_hhdet_in_new!J$48</f>
        <v>0</v>
      </c>
      <c r="K51" s="67">
        <f>RES_hhdet_in_new!K$48</f>
        <v>4948.2635215177315</v>
      </c>
      <c r="L51" s="67">
        <f>RES_hhdet_in_new!L$48</f>
        <v>284.72376039693751</v>
      </c>
      <c r="M51" s="67">
        <f>RES_hhdet_in_new!M$48</f>
        <v>2253.8145601556216</v>
      </c>
      <c r="N51" s="67">
        <f>RES_hhdet_in_new!N$48</f>
        <v>0</v>
      </c>
      <c r="O51" s="67">
        <f>RES_hhdet_in_new!O$48</f>
        <v>0</v>
      </c>
      <c r="P51" s="67">
        <f>RES_hhdet_in_new!P$48</f>
        <v>0</v>
      </c>
      <c r="Q51" s="67">
        <f>RES_hhdet_in_new!Q$48</f>
        <v>2303.9999999999986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3010.5242671147516</v>
      </c>
      <c r="D53" s="67">
        <f>RES_hhdet_in_new!D$50</f>
        <v>6689.6582908949986</v>
      </c>
      <c r="E53" s="67">
        <f>RES_hhdet_in_new!E$50</f>
        <v>2035.3619029733973</v>
      </c>
      <c r="F53" s="67">
        <f>RES_hhdet_in_new!F$50</f>
        <v>1922.568437273098</v>
      </c>
      <c r="G53" s="67">
        <f>RES_hhdet_in_new!G$50</f>
        <v>0</v>
      </c>
      <c r="H53" s="67">
        <f>RES_hhdet_in_new!H$50</f>
        <v>0</v>
      </c>
      <c r="I53" s="67">
        <f>RES_hhdet_in_new!I$50</f>
        <v>0</v>
      </c>
      <c r="J53" s="67">
        <f>RES_hhdet_in_new!J$50</f>
        <v>0</v>
      </c>
      <c r="K53" s="67">
        <f>RES_hhdet_in_new!K$50</f>
        <v>2161.5140870203081</v>
      </c>
      <c r="L53" s="67">
        <f>RES_hhdet_in_new!L$50</f>
        <v>2.5414004978887297</v>
      </c>
      <c r="M53" s="67">
        <f>RES_hhdet_in_new!M$50</f>
        <v>953.46813142318331</v>
      </c>
      <c r="N53" s="67">
        <f>RES_hhdet_in_new!N$50</f>
        <v>0</v>
      </c>
      <c r="O53" s="67">
        <f>RES_hhdet_in_new!O$50</f>
        <v>0</v>
      </c>
      <c r="P53" s="67">
        <f>RES_hhdet_in_new!P$50</f>
        <v>0</v>
      </c>
      <c r="Q53" s="67">
        <f>RES_hhdet_in_new!Q$50</f>
        <v>993.61036315651779</v>
      </c>
    </row>
    <row r="54" spans="1:17" ht="12" customHeight="1" x14ac:dyDescent="0.25">
      <c r="A54" s="148" t="s">
        <v>164</v>
      </c>
      <c r="B54" s="67"/>
      <c r="C54" s="67">
        <f>RES_hhdet_in_new!C$51</f>
        <v>266.94424916384077</v>
      </c>
      <c r="D54" s="67">
        <f>RES_hhdet_in_new!D$51</f>
        <v>748.75979821881128</v>
      </c>
      <c r="E54" s="67">
        <f>RES_hhdet_in_new!E$51</f>
        <v>571.13803919597103</v>
      </c>
      <c r="F54" s="67">
        <f>RES_hhdet_in_new!F$51</f>
        <v>560.59419843134367</v>
      </c>
      <c r="G54" s="67">
        <f>RES_hhdet_in_new!G$51</f>
        <v>0</v>
      </c>
      <c r="H54" s="67">
        <f>RES_hhdet_in_new!H$51</f>
        <v>392.33684743726735</v>
      </c>
      <c r="I54" s="67">
        <f>RES_hhdet_in_new!I$51</f>
        <v>0</v>
      </c>
      <c r="J54" s="67">
        <f>RES_hhdet_in_new!J$51</f>
        <v>0</v>
      </c>
      <c r="K54" s="67">
        <f>RES_hhdet_in_new!K$51</f>
        <v>866.12328717863556</v>
      </c>
      <c r="L54" s="67">
        <f>RES_hhdet_in_new!L$51</f>
        <v>282.18235989904878</v>
      </c>
      <c r="M54" s="67">
        <f>RES_hhdet_in_new!M$51</f>
        <v>1300.3464287324384</v>
      </c>
      <c r="N54" s="67">
        <f>RES_hhdet_in_new!N$51</f>
        <v>0</v>
      </c>
      <c r="O54" s="67">
        <f>RES_hhdet_in_new!O$51</f>
        <v>163.21756762527895</v>
      </c>
      <c r="P54" s="67">
        <f>RES_hhdet_in_new!P$51</f>
        <v>0</v>
      </c>
      <c r="Q54" s="67">
        <f>RES_hhdet_in_new!Q$51</f>
        <v>2079.6266686235072</v>
      </c>
    </row>
    <row r="55" spans="1:17" ht="12" customHeight="1" x14ac:dyDescent="0.25">
      <c r="A55" s="148" t="s">
        <v>142</v>
      </c>
      <c r="B55" s="67"/>
      <c r="C55" s="67">
        <f>RES_hhdet_in_new!C$54</f>
        <v>7183.5894862370296</v>
      </c>
      <c r="D55" s="67">
        <f>RES_hhdet_in_new!D$54</f>
        <v>0</v>
      </c>
      <c r="E55" s="67">
        <f>RES_hhdet_in_new!E$54</f>
        <v>3609.0299406079585</v>
      </c>
      <c r="F55" s="67">
        <f>RES_hhdet_in_new!F$54</f>
        <v>4206.0269961275426</v>
      </c>
      <c r="G55" s="67">
        <f>RES_hhdet_in_new!G$54</f>
        <v>0</v>
      </c>
      <c r="H55" s="67">
        <f>RES_hhdet_in_new!H$54</f>
        <v>41.078850463311056</v>
      </c>
      <c r="I55" s="67">
        <f>RES_hhdet_in_new!I$54</f>
        <v>0</v>
      </c>
      <c r="J55" s="67">
        <f>RES_hhdet_in_new!J$54</f>
        <v>0</v>
      </c>
      <c r="K55" s="67">
        <f>RES_hhdet_in_new!K$54</f>
        <v>1650.6410396604349</v>
      </c>
      <c r="L55" s="67">
        <f>RES_hhdet_in_new!L$54</f>
        <v>0</v>
      </c>
      <c r="M55" s="67">
        <f>RES_hhdet_in_new!M$54</f>
        <v>0</v>
      </c>
      <c r="N55" s="67">
        <f>RES_hhdet_in_new!N$54</f>
        <v>0</v>
      </c>
      <c r="O55" s="67">
        <f>RES_hhdet_in_new!O$54</f>
        <v>372.32096027028808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312.91058027234612</v>
      </c>
      <c r="D56" s="67">
        <f>RES_hhdet_in_new!D$55</f>
        <v>0</v>
      </c>
      <c r="E56" s="67">
        <f>RES_hhdet_in_new!E$55</f>
        <v>374.90423234033909</v>
      </c>
      <c r="F56" s="67">
        <f>RES_hhdet_in_new!F$55</f>
        <v>450.46369948766829</v>
      </c>
      <c r="G56" s="67">
        <f>RES_hhdet_in_new!G$55</f>
        <v>0</v>
      </c>
      <c r="H56" s="67">
        <f>RES_hhdet_in_new!H$55</f>
        <v>171.56654306078335</v>
      </c>
      <c r="I56" s="67">
        <f>RES_hhdet_in_new!I$55</f>
        <v>0</v>
      </c>
      <c r="J56" s="67">
        <f>RES_hhdet_in_new!J$55</f>
        <v>0</v>
      </c>
      <c r="K56" s="67">
        <f>RES_hhdet_in_new!K$55</f>
        <v>269.98510765835294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47.933414558319789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10773.968582787968</v>
      </c>
      <c r="D59" s="83">
        <f>RES_hhdet_in_new!D$60</f>
        <v>7438.4180891138094</v>
      </c>
      <c r="E59" s="83">
        <f>RES_hhdet_in_new!E$60</f>
        <v>6590.4341151176659</v>
      </c>
      <c r="F59" s="83">
        <f>RES_hhdet_in_new!F$60</f>
        <v>7139.6533313196524</v>
      </c>
      <c r="G59" s="83">
        <f>RES_hhdet_in_new!G$60</f>
        <v>0</v>
      </c>
      <c r="H59" s="83">
        <f>RES_hhdet_in_new!H$60</f>
        <v>604.98224096136175</v>
      </c>
      <c r="I59" s="83">
        <f>RES_hhdet_in_new!I$60</f>
        <v>0</v>
      </c>
      <c r="J59" s="83">
        <f>RES_hhdet_in_new!J$60</f>
        <v>0</v>
      </c>
      <c r="K59" s="83">
        <f>RES_hhdet_in_new!K$60</f>
        <v>4948.2635215177315</v>
      </c>
      <c r="L59" s="83">
        <f>RES_hhdet_in_new!L$60</f>
        <v>284.72376039693751</v>
      </c>
      <c r="M59" s="83">
        <f>RES_hhdet_in_new!M$60</f>
        <v>2253.8145601556216</v>
      </c>
      <c r="N59" s="83">
        <f>RES_hhdet_in_new!N$60</f>
        <v>0</v>
      </c>
      <c r="O59" s="83">
        <f>RES_hhdet_in_new!O$60</f>
        <v>583.47194245388675</v>
      </c>
      <c r="P59" s="83">
        <f>RES_hhdet_in_new!P$60</f>
        <v>0</v>
      </c>
      <c r="Q59" s="83">
        <f>RES_hhdet_in_new!Q$60</f>
        <v>3073.2370317800251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4960.1564172120325</v>
      </c>
      <c r="D63" s="67">
        <f t="shared" si="4"/>
        <v>8252.7069108861906</v>
      </c>
      <c r="E63" s="67">
        <f t="shared" si="4"/>
        <v>7645.6908848823341</v>
      </c>
      <c r="F63" s="67">
        <f t="shared" si="4"/>
        <v>8040.4716686803476</v>
      </c>
      <c r="G63" s="67">
        <f t="shared" si="4"/>
        <v>0</v>
      </c>
      <c r="H63" s="67">
        <f t="shared" si="4"/>
        <v>780.14275903863825</v>
      </c>
      <c r="I63" s="67">
        <f t="shared" si="4"/>
        <v>0</v>
      </c>
      <c r="J63" s="67">
        <f t="shared" si="4"/>
        <v>0</v>
      </c>
      <c r="K63" s="67">
        <f t="shared" si="4"/>
        <v>6329.8614784822685</v>
      </c>
      <c r="L63" s="67">
        <f t="shared" si="4"/>
        <v>373.40123960306261</v>
      </c>
      <c r="M63" s="67">
        <f t="shared" si="4"/>
        <v>3231.3104398443784</v>
      </c>
      <c r="N63" s="67">
        <f t="shared" si="4"/>
        <v>0</v>
      </c>
      <c r="O63" s="67">
        <f t="shared" si="4"/>
        <v>843.6530575461129</v>
      </c>
      <c r="P63" s="67">
        <f t="shared" si="4"/>
        <v>0</v>
      </c>
      <c r="Q63" s="67">
        <f t="shared" si="4"/>
        <v>4091.7629682199895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4331</v>
      </c>
      <c r="D65" s="67">
        <f t="shared" si="5"/>
        <v>8252.7069108861906</v>
      </c>
      <c r="E65" s="67">
        <f t="shared" si="5"/>
        <v>6935</v>
      </c>
      <c r="F65" s="67">
        <f t="shared" si="5"/>
        <v>6091</v>
      </c>
      <c r="G65" s="67">
        <f t="shared" si="5"/>
        <v>2721</v>
      </c>
      <c r="H65" s="67">
        <f t="shared" si="5"/>
        <v>4185.0177590386384</v>
      </c>
      <c r="I65" s="67">
        <f t="shared" si="5"/>
        <v>1816</v>
      </c>
      <c r="J65" s="67">
        <f t="shared" si="5"/>
        <v>0</v>
      </c>
      <c r="K65" s="67">
        <f t="shared" si="5"/>
        <v>6329.8614784822685</v>
      </c>
      <c r="L65" s="67">
        <f t="shared" si="5"/>
        <v>13171.151239603063</v>
      </c>
      <c r="M65" s="67">
        <f t="shared" si="5"/>
        <v>3231.3104398443784</v>
      </c>
      <c r="N65" s="67">
        <f t="shared" si="5"/>
        <v>2474</v>
      </c>
      <c r="O65" s="67">
        <f t="shared" si="5"/>
        <v>0</v>
      </c>
      <c r="P65" s="67">
        <f t="shared" si="5"/>
        <v>687.99999999999989</v>
      </c>
      <c r="Q65" s="67">
        <f t="shared" si="5"/>
        <v>3068.0000000000014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2972.4757328852502</v>
      </c>
      <c r="D67" s="67">
        <f t="shared" si="6"/>
        <v>16436.341709104985</v>
      </c>
      <c r="E67" s="67">
        <f t="shared" si="6"/>
        <v>5109.4399373078068</v>
      </c>
      <c r="F67" s="67">
        <f t="shared" si="6"/>
        <v>5403.8952584657218</v>
      </c>
      <c r="G67" s="67">
        <f t="shared" si="6"/>
        <v>1.455191522836571E-11</v>
      </c>
      <c r="H67" s="67">
        <f t="shared" si="6"/>
        <v>543.07457168710539</v>
      </c>
      <c r="I67" s="67">
        <f t="shared" si="6"/>
        <v>0</v>
      </c>
      <c r="J67" s="67">
        <f t="shared" si="6"/>
        <v>1.4551915228366408E-11</v>
      </c>
      <c r="K67" s="67">
        <f t="shared" si="6"/>
        <v>5295.0045517465969</v>
      </c>
      <c r="L67" s="67">
        <f t="shared" si="6"/>
        <v>1183.7982796044109</v>
      </c>
      <c r="M67" s="67">
        <f t="shared" si="6"/>
        <v>10558.777118839083</v>
      </c>
      <c r="N67" s="67">
        <f t="shared" si="6"/>
        <v>4710.6982481464929</v>
      </c>
      <c r="O67" s="67">
        <f t="shared" si="6"/>
        <v>4525.2666648815175</v>
      </c>
      <c r="P67" s="67">
        <f t="shared" si="6"/>
        <v>88.226319367532724</v>
      </c>
      <c r="Q67" s="67">
        <f t="shared" si="6"/>
        <v>4038.3896368434966</v>
      </c>
    </row>
    <row r="68" spans="1:17" ht="12" customHeight="1" x14ac:dyDescent="0.25">
      <c r="A68" s="148" t="s">
        <v>164</v>
      </c>
      <c r="B68" s="67"/>
      <c r="C68" s="67">
        <f t="shared" si="6"/>
        <v>50.570579771241967</v>
      </c>
      <c r="D68" s="67">
        <f t="shared" si="6"/>
        <v>80.54331564226402</v>
      </c>
      <c r="E68" s="67">
        <f t="shared" si="6"/>
        <v>74.918587317829179</v>
      </c>
      <c r="F68" s="67">
        <f t="shared" si="6"/>
        <v>78.743994012668281</v>
      </c>
      <c r="G68" s="67">
        <f t="shared" si="6"/>
        <v>158.99999999998707</v>
      </c>
      <c r="H68" s="67">
        <f t="shared" si="6"/>
        <v>175.66315256274561</v>
      </c>
      <c r="I68" s="67">
        <f t="shared" si="6"/>
        <v>459</v>
      </c>
      <c r="J68" s="67">
        <f t="shared" si="6"/>
        <v>303.99999999999073</v>
      </c>
      <c r="K68" s="67">
        <f t="shared" si="6"/>
        <v>206.16349817305809</v>
      </c>
      <c r="L68" s="67">
        <f t="shared" si="6"/>
        <v>103.17208500287762</v>
      </c>
      <c r="M68" s="67">
        <f t="shared" si="6"/>
        <v>430.58455067612385</v>
      </c>
      <c r="N68" s="67">
        <f t="shared" si="6"/>
        <v>672.5282006499782</v>
      </c>
      <c r="O68" s="67">
        <f t="shared" si="6"/>
        <v>1127.3455494556481</v>
      </c>
      <c r="P68" s="67">
        <f t="shared" si="6"/>
        <v>1004.9009615825406</v>
      </c>
      <c r="Q68" s="67">
        <f t="shared" si="6"/>
        <v>533.61015760947976</v>
      </c>
    </row>
    <row r="69" spans="1:17" ht="12" customHeight="1" x14ac:dyDescent="0.25">
      <c r="A69" s="148" t="s">
        <v>142</v>
      </c>
      <c r="B69" s="67"/>
      <c r="C69" s="67">
        <f t="shared" si="6"/>
        <v>2689.4105137629813</v>
      </c>
      <c r="D69" s="67">
        <f t="shared" si="6"/>
        <v>2663.4017747775642</v>
      </c>
      <c r="E69" s="67">
        <f t="shared" si="6"/>
        <v>5038.9700593920452</v>
      </c>
      <c r="F69" s="67">
        <f t="shared" si="6"/>
        <v>5828.9730038724483</v>
      </c>
      <c r="G69" s="67">
        <f t="shared" si="6"/>
        <v>319.74086889408767</v>
      </c>
      <c r="H69" s="67">
        <f t="shared" si="6"/>
        <v>4181.6425795729338</v>
      </c>
      <c r="I69" s="67">
        <f t="shared" si="6"/>
        <v>0</v>
      </c>
      <c r="J69" s="67">
        <f t="shared" si="6"/>
        <v>0</v>
      </c>
      <c r="K69" s="67">
        <f t="shared" si="6"/>
        <v>13242.446113564467</v>
      </c>
      <c r="L69" s="67">
        <f t="shared" si="6"/>
        <v>1795.7990344536565</v>
      </c>
      <c r="M69" s="67">
        <f t="shared" si="6"/>
        <v>0</v>
      </c>
      <c r="N69" s="67">
        <f t="shared" si="6"/>
        <v>1590.184532157884</v>
      </c>
      <c r="O69" s="67">
        <f t="shared" si="6"/>
        <v>0</v>
      </c>
      <c r="P69" s="67">
        <f t="shared" si="6"/>
        <v>9.0949470177293006E-13</v>
      </c>
      <c r="Q69" s="67">
        <f t="shared" si="6"/>
        <v>104.00000000000091</v>
      </c>
    </row>
    <row r="70" spans="1:17" ht="12" customHeight="1" x14ac:dyDescent="0.25">
      <c r="A70" s="148" t="s">
        <v>141</v>
      </c>
      <c r="B70" s="67"/>
      <c r="C70" s="67">
        <f t="shared" si="6"/>
        <v>32.449542411456946</v>
      </c>
      <c r="D70" s="67">
        <f t="shared" si="6"/>
        <v>49.161814421746982</v>
      </c>
      <c r="E70" s="67">
        <f t="shared" si="6"/>
        <v>51.345767659660794</v>
      </c>
      <c r="F70" s="67">
        <f t="shared" si="6"/>
        <v>41.357511452783342</v>
      </c>
      <c r="G70" s="67">
        <f t="shared" si="6"/>
        <v>113.2499999999911</v>
      </c>
      <c r="H70" s="67">
        <f t="shared" si="6"/>
        <v>138.68345693922518</v>
      </c>
      <c r="I70" s="67">
        <f t="shared" si="6"/>
        <v>0</v>
      </c>
      <c r="J70" s="67">
        <f t="shared" si="6"/>
        <v>173.24999999999471</v>
      </c>
      <c r="K70" s="67">
        <f t="shared" si="6"/>
        <v>378.62501502545524</v>
      </c>
      <c r="L70" s="67">
        <f t="shared" si="6"/>
        <v>3.1954297414273123</v>
      </c>
      <c r="M70" s="67">
        <f t="shared" si="6"/>
        <v>322.15104291263981</v>
      </c>
      <c r="N70" s="67">
        <f t="shared" si="6"/>
        <v>396.59476214398074</v>
      </c>
      <c r="O70" s="67">
        <f t="shared" si="6"/>
        <v>4.8847319499703588</v>
      </c>
      <c r="P70" s="67">
        <f t="shared" si="6"/>
        <v>0</v>
      </c>
      <c r="Q70" s="67">
        <f t="shared" si="6"/>
        <v>121.00000000000011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5284.2247256579021</v>
      </c>
      <c r="D72" s="67">
        <f t="shared" si="7"/>
        <v>5207.5000000000064</v>
      </c>
      <c r="E72" s="67">
        <f t="shared" si="7"/>
        <v>3706.4999999999909</v>
      </c>
      <c r="F72" s="67">
        <f t="shared" si="7"/>
        <v>5322.5000000000018</v>
      </c>
      <c r="G72" s="67">
        <f t="shared" si="7"/>
        <v>0</v>
      </c>
      <c r="H72" s="67">
        <f t="shared" si="7"/>
        <v>3397.0766572177258</v>
      </c>
      <c r="I72" s="67">
        <f t="shared" si="7"/>
        <v>0</v>
      </c>
      <c r="J72" s="67">
        <f t="shared" si="7"/>
        <v>7037.5</v>
      </c>
      <c r="K72" s="67">
        <f t="shared" si="7"/>
        <v>6394.275274342097</v>
      </c>
      <c r="L72" s="67">
        <f t="shared" si="7"/>
        <v>122.56407770699222</v>
      </c>
      <c r="M72" s="67">
        <f t="shared" si="7"/>
        <v>834.87225953796701</v>
      </c>
      <c r="N72" s="67">
        <f t="shared" si="7"/>
        <v>0</v>
      </c>
      <c r="O72" s="67">
        <f t="shared" si="7"/>
        <v>6971.9516899704658</v>
      </c>
      <c r="P72" s="67">
        <f t="shared" si="7"/>
        <v>183.25667611559547</v>
      </c>
      <c r="Q72" s="67">
        <f t="shared" si="7"/>
        <v>1508.0000000000127</v>
      </c>
    </row>
    <row r="73" spans="1:17" ht="12" customHeight="1" x14ac:dyDescent="0.25">
      <c r="A73" s="159" t="s">
        <v>140</v>
      </c>
      <c r="B73" s="83"/>
      <c r="C73" s="83">
        <f t="shared" si="7"/>
        <v>6615.0314172120325</v>
      </c>
      <c r="D73" s="83">
        <f t="shared" si="7"/>
        <v>9804.5819108861833</v>
      </c>
      <c r="E73" s="83">
        <f t="shared" si="7"/>
        <v>10698.56588488234</v>
      </c>
      <c r="F73" s="83">
        <f t="shared" si="7"/>
        <v>9477.3466686803476</v>
      </c>
      <c r="G73" s="83">
        <f t="shared" si="7"/>
        <v>2080.25</v>
      </c>
      <c r="H73" s="83">
        <f t="shared" si="7"/>
        <v>9458.3994351542478</v>
      </c>
      <c r="I73" s="83">
        <f t="shared" si="7"/>
        <v>4810.25</v>
      </c>
      <c r="J73" s="83">
        <f t="shared" si="7"/>
        <v>0</v>
      </c>
      <c r="K73" s="83">
        <f t="shared" si="7"/>
        <v>22429.086204140171</v>
      </c>
      <c r="L73" s="83">
        <f t="shared" si="7"/>
        <v>25223.871171469509</v>
      </c>
      <c r="M73" s="83">
        <f t="shared" si="7"/>
        <v>25758.067733750253</v>
      </c>
      <c r="N73" s="83">
        <f t="shared" si="7"/>
        <v>17677.201110325812</v>
      </c>
      <c r="O73" s="83">
        <f t="shared" si="7"/>
        <v>467.14858357112587</v>
      </c>
      <c r="P73" s="83">
        <f t="shared" si="7"/>
        <v>1201.8683238844046</v>
      </c>
      <c r="Q73" s="83">
        <f t="shared" si="7"/>
        <v>2828.2312916109822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6956.9999999999964</v>
      </c>
      <c r="D79" s="80">
        <f>RES_hhdet_numvin!D45</f>
        <v>15691.124999999993</v>
      </c>
      <c r="E79" s="80">
        <f>RES_hhdet_numvin!E45</f>
        <v>14236.124999999993</v>
      </c>
      <c r="F79" s="80">
        <f>RES_hhdet_numvin!F45</f>
        <v>15180.124999999991</v>
      </c>
      <c r="G79" s="80">
        <f>RES_hhdet_numvin!G45</f>
        <v>0</v>
      </c>
      <c r="H79" s="80">
        <f>RES_hhdet_numvin!H45</f>
        <v>1385.1249999999993</v>
      </c>
      <c r="I79" s="80">
        <f>RES_hhdet_numvin!I45</f>
        <v>0</v>
      </c>
      <c r="J79" s="80">
        <f>RES_hhdet_numvin!J45</f>
        <v>0</v>
      </c>
      <c r="K79" s="80">
        <f>RES_hhdet_numvin!K45</f>
        <v>11278.124999999993</v>
      </c>
      <c r="L79" s="80">
        <f>RES_hhdet_numvin!L45</f>
        <v>658.12499999999966</v>
      </c>
      <c r="M79" s="80">
        <f>RES_hhdet_numvin!M45</f>
        <v>5485.1249999999973</v>
      </c>
      <c r="N79" s="80">
        <f>RES_hhdet_numvin!N45</f>
        <v>0</v>
      </c>
      <c r="O79" s="80">
        <f>RES_hhdet_numvin!O45</f>
        <v>1427.1249999999991</v>
      </c>
      <c r="P79" s="80">
        <f>RES_hhdet_numvin!P45</f>
        <v>0</v>
      </c>
      <c r="Q79" s="80">
        <f>RES_hhdet_numvin!Q45</f>
        <v>7164.9999999999955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2815.4999999999986</v>
      </c>
      <c r="F81" s="80">
        <f>RES_hhdet_numvin!F48</f>
        <v>11499.999999999993</v>
      </c>
      <c r="G81" s="80">
        <f>RES_hhdet_numvin!G48</f>
        <v>0</v>
      </c>
      <c r="H81" s="80">
        <f>RES_hhdet_numvin!H48</f>
        <v>1385.1249999999991</v>
      </c>
      <c r="I81" s="80">
        <f>RES_hhdet_numvin!I48</f>
        <v>0</v>
      </c>
      <c r="J81" s="80">
        <f>RES_hhdet_numvin!J48</f>
        <v>0</v>
      </c>
      <c r="K81" s="80">
        <f>RES_hhdet_numvin!K48</f>
        <v>11278.124999999993</v>
      </c>
      <c r="L81" s="80">
        <f>RES_hhdet_numvin!L48</f>
        <v>658.12499999999955</v>
      </c>
      <c r="M81" s="80">
        <f>RES_hhdet_numvin!M48</f>
        <v>5485.1249999999964</v>
      </c>
      <c r="N81" s="80">
        <f>RES_hhdet_numvin!N48</f>
        <v>0</v>
      </c>
      <c r="O81" s="80">
        <f>RES_hhdet_numvin!O48</f>
        <v>0</v>
      </c>
      <c r="P81" s="80">
        <f>RES_hhdet_numvin!P48</f>
        <v>0</v>
      </c>
      <c r="Q81" s="80">
        <f>RES_hhdet_numvin!Q48</f>
        <v>5371.9999999999964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6289.7808273143119</v>
      </c>
      <c r="D83" s="80">
        <f>RES_hhdet_numvin!D50</f>
        <v>13067.07021583861</v>
      </c>
      <c r="E83" s="80">
        <f>RES_hhdet_numvin!E50</f>
        <v>13131.628206853949</v>
      </c>
      <c r="F83" s="80">
        <f>RES_hhdet_numvin!F50</f>
        <v>12037.161943885305</v>
      </c>
      <c r="G83" s="80">
        <f>RES_hhdet_numvin!G50</f>
        <v>0</v>
      </c>
      <c r="H83" s="80">
        <f>RES_hhdet_numvin!H50</f>
        <v>584.86878740911345</v>
      </c>
      <c r="I83" s="80">
        <f>RES_hhdet_numvin!I50</f>
        <v>0</v>
      </c>
      <c r="J83" s="80">
        <f>RES_hhdet_numvin!J50</f>
        <v>0</v>
      </c>
      <c r="K83" s="80">
        <f>RES_hhdet_numvin!K50</f>
        <v>7456.5186387669009</v>
      </c>
      <c r="L83" s="80">
        <f>RES_hhdet_numvin!L50</f>
        <v>303.56433792840835</v>
      </c>
      <c r="M83" s="80">
        <f>RES_hhdet_numvin!M50</f>
        <v>4050.2403964737937</v>
      </c>
      <c r="N83" s="80">
        <f>RES_hhdet_numvin!N50</f>
        <v>0</v>
      </c>
      <c r="O83" s="80">
        <f>RES_hhdet_numvin!O50</f>
        <v>696.18466245384684</v>
      </c>
      <c r="P83" s="80">
        <f>RES_hhdet_numvin!P50</f>
        <v>0</v>
      </c>
      <c r="Q83" s="80">
        <f>RES_hhdet_numvin!Q50</f>
        <v>4363.9819830757233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630.00036337697168</v>
      </c>
      <c r="D84" s="80">
        <f>RES_hhdet_numvin!D51</f>
        <v>1248.5521421286169</v>
      </c>
      <c r="E84" s="80">
        <f>RES_hhdet_numvin!E51</f>
        <v>996.98613353428061</v>
      </c>
      <c r="F84" s="80">
        <f>RES_hhdet_numvin!F51</f>
        <v>1311.866393093989</v>
      </c>
      <c r="G84" s="80">
        <f>RES_hhdet_numvin!G51</f>
        <v>0</v>
      </c>
      <c r="H84" s="80">
        <f>RES_hhdet_numvin!H51</f>
        <v>797.23399140323056</v>
      </c>
      <c r="I84" s="80">
        <f>RES_hhdet_numvin!I51</f>
        <v>0</v>
      </c>
      <c r="J84" s="80">
        <f>RES_hhdet_numvin!J51</f>
        <v>0</v>
      </c>
      <c r="K84" s="80">
        <f>RES_hhdet_numvin!K51</f>
        <v>1072.2867853516932</v>
      </c>
      <c r="L84" s="80">
        <f>RES_hhdet_numvin!L51</f>
        <v>295.15153058444918</v>
      </c>
      <c r="M84" s="80">
        <f>RES_hhdet_numvin!M51</f>
        <v>1434.8846035262036</v>
      </c>
      <c r="N84" s="80">
        <f>RES_hhdet_numvin!N51</f>
        <v>0</v>
      </c>
      <c r="O84" s="80">
        <f>RES_hhdet_numvin!O51</f>
        <v>305.80123076757428</v>
      </c>
      <c r="P84" s="80">
        <f>RES_hhdet_numvin!P51</f>
        <v>0</v>
      </c>
      <c r="Q84" s="80">
        <f>RES_hhdet_numvin!Q51</f>
        <v>2613.2368262329851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17.203360747137655</v>
      </c>
      <c r="D85" s="80">
        <f>RES_hhdet_numvin!D54</f>
        <v>1375.5026420327647</v>
      </c>
      <c r="E85" s="80">
        <f>RES_hhdet_numvin!E54</f>
        <v>1.1897977248062723E-13</v>
      </c>
      <c r="F85" s="80">
        <f>RES_hhdet_numvin!F54</f>
        <v>1434.5019008767163</v>
      </c>
      <c r="G85" s="80">
        <f>RES_hhdet_numvin!G54</f>
        <v>0</v>
      </c>
      <c r="H85" s="80">
        <f>RES_hhdet_numvin!H54</f>
        <v>3.0222211876552789</v>
      </c>
      <c r="I85" s="80">
        <f>RES_hhdet_numvin!I54</f>
        <v>0</v>
      </c>
      <c r="J85" s="80">
        <f>RES_hhdet_numvin!J54</f>
        <v>0</v>
      </c>
      <c r="K85" s="80">
        <f>RES_hhdet_numvin!K54</f>
        <v>2432.2547632751198</v>
      </c>
      <c r="L85" s="80">
        <f>RES_hhdet_numvin!L54</f>
        <v>56.397512357453209</v>
      </c>
      <c r="M85" s="80">
        <f>RES_hhdet_numvin!M54</f>
        <v>0</v>
      </c>
      <c r="N85" s="80">
        <f>RES_hhdet_numvin!N54</f>
        <v>0</v>
      </c>
      <c r="O85" s="80">
        <f>RES_hhdet_numvin!O54</f>
        <v>372.32096027028797</v>
      </c>
      <c r="P85" s="80">
        <f>RES_hhdet_numvin!P54</f>
        <v>0</v>
      </c>
      <c r="Q85" s="80">
        <f>RES_hhdet_numvin!Q54</f>
        <v>86.796639252862093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20.015448561574843</v>
      </c>
      <c r="D86" s="80">
        <f>RES_hhdet_numvin!D55</f>
        <v>0</v>
      </c>
      <c r="E86" s="80">
        <f>RES_hhdet_numvin!E55</f>
        <v>107.51065961176158</v>
      </c>
      <c r="F86" s="80">
        <f>RES_hhdet_numvin!F55</f>
        <v>396.59476214398052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317.06481260627834</v>
      </c>
      <c r="L86" s="80">
        <f>RES_hhdet_numvin!L55</f>
        <v>3.0116191296889014</v>
      </c>
      <c r="M86" s="80">
        <f>RES_hhdet_numvin!M55</f>
        <v>0</v>
      </c>
      <c r="N86" s="80">
        <f>RES_hhdet_numvin!N55</f>
        <v>0</v>
      </c>
      <c r="O86" s="80">
        <f>RES_hhdet_numvin!O55</f>
        <v>52.81814650829012</v>
      </c>
      <c r="P86" s="80">
        <f>RES_hhdet_numvin!P55</f>
        <v>0</v>
      </c>
      <c r="Q86" s="80">
        <f>RES_hhdet_numvin!Q55</f>
        <v>100.9845514384252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6170.2682779109418</v>
      </c>
      <c r="D88" s="80">
        <f>RES_hhdet_numvin!D59</f>
        <v>2.2858247895527513E-12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183.25667611559538</v>
      </c>
      <c r="I88" s="80">
        <f>RES_hhdet_numvin!I59</f>
        <v>0</v>
      </c>
      <c r="J88" s="80">
        <f>RES_hhdet_numvin!J59</f>
        <v>0</v>
      </c>
      <c r="K88" s="80">
        <f>RES_hhdet_numvin!K59</f>
        <v>2813.0025581445298</v>
      </c>
      <c r="L88" s="80">
        <f>RES_hhdet_numvin!L59</f>
        <v>122.56407770698851</v>
      </c>
      <c r="M88" s="80">
        <f>RES_hhdet_numvin!M59</f>
        <v>834.87225953796656</v>
      </c>
      <c r="N88" s="80">
        <f>RES_hhdet_numvin!N59</f>
        <v>0</v>
      </c>
      <c r="O88" s="80">
        <f>RES_hhdet_numvin!O59</f>
        <v>376.50447397498732</v>
      </c>
      <c r="P88" s="80">
        <f>RES_hhdet_numvin!P59</f>
        <v>0</v>
      </c>
      <c r="Q88" s="80">
        <f>RES_hhdet_numvin!Q59</f>
        <v>1263.5316766089923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786.73172208905407</v>
      </c>
      <c r="D89" s="78">
        <f>RES_hhdet_numvin!D60</f>
        <v>15691.124999999989</v>
      </c>
      <c r="E89" s="78">
        <f>RES_hhdet_numvin!E60</f>
        <v>14236.124999999993</v>
      </c>
      <c r="F89" s="78">
        <f>RES_hhdet_numvin!F60</f>
        <v>15180.124999999993</v>
      </c>
      <c r="G89" s="78">
        <f>RES_hhdet_numvin!G60</f>
        <v>0</v>
      </c>
      <c r="H89" s="78">
        <f>RES_hhdet_numvin!H60</f>
        <v>1201.8683238844039</v>
      </c>
      <c r="I89" s="78">
        <f>RES_hhdet_numvin!I60</f>
        <v>0</v>
      </c>
      <c r="J89" s="78">
        <f>RES_hhdet_numvin!J60</f>
        <v>0</v>
      </c>
      <c r="K89" s="78">
        <f>RES_hhdet_numvin!K60</f>
        <v>8465.122441855463</v>
      </c>
      <c r="L89" s="78">
        <f>RES_hhdet_numvin!L60</f>
        <v>535.560922293011</v>
      </c>
      <c r="M89" s="78">
        <f>RES_hhdet_numvin!M60</f>
        <v>4650.2527404620305</v>
      </c>
      <c r="N89" s="78">
        <f>RES_hhdet_numvin!N60</f>
        <v>0</v>
      </c>
      <c r="O89" s="78">
        <f>RES_hhdet_numvin!O60</f>
        <v>1050.6205260250122</v>
      </c>
      <c r="P89" s="78">
        <f>RES_hhdet_numvin!P60</f>
        <v>0</v>
      </c>
      <c r="Q89" s="78">
        <f>RES_hhdet_numvin!Q60</f>
        <v>5901.4683233910046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302.79307430267113</v>
      </c>
      <c r="C93" s="168">
        <f t="shared" ref="C93:Q93" si="8">SUM(C94,C97,C99,C108)</f>
        <v>323.44553691740288</v>
      </c>
      <c r="D93" s="168">
        <f t="shared" si="8"/>
        <v>359.91886542057483</v>
      </c>
      <c r="E93" s="168">
        <f t="shared" si="8"/>
        <v>357.83489534624101</v>
      </c>
      <c r="F93" s="168">
        <f t="shared" si="8"/>
        <v>358.32234849485269</v>
      </c>
      <c r="G93" s="168">
        <f t="shared" si="8"/>
        <v>326.87994551290581</v>
      </c>
      <c r="H93" s="168">
        <f t="shared" si="8"/>
        <v>285.75248998648487</v>
      </c>
      <c r="I93" s="168">
        <f t="shared" si="8"/>
        <v>230.74580856204381</v>
      </c>
      <c r="J93" s="168">
        <f t="shared" si="8"/>
        <v>197.79389288793379</v>
      </c>
      <c r="K93" s="168">
        <f t="shared" si="8"/>
        <v>196.15797643352249</v>
      </c>
      <c r="L93" s="168">
        <f t="shared" si="8"/>
        <v>184.68589321621866</v>
      </c>
      <c r="M93" s="168">
        <f t="shared" si="8"/>
        <v>163.6957097377155</v>
      </c>
      <c r="N93" s="168">
        <f t="shared" si="8"/>
        <v>131.0571968849253</v>
      </c>
      <c r="O93" s="168">
        <f t="shared" si="8"/>
        <v>110.99226334110587</v>
      </c>
      <c r="P93" s="168">
        <f t="shared" si="8"/>
        <v>88.941643794762413</v>
      </c>
      <c r="Q93" s="168">
        <f t="shared" si="8"/>
        <v>107.74635619944439</v>
      </c>
    </row>
    <row r="94" spans="1:17" ht="12" customHeight="1" x14ac:dyDescent="0.25">
      <c r="A94" s="158" t="s">
        <v>65</v>
      </c>
      <c r="B94" s="157">
        <f>SUM(B95:B96)</f>
        <v>215.7883760505002</v>
      </c>
      <c r="C94" s="157">
        <f t="shared" ref="C94:Q94" si="9">SUM(C95:C96)</f>
        <v>235.51293617906904</v>
      </c>
      <c r="D94" s="157">
        <f t="shared" si="9"/>
        <v>264.81481973490082</v>
      </c>
      <c r="E94" s="157">
        <f t="shared" si="9"/>
        <v>265.45235931308429</v>
      </c>
      <c r="F94" s="157">
        <f t="shared" si="9"/>
        <v>261.94044519731909</v>
      </c>
      <c r="G94" s="157">
        <f t="shared" si="9"/>
        <v>240.60448681959704</v>
      </c>
      <c r="H94" s="157">
        <f t="shared" si="9"/>
        <v>203.93262303700607</v>
      </c>
      <c r="I94" s="157">
        <f t="shared" si="9"/>
        <v>160.86224642484413</v>
      </c>
      <c r="J94" s="157">
        <f t="shared" si="9"/>
        <v>136.99505619965876</v>
      </c>
      <c r="K94" s="157">
        <f t="shared" si="9"/>
        <v>136.64106451210134</v>
      </c>
      <c r="L94" s="157">
        <f t="shared" si="9"/>
        <v>130.65605741572227</v>
      </c>
      <c r="M94" s="157">
        <f t="shared" si="9"/>
        <v>114.72446965198093</v>
      </c>
      <c r="N94" s="157">
        <f t="shared" si="9"/>
        <v>91.589345222455819</v>
      </c>
      <c r="O94" s="157">
        <f t="shared" si="9"/>
        <v>77.484598630441397</v>
      </c>
      <c r="P94" s="157">
        <f t="shared" si="9"/>
        <v>59.799198011094184</v>
      </c>
      <c r="Q94" s="157">
        <f t="shared" si="9"/>
        <v>75.209838878037729</v>
      </c>
    </row>
    <row r="95" spans="1:17" ht="12" customHeight="1" x14ac:dyDescent="0.25">
      <c r="A95" s="23" t="s">
        <v>166</v>
      </c>
      <c r="B95" s="156">
        <f>RES_hhdet_fec!B$45</f>
        <v>210.51622031084085</v>
      </c>
      <c r="C95" s="156">
        <f>RES_hhdet_fec!C$45</f>
        <v>231.54235455576796</v>
      </c>
      <c r="D95" s="156">
        <f>RES_hhdet_fec!D$45</f>
        <v>258.75261224791547</v>
      </c>
      <c r="E95" s="156">
        <f>RES_hhdet_fec!E$45</f>
        <v>264.50060694178399</v>
      </c>
      <c r="F95" s="156">
        <f>RES_hhdet_fec!F$45</f>
        <v>258.95220262247074</v>
      </c>
      <c r="G95" s="156">
        <f>RES_hhdet_fec!G$45</f>
        <v>237.05533779131474</v>
      </c>
      <c r="H95" s="156">
        <f>RES_hhdet_fec!H$45</f>
        <v>199.83003038823625</v>
      </c>
      <c r="I95" s="156">
        <f>RES_hhdet_fec!I$45</f>
        <v>159.21687628889433</v>
      </c>
      <c r="J95" s="156">
        <f>RES_hhdet_fec!J$45</f>
        <v>133.85586265388568</v>
      </c>
      <c r="K95" s="156">
        <f>RES_hhdet_fec!K$45</f>
        <v>134.50998340429342</v>
      </c>
      <c r="L95" s="156">
        <f>RES_hhdet_fec!L$45</f>
        <v>128.40268922714401</v>
      </c>
      <c r="M95" s="156">
        <f>RES_hhdet_fec!M$45</f>
        <v>112.78110683009898</v>
      </c>
      <c r="N95" s="156">
        <f>RES_hhdet_fec!N$45</f>
        <v>89.682848506936764</v>
      </c>
      <c r="O95" s="156">
        <f>RES_hhdet_fec!O$45</f>
        <v>75.992116408881188</v>
      </c>
      <c r="P95" s="156">
        <f>RES_hhdet_fec!P$45</f>
        <v>58.495221263762879</v>
      </c>
      <c r="Q95" s="156">
        <f>RES_hhdet_fec!Q$45</f>
        <v>73.267087330095663</v>
      </c>
    </row>
    <row r="96" spans="1:17" ht="12" customHeight="1" x14ac:dyDescent="0.25">
      <c r="A96" s="23" t="s">
        <v>60</v>
      </c>
      <c r="B96" s="156">
        <f>RES_hhdet_fec!B$46</f>
        <v>5.2721557396593628</v>
      </c>
      <c r="C96" s="156">
        <f>RES_hhdet_fec!C$46</f>
        <v>3.9705816233010869</v>
      </c>
      <c r="D96" s="156">
        <f>RES_hhdet_fec!D$46</f>
        <v>6.0622074869853613</v>
      </c>
      <c r="E96" s="156">
        <f>RES_hhdet_fec!E$46</f>
        <v>0.95175237130029888</v>
      </c>
      <c r="F96" s="156">
        <f>RES_hhdet_fec!F$46</f>
        <v>2.9882425748483681</v>
      </c>
      <c r="G96" s="156">
        <f>RES_hhdet_fec!G$46</f>
        <v>3.5491490282823142</v>
      </c>
      <c r="H96" s="156">
        <f>RES_hhdet_fec!H$46</f>
        <v>4.102592648769809</v>
      </c>
      <c r="I96" s="156">
        <f>RES_hhdet_fec!I$46</f>
        <v>1.6453701359498143</v>
      </c>
      <c r="J96" s="156">
        <f>RES_hhdet_fec!J$46</f>
        <v>3.1391935457730806</v>
      </c>
      <c r="K96" s="156">
        <f>RES_hhdet_fec!K$46</f>
        <v>2.1310811078079124</v>
      </c>
      <c r="L96" s="156">
        <f>RES_hhdet_fec!L$46</f>
        <v>2.2533681885782766</v>
      </c>
      <c r="M96" s="156">
        <f>RES_hhdet_fec!M$46</f>
        <v>1.9433628218819463</v>
      </c>
      <c r="N96" s="156">
        <f>RES_hhdet_fec!N$46</f>
        <v>1.9064967155190566</v>
      </c>
      <c r="O96" s="156">
        <f>RES_hhdet_fec!O$46</f>
        <v>1.4924822215602069</v>
      </c>
      <c r="P96" s="156">
        <f>RES_hhdet_fec!P$46</f>
        <v>1.303976747331302</v>
      </c>
      <c r="Q96" s="156">
        <f>RES_hhdet_fec!Q$46</f>
        <v>1.9427515479420612</v>
      </c>
    </row>
    <row r="97" spans="1:17" ht="12" customHeight="1" x14ac:dyDescent="0.25">
      <c r="A97" s="158" t="s">
        <v>112</v>
      </c>
      <c r="B97" s="157">
        <f>B98</f>
        <v>3.1197228975349156</v>
      </c>
      <c r="C97" s="157">
        <f t="shared" ref="C97:Q97" si="10">C98</f>
        <v>4.3483123855209165</v>
      </c>
      <c r="D97" s="157">
        <f t="shared" si="10"/>
        <v>5.8336381330367342</v>
      </c>
      <c r="E97" s="157">
        <f t="shared" si="10"/>
        <v>6.8967536236651803</v>
      </c>
      <c r="F97" s="157">
        <f t="shared" si="10"/>
        <v>7.780084302089521</v>
      </c>
      <c r="G97" s="157">
        <f t="shared" si="10"/>
        <v>7.5511692366541778</v>
      </c>
      <c r="H97" s="157">
        <f t="shared" si="10"/>
        <v>7.6824094866729489</v>
      </c>
      <c r="I97" s="157">
        <f t="shared" si="10"/>
        <v>7.1330143289244692</v>
      </c>
      <c r="J97" s="157">
        <f t="shared" si="10"/>
        <v>6.4670753932672618</v>
      </c>
      <c r="K97" s="157">
        <f t="shared" si="10"/>
        <v>6.3828548542637131</v>
      </c>
      <c r="L97" s="157">
        <f t="shared" si="10"/>
        <v>5.6877432734980804</v>
      </c>
      <c r="M97" s="157">
        <f t="shared" si="10"/>
        <v>4.849443215043296</v>
      </c>
      <c r="N97" s="157">
        <f t="shared" si="10"/>
        <v>3.579074500132255</v>
      </c>
      <c r="O97" s="157">
        <f t="shared" si="10"/>
        <v>3.1528605792609445</v>
      </c>
      <c r="P97" s="157">
        <f t="shared" si="10"/>
        <v>2.8631105050897383</v>
      </c>
      <c r="Q97" s="157">
        <f t="shared" si="10"/>
        <v>3.2901311190524449</v>
      </c>
    </row>
    <row r="98" spans="1:17" ht="12" customHeight="1" x14ac:dyDescent="0.25">
      <c r="A98" s="23" t="s">
        <v>60</v>
      </c>
      <c r="B98" s="156">
        <f>RES_hhdet_fec!B$48</f>
        <v>3.1197228975349156</v>
      </c>
      <c r="C98" s="156">
        <f>RES_hhdet_fec!C$48</f>
        <v>4.3483123855209165</v>
      </c>
      <c r="D98" s="156">
        <f>RES_hhdet_fec!D$48</f>
        <v>5.8336381330367342</v>
      </c>
      <c r="E98" s="156">
        <f>RES_hhdet_fec!E$48</f>
        <v>6.8967536236651803</v>
      </c>
      <c r="F98" s="156">
        <f>RES_hhdet_fec!F$48</f>
        <v>7.780084302089521</v>
      </c>
      <c r="G98" s="156">
        <f>RES_hhdet_fec!G$48</f>
        <v>7.5511692366541778</v>
      </c>
      <c r="H98" s="156">
        <f>RES_hhdet_fec!H$48</f>
        <v>7.6824094866729489</v>
      </c>
      <c r="I98" s="156">
        <f>RES_hhdet_fec!I$48</f>
        <v>7.1330143289244692</v>
      </c>
      <c r="J98" s="156">
        <f>RES_hhdet_fec!J$48</f>
        <v>6.4670753932672618</v>
      </c>
      <c r="K98" s="156">
        <f>RES_hhdet_fec!K$48</f>
        <v>6.3828548542637131</v>
      </c>
      <c r="L98" s="156">
        <f>RES_hhdet_fec!L$48</f>
        <v>5.6877432734980804</v>
      </c>
      <c r="M98" s="156">
        <f>RES_hhdet_fec!M$48</f>
        <v>4.849443215043296</v>
      </c>
      <c r="N98" s="156">
        <f>RES_hhdet_fec!N$48</f>
        <v>3.579074500132255</v>
      </c>
      <c r="O98" s="156">
        <f>RES_hhdet_fec!O$48</f>
        <v>3.1528605792609445</v>
      </c>
      <c r="P98" s="156">
        <f>RES_hhdet_fec!P$48</f>
        <v>2.8631105050897383</v>
      </c>
      <c r="Q98" s="156">
        <f>RES_hhdet_fec!Q$48</f>
        <v>3.2901311190524449</v>
      </c>
    </row>
    <row r="99" spans="1:17" ht="12" customHeight="1" x14ac:dyDescent="0.25">
      <c r="A99" s="158" t="s">
        <v>63</v>
      </c>
      <c r="B99" s="157">
        <f>SUM(B100:B101,B104:B105)</f>
        <v>54.675008080293807</v>
      </c>
      <c r="C99" s="157">
        <f t="shared" ref="C99:Q99" si="11">SUM(C100:C101,C104:C105)</f>
        <v>54.143367351280986</v>
      </c>
      <c r="D99" s="157">
        <f t="shared" si="11"/>
        <v>59.229219143563348</v>
      </c>
      <c r="E99" s="157">
        <f t="shared" si="11"/>
        <v>56.938163714040819</v>
      </c>
      <c r="F99" s="157">
        <f t="shared" si="11"/>
        <v>59.028803520466859</v>
      </c>
      <c r="G99" s="157">
        <f t="shared" si="11"/>
        <v>52.214316683190766</v>
      </c>
      <c r="H99" s="157">
        <f t="shared" si="11"/>
        <v>48.855045602439468</v>
      </c>
      <c r="I99" s="157">
        <f t="shared" si="11"/>
        <v>41.723531181836762</v>
      </c>
      <c r="J99" s="157">
        <f t="shared" si="11"/>
        <v>35.420939905132677</v>
      </c>
      <c r="K99" s="157">
        <f t="shared" si="11"/>
        <v>34.665584112175956</v>
      </c>
      <c r="L99" s="157">
        <f t="shared" si="11"/>
        <v>31.942020351130939</v>
      </c>
      <c r="M99" s="157">
        <f t="shared" si="11"/>
        <v>29.185404741264104</v>
      </c>
      <c r="N99" s="157">
        <f t="shared" si="11"/>
        <v>23.441513293986798</v>
      </c>
      <c r="O99" s="157">
        <f t="shared" si="11"/>
        <v>20.03797437375664</v>
      </c>
      <c r="P99" s="157">
        <f t="shared" si="11"/>
        <v>17.409478503732213</v>
      </c>
      <c r="Q99" s="157">
        <f t="shared" si="11"/>
        <v>19.206754659125647</v>
      </c>
    </row>
    <row r="100" spans="1:17" ht="12" customHeight="1" x14ac:dyDescent="0.25">
      <c r="A100" s="167" t="s">
        <v>165</v>
      </c>
      <c r="B100" s="132">
        <f>RES_hhdet_fec!B$50</f>
        <v>34.487073841203291</v>
      </c>
      <c r="C100" s="132">
        <f>RES_hhdet_fec!C$50</f>
        <v>33.606806830629232</v>
      </c>
      <c r="D100" s="132">
        <f>RES_hhdet_fec!D$50</f>
        <v>41.125454474393607</v>
      </c>
      <c r="E100" s="132">
        <f>RES_hhdet_fec!E$50</f>
        <v>39.547921250703752</v>
      </c>
      <c r="F100" s="132">
        <f>RES_hhdet_fec!F$50</f>
        <v>40.368968283489963</v>
      </c>
      <c r="G100" s="132">
        <f>RES_hhdet_fec!G$50</f>
        <v>35.682904193143735</v>
      </c>
      <c r="H100" s="132">
        <f>RES_hhdet_fec!H$50</f>
        <v>33.274549412540253</v>
      </c>
      <c r="I100" s="132">
        <f>RES_hhdet_fec!I$50</f>
        <v>30.170587364014725</v>
      </c>
      <c r="J100" s="132">
        <f>RES_hhdet_fec!J$50</f>
        <v>25.085139350602002</v>
      </c>
      <c r="K100" s="132">
        <f>RES_hhdet_fec!K$50</f>
        <v>24.96438738174994</v>
      </c>
      <c r="L100" s="132">
        <f>RES_hhdet_fec!L$50</f>
        <v>23.855935172851627</v>
      </c>
      <c r="M100" s="132">
        <f>RES_hhdet_fec!M$50</f>
        <v>22.900956661508971</v>
      </c>
      <c r="N100" s="132">
        <f>RES_hhdet_fec!N$50</f>
        <v>18.447428857787433</v>
      </c>
      <c r="O100" s="132">
        <f>RES_hhdet_fec!O$50</f>
        <v>16.102431251915647</v>
      </c>
      <c r="P100" s="132">
        <f>RES_hhdet_fec!P$50</f>
        <v>14.224278355707449</v>
      </c>
      <c r="Q100" s="132">
        <f>RES_hhdet_fec!Q$50</f>
        <v>15.520406098208738</v>
      </c>
    </row>
    <row r="101" spans="1:17" ht="12" customHeight="1" x14ac:dyDescent="0.25">
      <c r="A101" s="167" t="s">
        <v>164</v>
      </c>
      <c r="B101" s="132">
        <f>SUM(B102:B103)</f>
        <v>0.48343528074179526</v>
      </c>
      <c r="C101" s="132">
        <f t="shared" ref="C101:Q101" si="12">SUM(C102:C103)</f>
        <v>0.52019926980026132</v>
      </c>
      <c r="D101" s="132">
        <f t="shared" si="12"/>
        <v>0.69870277820953663</v>
      </c>
      <c r="E101" s="132">
        <f t="shared" si="12"/>
        <v>0.80138522939433765</v>
      </c>
      <c r="F101" s="132">
        <f t="shared" si="12"/>
        <v>0.93982178627242996</v>
      </c>
      <c r="G101" s="132">
        <f t="shared" si="12"/>
        <v>0.94602293174192376</v>
      </c>
      <c r="H101" s="132">
        <f t="shared" si="12"/>
        <v>1.0438204757622072</v>
      </c>
      <c r="I101" s="132">
        <f t="shared" si="12"/>
        <v>1.121723207336784</v>
      </c>
      <c r="J101" s="132">
        <f t="shared" si="12"/>
        <v>1.1656264939436118</v>
      </c>
      <c r="K101" s="132">
        <f t="shared" si="12"/>
        <v>1.3356118597739259</v>
      </c>
      <c r="L101" s="132">
        <f t="shared" si="12"/>
        <v>1.4173962985699566</v>
      </c>
      <c r="M101" s="132">
        <f t="shared" si="12"/>
        <v>1.6568958949948418</v>
      </c>
      <c r="N101" s="132">
        <f t="shared" si="12"/>
        <v>1.6531045008643221</v>
      </c>
      <c r="O101" s="132">
        <f t="shared" si="12"/>
        <v>1.720191182311348</v>
      </c>
      <c r="P101" s="132">
        <f t="shared" si="12"/>
        <v>1.8268506284082524</v>
      </c>
      <c r="Q101" s="132">
        <f t="shared" si="12"/>
        <v>2.2326194522051619</v>
      </c>
    </row>
    <row r="102" spans="1:17" ht="12" customHeight="1" x14ac:dyDescent="0.25">
      <c r="A102" s="166" t="s">
        <v>163</v>
      </c>
      <c r="B102" s="165">
        <f>RES_hhdet_fec!B$52</f>
        <v>0.38691018968528113</v>
      </c>
      <c r="C102" s="165">
        <f>RES_hhdet_fec!C$52</f>
        <v>0.41318861360284126</v>
      </c>
      <c r="D102" s="165">
        <f>RES_hhdet_fec!D$52</f>
        <v>0.55847327769098587</v>
      </c>
      <c r="E102" s="165">
        <f>RES_hhdet_fec!E$52</f>
        <v>0.63323180751230257</v>
      </c>
      <c r="F102" s="165">
        <f>RES_hhdet_fec!F$52</f>
        <v>0.74511909403923227</v>
      </c>
      <c r="G102" s="165">
        <f>RES_hhdet_fec!G$52</f>
        <v>0.7487585230186794</v>
      </c>
      <c r="H102" s="165">
        <f>RES_hhdet_fec!H$52</f>
        <v>0.82493019922340249</v>
      </c>
      <c r="I102" s="165">
        <f>RES_hhdet_fec!I$52</f>
        <v>0.88515634709091318</v>
      </c>
      <c r="J102" s="165">
        <f>RES_hhdet_fec!J$52</f>
        <v>0.91740799551230612</v>
      </c>
      <c r="K102" s="165">
        <f>RES_hhdet_fec!K$52</f>
        <v>1.0519292139566827</v>
      </c>
      <c r="L102" s="165">
        <f>RES_hhdet_fec!L$52</f>
        <v>1.1126691195439629</v>
      </c>
      <c r="M102" s="165">
        <f>RES_hhdet_fec!M$52</f>
        <v>1.3012112079075673</v>
      </c>
      <c r="N102" s="165">
        <f>RES_hhdet_fec!N$52</f>
        <v>1.2965747278088027</v>
      </c>
      <c r="O102" s="165">
        <f>RES_hhdet_fec!O$52</f>
        <v>1.3471151373901333</v>
      </c>
      <c r="P102" s="165">
        <f>RES_hhdet_fec!P$52</f>
        <v>1.4283724144898726</v>
      </c>
      <c r="Q102" s="165">
        <f>RES_hhdet_fec!Q$52</f>
        <v>1.7425493941179437</v>
      </c>
    </row>
    <row r="103" spans="1:17" ht="12" customHeight="1" x14ac:dyDescent="0.25">
      <c r="A103" s="147" t="s">
        <v>59</v>
      </c>
      <c r="B103" s="164">
        <f>RES_hhdet_fec!B$53</f>
        <v>9.652509105651412E-2</v>
      </c>
      <c r="C103" s="164">
        <f>RES_hhdet_fec!C$53</f>
        <v>0.10701065619742003</v>
      </c>
      <c r="D103" s="164">
        <f>RES_hhdet_fec!D$53</f>
        <v>0.14022950051855074</v>
      </c>
      <c r="E103" s="164">
        <f>RES_hhdet_fec!E$53</f>
        <v>0.16815342188203511</v>
      </c>
      <c r="F103" s="164">
        <f>RES_hhdet_fec!F$53</f>
        <v>0.19470269223319769</v>
      </c>
      <c r="G103" s="164">
        <f>RES_hhdet_fec!G$53</f>
        <v>0.19726440872324441</v>
      </c>
      <c r="H103" s="164">
        <f>RES_hhdet_fec!H$53</f>
        <v>0.21889027653880463</v>
      </c>
      <c r="I103" s="164">
        <f>RES_hhdet_fec!I$53</f>
        <v>0.2365668602458707</v>
      </c>
      <c r="J103" s="164">
        <f>RES_hhdet_fec!J$53</f>
        <v>0.24821849843130578</v>
      </c>
      <c r="K103" s="164">
        <f>RES_hhdet_fec!K$53</f>
        <v>0.28368264581724312</v>
      </c>
      <c r="L103" s="164">
        <f>RES_hhdet_fec!L$53</f>
        <v>0.30472717902599378</v>
      </c>
      <c r="M103" s="164">
        <f>RES_hhdet_fec!M$53</f>
        <v>0.35568468708727446</v>
      </c>
      <c r="N103" s="164">
        <f>RES_hhdet_fec!N$53</f>
        <v>0.35652977305551947</v>
      </c>
      <c r="O103" s="164">
        <f>RES_hhdet_fec!O$53</f>
        <v>0.3730760449212146</v>
      </c>
      <c r="P103" s="164">
        <f>RES_hhdet_fec!P$53</f>
        <v>0.3984782139183799</v>
      </c>
      <c r="Q103" s="164">
        <f>RES_hhdet_fec!Q$53</f>
        <v>0.49007005808721793</v>
      </c>
    </row>
    <row r="104" spans="1:17" ht="12" customHeight="1" x14ac:dyDescent="0.25">
      <c r="A104" s="163" t="s">
        <v>142</v>
      </c>
      <c r="B104" s="162">
        <f>RES_hhdet_fec!B$54</f>
        <v>19.420289547377873</v>
      </c>
      <c r="C104" s="162">
        <f>RES_hhdet_fec!C$54</f>
        <v>19.699087470886735</v>
      </c>
      <c r="D104" s="162">
        <f>RES_hhdet_fec!D$54</f>
        <v>17.101594636904125</v>
      </c>
      <c r="E104" s="162">
        <f>RES_hhdet_fec!E$54</f>
        <v>16.242293227629727</v>
      </c>
      <c r="F104" s="162">
        <f>RES_hhdet_fec!F$54</f>
        <v>17.297101943669272</v>
      </c>
      <c r="G104" s="162">
        <f>RES_hhdet_fec!G$54</f>
        <v>15.165021453206579</v>
      </c>
      <c r="H104" s="162">
        <f>RES_hhdet_fec!H$54</f>
        <v>14.077791833912567</v>
      </c>
      <c r="I104" s="162">
        <f>RES_hhdet_fec!I$54</f>
        <v>10.038237317488575</v>
      </c>
      <c r="J104" s="162">
        <f>RES_hhdet_fec!J$54</f>
        <v>8.749332052300014</v>
      </c>
      <c r="K104" s="162">
        <f>RES_hhdet_fec!K$54</f>
        <v>7.9229284753276277</v>
      </c>
      <c r="L104" s="162">
        <f>RES_hhdet_fec!L$54</f>
        <v>6.2810097493173656</v>
      </c>
      <c r="M104" s="162">
        <f>RES_hhdet_fec!M$54</f>
        <v>4.30334923352404</v>
      </c>
      <c r="N104" s="162">
        <f>RES_hhdet_fec!N$54</f>
        <v>3.0571952029724971</v>
      </c>
      <c r="O104" s="162">
        <f>RES_hhdet_fec!O$54</f>
        <v>1.9936781068431471</v>
      </c>
      <c r="P104" s="162">
        <f>RES_hhdet_fec!P$54</f>
        <v>1.1982444402816788</v>
      </c>
      <c r="Q104" s="162">
        <f>RES_hhdet_fec!Q$54</f>
        <v>1.265919717691572</v>
      </c>
    </row>
    <row r="105" spans="1:17" ht="12" customHeight="1" x14ac:dyDescent="0.25">
      <c r="A105" s="161" t="s">
        <v>141</v>
      </c>
      <c r="B105" s="160">
        <f>SUM(B106:B107)</f>
        <v>0.28420941097084229</v>
      </c>
      <c r="C105" s="160">
        <f t="shared" ref="C105:Q105" si="13">SUM(C106:C107)</f>
        <v>0.31727377996476147</v>
      </c>
      <c r="D105" s="160">
        <f t="shared" si="13"/>
        <v>0.30346725405608072</v>
      </c>
      <c r="E105" s="160">
        <f t="shared" si="13"/>
        <v>0.34656400631301215</v>
      </c>
      <c r="F105" s="160">
        <f t="shared" si="13"/>
        <v>0.42291150703518787</v>
      </c>
      <c r="G105" s="160">
        <f t="shared" si="13"/>
        <v>0.42036810509853395</v>
      </c>
      <c r="H105" s="160">
        <f t="shared" si="13"/>
        <v>0.45888388022443866</v>
      </c>
      <c r="I105" s="160">
        <f t="shared" si="13"/>
        <v>0.39298329299667789</v>
      </c>
      <c r="J105" s="160">
        <f t="shared" si="13"/>
        <v>0.42084200828704682</v>
      </c>
      <c r="K105" s="160">
        <f t="shared" si="13"/>
        <v>0.44265639532446266</v>
      </c>
      <c r="L105" s="160">
        <f t="shared" si="13"/>
        <v>0.38767913039198731</v>
      </c>
      <c r="M105" s="160">
        <f t="shared" si="13"/>
        <v>0.32420295123624815</v>
      </c>
      <c r="N105" s="160">
        <f t="shared" si="13"/>
        <v>0.28378473236254637</v>
      </c>
      <c r="O105" s="160">
        <f t="shared" si="13"/>
        <v>0.22167383268649915</v>
      </c>
      <c r="P105" s="160">
        <f t="shared" si="13"/>
        <v>0.16010507933483173</v>
      </c>
      <c r="Q105" s="160">
        <f t="shared" si="13"/>
        <v>0.18780939102017247</v>
      </c>
    </row>
    <row r="106" spans="1:17" ht="12" customHeight="1" x14ac:dyDescent="0.25">
      <c r="A106" s="148" t="s">
        <v>60</v>
      </c>
      <c r="B106" s="156">
        <f>RES_hhdet_fec!B$56</f>
        <v>0.21786227941705447</v>
      </c>
      <c r="C106" s="156">
        <f>RES_hhdet_fec!C$56</f>
        <v>0.2422541501274087</v>
      </c>
      <c r="D106" s="156">
        <f>RES_hhdet_fec!D$56</f>
        <v>0.23218158278379145</v>
      </c>
      <c r="E106" s="156">
        <f>RES_hhdet_fec!E$56</f>
        <v>0.2600714353990094</v>
      </c>
      <c r="F106" s="156">
        <f>RES_hhdet_fec!F$56</f>
        <v>0.31933800325831391</v>
      </c>
      <c r="G106" s="156">
        <f>RES_hhdet_fec!G$56</f>
        <v>0.31820468400400426</v>
      </c>
      <c r="H106" s="156">
        <f>RES_hhdet_fec!H$56</f>
        <v>0.34895702919856886</v>
      </c>
      <c r="I106" s="156">
        <f>RES_hhdet_fec!I$56</f>
        <v>0.29446605941948506</v>
      </c>
      <c r="J106" s="156">
        <f>RES_hhdet_fec!J$56</f>
        <v>0.31995916177587141</v>
      </c>
      <c r="K106" s="156">
        <f>RES_hhdet_fec!K$56</f>
        <v>0.33378727906212385</v>
      </c>
      <c r="L106" s="156">
        <f>RES_hhdet_fec!L$56</f>
        <v>0.29298482291851946</v>
      </c>
      <c r="M106" s="156">
        <f>RES_hhdet_fec!M$56</f>
        <v>0.24445541563521211</v>
      </c>
      <c r="N106" s="156">
        <f>RES_hhdet_fec!N$56</f>
        <v>0.21486570637232227</v>
      </c>
      <c r="O106" s="156">
        <f>RES_hhdet_fec!O$56</f>
        <v>0.16683581130957342</v>
      </c>
      <c r="P106" s="156">
        <f>RES_hhdet_fec!P$56</f>
        <v>0.12038407528772792</v>
      </c>
      <c r="Q106" s="156">
        <f>RES_hhdet_fec!Q$56</f>
        <v>0.14212566993190018</v>
      </c>
    </row>
    <row r="107" spans="1:17" ht="12" customHeight="1" x14ac:dyDescent="0.25">
      <c r="A107" s="148" t="s">
        <v>59</v>
      </c>
      <c r="B107" s="156">
        <f>RES_hhdet_fec!B$57</f>
        <v>6.6347131553787853E-2</v>
      </c>
      <c r="C107" s="156">
        <f>RES_hhdet_fec!C$57</f>
        <v>7.5019629837352789E-2</v>
      </c>
      <c r="D107" s="156">
        <f>RES_hhdet_fec!D$57</f>
        <v>7.1285671272289283E-2</v>
      </c>
      <c r="E107" s="156">
        <f>RES_hhdet_fec!E$57</f>
        <v>8.6492570914002739E-2</v>
      </c>
      <c r="F107" s="156">
        <f>RES_hhdet_fec!F$57</f>
        <v>0.10357350377687394</v>
      </c>
      <c r="G107" s="156">
        <f>RES_hhdet_fec!G$57</f>
        <v>0.10216342109452972</v>
      </c>
      <c r="H107" s="156">
        <f>RES_hhdet_fec!H$57</f>
        <v>0.10992685102586978</v>
      </c>
      <c r="I107" s="156">
        <f>RES_hhdet_fec!I$57</f>
        <v>9.8517233577192817E-2</v>
      </c>
      <c r="J107" s="156">
        <f>RES_hhdet_fec!J$57</f>
        <v>0.10088284651117542</v>
      </c>
      <c r="K107" s="156">
        <f>RES_hhdet_fec!K$57</f>
        <v>0.10886911626233878</v>
      </c>
      <c r="L107" s="156">
        <f>RES_hhdet_fec!L$57</f>
        <v>9.4694307473467826E-2</v>
      </c>
      <c r="M107" s="156">
        <f>RES_hhdet_fec!M$57</f>
        <v>7.9747535601036049E-2</v>
      </c>
      <c r="N107" s="156">
        <f>RES_hhdet_fec!N$57</f>
        <v>6.8919025990224106E-2</v>
      </c>
      <c r="O107" s="156">
        <f>RES_hhdet_fec!O$57</f>
        <v>5.4838021376925714E-2</v>
      </c>
      <c r="P107" s="156">
        <f>RES_hhdet_fec!P$57</f>
        <v>3.9721004047103818E-2</v>
      </c>
      <c r="Q107" s="156">
        <f>RES_hhdet_fec!Q$57</f>
        <v>4.5683721088272303E-2</v>
      </c>
    </row>
    <row r="108" spans="1:17" ht="12" customHeight="1" x14ac:dyDescent="0.25">
      <c r="A108" s="158" t="s">
        <v>62</v>
      </c>
      <c r="B108" s="157">
        <f>SUM(B109:B110)</f>
        <v>29.209967274342219</v>
      </c>
      <c r="C108" s="157">
        <f t="shared" ref="C108:Q108" si="14">SUM(C109:C110)</f>
        <v>29.44092100153193</v>
      </c>
      <c r="D108" s="157">
        <f t="shared" si="14"/>
        <v>30.041188409073946</v>
      </c>
      <c r="E108" s="157">
        <f t="shared" si="14"/>
        <v>28.547618695450776</v>
      </c>
      <c r="F108" s="157">
        <f t="shared" si="14"/>
        <v>29.57301547497724</v>
      </c>
      <c r="G108" s="157">
        <f t="shared" si="14"/>
        <v>26.509972773463787</v>
      </c>
      <c r="H108" s="157">
        <f t="shared" si="14"/>
        <v>25.282411860366398</v>
      </c>
      <c r="I108" s="157">
        <f t="shared" si="14"/>
        <v>21.027016626438453</v>
      </c>
      <c r="J108" s="157">
        <f t="shared" si="14"/>
        <v>18.910821389875093</v>
      </c>
      <c r="K108" s="157">
        <f t="shared" si="14"/>
        <v>18.468472954981479</v>
      </c>
      <c r="L108" s="157">
        <f t="shared" si="14"/>
        <v>16.400072175867365</v>
      </c>
      <c r="M108" s="157">
        <f t="shared" si="14"/>
        <v>14.936392129427194</v>
      </c>
      <c r="N108" s="157">
        <f t="shared" si="14"/>
        <v>12.44726386835042</v>
      </c>
      <c r="O108" s="157">
        <f t="shared" si="14"/>
        <v>10.316829757646888</v>
      </c>
      <c r="P108" s="157">
        <f t="shared" si="14"/>
        <v>8.86985677484628</v>
      </c>
      <c r="Q108" s="157">
        <f t="shared" si="14"/>
        <v>10.039631543228563</v>
      </c>
    </row>
    <row r="109" spans="1:17" ht="12" customHeight="1" x14ac:dyDescent="0.25">
      <c r="A109" s="23" t="s">
        <v>57</v>
      </c>
      <c r="B109" s="156">
        <f>RES_hhdet_fec!B$59</f>
        <v>6.8098708036965139</v>
      </c>
      <c r="C109" s="156">
        <f>RES_hhdet_fec!C$59</f>
        <v>7.2746936190331724</v>
      </c>
      <c r="D109" s="156">
        <f>RES_hhdet_fec!D$59</f>
        <v>7.6338927624649466</v>
      </c>
      <c r="E109" s="156">
        <f>RES_hhdet_fec!E$59</f>
        <v>7.8138621958806063</v>
      </c>
      <c r="F109" s="156">
        <f>RES_hhdet_fec!F$59</f>
        <v>8.4179111529953392</v>
      </c>
      <c r="G109" s="156">
        <f>RES_hhdet_fec!G$59</f>
        <v>7.2599921430450323</v>
      </c>
      <c r="H109" s="156">
        <f>RES_hhdet_fec!H$59</f>
        <v>7.2035920785992715</v>
      </c>
      <c r="I109" s="156">
        <f>RES_hhdet_fec!I$59</f>
        <v>5.7770944469421979</v>
      </c>
      <c r="J109" s="156">
        <f>RES_hhdet_fec!J$59</f>
        <v>6.5526930246842081</v>
      </c>
      <c r="K109" s="156">
        <f>RES_hhdet_fec!K$59</f>
        <v>7.0506170056173021</v>
      </c>
      <c r="L109" s="156">
        <f>RES_hhdet_fec!L$59</f>
        <v>5.5914881731767476</v>
      </c>
      <c r="M109" s="156">
        <f>RES_hhdet_fec!M$59</f>
        <v>4.4094424361674553</v>
      </c>
      <c r="N109" s="156">
        <f>RES_hhdet_fec!N$59</f>
        <v>3.2031476849301641</v>
      </c>
      <c r="O109" s="156">
        <f>RES_hhdet_fec!O$59</f>
        <v>2.5839930668044144</v>
      </c>
      <c r="P109" s="156">
        <f>RES_hhdet_fec!P$59</f>
        <v>1.9322096787656529</v>
      </c>
      <c r="Q109" s="156">
        <f>RES_hhdet_fec!Q$59</f>
        <v>2.2086802391436753</v>
      </c>
    </row>
    <row r="110" spans="1:17" ht="12" customHeight="1" x14ac:dyDescent="0.25">
      <c r="A110" s="29" t="s">
        <v>140</v>
      </c>
      <c r="B110" s="57">
        <f>RES_hhdet_fec!B$60</f>
        <v>22.400096470645703</v>
      </c>
      <c r="C110" s="57">
        <f>RES_hhdet_fec!C$60</f>
        <v>22.166227382498757</v>
      </c>
      <c r="D110" s="57">
        <f>RES_hhdet_fec!D$60</f>
        <v>22.407295646609001</v>
      </c>
      <c r="E110" s="57">
        <f>RES_hhdet_fec!E$60</f>
        <v>20.73375649957017</v>
      </c>
      <c r="F110" s="57">
        <f>RES_hhdet_fec!F$60</f>
        <v>21.155104321981899</v>
      </c>
      <c r="G110" s="57">
        <f>RES_hhdet_fec!G$60</f>
        <v>19.249980630418754</v>
      </c>
      <c r="H110" s="57">
        <f>RES_hhdet_fec!H$60</f>
        <v>18.078819781767127</v>
      </c>
      <c r="I110" s="57">
        <f>RES_hhdet_fec!I$60</f>
        <v>15.249922179496256</v>
      </c>
      <c r="J110" s="57">
        <f>RES_hhdet_fec!J$60</f>
        <v>12.358128365190884</v>
      </c>
      <c r="K110" s="57">
        <f>RES_hhdet_fec!K$60</f>
        <v>11.417855949364178</v>
      </c>
      <c r="L110" s="57">
        <f>RES_hhdet_fec!L$60</f>
        <v>10.808584002690615</v>
      </c>
      <c r="M110" s="57">
        <f>RES_hhdet_fec!M$60</f>
        <v>10.526949693259738</v>
      </c>
      <c r="N110" s="57">
        <f>RES_hhdet_fec!N$60</f>
        <v>9.2441161834202568</v>
      </c>
      <c r="O110" s="57">
        <f>RES_hhdet_fec!O$60</f>
        <v>7.7328366908424728</v>
      </c>
      <c r="P110" s="57">
        <f>RES_hhdet_fec!P$60</f>
        <v>6.9376470960806262</v>
      </c>
      <c r="Q110" s="57">
        <f>RES_hhdet_fec!Q$60</f>
        <v>7.8309513040848877</v>
      </c>
    </row>
    <row r="112" spans="1:17" ht="12" customHeight="1" x14ac:dyDescent="0.25">
      <c r="A112" s="152" t="s">
        <v>119</v>
      </c>
      <c r="B112" s="168">
        <f>SUM(B113,B116,B118,B127)</f>
        <v>171.82210111943468</v>
      </c>
      <c r="C112" s="168">
        <f t="shared" ref="C112:Q112" si="15">SUM(C113,C116,C118,C127)</f>
        <v>185.7298442600468</v>
      </c>
      <c r="D112" s="168">
        <f t="shared" si="15"/>
        <v>209.9181937393991</v>
      </c>
      <c r="E112" s="168">
        <f t="shared" si="15"/>
        <v>209.56084259186295</v>
      </c>
      <c r="F112" s="168">
        <f t="shared" si="15"/>
        <v>214.28907861972189</v>
      </c>
      <c r="G112" s="168">
        <f t="shared" si="15"/>
        <v>197.63094753471853</v>
      </c>
      <c r="H112" s="168">
        <f t="shared" si="15"/>
        <v>175.80156852393603</v>
      </c>
      <c r="I112" s="168">
        <f t="shared" si="15"/>
        <v>143.59674626159133</v>
      </c>
      <c r="J112" s="168">
        <f t="shared" si="15"/>
        <v>125.2824826353099</v>
      </c>
      <c r="K112" s="168">
        <f t="shared" si="15"/>
        <v>126.149053142577</v>
      </c>
      <c r="L112" s="168">
        <f t="shared" si="15"/>
        <v>120.44508454745463</v>
      </c>
      <c r="M112" s="168">
        <f t="shared" si="15"/>
        <v>108.57332724799403</v>
      </c>
      <c r="N112" s="168">
        <f t="shared" si="15"/>
        <v>88.626703859083989</v>
      </c>
      <c r="O112" s="168">
        <f t="shared" si="15"/>
        <v>76.368259007127762</v>
      </c>
      <c r="P112" s="168">
        <f t="shared" si="15"/>
        <v>62.224388062312407</v>
      </c>
      <c r="Q112" s="168">
        <f t="shared" si="15"/>
        <v>75.831054360822222</v>
      </c>
    </row>
    <row r="113" spans="1:17" ht="12" customHeight="1" x14ac:dyDescent="0.25">
      <c r="A113" s="158" t="s">
        <v>65</v>
      </c>
      <c r="B113" s="157">
        <f>SUM(B114:B115)</f>
        <v>118.07197618433875</v>
      </c>
      <c r="C113" s="157">
        <f t="shared" ref="C113:Q113" si="16">SUM(C114:C115)</f>
        <v>129.32325865365573</v>
      </c>
      <c r="D113" s="157">
        <f t="shared" si="16"/>
        <v>147.6174076227897</v>
      </c>
      <c r="E113" s="157">
        <f t="shared" si="16"/>
        <v>147.07453663612142</v>
      </c>
      <c r="F113" s="157">
        <f t="shared" si="16"/>
        <v>147.56055912781773</v>
      </c>
      <c r="G113" s="157">
        <f t="shared" si="16"/>
        <v>136.57295392485798</v>
      </c>
      <c r="H113" s="157">
        <f t="shared" si="16"/>
        <v>116.70874308078183</v>
      </c>
      <c r="I113" s="157">
        <f t="shared" si="16"/>
        <v>92.052588856054385</v>
      </c>
      <c r="J113" s="157">
        <f t="shared" si="16"/>
        <v>79.972732807170686</v>
      </c>
      <c r="K113" s="157">
        <f t="shared" si="16"/>
        <v>80.618426430711665</v>
      </c>
      <c r="L113" s="157">
        <f t="shared" si="16"/>
        <v>77.910928151888399</v>
      </c>
      <c r="M113" s="157">
        <f t="shared" si="16"/>
        <v>69.439437394642056</v>
      </c>
      <c r="N113" s="157">
        <f t="shared" si="16"/>
        <v>56.744441345990225</v>
      </c>
      <c r="O113" s="157">
        <f t="shared" si="16"/>
        <v>48.925216099170704</v>
      </c>
      <c r="P113" s="157">
        <f t="shared" si="16"/>
        <v>37.88825327352064</v>
      </c>
      <c r="Q113" s="157">
        <f t="shared" si="16"/>
        <v>47.958096836292924</v>
      </c>
    </row>
    <row r="114" spans="1:17" ht="12" customHeight="1" x14ac:dyDescent="0.25">
      <c r="A114" s="23" t="s">
        <v>166</v>
      </c>
      <c r="B114" s="156">
        <f>RES_hhdet_tes!B$45</f>
        <v>112.79982044467938</v>
      </c>
      <c r="C114" s="156">
        <f>RES_hhdet_tes!C$45</f>
        <v>125.35267703035466</v>
      </c>
      <c r="D114" s="156">
        <f>RES_hhdet_tes!D$45</f>
        <v>141.55520013580434</v>
      </c>
      <c r="E114" s="156">
        <f>RES_hhdet_tes!E$45</f>
        <v>146.12278426482112</v>
      </c>
      <c r="F114" s="156">
        <f>RES_hhdet_tes!F$45</f>
        <v>144.57231655296937</v>
      </c>
      <c r="G114" s="156">
        <f>RES_hhdet_tes!G$45</f>
        <v>133.02380489657568</v>
      </c>
      <c r="H114" s="156">
        <f>RES_hhdet_tes!H$45</f>
        <v>112.60615043201202</v>
      </c>
      <c r="I114" s="156">
        <f>RES_hhdet_tes!I$45</f>
        <v>90.407218720104567</v>
      </c>
      <c r="J114" s="156">
        <f>RES_hhdet_tes!J$45</f>
        <v>76.833539261397604</v>
      </c>
      <c r="K114" s="156">
        <f>RES_hhdet_tes!K$45</f>
        <v>78.487345322903749</v>
      </c>
      <c r="L114" s="156">
        <f>RES_hhdet_tes!L$45</f>
        <v>75.657559963310121</v>
      </c>
      <c r="M114" s="156">
        <f>RES_hhdet_tes!M$45</f>
        <v>67.496074572760108</v>
      </c>
      <c r="N114" s="156">
        <f>RES_hhdet_tes!N$45</f>
        <v>54.837944630471171</v>
      </c>
      <c r="O114" s="156">
        <f>RES_hhdet_tes!O$45</f>
        <v>47.432733877610495</v>
      </c>
      <c r="P114" s="156">
        <f>RES_hhdet_tes!P$45</f>
        <v>36.584276526189335</v>
      </c>
      <c r="Q114" s="156">
        <f>RES_hhdet_tes!Q$45</f>
        <v>46.015345288350865</v>
      </c>
    </row>
    <row r="115" spans="1:17" ht="12" customHeight="1" x14ac:dyDescent="0.25">
      <c r="A115" s="23" t="s">
        <v>60</v>
      </c>
      <c r="B115" s="156">
        <f>RES_hhdet_tes!B$46</f>
        <v>5.2721557396593619</v>
      </c>
      <c r="C115" s="156">
        <f>RES_hhdet_tes!C$46</f>
        <v>3.9705816233010855</v>
      </c>
      <c r="D115" s="156">
        <f>RES_hhdet_tes!D$46</f>
        <v>6.0622074869853586</v>
      </c>
      <c r="E115" s="156">
        <f>RES_hhdet_tes!E$46</f>
        <v>0.95175237130029933</v>
      </c>
      <c r="F115" s="156">
        <f>RES_hhdet_tes!F$46</f>
        <v>2.9882425748483694</v>
      </c>
      <c r="G115" s="156">
        <f>RES_hhdet_tes!G$46</f>
        <v>3.5491490282823137</v>
      </c>
      <c r="H115" s="156">
        <f>RES_hhdet_tes!H$46</f>
        <v>4.1025926487698081</v>
      </c>
      <c r="I115" s="156">
        <f>RES_hhdet_tes!I$46</f>
        <v>1.6453701359498141</v>
      </c>
      <c r="J115" s="156">
        <f>RES_hhdet_tes!J$46</f>
        <v>3.1391935457730802</v>
      </c>
      <c r="K115" s="156">
        <f>RES_hhdet_tes!K$46</f>
        <v>2.1310811078079115</v>
      </c>
      <c r="L115" s="156">
        <f>RES_hhdet_tes!L$46</f>
        <v>2.2533681885782761</v>
      </c>
      <c r="M115" s="156">
        <f>RES_hhdet_tes!M$46</f>
        <v>1.9433628218819461</v>
      </c>
      <c r="N115" s="156">
        <f>RES_hhdet_tes!N$46</f>
        <v>1.906496715519056</v>
      </c>
      <c r="O115" s="156">
        <f>RES_hhdet_tes!O$46</f>
        <v>1.4924822215602063</v>
      </c>
      <c r="P115" s="156">
        <f>RES_hhdet_tes!P$46</f>
        <v>1.303976747331302</v>
      </c>
      <c r="Q115" s="156">
        <f>RES_hhdet_tes!Q$46</f>
        <v>1.9427515479420612</v>
      </c>
    </row>
    <row r="116" spans="1:17" ht="12" customHeight="1" x14ac:dyDescent="0.25">
      <c r="A116" s="158" t="s">
        <v>112</v>
      </c>
      <c r="B116" s="157">
        <f>B117</f>
        <v>4.7808979002550149</v>
      </c>
      <c r="C116" s="157">
        <f t="shared" ref="C116:Q116" si="17">C117</f>
        <v>7.1332366133680383</v>
      </c>
      <c r="D116" s="157">
        <f t="shared" si="17"/>
        <v>10.013079116784917</v>
      </c>
      <c r="E116" s="157">
        <f t="shared" si="17"/>
        <v>12.173747646502788</v>
      </c>
      <c r="F116" s="157">
        <f t="shared" si="17"/>
        <v>14.066463736070189</v>
      </c>
      <c r="G116" s="157">
        <f t="shared" si="17"/>
        <v>13.852009337403459</v>
      </c>
      <c r="H116" s="157">
        <f t="shared" si="17"/>
        <v>14.32327249453347</v>
      </c>
      <c r="I116" s="157">
        <f t="shared" si="17"/>
        <v>13.552537951566714</v>
      </c>
      <c r="J116" s="157">
        <f t="shared" si="17"/>
        <v>12.358300102703861</v>
      </c>
      <c r="K116" s="157">
        <f t="shared" si="17"/>
        <v>13.402371837555474</v>
      </c>
      <c r="L116" s="157">
        <f t="shared" si="17"/>
        <v>13.147492420682719</v>
      </c>
      <c r="M116" s="157">
        <f t="shared" si="17"/>
        <v>12.119731409594802</v>
      </c>
      <c r="N116" s="157">
        <f t="shared" si="17"/>
        <v>9.4832733787180299</v>
      </c>
      <c r="O116" s="157">
        <f t="shared" si="17"/>
        <v>8.4618774799268248</v>
      </c>
      <c r="P116" s="157">
        <f t="shared" si="17"/>
        <v>7.7889510303688514</v>
      </c>
      <c r="Q116" s="157">
        <f t="shared" si="17"/>
        <v>9.3375185612333258</v>
      </c>
    </row>
    <row r="117" spans="1:17" ht="12" customHeight="1" x14ac:dyDescent="0.25">
      <c r="A117" s="23" t="s">
        <v>60</v>
      </c>
      <c r="B117" s="156">
        <f>RES_hhdet_tes!B$48</f>
        <v>4.7808979002550149</v>
      </c>
      <c r="C117" s="156">
        <f>RES_hhdet_tes!C$48</f>
        <v>7.1332366133680383</v>
      </c>
      <c r="D117" s="156">
        <f>RES_hhdet_tes!D$48</f>
        <v>10.013079116784917</v>
      </c>
      <c r="E117" s="156">
        <f>RES_hhdet_tes!E$48</f>
        <v>12.173747646502788</v>
      </c>
      <c r="F117" s="156">
        <f>RES_hhdet_tes!F$48</f>
        <v>14.066463736070189</v>
      </c>
      <c r="G117" s="156">
        <f>RES_hhdet_tes!G$48</f>
        <v>13.852009337403459</v>
      </c>
      <c r="H117" s="156">
        <f>RES_hhdet_tes!H$48</f>
        <v>14.32327249453347</v>
      </c>
      <c r="I117" s="156">
        <f>RES_hhdet_tes!I$48</f>
        <v>13.552537951566714</v>
      </c>
      <c r="J117" s="156">
        <f>RES_hhdet_tes!J$48</f>
        <v>12.358300102703861</v>
      </c>
      <c r="K117" s="156">
        <f>RES_hhdet_tes!K$48</f>
        <v>13.402371837555474</v>
      </c>
      <c r="L117" s="156">
        <f>RES_hhdet_tes!L$48</f>
        <v>13.147492420682719</v>
      </c>
      <c r="M117" s="156">
        <f>RES_hhdet_tes!M$48</f>
        <v>12.119731409594802</v>
      </c>
      <c r="N117" s="156">
        <f>RES_hhdet_tes!N$48</f>
        <v>9.4832733787180299</v>
      </c>
      <c r="O117" s="156">
        <f>RES_hhdet_tes!O$48</f>
        <v>8.4618774799268248</v>
      </c>
      <c r="P117" s="156">
        <f>RES_hhdet_tes!P$48</f>
        <v>7.7889510303688514</v>
      </c>
      <c r="Q117" s="156">
        <f>RES_hhdet_tes!Q$48</f>
        <v>9.3375185612333258</v>
      </c>
    </row>
    <row r="118" spans="1:17" ht="12" customHeight="1" x14ac:dyDescent="0.25">
      <c r="A118" s="158" t="s">
        <v>63</v>
      </c>
      <c r="B118" s="157">
        <f>SUM(B119:B120,B123:B124)</f>
        <v>28.71665813494166</v>
      </c>
      <c r="C118" s="157">
        <f t="shared" ref="C118:Q118" si="18">SUM(C119:C120,C123:C124)</f>
        <v>28.856855325927533</v>
      </c>
      <c r="D118" s="157">
        <f t="shared" si="18"/>
        <v>31.366859785350176</v>
      </c>
      <c r="E118" s="157">
        <f t="shared" si="18"/>
        <v>30.488143005928102</v>
      </c>
      <c r="F118" s="157">
        <f t="shared" si="18"/>
        <v>32.07257308557454</v>
      </c>
      <c r="G118" s="157">
        <f t="shared" si="18"/>
        <v>28.556352347820507</v>
      </c>
      <c r="H118" s="157">
        <f t="shared" si="18"/>
        <v>26.945302793064172</v>
      </c>
      <c r="I118" s="157">
        <f t="shared" si="18"/>
        <v>22.94493661524114</v>
      </c>
      <c r="J118" s="157">
        <f t="shared" si="18"/>
        <v>19.801946415371642</v>
      </c>
      <c r="K118" s="157">
        <f t="shared" si="18"/>
        <v>19.470936331348579</v>
      </c>
      <c r="L118" s="157">
        <f t="shared" si="18"/>
        <v>17.849412051943208</v>
      </c>
      <c r="M118" s="157">
        <f t="shared" si="18"/>
        <v>16.201101949830054</v>
      </c>
      <c r="N118" s="157">
        <f t="shared" si="18"/>
        <v>13.173159526413055</v>
      </c>
      <c r="O118" s="157">
        <f t="shared" si="18"/>
        <v>11.296633872839303</v>
      </c>
      <c r="P118" s="157">
        <f t="shared" si="18"/>
        <v>9.8270628554772994</v>
      </c>
      <c r="Q118" s="157">
        <f t="shared" si="18"/>
        <v>10.924638387224466</v>
      </c>
    </row>
    <row r="119" spans="1:17" ht="12" customHeight="1" x14ac:dyDescent="0.25">
      <c r="A119" s="167" t="s">
        <v>165</v>
      </c>
      <c r="B119" s="132">
        <f>RES_hhdet_tes!B$50</f>
        <v>16.227250536610612</v>
      </c>
      <c r="C119" s="132">
        <f>RES_hhdet_tes!C$50</f>
        <v>15.941523197188587</v>
      </c>
      <c r="D119" s="132">
        <f>RES_hhdet_tes!D$50</f>
        <v>19.941804744803218</v>
      </c>
      <c r="E119" s="132">
        <f>RES_hhdet_tes!E$50</f>
        <v>19.313033683740013</v>
      </c>
      <c r="F119" s="132">
        <f>RES_hhdet_tes!F$50</f>
        <v>19.853680405600713</v>
      </c>
      <c r="G119" s="132">
        <f>RES_hhdet_tes!G$50</f>
        <v>17.640872293342024</v>
      </c>
      <c r="H119" s="132">
        <f>RES_hhdet_tes!H$50</f>
        <v>16.5015801310999</v>
      </c>
      <c r="I119" s="132">
        <f>RES_hhdet_tes!I$50</f>
        <v>15.036715225593374</v>
      </c>
      <c r="J119" s="132">
        <f>RES_hhdet_tes!J$50</f>
        <v>12.639993773303424</v>
      </c>
      <c r="K119" s="132">
        <f>RES_hhdet_tes!K$50</f>
        <v>12.694392395361685</v>
      </c>
      <c r="L119" s="132">
        <f>RES_hhdet_tes!L$50</f>
        <v>12.202990599396076</v>
      </c>
      <c r="M119" s="132">
        <f>RES_hhdet_tes!M$50</f>
        <v>11.827451555329874</v>
      </c>
      <c r="N119" s="132">
        <f>RES_hhdet_tes!N$50</f>
        <v>9.6962844490523246</v>
      </c>
      <c r="O119" s="132">
        <f>RES_hhdet_tes!O$50</f>
        <v>8.5757910249273674</v>
      </c>
      <c r="P119" s="132">
        <f>RES_hhdet_tes!P$50</f>
        <v>7.6546743139889246</v>
      </c>
      <c r="Q119" s="132">
        <f>RES_hhdet_tes!Q$50</f>
        <v>8.4016516021454688</v>
      </c>
    </row>
    <row r="120" spans="1:17" ht="12" customHeight="1" x14ac:dyDescent="0.25">
      <c r="A120" s="167" t="s">
        <v>164</v>
      </c>
      <c r="B120" s="132">
        <f>SUM(B121:B122)</f>
        <v>0.27857847755430953</v>
      </c>
      <c r="C120" s="132">
        <f t="shared" ref="C120:Q120" si="19">SUM(C121:C122)</f>
        <v>0.30521748871892512</v>
      </c>
      <c r="D120" s="132">
        <f t="shared" si="19"/>
        <v>0.42048539748292812</v>
      </c>
      <c r="E120" s="132">
        <f t="shared" si="19"/>
        <v>0.49140357640255472</v>
      </c>
      <c r="F120" s="132">
        <f t="shared" si="19"/>
        <v>0.58035512532129807</v>
      </c>
      <c r="G120" s="132">
        <f t="shared" si="19"/>
        <v>0.58507271129759575</v>
      </c>
      <c r="H120" s="132">
        <f t="shared" si="19"/>
        <v>0.64863835496940059</v>
      </c>
      <c r="I120" s="132">
        <f t="shared" si="19"/>
        <v>0.69950245967023983</v>
      </c>
      <c r="J120" s="132">
        <f t="shared" si="19"/>
        <v>0.72906692827785013</v>
      </c>
      <c r="K120" s="132">
        <f t="shared" si="19"/>
        <v>0.84357669048020123</v>
      </c>
      <c r="L120" s="132">
        <f t="shared" si="19"/>
        <v>0.89924559850045327</v>
      </c>
      <c r="M120" s="132">
        <f t="shared" si="19"/>
        <v>1.0619951771519109</v>
      </c>
      <c r="N120" s="132">
        <f t="shared" si="19"/>
        <v>1.0610757750595969</v>
      </c>
      <c r="O120" s="132">
        <f t="shared" si="19"/>
        <v>1.1065662189376166</v>
      </c>
      <c r="P120" s="132">
        <f t="shared" si="19"/>
        <v>1.178998180419667</v>
      </c>
      <c r="Q120" s="132">
        <f t="shared" si="19"/>
        <v>1.4583965182609908</v>
      </c>
    </row>
    <row r="121" spans="1:17" ht="12" customHeight="1" x14ac:dyDescent="0.25">
      <c r="A121" s="166" t="s">
        <v>163</v>
      </c>
      <c r="B121" s="165">
        <f>RES_hhdet_tes!B$52</f>
        <v>0.1820533864977954</v>
      </c>
      <c r="C121" s="165">
        <f>RES_hhdet_tes!C$52</f>
        <v>0.19820683252150503</v>
      </c>
      <c r="D121" s="165">
        <f>RES_hhdet_tes!D$52</f>
        <v>0.28025589696437742</v>
      </c>
      <c r="E121" s="165">
        <f>RES_hhdet_tes!E$52</f>
        <v>0.32325015452051958</v>
      </c>
      <c r="F121" s="165">
        <f>RES_hhdet_tes!F$52</f>
        <v>0.38565243308810032</v>
      </c>
      <c r="G121" s="165">
        <f>RES_hhdet_tes!G$52</f>
        <v>0.38780830257435134</v>
      </c>
      <c r="H121" s="165">
        <f>RES_hhdet_tes!H$52</f>
        <v>0.42974807843059593</v>
      </c>
      <c r="I121" s="165">
        <f>RES_hhdet_tes!I$52</f>
        <v>0.46293559942436918</v>
      </c>
      <c r="J121" s="165">
        <f>RES_hhdet_tes!J$52</f>
        <v>0.48084842984654441</v>
      </c>
      <c r="K121" s="165">
        <f>RES_hhdet_tes!K$52</f>
        <v>0.55989404466295811</v>
      </c>
      <c r="L121" s="165">
        <f>RES_hhdet_tes!L$52</f>
        <v>0.59451841947445949</v>
      </c>
      <c r="M121" s="165">
        <f>RES_hhdet_tes!M$52</f>
        <v>0.70631049006463653</v>
      </c>
      <c r="N121" s="165">
        <f>RES_hhdet_tes!N$52</f>
        <v>0.70454600200407758</v>
      </c>
      <c r="O121" s="165">
        <f>RES_hhdet_tes!O$52</f>
        <v>0.73349017401640215</v>
      </c>
      <c r="P121" s="165">
        <f>RES_hhdet_tes!P$52</f>
        <v>0.78051996650128719</v>
      </c>
      <c r="Q121" s="165">
        <f>RES_hhdet_tes!Q$52</f>
        <v>0.968326460173773</v>
      </c>
    </row>
    <row r="122" spans="1:17" ht="12" customHeight="1" x14ac:dyDescent="0.25">
      <c r="A122" s="147" t="s">
        <v>59</v>
      </c>
      <c r="B122" s="164">
        <f>RES_hhdet_tes!B$53</f>
        <v>9.652509105651412E-2</v>
      </c>
      <c r="C122" s="164">
        <f>RES_hhdet_tes!C$53</f>
        <v>0.10701065619742008</v>
      </c>
      <c r="D122" s="164">
        <f>RES_hhdet_tes!D$53</f>
        <v>0.14022950051855074</v>
      </c>
      <c r="E122" s="164">
        <f>RES_hhdet_tes!E$53</f>
        <v>0.16815342188203511</v>
      </c>
      <c r="F122" s="164">
        <f>RES_hhdet_tes!F$53</f>
        <v>0.19470269223319775</v>
      </c>
      <c r="G122" s="164">
        <f>RES_hhdet_tes!G$53</f>
        <v>0.19726440872324444</v>
      </c>
      <c r="H122" s="164">
        <f>RES_hhdet_tes!H$53</f>
        <v>0.21889027653880463</v>
      </c>
      <c r="I122" s="164">
        <f>RES_hhdet_tes!I$53</f>
        <v>0.23656686024587067</v>
      </c>
      <c r="J122" s="164">
        <f>RES_hhdet_tes!J$53</f>
        <v>0.2482184984313057</v>
      </c>
      <c r="K122" s="164">
        <f>RES_hhdet_tes!K$53</f>
        <v>0.28368264581724312</v>
      </c>
      <c r="L122" s="164">
        <f>RES_hhdet_tes!L$53</f>
        <v>0.30472717902599372</v>
      </c>
      <c r="M122" s="164">
        <f>RES_hhdet_tes!M$53</f>
        <v>0.35568468708727446</v>
      </c>
      <c r="N122" s="164">
        <f>RES_hhdet_tes!N$53</f>
        <v>0.35652977305551942</v>
      </c>
      <c r="O122" s="164">
        <f>RES_hhdet_tes!O$53</f>
        <v>0.37307604492121454</v>
      </c>
      <c r="P122" s="164">
        <f>RES_hhdet_tes!P$53</f>
        <v>0.39847821391837984</v>
      </c>
      <c r="Q122" s="164">
        <f>RES_hhdet_tes!Q$53</f>
        <v>0.49007005808721776</v>
      </c>
    </row>
    <row r="123" spans="1:17" ht="12" customHeight="1" x14ac:dyDescent="0.25">
      <c r="A123" s="163" t="s">
        <v>142</v>
      </c>
      <c r="B123" s="162">
        <f>RES_hhdet_tes!B$54</f>
        <v>12.009753194382826</v>
      </c>
      <c r="C123" s="162">
        <f>RES_hhdet_tes!C$54</f>
        <v>12.38101077149163</v>
      </c>
      <c r="D123" s="162">
        <f>RES_hhdet_tes!D$54</f>
        <v>10.785202882645875</v>
      </c>
      <c r="E123" s="162">
        <f>RES_hhdet_tes!E$54</f>
        <v>10.425937383772153</v>
      </c>
      <c r="F123" s="162">
        <f>RES_hhdet_tes!F$54</f>
        <v>11.318367142979637</v>
      </c>
      <c r="G123" s="162">
        <f>RES_hhdet_tes!G$54</f>
        <v>10.012036615896001</v>
      </c>
      <c r="H123" s="162">
        <f>RES_hhdet_tes!H$54</f>
        <v>9.4449093944235081</v>
      </c>
      <c r="I123" s="162">
        <f>RES_hhdet_tes!I$54</f>
        <v>6.9050332051541741</v>
      </c>
      <c r="J123" s="162">
        <f>RES_hhdet_tes!J$54</f>
        <v>6.1089728035913575</v>
      </c>
      <c r="K123" s="162">
        <f>RES_hhdet_tes!K$54</f>
        <v>5.588028410241467</v>
      </c>
      <c r="L123" s="162">
        <f>RES_hhdet_tes!L$54</f>
        <v>4.4447644004598361</v>
      </c>
      <c r="M123" s="162">
        <f>RES_hhdet_tes!M$54</f>
        <v>3.0581924738377437</v>
      </c>
      <c r="N123" s="162">
        <f>RES_hhdet_tes!N$54</f>
        <v>2.193245796566953</v>
      </c>
      <c r="O123" s="162">
        <f>RES_hhdet_tes!O$54</f>
        <v>1.4394643320541829</v>
      </c>
      <c r="P123" s="162">
        <f>RES_hhdet_tes!P$54</f>
        <v>0.86671229160596019</v>
      </c>
      <c r="Q123" s="162">
        <f>RES_hhdet_tes!Q$54</f>
        <v>0.9159601361140467</v>
      </c>
    </row>
    <row r="124" spans="1:17" ht="12" customHeight="1" x14ac:dyDescent="0.25">
      <c r="A124" s="161" t="s">
        <v>141</v>
      </c>
      <c r="B124" s="160">
        <f>SUM(B125:B126)</f>
        <v>0.2010759263939127</v>
      </c>
      <c r="C124" s="160">
        <f t="shared" ref="C124:Q124" si="20">SUM(C125:C126)</f>
        <v>0.22910386852839226</v>
      </c>
      <c r="D124" s="160">
        <f t="shared" si="20"/>
        <v>0.21936676041815939</v>
      </c>
      <c r="E124" s="160">
        <f t="shared" si="20"/>
        <v>0.25776836201338105</v>
      </c>
      <c r="F124" s="160">
        <f t="shared" si="20"/>
        <v>0.32017041167288868</v>
      </c>
      <c r="G124" s="160">
        <f t="shared" si="20"/>
        <v>0.3183707272848878</v>
      </c>
      <c r="H124" s="160">
        <f t="shared" si="20"/>
        <v>0.35017491257136441</v>
      </c>
      <c r="I124" s="160">
        <f t="shared" si="20"/>
        <v>0.30368572482335299</v>
      </c>
      <c r="J124" s="160">
        <f t="shared" si="20"/>
        <v>0.32391291019901081</v>
      </c>
      <c r="K124" s="160">
        <f t="shared" si="20"/>
        <v>0.34493883526522495</v>
      </c>
      <c r="L124" s="160">
        <f t="shared" si="20"/>
        <v>0.30241145358684041</v>
      </c>
      <c r="M124" s="160">
        <f t="shared" si="20"/>
        <v>0.25346274351052378</v>
      </c>
      <c r="N124" s="160">
        <f t="shared" si="20"/>
        <v>0.22255350573418003</v>
      </c>
      <c r="O124" s="160">
        <f t="shared" si="20"/>
        <v>0.17481229692013578</v>
      </c>
      <c r="P124" s="160">
        <f t="shared" si="20"/>
        <v>0.12667806946274704</v>
      </c>
      <c r="Q124" s="160">
        <f t="shared" si="20"/>
        <v>0.14863013070396036</v>
      </c>
    </row>
    <row r="125" spans="1:17" ht="12" customHeight="1" x14ac:dyDescent="0.25">
      <c r="A125" s="148" t="s">
        <v>60</v>
      </c>
      <c r="B125" s="156">
        <f>RES_hhdet_tes!B$56</f>
        <v>0.13472879484012484</v>
      </c>
      <c r="C125" s="156">
        <f>RES_hhdet_tes!C$56</f>
        <v>0.15408423869103946</v>
      </c>
      <c r="D125" s="156">
        <f>RES_hhdet_tes!D$56</f>
        <v>0.14808108914587007</v>
      </c>
      <c r="E125" s="156">
        <f>RES_hhdet_tes!E$56</f>
        <v>0.17127579109937835</v>
      </c>
      <c r="F125" s="156">
        <f>RES_hhdet_tes!F$56</f>
        <v>0.2165969078960148</v>
      </c>
      <c r="G125" s="156">
        <f>RES_hhdet_tes!G$56</f>
        <v>0.21620730619035811</v>
      </c>
      <c r="H125" s="156">
        <f>RES_hhdet_tes!H$56</f>
        <v>0.24024806154549463</v>
      </c>
      <c r="I125" s="156">
        <f>RES_hhdet_tes!I$56</f>
        <v>0.20516849124616016</v>
      </c>
      <c r="J125" s="156">
        <f>RES_hhdet_tes!J$56</f>
        <v>0.22303006368783534</v>
      </c>
      <c r="K125" s="156">
        <f>RES_hhdet_tes!K$56</f>
        <v>0.2360697190028862</v>
      </c>
      <c r="L125" s="156">
        <f>RES_hhdet_tes!L$56</f>
        <v>0.20771714611337261</v>
      </c>
      <c r="M125" s="156">
        <f>RES_hhdet_tes!M$56</f>
        <v>0.17371520790948775</v>
      </c>
      <c r="N125" s="156">
        <f>RES_hhdet_tes!N$56</f>
        <v>0.15363447974395594</v>
      </c>
      <c r="O125" s="156">
        <f>RES_hhdet_tes!O$56</f>
        <v>0.11997427554321005</v>
      </c>
      <c r="P125" s="156">
        <f>RES_hhdet_tes!P$56</f>
        <v>8.6957065415643242E-2</v>
      </c>
      <c r="Q125" s="156">
        <f>RES_hhdet_tes!Q$56</f>
        <v>0.10294640961568806</v>
      </c>
    </row>
    <row r="126" spans="1:17" ht="12" customHeight="1" x14ac:dyDescent="0.25">
      <c r="A126" s="148" t="s">
        <v>59</v>
      </c>
      <c r="B126" s="156">
        <f>RES_hhdet_tes!B$57</f>
        <v>6.6347131553787853E-2</v>
      </c>
      <c r="C126" s="156">
        <f>RES_hhdet_tes!C$57</f>
        <v>7.5019629837352789E-2</v>
      </c>
      <c r="D126" s="156">
        <f>RES_hhdet_tes!D$57</f>
        <v>7.1285671272289311E-2</v>
      </c>
      <c r="E126" s="156">
        <f>RES_hhdet_tes!E$57</f>
        <v>8.6492570914002684E-2</v>
      </c>
      <c r="F126" s="156">
        <f>RES_hhdet_tes!F$57</f>
        <v>0.1035735037768739</v>
      </c>
      <c r="G126" s="156">
        <f>RES_hhdet_tes!G$57</f>
        <v>0.10216342109452972</v>
      </c>
      <c r="H126" s="156">
        <f>RES_hhdet_tes!H$57</f>
        <v>0.10992685102586976</v>
      </c>
      <c r="I126" s="156">
        <f>RES_hhdet_tes!I$57</f>
        <v>9.8517233577192845E-2</v>
      </c>
      <c r="J126" s="156">
        <f>RES_hhdet_tes!J$57</f>
        <v>0.10088284651117543</v>
      </c>
      <c r="K126" s="156">
        <f>RES_hhdet_tes!K$57</f>
        <v>0.10886911626233876</v>
      </c>
      <c r="L126" s="156">
        <f>RES_hhdet_tes!L$57</f>
        <v>9.4694307473467826E-2</v>
      </c>
      <c r="M126" s="156">
        <f>RES_hhdet_tes!M$57</f>
        <v>7.9747535601036035E-2</v>
      </c>
      <c r="N126" s="156">
        <f>RES_hhdet_tes!N$57</f>
        <v>6.8919025990224106E-2</v>
      </c>
      <c r="O126" s="156">
        <f>RES_hhdet_tes!O$57</f>
        <v>5.4838021376925734E-2</v>
      </c>
      <c r="P126" s="156">
        <f>RES_hhdet_tes!P$57</f>
        <v>3.9721004047103797E-2</v>
      </c>
      <c r="Q126" s="156">
        <f>RES_hhdet_tes!Q$57</f>
        <v>4.5683721088272303E-2</v>
      </c>
    </row>
    <row r="127" spans="1:17" ht="12" customHeight="1" x14ac:dyDescent="0.25">
      <c r="A127" s="158" t="s">
        <v>62</v>
      </c>
      <c r="B127" s="157">
        <f>SUM(B128:B129)</f>
        <v>20.252568899899241</v>
      </c>
      <c r="C127" s="157">
        <f t="shared" ref="C127:Q127" si="21">SUM(C128:C129)</f>
        <v>20.416493667095491</v>
      </c>
      <c r="D127" s="157">
        <f t="shared" si="21"/>
        <v>20.920847214474307</v>
      </c>
      <c r="E127" s="157">
        <f t="shared" si="21"/>
        <v>19.824415303310637</v>
      </c>
      <c r="F127" s="157">
        <f t="shared" si="21"/>
        <v>20.589482670259468</v>
      </c>
      <c r="G127" s="157">
        <f t="shared" si="21"/>
        <v>18.649631924636605</v>
      </c>
      <c r="H127" s="157">
        <f t="shared" si="21"/>
        <v>17.824250155556552</v>
      </c>
      <c r="I127" s="157">
        <f t="shared" si="21"/>
        <v>15.046682838729074</v>
      </c>
      <c r="J127" s="157">
        <f t="shared" si="21"/>
        <v>13.149503310063707</v>
      </c>
      <c r="K127" s="157">
        <f t="shared" si="21"/>
        <v>12.657318542961276</v>
      </c>
      <c r="L127" s="157">
        <f t="shared" si="21"/>
        <v>11.537251922940293</v>
      </c>
      <c r="M127" s="157">
        <f t="shared" si="21"/>
        <v>10.813056493927114</v>
      </c>
      <c r="N127" s="157">
        <f t="shared" si="21"/>
        <v>9.2258296079626732</v>
      </c>
      <c r="O127" s="157">
        <f t="shared" si="21"/>
        <v>7.6845315551909303</v>
      </c>
      <c r="P127" s="157">
        <f t="shared" si="21"/>
        <v>6.7201209029456166</v>
      </c>
      <c r="Q127" s="157">
        <f t="shared" si="21"/>
        <v>7.6108005760715161</v>
      </c>
    </row>
    <row r="128" spans="1:17" ht="12" customHeight="1" x14ac:dyDescent="0.25">
      <c r="A128" s="23" t="s">
        <v>57</v>
      </c>
      <c r="B128" s="156">
        <f>RES_hhdet_tes!B$59</f>
        <v>2.7136703229153669</v>
      </c>
      <c r="C128" s="156">
        <f>RES_hhdet_tes!C$59</f>
        <v>2.9609600189516523</v>
      </c>
      <c r="D128" s="156">
        <f>RES_hhdet_tes!D$59</f>
        <v>3.1685108946125804</v>
      </c>
      <c r="E128" s="156">
        <f>RES_hhdet_tes!E$59</f>
        <v>3.2927394495026938</v>
      </c>
      <c r="F128" s="156">
        <f>RES_hhdet_tes!F$59</f>
        <v>3.6100512682126071</v>
      </c>
      <c r="G128" s="156">
        <f>RES_hhdet_tes!G$59</f>
        <v>3.1393921022916951</v>
      </c>
      <c r="H128" s="156">
        <f>RES_hhdet_tes!H$59</f>
        <v>3.1615110999566434</v>
      </c>
      <c r="I128" s="156">
        <f>RES_hhdet_tes!I$59</f>
        <v>2.5920323498686053</v>
      </c>
      <c r="J128" s="156">
        <f>RES_hhdet_tes!J$59</f>
        <v>2.9647597748807875</v>
      </c>
      <c r="K128" s="156">
        <f>RES_hhdet_tes!K$59</f>
        <v>3.2211247058668424</v>
      </c>
      <c r="L128" s="156">
        <f>RES_hhdet_tes!L$59</f>
        <v>2.5661743993047548</v>
      </c>
      <c r="M128" s="156">
        <f>RES_hhdet_tes!M$59</f>
        <v>2.0326025059600146</v>
      </c>
      <c r="N128" s="156">
        <f>RES_hhdet_tes!N$59</f>
        <v>1.4844015155431662</v>
      </c>
      <c r="O128" s="156">
        <f>RES_hhdet_tes!O$59</f>
        <v>1.1996506254020336</v>
      </c>
      <c r="P128" s="156">
        <f>RES_hhdet_tes!P$59</f>
        <v>0.89792646431287637</v>
      </c>
      <c r="Q128" s="156">
        <f>RES_hhdet_tes!Q$59</f>
        <v>1.0295202932869787</v>
      </c>
    </row>
    <row r="129" spans="1:17" ht="12" customHeight="1" x14ac:dyDescent="0.25">
      <c r="A129" s="29" t="s">
        <v>140</v>
      </c>
      <c r="B129" s="57">
        <f>RES_hhdet_tes!B$60</f>
        <v>17.538898576983875</v>
      </c>
      <c r="C129" s="57">
        <f>RES_hhdet_tes!C$60</f>
        <v>17.455533648143838</v>
      </c>
      <c r="D129" s="57">
        <f>RES_hhdet_tes!D$60</f>
        <v>17.752336319861726</v>
      </c>
      <c r="E129" s="57">
        <f>RES_hhdet_tes!E$60</f>
        <v>16.531675853807943</v>
      </c>
      <c r="F129" s="57">
        <f>RES_hhdet_tes!F$60</f>
        <v>16.97943140204686</v>
      </c>
      <c r="G129" s="57">
        <f>RES_hhdet_tes!G$60</f>
        <v>15.510239822344909</v>
      </c>
      <c r="H129" s="57">
        <f>RES_hhdet_tes!H$60</f>
        <v>14.662739055599909</v>
      </c>
      <c r="I129" s="57">
        <f>RES_hhdet_tes!I$60</f>
        <v>12.454650488860469</v>
      </c>
      <c r="J129" s="57">
        <f>RES_hhdet_tes!J$60</f>
        <v>10.184743535182919</v>
      </c>
      <c r="K129" s="57">
        <f>RES_hhdet_tes!K$60</f>
        <v>9.436193837094434</v>
      </c>
      <c r="L129" s="57">
        <f>RES_hhdet_tes!L$60</f>
        <v>8.9710775236355378</v>
      </c>
      <c r="M129" s="57">
        <f>RES_hhdet_tes!M$60</f>
        <v>8.7804539879670997</v>
      </c>
      <c r="N129" s="57">
        <f>RES_hhdet_tes!N$60</f>
        <v>7.7414280924195067</v>
      </c>
      <c r="O129" s="57">
        <f>RES_hhdet_tes!O$60</f>
        <v>6.484880929788897</v>
      </c>
      <c r="P129" s="57">
        <f>RES_hhdet_tes!P$60</f>
        <v>5.8221944386327404</v>
      </c>
      <c r="Q129" s="57">
        <f>RES_hhdet_tes!Q$60</f>
        <v>6.5812802827845376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0.56745717026434284</v>
      </c>
      <c r="C131" s="175">
        <f t="shared" si="22"/>
        <v>0.57422293110037859</v>
      </c>
      <c r="D131" s="175">
        <f t="shared" si="22"/>
        <v>0.58323754019980045</v>
      </c>
      <c r="E131" s="175">
        <f t="shared" si="22"/>
        <v>0.58563556913333426</v>
      </c>
      <c r="F131" s="175">
        <f t="shared" si="22"/>
        <v>0.59803436631807005</v>
      </c>
      <c r="G131" s="175">
        <f t="shared" si="22"/>
        <v>0.604597957897407</v>
      </c>
      <c r="H131" s="175">
        <f t="shared" si="22"/>
        <v>0.6152232252893084</v>
      </c>
      <c r="I131" s="175">
        <f t="shared" si="22"/>
        <v>0.62231572983472194</v>
      </c>
      <c r="J131" s="175">
        <f t="shared" si="22"/>
        <v>0.63339914496901351</v>
      </c>
      <c r="K131" s="175">
        <f t="shared" si="22"/>
        <v>0.64309927863335514</v>
      </c>
      <c r="L131" s="175">
        <f t="shared" si="22"/>
        <v>0.65216179996186863</v>
      </c>
      <c r="M131" s="175">
        <f t="shared" si="22"/>
        <v>0.66326312046881164</v>
      </c>
      <c r="N131" s="175">
        <f t="shared" si="22"/>
        <v>0.67624446398699201</v>
      </c>
      <c r="O131" s="175">
        <f t="shared" si="22"/>
        <v>0.6880502902479767</v>
      </c>
      <c r="P131" s="175">
        <f t="shared" si="22"/>
        <v>0.69960915278222768</v>
      </c>
      <c r="Q131" s="175">
        <f t="shared" si="22"/>
        <v>0.70379228621388179</v>
      </c>
    </row>
    <row r="132" spans="1:17" ht="12" customHeight="1" x14ac:dyDescent="0.25">
      <c r="A132" s="158" t="s">
        <v>65</v>
      </c>
      <c r="B132" s="169">
        <f t="shared" si="22"/>
        <v>0.54716559967394529</v>
      </c>
      <c r="C132" s="169">
        <f t="shared" si="22"/>
        <v>0.54911318567794742</v>
      </c>
      <c r="D132" s="169">
        <f t="shared" si="22"/>
        <v>0.55743635409289261</v>
      </c>
      <c r="E132" s="169">
        <f t="shared" si="22"/>
        <v>0.55405247486482612</v>
      </c>
      <c r="F132" s="169">
        <f t="shared" si="22"/>
        <v>0.56333629202111468</v>
      </c>
      <c r="G132" s="169">
        <f t="shared" si="22"/>
        <v>0.56762430214885851</v>
      </c>
      <c r="H132" s="169">
        <f t="shared" si="22"/>
        <v>0.57229069749965211</v>
      </c>
      <c r="I132" s="169">
        <f t="shared" si="22"/>
        <v>0.57224482998291304</v>
      </c>
      <c r="J132" s="169">
        <f t="shared" si="22"/>
        <v>0.58376364100772482</v>
      </c>
      <c r="K132" s="169">
        <f t="shared" si="22"/>
        <v>0.59000145174931551</v>
      </c>
      <c r="L132" s="169">
        <f t="shared" si="22"/>
        <v>0.59630551918454811</v>
      </c>
      <c r="M132" s="169">
        <f t="shared" si="22"/>
        <v>0.60527137414788701</v>
      </c>
      <c r="N132" s="169">
        <f t="shared" si="22"/>
        <v>0.61955286620039796</v>
      </c>
      <c r="O132" s="169">
        <f t="shared" si="22"/>
        <v>0.63141859109985043</v>
      </c>
      <c r="P132" s="169">
        <f t="shared" si="22"/>
        <v>0.63359132787184635</v>
      </c>
      <c r="Q132" s="169">
        <f t="shared" si="22"/>
        <v>0.63765722080674903</v>
      </c>
    </row>
    <row r="133" spans="1:17" ht="12" customHeight="1" x14ac:dyDescent="0.25">
      <c r="A133" s="23" t="s">
        <v>166</v>
      </c>
      <c r="B133" s="73">
        <f t="shared" si="22"/>
        <v>0.53582484180137346</v>
      </c>
      <c r="C133" s="73">
        <f t="shared" si="22"/>
        <v>0.54138119684777986</v>
      </c>
      <c r="D133" s="73">
        <f t="shared" si="22"/>
        <v>0.54706771423887224</v>
      </c>
      <c r="E133" s="73">
        <f t="shared" si="22"/>
        <v>0.55244782215937382</v>
      </c>
      <c r="F133" s="73">
        <f t="shared" si="22"/>
        <v>0.55829730386090959</v>
      </c>
      <c r="G133" s="73">
        <f t="shared" si="22"/>
        <v>0.56115085252237429</v>
      </c>
      <c r="H133" s="73">
        <f t="shared" si="22"/>
        <v>0.563509649742019</v>
      </c>
      <c r="I133" s="73">
        <f t="shared" si="22"/>
        <v>0.56782434643462876</v>
      </c>
      <c r="J133" s="73">
        <f t="shared" si="22"/>
        <v>0.57400204771058805</v>
      </c>
      <c r="K133" s="73">
        <f t="shared" si="22"/>
        <v>0.58350572453047012</v>
      </c>
      <c r="L133" s="73">
        <f t="shared" si="22"/>
        <v>0.58922099232261482</v>
      </c>
      <c r="M133" s="73">
        <f t="shared" si="22"/>
        <v>0.59846969470197453</v>
      </c>
      <c r="N133" s="73">
        <f t="shared" si="22"/>
        <v>0.61146524160893012</v>
      </c>
      <c r="O133" s="73">
        <f t="shared" si="22"/>
        <v>0.62417966651165724</v>
      </c>
      <c r="P133" s="73">
        <f t="shared" si="22"/>
        <v>0.62542333776678738</v>
      </c>
      <c r="Q133" s="73">
        <f t="shared" si="22"/>
        <v>0.62804933245175287</v>
      </c>
    </row>
    <row r="134" spans="1:17" ht="12" customHeight="1" x14ac:dyDescent="0.25">
      <c r="A134" s="23" t="s">
        <v>60</v>
      </c>
      <c r="B134" s="73">
        <f t="shared" si="22"/>
        <v>0.99999999999999978</v>
      </c>
      <c r="C134" s="73">
        <f t="shared" si="22"/>
        <v>0.99999999999999967</v>
      </c>
      <c r="D134" s="73">
        <f t="shared" si="22"/>
        <v>0.99999999999999956</v>
      </c>
      <c r="E134" s="73">
        <f t="shared" si="22"/>
        <v>1.0000000000000004</v>
      </c>
      <c r="F134" s="73">
        <f t="shared" si="22"/>
        <v>1.0000000000000004</v>
      </c>
      <c r="G134" s="73">
        <f t="shared" si="22"/>
        <v>0.99999999999999989</v>
      </c>
      <c r="H134" s="73">
        <f t="shared" si="22"/>
        <v>0.99999999999999978</v>
      </c>
      <c r="I134" s="73">
        <f t="shared" si="22"/>
        <v>0.99999999999999989</v>
      </c>
      <c r="J134" s="73">
        <f t="shared" si="22"/>
        <v>0.99999999999999989</v>
      </c>
      <c r="K134" s="73">
        <f t="shared" si="22"/>
        <v>0.99999999999999956</v>
      </c>
      <c r="L134" s="73">
        <f t="shared" si="22"/>
        <v>0.99999999999999978</v>
      </c>
      <c r="M134" s="73">
        <f t="shared" si="22"/>
        <v>0.99999999999999989</v>
      </c>
      <c r="N134" s="73">
        <f t="shared" si="22"/>
        <v>0.99999999999999967</v>
      </c>
      <c r="O134" s="73">
        <f t="shared" si="22"/>
        <v>0.99999999999999956</v>
      </c>
      <c r="P134" s="73">
        <f t="shared" si="22"/>
        <v>1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1.532475177212917</v>
      </c>
      <c r="C135" s="169">
        <f t="shared" si="22"/>
        <v>1.6404609377008903</v>
      </c>
      <c r="D135" s="169">
        <f t="shared" si="22"/>
        <v>1.716438162332937</v>
      </c>
      <c r="E135" s="169">
        <f t="shared" si="22"/>
        <v>1.7651417334570849</v>
      </c>
      <c r="F135" s="169">
        <f t="shared" si="22"/>
        <v>1.8080091667248792</v>
      </c>
      <c r="G135" s="169">
        <f t="shared" si="22"/>
        <v>1.8344191347433101</v>
      </c>
      <c r="H135" s="169">
        <f t="shared" si="22"/>
        <v>1.8644245037160216</v>
      </c>
      <c r="I135" s="169">
        <f t="shared" si="22"/>
        <v>1.8999734651605831</v>
      </c>
      <c r="J135" s="169">
        <f t="shared" si="22"/>
        <v>1.9109565531847412</v>
      </c>
      <c r="K135" s="169">
        <f t="shared" si="22"/>
        <v>2.0997456692286778</v>
      </c>
      <c r="L135" s="169">
        <f t="shared" si="22"/>
        <v>2.3115481463348004</v>
      </c>
      <c r="M135" s="169">
        <f t="shared" si="22"/>
        <v>2.4992006034834242</v>
      </c>
      <c r="N135" s="169">
        <f t="shared" si="22"/>
        <v>2.6496440290269456</v>
      </c>
      <c r="O135" s="169">
        <f t="shared" si="22"/>
        <v>2.6838730312364003</v>
      </c>
      <c r="P135" s="169">
        <f t="shared" si="22"/>
        <v>2.7204507183786548</v>
      </c>
      <c r="Q135" s="169">
        <f t="shared" si="22"/>
        <v>2.8380384317092271</v>
      </c>
    </row>
    <row r="136" spans="1:17" ht="12" customHeight="1" x14ac:dyDescent="0.25">
      <c r="A136" s="23" t="s">
        <v>60</v>
      </c>
      <c r="B136" s="73">
        <f t="shared" si="22"/>
        <v>1.532475177212917</v>
      </c>
      <c r="C136" s="73">
        <f t="shared" si="22"/>
        <v>1.6404609377008903</v>
      </c>
      <c r="D136" s="73">
        <f t="shared" si="22"/>
        <v>1.716438162332937</v>
      </c>
      <c r="E136" s="73">
        <f t="shared" si="22"/>
        <v>1.7651417334570849</v>
      </c>
      <c r="F136" s="73">
        <f t="shared" si="22"/>
        <v>1.8080091667248792</v>
      </c>
      <c r="G136" s="73">
        <f t="shared" si="22"/>
        <v>1.8344191347433101</v>
      </c>
      <c r="H136" s="73">
        <f t="shared" si="22"/>
        <v>1.8644245037160216</v>
      </c>
      <c r="I136" s="73">
        <f t="shared" si="22"/>
        <v>1.8999734651605831</v>
      </c>
      <c r="J136" s="73">
        <f t="shared" si="22"/>
        <v>1.9109565531847412</v>
      </c>
      <c r="K136" s="73">
        <f t="shared" si="22"/>
        <v>2.0997456692286778</v>
      </c>
      <c r="L136" s="73">
        <f t="shared" si="22"/>
        <v>2.3115481463348004</v>
      </c>
      <c r="M136" s="73">
        <f t="shared" si="22"/>
        <v>2.4992006034834242</v>
      </c>
      <c r="N136" s="73">
        <f t="shared" si="22"/>
        <v>2.6496440290269456</v>
      </c>
      <c r="O136" s="73">
        <f t="shared" si="22"/>
        <v>2.6838730312364003</v>
      </c>
      <c r="P136" s="73">
        <f t="shared" si="22"/>
        <v>2.7204507183786548</v>
      </c>
      <c r="Q136" s="73">
        <f t="shared" si="22"/>
        <v>2.8380384317092271</v>
      </c>
    </row>
    <row r="137" spans="1:17" ht="12" customHeight="1" x14ac:dyDescent="0.25">
      <c r="A137" s="158" t="s">
        <v>63</v>
      </c>
      <c r="B137" s="169">
        <f t="shared" si="22"/>
        <v>0.5252245796245586</v>
      </c>
      <c r="C137" s="169">
        <f t="shared" si="22"/>
        <v>0.53297119735285181</v>
      </c>
      <c r="D137" s="169">
        <f t="shared" si="22"/>
        <v>0.52958421939214317</v>
      </c>
      <c r="E137" s="169">
        <f t="shared" si="22"/>
        <v>0.53546059474358843</v>
      </c>
      <c r="F137" s="169">
        <f t="shared" si="22"/>
        <v>0.54333767877328099</v>
      </c>
      <c r="G137" s="169">
        <f t="shared" si="22"/>
        <v>0.54690656053368569</v>
      </c>
      <c r="H137" s="169">
        <f t="shared" si="22"/>
        <v>0.55153572084105718</v>
      </c>
      <c r="I137" s="169">
        <f t="shared" si="22"/>
        <v>0.54992796547454292</v>
      </c>
      <c r="J137" s="169">
        <f t="shared" si="22"/>
        <v>0.55904632876504323</v>
      </c>
      <c r="K137" s="169">
        <f t="shared" si="22"/>
        <v>0.56167916479761837</v>
      </c>
      <c r="L137" s="169">
        <f t="shared" si="22"/>
        <v>0.55880660821478789</v>
      </c>
      <c r="M137" s="169">
        <f t="shared" si="22"/>
        <v>0.555109723283157</v>
      </c>
      <c r="N137" s="169">
        <f t="shared" si="22"/>
        <v>0.56195858011403321</v>
      </c>
      <c r="O137" s="169">
        <f t="shared" si="22"/>
        <v>0.56376126958393025</v>
      </c>
      <c r="P137" s="169">
        <f t="shared" si="22"/>
        <v>0.56446623908755167</v>
      </c>
      <c r="Q137" s="169">
        <f t="shared" si="22"/>
        <v>0.56879147888911441</v>
      </c>
    </row>
    <row r="138" spans="1:17" ht="12" customHeight="1" x14ac:dyDescent="0.25">
      <c r="A138" s="167" t="s">
        <v>165</v>
      </c>
      <c r="B138" s="174">
        <f t="shared" si="22"/>
        <v>0.47053138260814609</v>
      </c>
      <c r="C138" s="174">
        <f t="shared" si="22"/>
        <v>0.4743539985078109</v>
      </c>
      <c r="D138" s="174">
        <f t="shared" si="22"/>
        <v>0.48490174758359939</v>
      </c>
      <c r="E138" s="174">
        <f t="shared" si="22"/>
        <v>0.48834510318026741</v>
      </c>
      <c r="F138" s="174">
        <f t="shared" si="22"/>
        <v>0.49180549441290627</v>
      </c>
      <c r="G138" s="174">
        <f t="shared" si="22"/>
        <v>0.49437882628207197</v>
      </c>
      <c r="H138" s="174">
        <f t="shared" si="22"/>
        <v>0.49592197106900304</v>
      </c>
      <c r="I138" s="174">
        <f t="shared" si="22"/>
        <v>0.49838987369294874</v>
      </c>
      <c r="J138" s="174">
        <f t="shared" si="22"/>
        <v>0.50388373756433147</v>
      </c>
      <c r="K138" s="174">
        <f t="shared" si="22"/>
        <v>0.50850005655022967</v>
      </c>
      <c r="L138" s="174">
        <f t="shared" si="22"/>
        <v>0.51152849431294745</v>
      </c>
      <c r="M138" s="174">
        <f t="shared" si="22"/>
        <v>0.51646102519415671</v>
      </c>
      <c r="N138" s="174">
        <f t="shared" si="22"/>
        <v>0.52561712116098591</v>
      </c>
      <c r="O138" s="174">
        <f t="shared" si="22"/>
        <v>0.53257740342205384</v>
      </c>
      <c r="P138" s="174">
        <f t="shared" si="22"/>
        <v>0.53814148757272517</v>
      </c>
      <c r="Q138" s="174">
        <f t="shared" si="22"/>
        <v>0.54132936657598996</v>
      </c>
    </row>
    <row r="139" spans="1:17" ht="12" customHeight="1" x14ac:dyDescent="0.25">
      <c r="A139" s="167" t="s">
        <v>164</v>
      </c>
      <c r="B139" s="174">
        <f t="shared" si="22"/>
        <v>0.57624771846781997</v>
      </c>
      <c r="C139" s="174">
        <f t="shared" si="22"/>
        <v>0.58673186687885615</v>
      </c>
      <c r="D139" s="174">
        <f t="shared" si="22"/>
        <v>0.6018086811683282</v>
      </c>
      <c r="E139" s="174">
        <f t="shared" si="22"/>
        <v>0.61319270480433297</v>
      </c>
      <c r="F139" s="174">
        <f t="shared" si="22"/>
        <v>0.6175161438033191</v>
      </c>
      <c r="G139" s="174">
        <f t="shared" si="22"/>
        <v>0.61845510469846021</v>
      </c>
      <c r="H139" s="174">
        <f t="shared" si="22"/>
        <v>0.62140796241399554</v>
      </c>
      <c r="I139" s="174">
        <f t="shared" si="22"/>
        <v>0.62359631600295717</v>
      </c>
      <c r="J139" s="174">
        <f t="shared" si="22"/>
        <v>0.62547216631223845</v>
      </c>
      <c r="K139" s="174">
        <f t="shared" si="22"/>
        <v>0.63160317446042324</v>
      </c>
      <c r="L139" s="174">
        <f t="shared" si="22"/>
        <v>0.63443484324583221</v>
      </c>
      <c r="M139" s="174">
        <f t="shared" si="22"/>
        <v>0.64095467938570583</v>
      </c>
      <c r="N139" s="174">
        <f t="shared" si="22"/>
        <v>0.64186854158633999</v>
      </c>
      <c r="O139" s="174">
        <f t="shared" si="22"/>
        <v>0.64328095058060375</v>
      </c>
      <c r="P139" s="174">
        <f t="shared" si="22"/>
        <v>0.64537196532971952</v>
      </c>
      <c r="Q139" s="174">
        <f t="shared" si="22"/>
        <v>0.65322216771896802</v>
      </c>
    </row>
    <row r="140" spans="1:17" ht="12" customHeight="1" x14ac:dyDescent="0.25">
      <c r="A140" s="166" t="s">
        <v>163</v>
      </c>
      <c r="B140" s="173">
        <f t="shared" si="22"/>
        <v>0.47053138260814609</v>
      </c>
      <c r="C140" s="173">
        <f t="shared" si="22"/>
        <v>0.4797006161259379</v>
      </c>
      <c r="D140" s="173">
        <f t="shared" si="22"/>
        <v>0.5018250794793595</v>
      </c>
      <c r="E140" s="173">
        <f t="shared" si="22"/>
        <v>0.5104768122600023</v>
      </c>
      <c r="F140" s="173">
        <f t="shared" si="22"/>
        <v>0.51757153476970863</v>
      </c>
      <c r="G140" s="173">
        <f t="shared" si="22"/>
        <v>0.51793507606547351</v>
      </c>
      <c r="H140" s="173">
        <f t="shared" si="22"/>
        <v>0.5209508378226001</v>
      </c>
      <c r="I140" s="173">
        <f t="shared" si="22"/>
        <v>0.52299867808192047</v>
      </c>
      <c r="J140" s="173">
        <f t="shared" si="22"/>
        <v>0.52413804130628416</v>
      </c>
      <c r="K140" s="173">
        <f t="shared" si="22"/>
        <v>0.53225448750205917</v>
      </c>
      <c r="L140" s="173">
        <f t="shared" si="22"/>
        <v>0.53431735367844846</v>
      </c>
      <c r="M140" s="173">
        <f t="shared" si="22"/>
        <v>0.54281002636030928</v>
      </c>
      <c r="N140" s="173">
        <f t="shared" si="22"/>
        <v>0.54339020103743096</v>
      </c>
      <c r="O140" s="173">
        <f t="shared" si="22"/>
        <v>0.54448959384232543</v>
      </c>
      <c r="P140" s="173">
        <f t="shared" si="22"/>
        <v>0.54644010104328511</v>
      </c>
      <c r="Q140" s="173">
        <f t="shared" si="22"/>
        <v>0.55569527236496352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1.0000000000000004</v>
      </c>
      <c r="D141" s="172">
        <f t="shared" si="22"/>
        <v>1</v>
      </c>
      <c r="E141" s="172">
        <f t="shared" si="22"/>
        <v>1</v>
      </c>
      <c r="F141" s="172">
        <f t="shared" si="22"/>
        <v>1.0000000000000002</v>
      </c>
      <c r="G141" s="172">
        <f t="shared" si="22"/>
        <v>1.0000000000000002</v>
      </c>
      <c r="H141" s="172">
        <f t="shared" si="22"/>
        <v>1</v>
      </c>
      <c r="I141" s="172">
        <f t="shared" si="22"/>
        <v>0.99999999999999989</v>
      </c>
      <c r="J141" s="172">
        <f t="shared" si="22"/>
        <v>0.99999999999999967</v>
      </c>
      <c r="K141" s="172">
        <f t="shared" si="22"/>
        <v>1</v>
      </c>
      <c r="L141" s="172">
        <f t="shared" si="22"/>
        <v>0.99999999999999978</v>
      </c>
      <c r="M141" s="172">
        <f t="shared" si="22"/>
        <v>1</v>
      </c>
      <c r="N141" s="172">
        <f t="shared" si="22"/>
        <v>0.99999999999999989</v>
      </c>
      <c r="O141" s="172">
        <f t="shared" si="22"/>
        <v>0.99999999999999989</v>
      </c>
      <c r="P141" s="172">
        <f t="shared" si="22"/>
        <v>0.99999999999999989</v>
      </c>
      <c r="Q141" s="172">
        <f t="shared" si="22"/>
        <v>0.99999999999999967</v>
      </c>
    </row>
    <row r="142" spans="1:17" ht="12" customHeight="1" x14ac:dyDescent="0.25">
      <c r="A142" s="163" t="s">
        <v>142</v>
      </c>
      <c r="B142" s="171">
        <f t="shared" si="22"/>
        <v>0.61841267428499191</v>
      </c>
      <c r="C142" s="171">
        <f t="shared" si="22"/>
        <v>0.62850681737362279</v>
      </c>
      <c r="D142" s="171">
        <f t="shared" si="22"/>
        <v>0.63065480802428275</v>
      </c>
      <c r="E142" s="171">
        <f t="shared" si="22"/>
        <v>0.64190057633220265</v>
      </c>
      <c r="F142" s="171">
        <f t="shared" si="22"/>
        <v>0.65435049061048933</v>
      </c>
      <c r="G142" s="171">
        <f t="shared" si="22"/>
        <v>0.66020589860616374</v>
      </c>
      <c r="H142" s="171">
        <f t="shared" si="22"/>
        <v>0.67090844259191851</v>
      </c>
      <c r="I142" s="171">
        <f t="shared" si="22"/>
        <v>0.68787307838640699</v>
      </c>
      <c r="J142" s="171">
        <f t="shared" si="22"/>
        <v>0.69822162047049496</v>
      </c>
      <c r="K142" s="171">
        <f t="shared" si="22"/>
        <v>0.70529835371388883</v>
      </c>
      <c r="L142" s="171">
        <f t="shared" si="22"/>
        <v>0.70765125001484086</v>
      </c>
      <c r="M142" s="171">
        <f t="shared" si="22"/>
        <v>0.71065402965990987</v>
      </c>
      <c r="N142" s="171">
        <f t="shared" si="22"/>
        <v>0.71740456560787158</v>
      </c>
      <c r="O142" s="171">
        <f t="shared" si="22"/>
        <v>0.72201441502182928</v>
      </c>
      <c r="P142" s="171">
        <f t="shared" si="22"/>
        <v>0.72331843359291259</v>
      </c>
      <c r="Q142" s="171">
        <f t="shared" si="22"/>
        <v>0.72355310002147444</v>
      </c>
    </row>
    <row r="143" spans="1:17" ht="12" customHeight="1" x14ac:dyDescent="0.25">
      <c r="A143" s="161" t="s">
        <v>141</v>
      </c>
      <c r="B143" s="170">
        <f t="shared" si="22"/>
        <v>0.7074921471004405</v>
      </c>
      <c r="C143" s="170">
        <f t="shared" si="22"/>
        <v>0.72210148772406613</v>
      </c>
      <c r="D143" s="170">
        <f t="shared" si="22"/>
        <v>0.72286797829468752</v>
      </c>
      <c r="E143" s="170">
        <f t="shared" si="22"/>
        <v>0.74378284333592326</v>
      </c>
      <c r="F143" s="170">
        <f t="shared" si="22"/>
        <v>0.75706242641028276</v>
      </c>
      <c r="G143" s="170">
        <f t="shared" si="22"/>
        <v>0.7573617584765665</v>
      </c>
      <c r="H143" s="170">
        <f t="shared" si="22"/>
        <v>0.76310135888864727</v>
      </c>
      <c r="I143" s="170">
        <f t="shared" si="22"/>
        <v>0.7727700648737762</v>
      </c>
      <c r="J143" s="170">
        <f t="shared" si="22"/>
        <v>0.76967817808263361</v>
      </c>
      <c r="K143" s="170">
        <f t="shared" si="22"/>
        <v>0.7792473776695088</v>
      </c>
      <c r="L143" s="170">
        <f t="shared" si="22"/>
        <v>0.78005605636049669</v>
      </c>
      <c r="M143" s="170">
        <f t="shared" si="22"/>
        <v>0.78180270273303076</v>
      </c>
      <c r="N143" s="170">
        <f t="shared" si="22"/>
        <v>0.784233541675734</v>
      </c>
      <c r="O143" s="170">
        <f t="shared" si="22"/>
        <v>0.78860140956448832</v>
      </c>
      <c r="P143" s="170">
        <f t="shared" si="22"/>
        <v>0.79121830480981836</v>
      </c>
      <c r="Q143" s="170">
        <f t="shared" si="22"/>
        <v>0.79138817231986081</v>
      </c>
    </row>
    <row r="144" spans="1:17" ht="12" customHeight="1" x14ac:dyDescent="0.25">
      <c r="A144" s="148" t="s">
        <v>60</v>
      </c>
      <c r="B144" s="73">
        <f t="shared" si="22"/>
        <v>0.61841267428499214</v>
      </c>
      <c r="C144" s="73">
        <f t="shared" si="22"/>
        <v>0.63604375243933675</v>
      </c>
      <c r="D144" s="73">
        <f t="shared" si="22"/>
        <v>0.63778137512209077</v>
      </c>
      <c r="E144" s="73">
        <f t="shared" si="22"/>
        <v>0.65857209899503921</v>
      </c>
      <c r="F144" s="73">
        <f t="shared" si="22"/>
        <v>0.67826849822446156</v>
      </c>
      <c r="G144" s="73">
        <f t="shared" si="22"/>
        <v>0.67945984788720892</v>
      </c>
      <c r="H144" s="73">
        <f t="shared" si="22"/>
        <v>0.6884746299487351</v>
      </c>
      <c r="I144" s="73">
        <f t="shared" si="22"/>
        <v>0.69674750173460565</v>
      </c>
      <c r="J144" s="73">
        <f t="shared" si="22"/>
        <v>0.69705790717149696</v>
      </c>
      <c r="K144" s="73">
        <f t="shared" si="22"/>
        <v>0.70724600310172203</v>
      </c>
      <c r="L144" s="73">
        <f t="shared" si="22"/>
        <v>0.70896896311635837</v>
      </c>
      <c r="M144" s="73">
        <f t="shared" si="22"/>
        <v>0.71062122906171876</v>
      </c>
      <c r="N144" s="73">
        <f t="shared" si="22"/>
        <v>0.71502559593077164</v>
      </c>
      <c r="O144" s="73">
        <f t="shared" si="22"/>
        <v>0.71911584570168152</v>
      </c>
      <c r="P144" s="73">
        <f t="shared" si="22"/>
        <v>0.72233030164337475</v>
      </c>
      <c r="Q144" s="73">
        <f t="shared" si="22"/>
        <v>0.72433368064344084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1.0000000000000004</v>
      </c>
      <c r="E145" s="73">
        <f t="shared" si="22"/>
        <v>0.99999999999999933</v>
      </c>
      <c r="F145" s="73">
        <f t="shared" si="22"/>
        <v>0.99999999999999956</v>
      </c>
      <c r="G145" s="73">
        <f t="shared" si="22"/>
        <v>1</v>
      </c>
      <c r="H145" s="73">
        <f t="shared" si="22"/>
        <v>0.99999999999999978</v>
      </c>
      <c r="I145" s="73">
        <f t="shared" si="22"/>
        <v>1.0000000000000002</v>
      </c>
      <c r="J145" s="73">
        <f t="shared" si="22"/>
        <v>1.0000000000000002</v>
      </c>
      <c r="K145" s="73">
        <f t="shared" si="22"/>
        <v>0.99999999999999989</v>
      </c>
      <c r="L145" s="73">
        <f t="shared" si="22"/>
        <v>1</v>
      </c>
      <c r="M145" s="73">
        <f t="shared" si="22"/>
        <v>0.99999999999999978</v>
      </c>
      <c r="N145" s="73">
        <f t="shared" si="22"/>
        <v>1</v>
      </c>
      <c r="O145" s="73">
        <f t="shared" si="22"/>
        <v>1.0000000000000004</v>
      </c>
      <c r="P145" s="73">
        <f t="shared" si="22"/>
        <v>0.99999999999999944</v>
      </c>
      <c r="Q145" s="73">
        <f t="shared" si="22"/>
        <v>1</v>
      </c>
    </row>
    <row r="146" spans="1:17" ht="12" customHeight="1" x14ac:dyDescent="0.25">
      <c r="A146" s="158" t="s">
        <v>62</v>
      </c>
      <c r="B146" s="169">
        <f t="shared" si="22"/>
        <v>0.69334445703706493</v>
      </c>
      <c r="C146" s="169">
        <f t="shared" si="22"/>
        <v>0.69347333481969331</v>
      </c>
      <c r="D146" s="169">
        <f t="shared" si="22"/>
        <v>0.69640544606934263</v>
      </c>
      <c r="E146" s="169">
        <f t="shared" si="22"/>
        <v>0.69443323854083039</v>
      </c>
      <c r="F146" s="169">
        <f t="shared" si="22"/>
        <v>0.69622533717202251</v>
      </c>
      <c r="G146" s="169">
        <f t="shared" si="22"/>
        <v>0.70349494825979964</v>
      </c>
      <c r="H146" s="169">
        <f t="shared" si="22"/>
        <v>0.7050059248302365</v>
      </c>
      <c r="I146" s="169">
        <f t="shared" si="22"/>
        <v>0.715588098209331</v>
      </c>
      <c r="J146" s="169">
        <f t="shared" si="22"/>
        <v>0.69534279019228584</v>
      </c>
      <c r="K146" s="169">
        <f t="shared" si="22"/>
        <v>0.68534732534815401</v>
      </c>
      <c r="L146" s="169">
        <f t="shared" si="22"/>
        <v>0.70348787488370379</v>
      </c>
      <c r="M146" s="169">
        <f t="shared" si="22"/>
        <v>0.72394031973916795</v>
      </c>
      <c r="N146" s="169">
        <f t="shared" si="22"/>
        <v>0.7411933823802942</v>
      </c>
      <c r="O146" s="169">
        <f t="shared" si="22"/>
        <v>0.74485396538555027</v>
      </c>
      <c r="P146" s="169">
        <f t="shared" si="22"/>
        <v>0.75763578528155884</v>
      </c>
      <c r="Q146" s="169">
        <f t="shared" ref="Q146" si="23">IF(Q127=0,"",Q127/Q108)</f>
        <v>0.75807568667246339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0.39849072047627399</v>
      </c>
      <c r="C147" s="73">
        <f t="shared" si="24"/>
        <v>0.40702195501467353</v>
      </c>
      <c r="D147" s="73">
        <f t="shared" si="24"/>
        <v>0.41505834483185533</v>
      </c>
      <c r="E147" s="73">
        <f t="shared" si="24"/>
        <v>0.42139717427299839</v>
      </c>
      <c r="F147" s="73">
        <f t="shared" si="24"/>
        <v>0.42885357217485542</v>
      </c>
      <c r="G147" s="73">
        <f t="shared" si="24"/>
        <v>0.43242362256537531</v>
      </c>
      <c r="H147" s="73">
        <f t="shared" si="24"/>
        <v>0.43887980683262051</v>
      </c>
      <c r="I147" s="73">
        <f t="shared" si="24"/>
        <v>0.4486740477716375</v>
      </c>
      <c r="J147" s="73">
        <f t="shared" si="24"/>
        <v>0.45244905624488141</v>
      </c>
      <c r="K147" s="73">
        <f t="shared" si="24"/>
        <v>0.45685713793566407</v>
      </c>
      <c r="L147" s="73">
        <f t="shared" si="24"/>
        <v>0.45894300762632367</v>
      </c>
      <c r="M147" s="73">
        <f t="shared" si="24"/>
        <v>0.46096587842672621</v>
      </c>
      <c r="N147" s="73">
        <f t="shared" si="24"/>
        <v>0.46341963017403914</v>
      </c>
      <c r="O147" s="73">
        <f t="shared" si="24"/>
        <v>0.46426232361591574</v>
      </c>
      <c r="P147" s="73">
        <f t="shared" si="24"/>
        <v>0.46471481546790294</v>
      </c>
      <c r="Q147" s="73">
        <f t="shared" si="24"/>
        <v>0.46612464540640464</v>
      </c>
    </row>
    <row r="148" spans="1:17" ht="12" customHeight="1" x14ac:dyDescent="0.25">
      <c r="A148" s="29" t="s">
        <v>140</v>
      </c>
      <c r="B148" s="65">
        <f t="shared" si="24"/>
        <v>0.78298317152195285</v>
      </c>
      <c r="C148" s="65">
        <f t="shared" si="24"/>
        <v>0.78748328919181687</v>
      </c>
      <c r="D148" s="65">
        <f t="shared" si="24"/>
        <v>0.7922569773630076</v>
      </c>
      <c r="E148" s="65">
        <f t="shared" si="24"/>
        <v>0.79733143649828531</v>
      </c>
      <c r="F148" s="65">
        <f t="shared" si="24"/>
        <v>0.80261629267428525</v>
      </c>
      <c r="G148" s="65">
        <f t="shared" si="24"/>
        <v>0.80572755475066193</v>
      </c>
      <c r="H148" s="65">
        <f t="shared" si="24"/>
        <v>0.81104514744859579</v>
      </c>
      <c r="I148" s="65">
        <f t="shared" si="24"/>
        <v>0.81670256033213928</v>
      </c>
      <c r="J148" s="65">
        <f t="shared" si="24"/>
        <v>0.82413317245273698</v>
      </c>
      <c r="K148" s="65">
        <f t="shared" si="24"/>
        <v>0.82644183627311429</v>
      </c>
      <c r="L148" s="65">
        <f t="shared" si="24"/>
        <v>0.82999563323024905</v>
      </c>
      <c r="M148" s="65">
        <f t="shared" si="24"/>
        <v>0.83409289906544393</v>
      </c>
      <c r="N148" s="65">
        <f t="shared" si="24"/>
        <v>0.83744383333304595</v>
      </c>
      <c r="O148" s="65">
        <f t="shared" si="24"/>
        <v>0.83861604596778128</v>
      </c>
      <c r="P148" s="65">
        <f t="shared" si="24"/>
        <v>0.83921744043768776</v>
      </c>
      <c r="Q148" s="65">
        <f t="shared" si="24"/>
        <v>0.84041900239521605</v>
      </c>
    </row>
    <row r="150" spans="1:17" ht="12" customHeight="1" x14ac:dyDescent="0.25">
      <c r="A150" s="152" t="s">
        <v>121</v>
      </c>
      <c r="B150" s="168">
        <f>SUM(B151,B154,B156,B165)</f>
        <v>780.15643291916922</v>
      </c>
      <c r="C150" s="168">
        <f t="shared" ref="C150:Q150" si="25">SUM(C151,C154,C156,C165)</f>
        <v>844.46278195089019</v>
      </c>
      <c r="D150" s="168">
        <f t="shared" si="25"/>
        <v>955.31956686271167</v>
      </c>
      <c r="E150" s="168">
        <f t="shared" si="25"/>
        <v>968.70296359516874</v>
      </c>
      <c r="F150" s="168">
        <f t="shared" si="25"/>
        <v>955.06338609327281</v>
      </c>
      <c r="G150" s="168">
        <f t="shared" si="25"/>
        <v>869.53448847350194</v>
      </c>
      <c r="H150" s="168">
        <f t="shared" si="25"/>
        <v>746.13724877817435</v>
      </c>
      <c r="I150" s="168">
        <f t="shared" si="25"/>
        <v>606.53280571931452</v>
      </c>
      <c r="J150" s="168">
        <f t="shared" si="25"/>
        <v>513.82525930507302</v>
      </c>
      <c r="K150" s="168">
        <f t="shared" si="25"/>
        <v>517.87464414117585</v>
      </c>
      <c r="L150" s="168">
        <f t="shared" si="25"/>
        <v>491.9493411625449</v>
      </c>
      <c r="M150" s="168">
        <f t="shared" si="25"/>
        <v>438.1158693561581</v>
      </c>
      <c r="N150" s="168">
        <f t="shared" si="25"/>
        <v>349.43763205867589</v>
      </c>
      <c r="O150" s="168">
        <f t="shared" si="25"/>
        <v>297.5489740153921</v>
      </c>
      <c r="P150" s="168">
        <f t="shared" si="25"/>
        <v>235.80251760025209</v>
      </c>
      <c r="Q150" s="168">
        <f t="shared" si="25"/>
        <v>287.22516703866961</v>
      </c>
    </row>
    <row r="151" spans="1:17" ht="12" customHeight="1" x14ac:dyDescent="0.25">
      <c r="A151" s="158" t="s">
        <v>65</v>
      </c>
      <c r="B151" s="157">
        <f>SUM(B152:B153)</f>
        <v>653.84936195837895</v>
      </c>
      <c r="C151" s="157">
        <f t="shared" ref="C151:Q151" si="26">SUM(C152:C153)</f>
        <v>719.52569523931561</v>
      </c>
      <c r="D151" s="157">
        <f t="shared" si="26"/>
        <v>805.40460655483696</v>
      </c>
      <c r="E151" s="157">
        <f t="shared" si="26"/>
        <v>823.03049282305199</v>
      </c>
      <c r="F151" s="157">
        <f t="shared" si="26"/>
        <v>805.01185494493404</v>
      </c>
      <c r="G151" s="157">
        <f t="shared" si="26"/>
        <v>737.07737230313774</v>
      </c>
      <c r="H151" s="157">
        <f t="shared" si="26"/>
        <v>621.11732661875055</v>
      </c>
      <c r="I151" s="157">
        <f t="shared" si="26"/>
        <v>494.76502216107133</v>
      </c>
      <c r="J151" s="157">
        <f t="shared" si="26"/>
        <v>415.75100860599974</v>
      </c>
      <c r="K151" s="157">
        <f t="shared" si="26"/>
        <v>418.33529240336378</v>
      </c>
      <c r="L151" s="157">
        <f t="shared" si="26"/>
        <v>399.49363278572827</v>
      </c>
      <c r="M151" s="157">
        <f t="shared" si="26"/>
        <v>351.11867248902939</v>
      </c>
      <c r="N151" s="157">
        <f t="shared" si="26"/>
        <v>279.45278745825408</v>
      </c>
      <c r="O151" s="157">
        <f t="shared" si="26"/>
        <v>236.43211886376042</v>
      </c>
      <c r="P151" s="157">
        <f t="shared" si="26"/>
        <v>181.99744022151546</v>
      </c>
      <c r="Q151" s="157">
        <f t="shared" si="26"/>
        <v>227.73251613614724</v>
      </c>
    </row>
    <row r="152" spans="1:17" ht="12" customHeight="1" x14ac:dyDescent="0.25">
      <c r="A152" s="23" t="s">
        <v>166</v>
      </c>
      <c r="B152" s="156">
        <f>RES_hhdet_emi!B$45</f>
        <v>653.84936195837895</v>
      </c>
      <c r="C152" s="156">
        <f>RES_hhdet_emi!C$45</f>
        <v>719.52569523931561</v>
      </c>
      <c r="D152" s="156">
        <f>RES_hhdet_emi!D$45</f>
        <v>805.40460655483696</v>
      </c>
      <c r="E152" s="156">
        <f>RES_hhdet_emi!E$45</f>
        <v>823.03049282305199</v>
      </c>
      <c r="F152" s="156">
        <f>RES_hhdet_emi!F$45</f>
        <v>805.01185494493404</v>
      </c>
      <c r="G152" s="156">
        <f>RES_hhdet_emi!G$45</f>
        <v>737.07737230313774</v>
      </c>
      <c r="H152" s="156">
        <f>RES_hhdet_emi!H$45</f>
        <v>621.11732661875055</v>
      </c>
      <c r="I152" s="156">
        <f>RES_hhdet_emi!I$45</f>
        <v>494.76502216107133</v>
      </c>
      <c r="J152" s="156">
        <f>RES_hhdet_emi!J$45</f>
        <v>415.75100860599974</v>
      </c>
      <c r="K152" s="156">
        <f>RES_hhdet_emi!K$45</f>
        <v>418.33529240336378</v>
      </c>
      <c r="L152" s="156">
        <f>RES_hhdet_emi!L$45</f>
        <v>399.49363278572827</v>
      </c>
      <c r="M152" s="156">
        <f>RES_hhdet_emi!M$45</f>
        <v>351.11867248902939</v>
      </c>
      <c r="N152" s="156">
        <f>RES_hhdet_emi!N$45</f>
        <v>279.45278745825408</v>
      </c>
      <c r="O152" s="156">
        <f>RES_hhdet_emi!O$45</f>
        <v>236.43211886376042</v>
      </c>
      <c r="P152" s="156">
        <f>RES_hhdet_emi!P$45</f>
        <v>181.99744022151546</v>
      </c>
      <c r="Q152" s="156">
        <f>RES_hhdet_emi!Q$45</f>
        <v>227.73251613614724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108.31627213273192</v>
      </c>
      <c r="C156" s="157">
        <f t="shared" ref="C156:Q156" si="28">SUM(C157:C158,C161:C162)</f>
        <v>105.7182860605045</v>
      </c>
      <c r="D156" s="157">
        <f t="shared" si="28"/>
        <v>129.74720192838714</v>
      </c>
      <c r="E156" s="157">
        <f t="shared" si="28"/>
        <v>125.02925640159592</v>
      </c>
      <c r="F156" s="157">
        <f t="shared" si="28"/>
        <v>127.81249747624594</v>
      </c>
      <c r="G156" s="157">
        <f t="shared" si="28"/>
        <v>113.27715491942415</v>
      </c>
      <c r="H156" s="157">
        <f t="shared" si="28"/>
        <v>105.9889625918611</v>
      </c>
      <c r="I156" s="157">
        <f t="shared" si="28"/>
        <v>96.505446430024506</v>
      </c>
      <c r="J156" s="157">
        <f t="shared" si="28"/>
        <v>80.762882335796334</v>
      </c>
      <c r="K156" s="157">
        <f t="shared" si="28"/>
        <v>80.91253254868829</v>
      </c>
      <c r="L156" s="157">
        <f t="shared" si="28"/>
        <v>77.683719043555641</v>
      </c>
      <c r="M156" s="157">
        <f t="shared" si="28"/>
        <v>75.348019650737086</v>
      </c>
      <c r="N156" s="157">
        <f t="shared" si="28"/>
        <v>61.522542263517231</v>
      </c>
      <c r="O156" s="157">
        <f t="shared" si="28"/>
        <v>54.290279321038668</v>
      </c>
      <c r="P156" s="157">
        <f t="shared" si="28"/>
        <v>48.700429048928271</v>
      </c>
      <c r="Q156" s="157">
        <f t="shared" si="28"/>
        <v>53.657603072191691</v>
      </c>
    </row>
    <row r="157" spans="1:17" ht="12" customHeight="1" x14ac:dyDescent="0.25">
      <c r="A157" s="167" t="s">
        <v>165</v>
      </c>
      <c r="B157" s="132">
        <f>RES_hhdet_emi!B$50</f>
        <v>107.11455484801451</v>
      </c>
      <c r="C157" s="132">
        <f>RES_hhdet_emi!C$50</f>
        <v>104.43428847380834</v>
      </c>
      <c r="D157" s="132">
        <f>RES_hhdet_emi!D$50</f>
        <v>128.00887377555233</v>
      </c>
      <c r="E157" s="132">
        <f>RES_hhdet_emi!E$50</f>
        <v>123.05886740085238</v>
      </c>
      <c r="F157" s="132">
        <f>RES_hhdet_emi!F$50</f>
        <v>125.49612519606144</v>
      </c>
      <c r="G157" s="132">
        <f>RES_hhdet_emi!G$50</f>
        <v>110.94903622031251</v>
      </c>
      <c r="H157" s="132">
        <f>RES_hhdet_emi!H$50</f>
        <v>103.42489132092525</v>
      </c>
      <c r="I157" s="132">
        <f>RES_hhdet_emi!I$50</f>
        <v>93.754830980881977</v>
      </c>
      <c r="J157" s="132">
        <f>RES_hhdet_emi!J$50</f>
        <v>77.913449431810051</v>
      </c>
      <c r="K157" s="132">
        <f>RES_hhdet_emi!K$50</f>
        <v>77.640960400875784</v>
      </c>
      <c r="L157" s="132">
        <f>RES_hhdet_emi!L$50</f>
        <v>74.221920608253484</v>
      </c>
      <c r="M157" s="132">
        <f>RES_hhdet_emi!M$50</f>
        <v>71.296990495325218</v>
      </c>
      <c r="N157" s="132">
        <f>RES_hhdet_emi!N$50</f>
        <v>57.482400498773089</v>
      </c>
      <c r="O157" s="132">
        <f>RES_hhdet_emi!O$50</f>
        <v>50.099038158957129</v>
      </c>
      <c r="P157" s="132">
        <f>RES_hhdet_emi!P$50</f>
        <v>44.256303229692769</v>
      </c>
      <c r="Q157" s="132">
        <f>RES_hhdet_emi!Q$50</f>
        <v>48.241321731211023</v>
      </c>
    </row>
    <row r="158" spans="1:17" ht="12" customHeight="1" x14ac:dyDescent="0.25">
      <c r="A158" s="167" t="s">
        <v>164</v>
      </c>
      <c r="B158" s="132">
        <f>SUM(B159:B160)</f>
        <v>1.2017172847174131</v>
      </c>
      <c r="C158" s="132">
        <f t="shared" ref="C158:Q158" si="29">SUM(C159:C160)</f>
        <v>1.2839975866961626</v>
      </c>
      <c r="D158" s="132">
        <f t="shared" si="29"/>
        <v>1.7383281528348025</v>
      </c>
      <c r="E158" s="132">
        <f t="shared" si="29"/>
        <v>1.9703890007435436</v>
      </c>
      <c r="F158" s="132">
        <f t="shared" si="29"/>
        <v>2.316372280184499</v>
      </c>
      <c r="G158" s="132">
        <f t="shared" si="29"/>
        <v>2.3281186991116423</v>
      </c>
      <c r="H158" s="132">
        <f t="shared" si="29"/>
        <v>2.5640712709358433</v>
      </c>
      <c r="I158" s="132">
        <f t="shared" si="29"/>
        <v>2.7506154491425354</v>
      </c>
      <c r="J158" s="132">
        <f t="shared" si="29"/>
        <v>2.8494329039862767</v>
      </c>
      <c r="K158" s="132">
        <f t="shared" si="29"/>
        <v>3.2715721478125115</v>
      </c>
      <c r="L158" s="132">
        <f t="shared" si="29"/>
        <v>3.4617984353021511</v>
      </c>
      <c r="M158" s="132">
        <f t="shared" si="29"/>
        <v>4.0510291554118671</v>
      </c>
      <c r="N158" s="132">
        <f t="shared" si="29"/>
        <v>4.0401417647441411</v>
      </c>
      <c r="O158" s="132">
        <f t="shared" si="29"/>
        <v>4.1912411620815417</v>
      </c>
      <c r="P158" s="132">
        <f t="shared" si="29"/>
        <v>4.4441258192355049</v>
      </c>
      <c r="Q158" s="132">
        <f t="shared" si="29"/>
        <v>5.4162813409806674</v>
      </c>
    </row>
    <row r="159" spans="1:17" ht="12" customHeight="1" x14ac:dyDescent="0.25">
      <c r="A159" s="166" t="s">
        <v>163</v>
      </c>
      <c r="B159" s="165">
        <f>RES_hhdet_emi!B$52</f>
        <v>1.2017172847174131</v>
      </c>
      <c r="C159" s="165">
        <f>RES_hhdet_emi!C$52</f>
        <v>1.2839975866961626</v>
      </c>
      <c r="D159" s="165">
        <f>RES_hhdet_emi!D$52</f>
        <v>1.7383281528348025</v>
      </c>
      <c r="E159" s="165">
        <f>RES_hhdet_emi!E$52</f>
        <v>1.9703890007435436</v>
      </c>
      <c r="F159" s="165">
        <f>RES_hhdet_emi!F$52</f>
        <v>2.316372280184499</v>
      </c>
      <c r="G159" s="165">
        <f>RES_hhdet_emi!G$52</f>
        <v>2.3281186991116423</v>
      </c>
      <c r="H159" s="165">
        <f>RES_hhdet_emi!H$52</f>
        <v>2.5640712709358433</v>
      </c>
      <c r="I159" s="165">
        <f>RES_hhdet_emi!I$52</f>
        <v>2.7506154491425354</v>
      </c>
      <c r="J159" s="165">
        <f>RES_hhdet_emi!J$52</f>
        <v>2.8494329039862767</v>
      </c>
      <c r="K159" s="165">
        <f>RES_hhdet_emi!K$52</f>
        <v>3.2715721478125115</v>
      </c>
      <c r="L159" s="165">
        <f>RES_hhdet_emi!L$52</f>
        <v>3.4617984353021511</v>
      </c>
      <c r="M159" s="165">
        <f>RES_hhdet_emi!M$52</f>
        <v>4.0510291554118671</v>
      </c>
      <c r="N159" s="165">
        <f>RES_hhdet_emi!N$52</f>
        <v>4.0401417647441411</v>
      </c>
      <c r="O159" s="165">
        <f>RES_hhdet_emi!O$52</f>
        <v>4.1912411620815417</v>
      </c>
      <c r="P159" s="165">
        <f>RES_hhdet_emi!P$52</f>
        <v>4.4441258192355049</v>
      </c>
      <c r="Q159" s="165">
        <f>RES_hhdet_emi!Q$52</f>
        <v>5.4162813409806674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17.990798828058356</v>
      </c>
      <c r="C165" s="157">
        <f t="shared" ref="C165:Q165" si="31">SUM(C166:C167)</f>
        <v>19.218800651070065</v>
      </c>
      <c r="D165" s="157">
        <f t="shared" si="31"/>
        <v>20.167758379487484</v>
      </c>
      <c r="E165" s="157">
        <f t="shared" si="31"/>
        <v>20.643214370520862</v>
      </c>
      <c r="F165" s="157">
        <f t="shared" si="31"/>
        <v>22.239033672092724</v>
      </c>
      <c r="G165" s="157">
        <f t="shared" si="31"/>
        <v>19.179961250940103</v>
      </c>
      <c r="H165" s="157">
        <f t="shared" si="31"/>
        <v>19.030959567562725</v>
      </c>
      <c r="I165" s="157">
        <f t="shared" si="31"/>
        <v>15.262337128218746</v>
      </c>
      <c r="J165" s="157">
        <f t="shared" si="31"/>
        <v>17.311368363276895</v>
      </c>
      <c r="K165" s="157">
        <f t="shared" si="31"/>
        <v>18.626819189123793</v>
      </c>
      <c r="L165" s="157">
        <f t="shared" si="31"/>
        <v>14.771989333260995</v>
      </c>
      <c r="M165" s="157">
        <f t="shared" si="31"/>
        <v>11.649177216391669</v>
      </c>
      <c r="N165" s="157">
        <f t="shared" si="31"/>
        <v>8.4623023369046049</v>
      </c>
      <c r="O165" s="157">
        <f t="shared" si="31"/>
        <v>6.8265758305930344</v>
      </c>
      <c r="P165" s="157">
        <f t="shared" si="31"/>
        <v>5.1046483298083594</v>
      </c>
      <c r="Q165" s="157">
        <f t="shared" si="31"/>
        <v>5.8350478303306934</v>
      </c>
    </row>
    <row r="166" spans="1:17" ht="12" customHeight="1" x14ac:dyDescent="0.25">
      <c r="A166" s="23" t="s">
        <v>57</v>
      </c>
      <c r="B166" s="156">
        <f>RES_hhdet_emi!B$59</f>
        <v>17.990798828058356</v>
      </c>
      <c r="C166" s="156">
        <f>RES_hhdet_emi!C$59</f>
        <v>19.218800651070065</v>
      </c>
      <c r="D166" s="156">
        <f>RES_hhdet_emi!D$59</f>
        <v>20.167758379487484</v>
      </c>
      <c r="E166" s="156">
        <f>RES_hhdet_emi!E$59</f>
        <v>20.643214370520862</v>
      </c>
      <c r="F166" s="156">
        <f>RES_hhdet_emi!F$59</f>
        <v>22.239033672092724</v>
      </c>
      <c r="G166" s="156">
        <f>RES_hhdet_emi!G$59</f>
        <v>19.179961250940103</v>
      </c>
      <c r="H166" s="156">
        <f>RES_hhdet_emi!H$59</f>
        <v>19.030959567562725</v>
      </c>
      <c r="I166" s="156">
        <f>RES_hhdet_emi!I$59</f>
        <v>15.262337128218746</v>
      </c>
      <c r="J166" s="156">
        <f>RES_hhdet_emi!J$59</f>
        <v>17.311368363276895</v>
      </c>
      <c r="K166" s="156">
        <f>RES_hhdet_emi!K$59</f>
        <v>18.626819189123793</v>
      </c>
      <c r="L166" s="156">
        <f>RES_hhdet_emi!L$59</f>
        <v>14.771989333260995</v>
      </c>
      <c r="M166" s="156">
        <f>RES_hhdet_emi!M$59</f>
        <v>11.649177216391669</v>
      </c>
      <c r="N166" s="156">
        <f>RES_hhdet_emi!N$59</f>
        <v>8.4623023369046049</v>
      </c>
      <c r="O166" s="156">
        <f>RES_hhdet_emi!O$59</f>
        <v>6.8265758305930344</v>
      </c>
      <c r="P166" s="156">
        <f>RES_hhdet_emi!P$59</f>
        <v>5.1046483298083594</v>
      </c>
      <c r="Q166" s="156">
        <f>RES_hhdet_emi!Q$59</f>
        <v>5.8350478303306934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16277.170772858133</v>
      </c>
      <c r="C169" s="168">
        <f t="shared" ref="C169:Q169" si="32">SUM(C170,C173,C175,C184)</f>
        <v>17211.135841949461</v>
      </c>
      <c r="D169" s="168">
        <f t="shared" si="32"/>
        <v>18963.460944777384</v>
      </c>
      <c r="E169" s="168">
        <f t="shared" si="32"/>
        <v>18792.605917163099</v>
      </c>
      <c r="F169" s="168">
        <f t="shared" si="32"/>
        <v>18678.084269074236</v>
      </c>
      <c r="G169" s="168">
        <f t="shared" si="32"/>
        <v>19202.72409396564</v>
      </c>
      <c r="H169" s="168">
        <f t="shared" si="32"/>
        <v>17882.937153522125</v>
      </c>
      <c r="I169" s="168">
        <f t="shared" si="32"/>
        <v>16691.078054327016</v>
      </c>
      <c r="J169" s="168">
        <f t="shared" si="32"/>
        <v>17069.638758694633</v>
      </c>
      <c r="K169" s="168">
        <f t="shared" si="32"/>
        <v>17214.779977775936</v>
      </c>
      <c r="L169" s="168">
        <f t="shared" si="32"/>
        <v>17950.369338954006</v>
      </c>
      <c r="M169" s="168">
        <f t="shared" si="32"/>
        <v>17055.594750293669</v>
      </c>
      <c r="N169" s="168">
        <f t="shared" si="32"/>
        <v>16487.654109260828</v>
      </c>
      <c r="O169" s="168">
        <f t="shared" si="32"/>
        <v>16065.122899679762</v>
      </c>
      <c r="P169" s="168">
        <f t="shared" si="32"/>
        <v>14304.754770591364</v>
      </c>
      <c r="Q169" s="168">
        <f t="shared" si="32"/>
        <v>15766.641165955021</v>
      </c>
    </row>
    <row r="170" spans="1:17" ht="12" customHeight="1" x14ac:dyDescent="0.25">
      <c r="A170" s="158" t="s">
        <v>65</v>
      </c>
      <c r="B170" s="157">
        <f>SUM(B171:B172)</f>
        <v>11600.081196905818</v>
      </c>
      <c r="C170" s="157">
        <f t="shared" ref="C170:Q170" si="33">SUM(C171:C172)</f>
        <v>12532.079359467078</v>
      </c>
      <c r="D170" s="157">
        <f t="shared" si="33"/>
        <v>13952.604250885655</v>
      </c>
      <c r="E170" s="157">
        <f t="shared" si="33"/>
        <v>13940.903034414965</v>
      </c>
      <c r="F170" s="157">
        <f t="shared" si="33"/>
        <v>13654.03450112917</v>
      </c>
      <c r="G170" s="157">
        <f t="shared" si="33"/>
        <v>14134.429595909543</v>
      </c>
      <c r="H170" s="157">
        <f t="shared" si="33"/>
        <v>12762.493448425188</v>
      </c>
      <c r="I170" s="157">
        <f t="shared" si="33"/>
        <v>11636.026360797434</v>
      </c>
      <c r="J170" s="157">
        <f t="shared" si="33"/>
        <v>11822.691221210602</v>
      </c>
      <c r="K170" s="157">
        <f t="shared" si="33"/>
        <v>11991.5891480563</v>
      </c>
      <c r="L170" s="157">
        <f t="shared" si="33"/>
        <v>12698.990952373588</v>
      </c>
      <c r="M170" s="157">
        <f t="shared" si="33"/>
        <v>11953.23973647019</v>
      </c>
      <c r="N170" s="157">
        <f t="shared" si="33"/>
        <v>11522.3999903452</v>
      </c>
      <c r="O170" s="157">
        <f t="shared" si="33"/>
        <v>11215.192504047163</v>
      </c>
      <c r="P170" s="157">
        <f t="shared" si="33"/>
        <v>9617.6866822997781</v>
      </c>
      <c r="Q170" s="157">
        <f t="shared" si="33"/>
        <v>11005.537296726039</v>
      </c>
    </row>
    <row r="171" spans="1:17" ht="12" customHeight="1" x14ac:dyDescent="0.25">
      <c r="A171" s="23" t="s">
        <v>166</v>
      </c>
      <c r="B171" s="156">
        <f>IF(B95=0,0,B95/0.086*1000000/B$7)</f>
        <v>11316.667253197982</v>
      </c>
      <c r="C171" s="156">
        <f t="shared" ref="C171:Q172" si="34">IF(C95=0,0,C95/0.086*1000000/C$7)</f>
        <v>12320.79736021156</v>
      </c>
      <c r="D171" s="156">
        <f t="shared" si="34"/>
        <v>13633.197723572202</v>
      </c>
      <c r="E171" s="156">
        <f t="shared" si="34"/>
        <v>13890.919347867946</v>
      </c>
      <c r="F171" s="156">
        <f t="shared" si="34"/>
        <v>13498.267921500787</v>
      </c>
      <c r="G171" s="156">
        <f t="shared" si="34"/>
        <v>13925.933080616956</v>
      </c>
      <c r="H171" s="156">
        <f t="shared" si="34"/>
        <v>12505.745356718542</v>
      </c>
      <c r="I171" s="156">
        <f t="shared" si="34"/>
        <v>11517.00794161773</v>
      </c>
      <c r="J171" s="156">
        <f t="shared" si="34"/>
        <v>11551.778408698578</v>
      </c>
      <c r="K171" s="156">
        <f t="shared" si="34"/>
        <v>11804.565948425461</v>
      </c>
      <c r="L171" s="156">
        <f t="shared" si="34"/>
        <v>12479.976979312447</v>
      </c>
      <c r="M171" s="156">
        <f t="shared" si="34"/>
        <v>11750.759116813675</v>
      </c>
      <c r="N171" s="156">
        <f t="shared" si="34"/>
        <v>11282.553120787015</v>
      </c>
      <c r="O171" s="156">
        <f t="shared" si="34"/>
        <v>10999.169246270492</v>
      </c>
      <c r="P171" s="156">
        <f t="shared" si="34"/>
        <v>9407.9641406277278</v>
      </c>
      <c r="Q171" s="156">
        <f t="shared" si="34"/>
        <v>10721.252355578636</v>
      </c>
    </row>
    <row r="172" spans="1:17" ht="12" customHeight="1" x14ac:dyDescent="0.25">
      <c r="A172" s="23" t="s">
        <v>60</v>
      </c>
      <c r="B172" s="156">
        <f>IF(B96=0,0,B96/0.086*1000000/B$7)</f>
        <v>283.4139437078353</v>
      </c>
      <c r="C172" s="156">
        <f t="shared" si="34"/>
        <v>211.2819992555176</v>
      </c>
      <c r="D172" s="156">
        <f t="shared" si="34"/>
        <v>319.40652731345318</v>
      </c>
      <c r="E172" s="156">
        <f t="shared" si="34"/>
        <v>49.983686547019417</v>
      </c>
      <c r="F172" s="156">
        <f t="shared" si="34"/>
        <v>155.76657962838448</v>
      </c>
      <c r="G172" s="156">
        <f t="shared" si="34"/>
        <v>208.49651529258691</v>
      </c>
      <c r="H172" s="156">
        <f t="shared" si="34"/>
        <v>256.7480917066456</v>
      </c>
      <c r="I172" s="156">
        <f t="shared" si="34"/>
        <v>119.01841917970373</v>
      </c>
      <c r="J172" s="156">
        <f t="shared" si="34"/>
        <v>270.91281251202429</v>
      </c>
      <c r="K172" s="156">
        <f t="shared" si="34"/>
        <v>187.0231996308396</v>
      </c>
      <c r="L172" s="156">
        <f t="shared" si="34"/>
        <v>219.01397306114177</v>
      </c>
      <c r="M172" s="156">
        <f t="shared" si="34"/>
        <v>202.48061965651476</v>
      </c>
      <c r="N172" s="156">
        <f t="shared" si="34"/>
        <v>239.84686955818501</v>
      </c>
      <c r="O172" s="156">
        <f t="shared" si="34"/>
        <v>216.02325777667045</v>
      </c>
      <c r="P172" s="156">
        <f t="shared" si="34"/>
        <v>209.72254167204963</v>
      </c>
      <c r="Q172" s="156">
        <f t="shared" si="34"/>
        <v>284.28494114740278</v>
      </c>
    </row>
    <row r="173" spans="1:17" ht="12" customHeight="1" x14ac:dyDescent="0.25">
      <c r="A173" s="158" t="s">
        <v>112</v>
      </c>
      <c r="B173" s="157">
        <f>B174</f>
        <v>167.70615538059434</v>
      </c>
      <c r="C173" s="157">
        <f t="shared" ref="C173:Q173" si="35">C174</f>
        <v>231.38175243872135</v>
      </c>
      <c r="D173" s="157">
        <f t="shared" si="35"/>
        <v>307.36362977955253</v>
      </c>
      <c r="E173" s="157">
        <f t="shared" si="35"/>
        <v>362.20048587463123</v>
      </c>
      <c r="F173" s="157">
        <f t="shared" si="35"/>
        <v>405.54844213691899</v>
      </c>
      <c r="G173" s="157">
        <f t="shared" si="35"/>
        <v>443.59717207731347</v>
      </c>
      <c r="H173" s="157">
        <f t="shared" si="35"/>
        <v>480.77987367421468</v>
      </c>
      <c r="I173" s="157">
        <f t="shared" si="35"/>
        <v>515.96906426449209</v>
      </c>
      <c r="J173" s="157">
        <f t="shared" si="35"/>
        <v>558.10945007720954</v>
      </c>
      <c r="K173" s="157">
        <f t="shared" si="35"/>
        <v>560.15790917106449</v>
      </c>
      <c r="L173" s="157">
        <f t="shared" si="35"/>
        <v>552.81478561501694</v>
      </c>
      <c r="M173" s="157">
        <f t="shared" si="35"/>
        <v>505.26759908896537</v>
      </c>
      <c r="N173" s="157">
        <f t="shared" si="35"/>
        <v>450.26556184678969</v>
      </c>
      <c r="O173" s="157">
        <f t="shared" si="35"/>
        <v>456.34795765646857</v>
      </c>
      <c r="P173" s="157">
        <f t="shared" si="35"/>
        <v>460.48276048192969</v>
      </c>
      <c r="Q173" s="157">
        <f t="shared" si="35"/>
        <v>481.44845517578108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167.70615538059434</v>
      </c>
      <c r="C174" s="156">
        <f t="shared" si="36"/>
        <v>231.38175243872135</v>
      </c>
      <c r="D174" s="156">
        <f t="shared" si="36"/>
        <v>307.36362977955253</v>
      </c>
      <c r="E174" s="156">
        <f t="shared" si="36"/>
        <v>362.20048587463123</v>
      </c>
      <c r="F174" s="156">
        <f t="shared" si="36"/>
        <v>405.54844213691899</v>
      </c>
      <c r="G174" s="156">
        <f t="shared" si="36"/>
        <v>443.59717207731347</v>
      </c>
      <c r="H174" s="156">
        <f t="shared" si="36"/>
        <v>480.77987367421468</v>
      </c>
      <c r="I174" s="156">
        <f t="shared" si="36"/>
        <v>515.96906426449209</v>
      </c>
      <c r="J174" s="156">
        <f t="shared" si="36"/>
        <v>558.10945007720954</v>
      </c>
      <c r="K174" s="156">
        <f t="shared" si="36"/>
        <v>560.15790917106449</v>
      </c>
      <c r="L174" s="156">
        <f t="shared" si="36"/>
        <v>552.81478561501694</v>
      </c>
      <c r="M174" s="156">
        <f t="shared" si="36"/>
        <v>505.26759908896537</v>
      </c>
      <c r="N174" s="156">
        <f t="shared" si="36"/>
        <v>450.26556184678969</v>
      </c>
      <c r="O174" s="156">
        <f t="shared" si="36"/>
        <v>456.34795765646857</v>
      </c>
      <c r="P174" s="156">
        <f t="shared" si="36"/>
        <v>460.48276048192969</v>
      </c>
      <c r="Q174" s="156">
        <f t="shared" si="36"/>
        <v>481.44845517578108</v>
      </c>
    </row>
    <row r="175" spans="1:17" ht="12" customHeight="1" x14ac:dyDescent="0.25">
      <c r="A175" s="158" t="s">
        <v>63</v>
      </c>
      <c r="B175" s="157">
        <f t="shared" si="36"/>
        <v>2939.1505918023222</v>
      </c>
      <c r="C175" s="157">
        <f t="shared" si="36"/>
        <v>2881.0688170399353</v>
      </c>
      <c r="D175" s="157">
        <f t="shared" si="36"/>
        <v>3120.6782748277046</v>
      </c>
      <c r="E175" s="157">
        <f t="shared" si="36"/>
        <v>2990.2518905808133</v>
      </c>
      <c r="F175" s="157">
        <f t="shared" si="36"/>
        <v>3076.9639992849734</v>
      </c>
      <c r="G175" s="157">
        <f t="shared" si="36"/>
        <v>3067.3558619480154</v>
      </c>
      <c r="H175" s="157">
        <f t="shared" si="36"/>
        <v>3057.4421597593218</v>
      </c>
      <c r="I175" s="157">
        <f t="shared" si="36"/>
        <v>3018.0860922157594</v>
      </c>
      <c r="J175" s="157">
        <f t="shared" si="36"/>
        <v>3056.8317345198002</v>
      </c>
      <c r="K175" s="157">
        <f t="shared" si="36"/>
        <v>3042.2438798680969</v>
      </c>
      <c r="L175" s="157">
        <f t="shared" si="36"/>
        <v>3104.574219233511</v>
      </c>
      <c r="M175" s="157">
        <f t="shared" si="36"/>
        <v>3040.8520582968749</v>
      </c>
      <c r="N175" s="157">
        <f t="shared" si="36"/>
        <v>2949.0601979550652</v>
      </c>
      <c r="O175" s="157">
        <f t="shared" si="36"/>
        <v>2900.3149524550154</v>
      </c>
      <c r="P175" s="157">
        <f t="shared" si="36"/>
        <v>2800.0193166481208</v>
      </c>
      <c r="Q175" s="157">
        <f t="shared" si="36"/>
        <v>2810.5452411998172</v>
      </c>
    </row>
    <row r="176" spans="1:17" ht="12" customHeight="1" x14ac:dyDescent="0.25">
      <c r="A176" s="167" t="s">
        <v>165</v>
      </c>
      <c r="B176" s="132">
        <f>IF(B100=0,0,B100/0.086*1000000/B$11)</f>
        <v>3182.2851947055065</v>
      </c>
      <c r="C176" s="132">
        <f t="shared" ref="C176:Q176" si="37">IF(C100=0,0,C100/0.086*1000000/C$11)</f>
        <v>3099.1896551032428</v>
      </c>
      <c r="D176" s="132">
        <f t="shared" si="37"/>
        <v>3336.8662052249124</v>
      </c>
      <c r="E176" s="132">
        <f t="shared" si="37"/>
        <v>3222.7423361280789</v>
      </c>
      <c r="F176" s="132">
        <f t="shared" si="37"/>
        <v>3314.9715960760282</v>
      </c>
      <c r="G176" s="132">
        <f t="shared" si="37"/>
        <v>3284.601974461696</v>
      </c>
      <c r="H176" s="132">
        <f t="shared" si="37"/>
        <v>3247.6339446359743</v>
      </c>
      <c r="I176" s="132">
        <f t="shared" si="37"/>
        <v>3230.8997108432886</v>
      </c>
      <c r="J176" s="132">
        <f t="shared" si="37"/>
        <v>3216.0674208349233</v>
      </c>
      <c r="K176" s="132">
        <f t="shared" si="37"/>
        <v>3228.3503031283813</v>
      </c>
      <c r="L176" s="132">
        <f t="shared" si="37"/>
        <v>3257.1813798454577</v>
      </c>
      <c r="M176" s="132">
        <f t="shared" si="37"/>
        <v>3176.5121940389176</v>
      </c>
      <c r="N176" s="132">
        <f t="shared" si="37"/>
        <v>3068.8725799170011</v>
      </c>
      <c r="O176" s="132">
        <f t="shared" si="37"/>
        <v>3017.2356048841948</v>
      </c>
      <c r="P176" s="132">
        <f t="shared" si="37"/>
        <v>2904.328180152102</v>
      </c>
      <c r="Q176" s="132">
        <f t="shared" si="37"/>
        <v>2911.6961383531157</v>
      </c>
    </row>
    <row r="177" spans="1:17" ht="12" customHeight="1" x14ac:dyDescent="0.25">
      <c r="A177" s="167" t="s">
        <v>164</v>
      </c>
      <c r="B177" s="132">
        <f>IF(B101=0,0,B101/0.086*1000000/B$12)</f>
        <v>2584.5243557433591</v>
      </c>
      <c r="C177" s="132">
        <f t="shared" ref="C177:Q177" si="38">IF(C101=0,0,C101/0.086*1000000/C$12)</f>
        <v>2536.1965277181089</v>
      </c>
      <c r="D177" s="132">
        <f t="shared" si="38"/>
        <v>2713.5774580538473</v>
      </c>
      <c r="E177" s="132">
        <f t="shared" si="38"/>
        <v>2651.0477666953511</v>
      </c>
      <c r="F177" s="132">
        <f t="shared" si="38"/>
        <v>2717.7717745569194</v>
      </c>
      <c r="G177" s="132">
        <f t="shared" si="38"/>
        <v>2697.4660736051837</v>
      </c>
      <c r="H177" s="132">
        <f t="shared" si="38"/>
        <v>2671.0931761848165</v>
      </c>
      <c r="I177" s="132">
        <f t="shared" si="38"/>
        <v>2661.353419417926</v>
      </c>
      <c r="J177" s="132">
        <f t="shared" si="38"/>
        <v>2656.0447660601239</v>
      </c>
      <c r="K177" s="132">
        <f t="shared" si="38"/>
        <v>2664.3284375514691</v>
      </c>
      <c r="L177" s="132">
        <f t="shared" si="38"/>
        <v>2696.9975959667795</v>
      </c>
      <c r="M177" s="132">
        <f t="shared" si="38"/>
        <v>2629.1254553970161</v>
      </c>
      <c r="N177" s="132">
        <f t="shared" si="38"/>
        <v>2543.284646584741</v>
      </c>
      <c r="O177" s="132">
        <f t="shared" si="38"/>
        <v>2504.3474458660285</v>
      </c>
      <c r="P177" s="132">
        <f t="shared" si="38"/>
        <v>2414.4634198156209</v>
      </c>
      <c r="Q177" s="132">
        <f t="shared" si="38"/>
        <v>2424.8730902962075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2068.4853765585735</v>
      </c>
      <c r="C178" s="165">
        <f t="shared" si="39"/>
        <v>2014.4732758170799</v>
      </c>
      <c r="D178" s="165">
        <f t="shared" si="39"/>
        <v>2168.9630333961954</v>
      </c>
      <c r="E178" s="165">
        <f t="shared" si="39"/>
        <v>2094.7825184832532</v>
      </c>
      <c r="F178" s="165">
        <f t="shared" si="39"/>
        <v>2154.7315374494146</v>
      </c>
      <c r="G178" s="165">
        <f t="shared" si="39"/>
        <v>2134.9912834000988</v>
      </c>
      <c r="H178" s="165">
        <f t="shared" si="39"/>
        <v>2110.9620640133744</v>
      </c>
      <c r="I178" s="165">
        <f t="shared" si="39"/>
        <v>2100.0848120481182</v>
      </c>
      <c r="J178" s="165">
        <f t="shared" si="39"/>
        <v>2090.4438235427119</v>
      </c>
      <c r="K178" s="165">
        <f t="shared" si="39"/>
        <v>2098.4276970334431</v>
      </c>
      <c r="L178" s="165">
        <f t="shared" si="39"/>
        <v>2117.1678968995352</v>
      </c>
      <c r="M178" s="165">
        <f t="shared" si="39"/>
        <v>2064.7329261252917</v>
      </c>
      <c r="N178" s="165">
        <f t="shared" si="39"/>
        <v>1994.767176946041</v>
      </c>
      <c r="O178" s="165">
        <f t="shared" si="39"/>
        <v>1961.2031431747143</v>
      </c>
      <c r="P178" s="165">
        <f t="shared" si="39"/>
        <v>1887.8133170988567</v>
      </c>
      <c r="Q178" s="165">
        <f t="shared" si="39"/>
        <v>1892.6024899295164</v>
      </c>
    </row>
    <row r="179" spans="1:17" ht="12" customHeight="1" x14ac:dyDescent="0.25">
      <c r="A179" s="147" t="s">
        <v>59</v>
      </c>
      <c r="B179" s="164">
        <f t="shared" si="39"/>
        <v>516.03897918478538</v>
      </c>
      <c r="C179" s="164">
        <f t="shared" si="39"/>
        <v>521.72325190102902</v>
      </c>
      <c r="D179" s="164">
        <f t="shared" si="39"/>
        <v>544.61442465765163</v>
      </c>
      <c r="E179" s="164">
        <f t="shared" si="39"/>
        <v>556.26524821209807</v>
      </c>
      <c r="F179" s="164">
        <f t="shared" si="39"/>
        <v>563.04023710750459</v>
      </c>
      <c r="G179" s="164">
        <f t="shared" si="39"/>
        <v>562.47479020508536</v>
      </c>
      <c r="H179" s="164">
        <f t="shared" si="39"/>
        <v>560.1311121714416</v>
      </c>
      <c r="I179" s="164">
        <f t="shared" si="39"/>
        <v>561.26860736980757</v>
      </c>
      <c r="J179" s="164">
        <f t="shared" si="39"/>
        <v>565.60094251741157</v>
      </c>
      <c r="K179" s="164">
        <f t="shared" si="39"/>
        <v>565.9007405180256</v>
      </c>
      <c r="L179" s="164">
        <f t="shared" si="39"/>
        <v>579.82969906724406</v>
      </c>
      <c r="M179" s="164">
        <f t="shared" si="39"/>
        <v>564.39252927172402</v>
      </c>
      <c r="N179" s="164">
        <f t="shared" si="39"/>
        <v>548.5174696387005</v>
      </c>
      <c r="O179" s="164">
        <f t="shared" si="39"/>
        <v>543.14430269131344</v>
      </c>
      <c r="P179" s="164">
        <f t="shared" si="39"/>
        <v>526.65010271676465</v>
      </c>
      <c r="Q179" s="164">
        <f t="shared" si="39"/>
        <v>532.27060036669093</v>
      </c>
    </row>
    <row r="180" spans="1:17" ht="12" customHeight="1" x14ac:dyDescent="0.25">
      <c r="A180" s="163" t="s">
        <v>142</v>
      </c>
      <c r="B180" s="162">
        <f>IF(B104=0,0,B104/0.086*1000000/B$13)</f>
        <v>2606.9280358147744</v>
      </c>
      <c r="C180" s="162">
        <f t="shared" ref="C180:Q180" si="40">IF(C104=0,0,C104/0.086*1000000/C$13)</f>
        <v>2591.9292624325913</v>
      </c>
      <c r="D180" s="162">
        <f t="shared" si="40"/>
        <v>2728.9859964855418</v>
      </c>
      <c r="E180" s="162">
        <f t="shared" si="40"/>
        <v>2573.2526022192324</v>
      </c>
      <c r="F180" s="162">
        <f t="shared" si="40"/>
        <v>2670.7178739360152</v>
      </c>
      <c r="G180" s="162">
        <f t="shared" si="40"/>
        <v>2695.2611197281776</v>
      </c>
      <c r="H180" s="162">
        <f t="shared" si="40"/>
        <v>2735.5490287885077</v>
      </c>
      <c r="I180" s="162">
        <f t="shared" si="40"/>
        <v>2580.9549969759923</v>
      </c>
      <c r="J180" s="162">
        <f t="shared" si="40"/>
        <v>2759.7769968747525</v>
      </c>
      <c r="K180" s="162">
        <f t="shared" si="40"/>
        <v>2669.2668277947305</v>
      </c>
      <c r="L180" s="162">
        <f t="shared" si="40"/>
        <v>2759.995355040649</v>
      </c>
      <c r="M180" s="162">
        <f t="shared" si="40"/>
        <v>2661.6459880777097</v>
      </c>
      <c r="N180" s="162">
        <f t="shared" si="40"/>
        <v>2630.9044871161018</v>
      </c>
      <c r="O180" s="162">
        <f t="shared" si="40"/>
        <v>2542.1980006517801</v>
      </c>
      <c r="P180" s="162">
        <f t="shared" si="40"/>
        <v>2455.600085829446</v>
      </c>
      <c r="Q180" s="162">
        <f t="shared" si="40"/>
        <v>2547.5937551650868</v>
      </c>
    </row>
    <row r="181" spans="1:17" ht="12" customHeight="1" x14ac:dyDescent="0.25">
      <c r="A181" s="161" t="s">
        <v>141</v>
      </c>
      <c r="B181" s="160">
        <f>IF(B105=0,0,B105/0.086*1000000/B$14)</f>
        <v>2210.5422024643563</v>
      </c>
      <c r="C181" s="160">
        <f t="shared" ref="C181:Q181" si="41">IF(C105=0,0,C105/0.086*1000000/C$14)</f>
        <v>2206.4772724822069</v>
      </c>
      <c r="D181" s="160">
        <f t="shared" si="41"/>
        <v>2318.4553223732596</v>
      </c>
      <c r="E181" s="160">
        <f t="shared" si="41"/>
        <v>2228.879439654585</v>
      </c>
      <c r="F181" s="160">
        <f t="shared" si="41"/>
        <v>2299.0068551658997</v>
      </c>
      <c r="G181" s="160">
        <f t="shared" si="41"/>
        <v>2314.3945180284072</v>
      </c>
      <c r="H181" s="160">
        <f t="shared" si="41"/>
        <v>2338.2379808839592</v>
      </c>
      <c r="I181" s="160">
        <f t="shared" si="41"/>
        <v>2238.8893554042015</v>
      </c>
      <c r="J181" s="160">
        <f t="shared" si="41"/>
        <v>2359.4559904860171</v>
      </c>
      <c r="K181" s="160">
        <f t="shared" si="41"/>
        <v>2300.9241785846007</v>
      </c>
      <c r="L181" s="160">
        <f t="shared" si="41"/>
        <v>2373.8266798436607</v>
      </c>
      <c r="M181" s="160">
        <f t="shared" si="41"/>
        <v>2294.462421522232</v>
      </c>
      <c r="N181" s="160">
        <f t="shared" si="41"/>
        <v>2258.6053862641593</v>
      </c>
      <c r="O181" s="160">
        <f t="shared" si="41"/>
        <v>2195.5730031149642</v>
      </c>
      <c r="P181" s="160">
        <f t="shared" si="41"/>
        <v>2122.7901585058985</v>
      </c>
      <c r="Q181" s="160">
        <f t="shared" si="41"/>
        <v>2188.2065412239899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1694.5032232795711</v>
      </c>
      <c r="C182" s="156">
        <f t="shared" si="42"/>
        <v>1684.7540205811779</v>
      </c>
      <c r="D182" s="156">
        <f t="shared" si="42"/>
        <v>1773.8408977156087</v>
      </c>
      <c r="E182" s="156">
        <f t="shared" si="42"/>
        <v>1672.6141914424868</v>
      </c>
      <c r="F182" s="156">
        <f t="shared" si="42"/>
        <v>1735.9666180583947</v>
      </c>
      <c r="G182" s="156">
        <f t="shared" si="42"/>
        <v>1751.9197278233216</v>
      </c>
      <c r="H182" s="156">
        <f t="shared" si="42"/>
        <v>1778.1068687125176</v>
      </c>
      <c r="I182" s="156">
        <f t="shared" si="42"/>
        <v>1677.6207480343942</v>
      </c>
      <c r="J182" s="156">
        <f t="shared" si="42"/>
        <v>1793.8550479686048</v>
      </c>
      <c r="K182" s="156">
        <f t="shared" si="42"/>
        <v>1735.0234380665754</v>
      </c>
      <c r="L182" s="156">
        <f t="shared" si="42"/>
        <v>1793.9969807764162</v>
      </c>
      <c r="M182" s="156">
        <f t="shared" si="42"/>
        <v>1730.0698922505076</v>
      </c>
      <c r="N182" s="156">
        <f t="shared" si="42"/>
        <v>1710.0879166254588</v>
      </c>
      <c r="O182" s="156">
        <f t="shared" si="42"/>
        <v>1652.428700423651</v>
      </c>
      <c r="P182" s="156">
        <f t="shared" si="42"/>
        <v>1596.1400557891336</v>
      </c>
      <c r="Q182" s="156">
        <f t="shared" si="42"/>
        <v>1655.9359408572993</v>
      </c>
    </row>
    <row r="183" spans="1:17" ht="12" customHeight="1" x14ac:dyDescent="0.25">
      <c r="A183" s="148" t="s">
        <v>59</v>
      </c>
      <c r="B183" s="156">
        <f t="shared" si="42"/>
        <v>516.03897918478538</v>
      </c>
      <c r="C183" s="156">
        <f t="shared" si="42"/>
        <v>521.72325190102924</v>
      </c>
      <c r="D183" s="156">
        <f t="shared" si="42"/>
        <v>544.61442465765117</v>
      </c>
      <c r="E183" s="156">
        <f t="shared" si="42"/>
        <v>556.2652482120983</v>
      </c>
      <c r="F183" s="156">
        <f t="shared" si="42"/>
        <v>563.04023710750482</v>
      </c>
      <c r="G183" s="156">
        <f t="shared" si="42"/>
        <v>562.4747902050857</v>
      </c>
      <c r="H183" s="156">
        <f t="shared" si="42"/>
        <v>560.13111217144194</v>
      </c>
      <c r="I183" s="156">
        <f t="shared" si="42"/>
        <v>561.26860736980757</v>
      </c>
      <c r="J183" s="156">
        <f t="shared" si="42"/>
        <v>565.60094251741202</v>
      </c>
      <c r="K183" s="156">
        <f t="shared" si="42"/>
        <v>565.90074051802549</v>
      </c>
      <c r="L183" s="156">
        <f t="shared" si="42"/>
        <v>579.82969906724395</v>
      </c>
      <c r="M183" s="156">
        <f t="shared" si="42"/>
        <v>564.39252927172413</v>
      </c>
      <c r="N183" s="156">
        <f t="shared" si="42"/>
        <v>548.51746963870039</v>
      </c>
      <c r="O183" s="156">
        <f t="shared" si="42"/>
        <v>543.1443026913131</v>
      </c>
      <c r="P183" s="156">
        <f t="shared" si="42"/>
        <v>526.6501027167651</v>
      </c>
      <c r="Q183" s="156">
        <f t="shared" si="42"/>
        <v>532.27060036669081</v>
      </c>
    </row>
    <row r="184" spans="1:17" ht="12" customHeight="1" x14ac:dyDescent="0.25">
      <c r="A184" s="158" t="s">
        <v>62</v>
      </c>
      <c r="B184" s="157">
        <f t="shared" si="36"/>
        <v>1570.2328287693974</v>
      </c>
      <c r="C184" s="157">
        <f t="shared" si="36"/>
        <v>1566.6059130037274</v>
      </c>
      <c r="D184" s="157">
        <f t="shared" si="36"/>
        <v>1582.8147892844702</v>
      </c>
      <c r="E184" s="157">
        <f t="shared" si="36"/>
        <v>1499.2505062926916</v>
      </c>
      <c r="F184" s="157">
        <f t="shared" si="36"/>
        <v>1541.5373265231772</v>
      </c>
      <c r="G184" s="157">
        <f t="shared" si="36"/>
        <v>1557.3414640307674</v>
      </c>
      <c r="H184" s="157">
        <f t="shared" si="36"/>
        <v>1582.2216716633982</v>
      </c>
      <c r="I184" s="157">
        <f t="shared" si="36"/>
        <v>1520.9965370493294</v>
      </c>
      <c r="J184" s="157">
        <f t="shared" si="36"/>
        <v>1632.0063528870237</v>
      </c>
      <c r="K184" s="157">
        <f t="shared" si="36"/>
        <v>1620.7890406804718</v>
      </c>
      <c r="L184" s="157">
        <f t="shared" si="36"/>
        <v>1593.98938173189</v>
      </c>
      <c r="M184" s="157">
        <f t="shared" si="36"/>
        <v>1556.2353564376399</v>
      </c>
      <c r="N184" s="157">
        <f t="shared" si="36"/>
        <v>1565.9283591137721</v>
      </c>
      <c r="O184" s="157">
        <f t="shared" si="36"/>
        <v>1493.2674855211151</v>
      </c>
      <c r="P184" s="157">
        <f t="shared" si="36"/>
        <v>1426.5660111615371</v>
      </c>
      <c r="Q184" s="157">
        <f t="shared" si="36"/>
        <v>1469.1101728533838</v>
      </c>
    </row>
    <row r="185" spans="1:17" ht="12" customHeight="1" x14ac:dyDescent="0.25">
      <c r="A185" s="23" t="s">
        <v>57</v>
      </c>
      <c r="B185" s="156">
        <f>IF(B109=0,0,B109/0.086*1000000/B$16)</f>
        <v>2523.7297370292335</v>
      </c>
      <c r="C185" s="156">
        <f t="shared" ref="C185:Q185" si="43">IF(C109=0,0,C109/0.086*1000000/C$16)</f>
        <v>2522.1223258425189</v>
      </c>
      <c r="D185" s="156">
        <f t="shared" si="43"/>
        <v>2479.15640028999</v>
      </c>
      <c r="E185" s="156">
        <f t="shared" si="43"/>
        <v>2484.5190796499246</v>
      </c>
      <c r="F185" s="156">
        <f t="shared" si="43"/>
        <v>2512.9698294145774</v>
      </c>
      <c r="G185" s="156">
        <f t="shared" si="43"/>
        <v>2422.1304705827711</v>
      </c>
      <c r="H185" s="156">
        <f t="shared" si="43"/>
        <v>2422.9880991716418</v>
      </c>
      <c r="I185" s="156">
        <f t="shared" si="43"/>
        <v>2414.3879820619372</v>
      </c>
      <c r="J185" s="156">
        <f t="shared" si="43"/>
        <v>2387.1081468150155</v>
      </c>
      <c r="K185" s="156">
        <f t="shared" si="43"/>
        <v>2371.465062334576</v>
      </c>
      <c r="L185" s="156">
        <f t="shared" si="43"/>
        <v>2341.5314704240482</v>
      </c>
      <c r="M185" s="156">
        <f t="shared" si="43"/>
        <v>2345.0689017134769</v>
      </c>
      <c r="N185" s="156">
        <f t="shared" si="43"/>
        <v>2347.6774858582703</v>
      </c>
      <c r="O185" s="156">
        <f t="shared" si="43"/>
        <v>2262.532455523617</v>
      </c>
      <c r="P185" s="156">
        <f t="shared" si="43"/>
        <v>2190.6741813818053</v>
      </c>
      <c r="Q185" s="156">
        <f t="shared" si="43"/>
        <v>2183.1288985154497</v>
      </c>
    </row>
    <row r="186" spans="1:17" ht="12" customHeight="1" x14ac:dyDescent="0.25">
      <c r="A186" s="29" t="s">
        <v>140</v>
      </c>
      <c r="B186" s="57">
        <f>IF(B110=0,0,B110/0.086*1000000/B$17)</f>
        <v>1408.458541235949</v>
      </c>
      <c r="C186" s="57">
        <f t="shared" ref="C186:Q186" si="44">IF(C110=0,0,C110/0.086*1000000/C$17)</f>
        <v>1393.3616785906484</v>
      </c>
      <c r="D186" s="57">
        <f t="shared" si="44"/>
        <v>1409.231260975155</v>
      </c>
      <c r="E186" s="57">
        <f t="shared" si="44"/>
        <v>1304.3182853033277</v>
      </c>
      <c r="F186" s="57">
        <f t="shared" si="44"/>
        <v>1336.0285962379121</v>
      </c>
      <c r="G186" s="57">
        <f t="shared" si="44"/>
        <v>1372.5257172661736</v>
      </c>
      <c r="H186" s="57">
        <f t="shared" si="44"/>
        <v>1390.0328279655284</v>
      </c>
      <c r="I186" s="57">
        <f t="shared" si="44"/>
        <v>1334.0004401345884</v>
      </c>
      <c r="J186" s="57">
        <f t="shared" si="44"/>
        <v>1397.5935093426635</v>
      </c>
      <c r="K186" s="57">
        <f t="shared" si="44"/>
        <v>1355.7764725718591</v>
      </c>
      <c r="L186" s="57">
        <f t="shared" si="44"/>
        <v>1368.0480829617377</v>
      </c>
      <c r="M186" s="57">
        <f t="shared" si="44"/>
        <v>1364.0418973243222</v>
      </c>
      <c r="N186" s="57">
        <f t="shared" si="44"/>
        <v>1403.9382346959537</v>
      </c>
      <c r="O186" s="57">
        <f t="shared" si="44"/>
        <v>1340.919615060109</v>
      </c>
      <c r="P186" s="57">
        <f t="shared" si="44"/>
        <v>1300.2532972938495</v>
      </c>
      <c r="Q186" s="57">
        <f t="shared" si="44"/>
        <v>1345.0357214037533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9236.5972666755406</v>
      </c>
      <c r="C188" s="168">
        <f t="shared" ref="C188:Q188" si="45">SUM(C189,C192,C194,C203)</f>
        <v>9883.028870731001</v>
      </c>
      <c r="D188" s="168">
        <f t="shared" si="45"/>
        <v>11060.202315106944</v>
      </c>
      <c r="E188" s="168">
        <f t="shared" si="45"/>
        <v>11005.618461796275</v>
      </c>
      <c r="F188" s="168">
        <f t="shared" si="45"/>
        <v>11170.136289891325</v>
      </c>
      <c r="G188" s="168">
        <f t="shared" si="45"/>
        <v>11609.927773278963</v>
      </c>
      <c r="H188" s="168">
        <f t="shared" si="45"/>
        <v>11001.998273235884</v>
      </c>
      <c r="I188" s="168">
        <f t="shared" si="45"/>
        <v>10387.120421106827</v>
      </c>
      <c r="J188" s="168">
        <f t="shared" si="45"/>
        <v>10811.894594687114</v>
      </c>
      <c r="K188" s="168">
        <f t="shared" si="45"/>
        <v>11070.812585539628</v>
      </c>
      <c r="L188" s="168">
        <f t="shared" si="45"/>
        <v>11706.545178072582</v>
      </c>
      <c r="M188" s="168">
        <f t="shared" si="45"/>
        <v>11312.346995531261</v>
      </c>
      <c r="N188" s="168">
        <f t="shared" si="45"/>
        <v>11149.684815520015</v>
      </c>
      <c r="O188" s="168">
        <f t="shared" si="45"/>
        <v>11053.612473994075</v>
      </c>
      <c r="P188" s="168">
        <f t="shared" si="45"/>
        <v>10007.737365810955</v>
      </c>
      <c r="Q188" s="168">
        <f t="shared" si="45"/>
        <v>11096.44043210139</v>
      </c>
    </row>
    <row r="189" spans="1:17" ht="12" customHeight="1" x14ac:dyDescent="0.25">
      <c r="A189" s="158" t="s">
        <v>65</v>
      </c>
      <c r="B189" s="157">
        <f>SUM(B190:B191)</f>
        <v>6347.1653843714284</v>
      </c>
      <c r="C189" s="157">
        <f t="shared" ref="C189:Q189" si="46">SUM(C190:C191)</f>
        <v>6881.5300202458184</v>
      </c>
      <c r="D189" s="157">
        <f t="shared" si="46"/>
        <v>7777.6888437146936</v>
      </c>
      <c r="E189" s="157">
        <f t="shared" si="46"/>
        <v>7723.9918280681759</v>
      </c>
      <c r="F189" s="157">
        <f t="shared" si="46"/>
        <v>7691.8131669944769</v>
      </c>
      <c r="G189" s="157">
        <f t="shared" si="46"/>
        <v>8023.0457356503266</v>
      </c>
      <c r="H189" s="157">
        <f t="shared" si="46"/>
        <v>7303.8562774339916</v>
      </c>
      <c r="I189" s="157">
        <f t="shared" si="46"/>
        <v>6658.6559265112219</v>
      </c>
      <c r="J189" s="157">
        <f t="shared" si="46"/>
        <v>6901.6572738039658</v>
      </c>
      <c r="K189" s="157">
        <f t="shared" si="46"/>
        <v>7075.0550061345548</v>
      </c>
      <c r="L189" s="157">
        <f t="shared" si="46"/>
        <v>7572.478392975011</v>
      </c>
      <c r="M189" s="157">
        <f t="shared" si="46"/>
        <v>7234.9538408124381</v>
      </c>
      <c r="N189" s="157">
        <f t="shared" si="46"/>
        <v>7138.7359395258072</v>
      </c>
      <c r="O189" s="157">
        <f t="shared" si="46"/>
        <v>7081.48104981906</v>
      </c>
      <c r="P189" s="157">
        <f t="shared" si="46"/>
        <v>6093.6828760936887</v>
      </c>
      <c r="Q189" s="157">
        <f t="shared" si="46"/>
        <v>7017.7603261153481</v>
      </c>
    </row>
    <row r="190" spans="1:17" ht="12" customHeight="1" x14ac:dyDescent="0.25">
      <c r="A190" s="23" t="s">
        <v>166</v>
      </c>
      <c r="B190" s="156">
        <f>IF(B114=0,0,B114/0.086*1000000/B$7)</f>
        <v>6063.7514406635928</v>
      </c>
      <c r="C190" s="156">
        <f t="shared" ref="C190:Q191" si="47">IF(C114=0,0,C114/0.086*1000000/C$7)</f>
        <v>6670.2480209903006</v>
      </c>
      <c r="D190" s="156">
        <f t="shared" si="47"/>
        <v>7458.2823164012407</v>
      </c>
      <c r="E190" s="156">
        <f t="shared" si="47"/>
        <v>7674.0081415211562</v>
      </c>
      <c r="F190" s="156">
        <f t="shared" si="47"/>
        <v>7536.0465873660924</v>
      </c>
      <c r="G190" s="156">
        <f t="shared" si="47"/>
        <v>7814.5492203577396</v>
      </c>
      <c r="H190" s="156">
        <f t="shared" si="47"/>
        <v>7047.1081857273457</v>
      </c>
      <c r="I190" s="156">
        <f t="shared" si="47"/>
        <v>6539.6375073315185</v>
      </c>
      <c r="J190" s="156">
        <f t="shared" si="47"/>
        <v>6630.7444612919417</v>
      </c>
      <c r="K190" s="156">
        <f t="shared" si="47"/>
        <v>6888.0318065037154</v>
      </c>
      <c r="L190" s="156">
        <f t="shared" si="47"/>
        <v>7353.4644199138693</v>
      </c>
      <c r="M190" s="156">
        <f t="shared" si="47"/>
        <v>7032.4732211559231</v>
      </c>
      <c r="N190" s="156">
        <f t="shared" si="47"/>
        <v>6898.8890699676222</v>
      </c>
      <c r="O190" s="156">
        <f t="shared" si="47"/>
        <v>6865.4577920423899</v>
      </c>
      <c r="P190" s="156">
        <f t="shared" si="47"/>
        <v>5883.9603344216393</v>
      </c>
      <c r="Q190" s="156">
        <f t="shared" si="47"/>
        <v>6733.4753849679455</v>
      </c>
    </row>
    <row r="191" spans="1:17" ht="12" customHeight="1" x14ac:dyDescent="0.25">
      <c r="A191" s="23" t="s">
        <v>60</v>
      </c>
      <c r="B191" s="156">
        <f>IF(B115=0,0,B115/0.086*1000000/B$7)</f>
        <v>283.41394370783524</v>
      </c>
      <c r="C191" s="156">
        <f t="shared" si="47"/>
        <v>211.28199925551758</v>
      </c>
      <c r="D191" s="156">
        <f t="shared" si="47"/>
        <v>319.40652731345313</v>
      </c>
      <c r="E191" s="156">
        <f t="shared" si="47"/>
        <v>49.983686547019445</v>
      </c>
      <c r="F191" s="156">
        <f t="shared" si="47"/>
        <v>155.76657962838453</v>
      </c>
      <c r="G191" s="156">
        <f t="shared" si="47"/>
        <v>208.49651529258688</v>
      </c>
      <c r="H191" s="156">
        <f t="shared" si="47"/>
        <v>256.7480917066456</v>
      </c>
      <c r="I191" s="156">
        <f t="shared" si="47"/>
        <v>119.01841917970373</v>
      </c>
      <c r="J191" s="156">
        <f t="shared" si="47"/>
        <v>270.91281251202423</v>
      </c>
      <c r="K191" s="156">
        <f t="shared" si="47"/>
        <v>187.02319963083951</v>
      </c>
      <c r="L191" s="156">
        <f t="shared" si="47"/>
        <v>219.01397306114174</v>
      </c>
      <c r="M191" s="156">
        <f t="shared" si="47"/>
        <v>202.48061965651473</v>
      </c>
      <c r="N191" s="156">
        <f t="shared" si="47"/>
        <v>239.84686955818492</v>
      </c>
      <c r="O191" s="156">
        <f t="shared" si="47"/>
        <v>216.02325777667036</v>
      </c>
      <c r="P191" s="156">
        <f t="shared" si="47"/>
        <v>209.72254167204963</v>
      </c>
      <c r="Q191" s="156">
        <f t="shared" si="47"/>
        <v>284.28494114740278</v>
      </c>
    </row>
    <row r="192" spans="1:17" ht="12" customHeight="1" x14ac:dyDescent="0.25">
      <c r="A192" s="158" t="s">
        <v>112</v>
      </c>
      <c r="B192" s="157">
        <f>B193</f>
        <v>257.00552018657328</v>
      </c>
      <c r="C192" s="157">
        <f t="shared" ref="C192:Q192" si="48">C193</f>
        <v>379.57272657250007</v>
      </c>
      <c r="D192" s="157">
        <f t="shared" si="48"/>
        <v>527.57066386679628</v>
      </c>
      <c r="E192" s="157">
        <f t="shared" si="48"/>
        <v>639.33519349574499</v>
      </c>
      <c r="F192" s="157">
        <f t="shared" si="48"/>
        <v>733.23530093454394</v>
      </c>
      <c r="G192" s="157">
        <f t="shared" si="48"/>
        <v>813.74314057664458</v>
      </c>
      <c r="H192" s="157">
        <f t="shared" si="48"/>
        <v>896.37777737169927</v>
      </c>
      <c r="I192" s="157">
        <f t="shared" si="48"/>
        <v>980.32753094627049</v>
      </c>
      <c r="J192" s="157">
        <f t="shared" si="48"/>
        <v>1066.5229110193757</v>
      </c>
      <c r="K192" s="157">
        <f t="shared" si="48"/>
        <v>1176.1891438661337</v>
      </c>
      <c r="L192" s="157">
        <f t="shared" si="48"/>
        <v>1277.8579929548625</v>
      </c>
      <c r="M192" s="157">
        <f t="shared" si="48"/>
        <v>1262.7650885637631</v>
      </c>
      <c r="N192" s="157">
        <f t="shared" si="48"/>
        <v>1193.0434574238091</v>
      </c>
      <c r="O192" s="157">
        <f t="shared" si="48"/>
        <v>1224.7799764140068</v>
      </c>
      <c r="P192" s="157">
        <f t="shared" si="48"/>
        <v>1252.7206565540516</v>
      </c>
      <c r="Q192" s="157">
        <f t="shared" si="48"/>
        <v>1366.369218675904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257.00552018657328</v>
      </c>
      <c r="C193" s="156">
        <f t="shared" si="49"/>
        <v>379.57272657250007</v>
      </c>
      <c r="D193" s="156">
        <f t="shared" si="49"/>
        <v>527.57066386679628</v>
      </c>
      <c r="E193" s="156">
        <f t="shared" si="49"/>
        <v>639.33519349574499</v>
      </c>
      <c r="F193" s="156">
        <f t="shared" si="49"/>
        <v>733.23530093454394</v>
      </c>
      <c r="G193" s="156">
        <f t="shared" si="49"/>
        <v>813.74314057664458</v>
      </c>
      <c r="H193" s="156">
        <f t="shared" si="49"/>
        <v>896.37777737169927</v>
      </c>
      <c r="I193" s="156">
        <f t="shared" si="49"/>
        <v>980.32753094627049</v>
      </c>
      <c r="J193" s="156">
        <f t="shared" si="49"/>
        <v>1066.5229110193757</v>
      </c>
      <c r="K193" s="156">
        <f t="shared" si="49"/>
        <v>1176.1891438661337</v>
      </c>
      <c r="L193" s="156">
        <f t="shared" si="49"/>
        <v>1277.8579929548625</v>
      </c>
      <c r="M193" s="156">
        <f t="shared" si="49"/>
        <v>1262.7650885637631</v>
      </c>
      <c r="N193" s="156">
        <f t="shared" si="49"/>
        <v>1193.0434574238091</v>
      </c>
      <c r="O193" s="156">
        <f t="shared" si="49"/>
        <v>1224.7799764140068</v>
      </c>
      <c r="P193" s="156">
        <f t="shared" si="49"/>
        <v>1252.7206565540516</v>
      </c>
      <c r="Q193" s="156">
        <f t="shared" si="49"/>
        <v>1366.369218675904</v>
      </c>
    </row>
    <row r="194" spans="1:17" ht="12" customHeight="1" x14ac:dyDescent="0.25">
      <c r="A194" s="158" t="s">
        <v>63</v>
      </c>
      <c r="B194" s="157">
        <f t="shared" si="49"/>
        <v>1543.7141340326473</v>
      </c>
      <c r="C194" s="157">
        <f t="shared" si="49"/>
        <v>1535.5266970737384</v>
      </c>
      <c r="D194" s="157">
        <f t="shared" si="49"/>
        <v>1652.6619681486502</v>
      </c>
      <c r="E194" s="157">
        <f t="shared" si="49"/>
        <v>1601.1620557635422</v>
      </c>
      <c r="F194" s="157">
        <f t="shared" si="49"/>
        <v>1671.8304770404491</v>
      </c>
      <c r="G194" s="157">
        <f t="shared" si="49"/>
        <v>1677.5570443908277</v>
      </c>
      <c r="H194" s="157">
        <f t="shared" si="49"/>
        <v>1686.2885655126961</v>
      </c>
      <c r="I194" s="157">
        <f t="shared" si="49"/>
        <v>1659.7299443192264</v>
      </c>
      <c r="J194" s="157">
        <f t="shared" si="49"/>
        <v>1708.9105588357736</v>
      </c>
      <c r="K194" s="157">
        <f t="shared" si="49"/>
        <v>1708.7650015549787</v>
      </c>
      <c r="L194" s="157">
        <f t="shared" si="49"/>
        <v>1734.8565894009519</v>
      </c>
      <c r="M194" s="157">
        <f t="shared" si="49"/>
        <v>1688.0065446261965</v>
      </c>
      <c r="N194" s="157">
        <f t="shared" si="49"/>
        <v>1657.2496815136385</v>
      </c>
      <c r="O194" s="157">
        <f t="shared" si="49"/>
        <v>1635.0852397892957</v>
      </c>
      <c r="P194" s="157">
        <f t="shared" si="49"/>
        <v>1580.5163730408613</v>
      </c>
      <c r="Q194" s="157">
        <f t="shared" si="49"/>
        <v>1598.6141842268069</v>
      </c>
    </row>
    <row r="195" spans="1:17" ht="12" customHeight="1" x14ac:dyDescent="0.25">
      <c r="A195" s="167" t="s">
        <v>165</v>
      </c>
      <c r="B195" s="132">
        <f>IF(B119=0,0,B119/0.086*1000000/B$11)</f>
        <v>1497.3650525182154</v>
      </c>
      <c r="C195" s="132">
        <f t="shared" ref="C195:Q195" si="50">IF(C119=0,0,C119/0.086*1000000/C$11)</f>
        <v>1470.1130050322663</v>
      </c>
      <c r="D195" s="132">
        <f t="shared" si="50"/>
        <v>1618.0522543662137</v>
      </c>
      <c r="E195" s="132">
        <f t="shared" si="50"/>
        <v>1573.8104386598827</v>
      </c>
      <c r="F195" s="132">
        <f t="shared" si="50"/>
        <v>1630.321244772912</v>
      </c>
      <c r="G195" s="132">
        <f t="shared" si="50"/>
        <v>1623.8376689381498</v>
      </c>
      <c r="H195" s="132">
        <f t="shared" si="50"/>
        <v>1610.5730271344737</v>
      </c>
      <c r="I195" s="132">
        <f t="shared" si="50"/>
        <v>1610.2476988017713</v>
      </c>
      <c r="J195" s="132">
        <f t="shared" si="50"/>
        <v>1620.524072269181</v>
      </c>
      <c r="K195" s="132">
        <f t="shared" si="50"/>
        <v>1641.6163117047331</v>
      </c>
      <c r="L195" s="132">
        <f t="shared" si="50"/>
        <v>1666.1410869365154</v>
      </c>
      <c r="M195" s="132">
        <f t="shared" si="50"/>
        <v>1640.5447442750797</v>
      </c>
      <c r="N195" s="132">
        <f t="shared" si="50"/>
        <v>1613.0519706658617</v>
      </c>
      <c r="O195" s="132">
        <f t="shared" si="50"/>
        <v>1606.9115039617946</v>
      </c>
      <c r="P195" s="132">
        <f t="shared" si="50"/>
        <v>1562.9394872664384</v>
      </c>
      <c r="Q195" s="132">
        <f t="shared" si="50"/>
        <v>1576.1866262364481</v>
      </c>
    </row>
    <row r="196" spans="1:17" ht="12" customHeight="1" x14ac:dyDescent="0.25">
      <c r="A196" s="167" t="s">
        <v>164</v>
      </c>
      <c r="B196" s="132">
        <f>IF(B120=0,0,B120/0.086*1000000/B$12)</f>
        <v>1489.3262633216229</v>
      </c>
      <c r="C196" s="132">
        <f t="shared" ref="C196:Q196" si="51">IF(C120=0,0,C120/0.086*1000000/C$12)</f>
        <v>1488.0673234797189</v>
      </c>
      <c r="D196" s="132">
        <f t="shared" si="51"/>
        <v>1633.0544712794904</v>
      </c>
      <c r="E196" s="132">
        <f t="shared" si="51"/>
        <v>1625.6031506254085</v>
      </c>
      <c r="F196" s="132">
        <f t="shared" si="51"/>
        <v>1678.2679459618921</v>
      </c>
      <c r="G196" s="132">
        <f t="shared" si="51"/>
        <v>1668.2616629720383</v>
      </c>
      <c r="H196" s="132">
        <f t="shared" si="51"/>
        <v>1659.8385680309343</v>
      </c>
      <c r="I196" s="132">
        <f t="shared" si="51"/>
        <v>1659.6101879308917</v>
      </c>
      <c r="J196" s="132">
        <f t="shared" si="51"/>
        <v>1661.2820736499082</v>
      </c>
      <c r="K196" s="132">
        <f t="shared" si="51"/>
        <v>1682.7982989626871</v>
      </c>
      <c r="L196" s="132">
        <f t="shared" si="51"/>
        <v>1711.0692470315703</v>
      </c>
      <c r="M196" s="132">
        <f t="shared" si="51"/>
        <v>1685.1502633287921</v>
      </c>
      <c r="N196" s="132">
        <f t="shared" si="51"/>
        <v>1632.454406942278</v>
      </c>
      <c r="O196" s="132">
        <f t="shared" si="51"/>
        <v>1610.9990055608057</v>
      </c>
      <c r="P196" s="132">
        <f t="shared" si="51"/>
        <v>1558.2270024631227</v>
      </c>
      <c r="Q196" s="132">
        <f t="shared" si="51"/>
        <v>1583.9808564866817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973.28728413683734</v>
      </c>
      <c r="C197" s="165">
        <f t="shared" si="52"/>
        <v>966.34407157868975</v>
      </c>
      <c r="D197" s="165">
        <f t="shared" si="52"/>
        <v>1088.4400466218385</v>
      </c>
      <c r="E197" s="165">
        <f t="shared" si="52"/>
        <v>1069.3379024133105</v>
      </c>
      <c r="F197" s="165">
        <f t="shared" si="52"/>
        <v>1115.2277088543876</v>
      </c>
      <c r="G197" s="165">
        <f t="shared" si="52"/>
        <v>1105.7868727669531</v>
      </c>
      <c r="H197" s="165">
        <f t="shared" si="52"/>
        <v>1099.7074558594927</v>
      </c>
      <c r="I197" s="165">
        <f t="shared" si="52"/>
        <v>1098.3415805610844</v>
      </c>
      <c r="J197" s="165">
        <f t="shared" si="52"/>
        <v>1095.6811311324966</v>
      </c>
      <c r="K197" s="165">
        <f t="shared" si="52"/>
        <v>1116.8975584446614</v>
      </c>
      <c r="L197" s="165">
        <f t="shared" si="52"/>
        <v>1131.239547964326</v>
      </c>
      <c r="M197" s="165">
        <f t="shared" si="52"/>
        <v>1120.7577340570681</v>
      </c>
      <c r="N197" s="165">
        <f t="shared" si="52"/>
        <v>1083.9369373035777</v>
      </c>
      <c r="O197" s="165">
        <f t="shared" si="52"/>
        <v>1067.8547028694923</v>
      </c>
      <c r="P197" s="165">
        <f t="shared" si="52"/>
        <v>1031.5768997463583</v>
      </c>
      <c r="Q197" s="165">
        <f t="shared" si="52"/>
        <v>1051.7102561199908</v>
      </c>
    </row>
    <row r="198" spans="1:17" ht="12" customHeight="1" x14ac:dyDescent="0.25">
      <c r="A198" s="147" t="s">
        <v>59</v>
      </c>
      <c r="B198" s="164">
        <f t="shared" si="52"/>
        <v>516.03897918478538</v>
      </c>
      <c r="C198" s="164">
        <f t="shared" si="52"/>
        <v>521.72325190102913</v>
      </c>
      <c r="D198" s="164">
        <f t="shared" si="52"/>
        <v>544.61442465765163</v>
      </c>
      <c r="E198" s="164">
        <f t="shared" si="52"/>
        <v>556.26524821209807</v>
      </c>
      <c r="F198" s="164">
        <f t="shared" si="52"/>
        <v>563.04023710750471</v>
      </c>
      <c r="G198" s="164">
        <f t="shared" si="52"/>
        <v>562.47479020508536</v>
      </c>
      <c r="H198" s="164">
        <f t="shared" si="52"/>
        <v>560.1311121714416</v>
      </c>
      <c r="I198" s="164">
        <f t="shared" si="52"/>
        <v>561.26860736980757</v>
      </c>
      <c r="J198" s="164">
        <f t="shared" si="52"/>
        <v>565.60094251741134</v>
      </c>
      <c r="K198" s="164">
        <f t="shared" si="52"/>
        <v>565.9007405180256</v>
      </c>
      <c r="L198" s="164">
        <f t="shared" si="52"/>
        <v>579.82969906724406</v>
      </c>
      <c r="M198" s="164">
        <f t="shared" si="52"/>
        <v>564.39252927172402</v>
      </c>
      <c r="N198" s="164">
        <f t="shared" si="52"/>
        <v>548.51746963870039</v>
      </c>
      <c r="O198" s="164">
        <f t="shared" si="52"/>
        <v>543.14430269131344</v>
      </c>
      <c r="P198" s="164">
        <f t="shared" si="52"/>
        <v>526.65010271676454</v>
      </c>
      <c r="Q198" s="164">
        <f t="shared" si="52"/>
        <v>532.2706003666907</v>
      </c>
    </row>
    <row r="199" spans="1:17" ht="12" customHeight="1" x14ac:dyDescent="0.25">
      <c r="A199" s="163" t="s">
        <v>142</v>
      </c>
      <c r="B199" s="162">
        <f>IF(B123=0,0,B123/0.086*1000000/B$13)</f>
        <v>1612.1573382967356</v>
      </c>
      <c r="C199" s="162">
        <f t="shared" ref="C199:Q199" si="53">IF(C123=0,0,C123/0.086*1000000/C$13)</f>
        <v>1629.0452115890694</v>
      </c>
      <c r="D199" s="162">
        <f t="shared" si="53"/>
        <v>1721.0481397145452</v>
      </c>
      <c r="E199" s="162">
        <f t="shared" si="53"/>
        <v>1651.7723284128654</v>
      </c>
      <c r="F199" s="162">
        <f t="shared" si="53"/>
        <v>1747.5855510922345</v>
      </c>
      <c r="G199" s="162">
        <f t="shared" si="53"/>
        <v>1779.4272895283968</v>
      </c>
      <c r="H199" s="162">
        <f t="shared" si="53"/>
        <v>1835.3029385383327</v>
      </c>
      <c r="I199" s="162">
        <f t="shared" si="53"/>
        <v>1775.3694589466559</v>
      </c>
      <c r="J199" s="162">
        <f t="shared" si="53"/>
        <v>1926.935966895086</v>
      </c>
      <c r="K199" s="162">
        <f t="shared" si="53"/>
        <v>1882.6294992667176</v>
      </c>
      <c r="L199" s="162">
        <f t="shared" si="53"/>
        <v>1953.11416302967</v>
      </c>
      <c r="M199" s="162">
        <f t="shared" si="53"/>
        <v>1891.509446955557</v>
      </c>
      <c r="N199" s="162">
        <f t="shared" si="53"/>
        <v>1887.422890735327</v>
      </c>
      <c r="O199" s="162">
        <f t="shared" si="53"/>
        <v>1835.5036023102589</v>
      </c>
      <c r="P199" s="162">
        <f t="shared" si="53"/>
        <v>1776.1808076127763</v>
      </c>
      <c r="Q199" s="162">
        <f t="shared" si="53"/>
        <v>1843.3193591450479</v>
      </c>
    </row>
    <row r="200" spans="1:17" ht="12" customHeight="1" x14ac:dyDescent="0.25">
      <c r="A200" s="161" t="s">
        <v>141</v>
      </c>
      <c r="B200" s="160">
        <f>IF(B124=0,0,B124/0.086*1000000/B$14)</f>
        <v>1563.941249077644</v>
      </c>
      <c r="C200" s="160">
        <f t="shared" ref="C200:Q200" si="54">IF(C124=0,0,C124/0.086*1000000/C$14)</f>
        <v>1593.3005210887413</v>
      </c>
      <c r="D200" s="160">
        <f t="shared" si="54"/>
        <v>1675.9371116505163</v>
      </c>
      <c r="E200" s="160">
        <f t="shared" si="54"/>
        <v>1657.8022870792668</v>
      </c>
      <c r="F200" s="160">
        <f t="shared" si="54"/>
        <v>1740.4917081057695</v>
      </c>
      <c r="G200" s="160">
        <f t="shared" si="54"/>
        <v>1752.8339019825205</v>
      </c>
      <c r="H200" s="160">
        <f t="shared" si="54"/>
        <v>1784.3125806175963</v>
      </c>
      <c r="I200" s="160">
        <f t="shared" si="54"/>
        <v>1730.1466724209122</v>
      </c>
      <c r="J200" s="160">
        <f t="shared" si="54"/>
        <v>1816.0217880234329</v>
      </c>
      <c r="K200" s="160">
        <f t="shared" si="54"/>
        <v>1792.9891323784191</v>
      </c>
      <c r="L200" s="160">
        <f t="shared" si="54"/>
        <v>1851.7178783621771</v>
      </c>
      <c r="M200" s="160">
        <f t="shared" si="54"/>
        <v>1793.8169224654555</v>
      </c>
      <c r="N200" s="160">
        <f t="shared" si="54"/>
        <v>1771.2741013178306</v>
      </c>
      <c r="O200" s="160">
        <f t="shared" si="54"/>
        <v>1731.4319650581976</v>
      </c>
      <c r="P200" s="160">
        <f t="shared" si="54"/>
        <v>1679.5904306800026</v>
      </c>
      <c r="Q200" s="160">
        <f t="shared" si="54"/>
        <v>1731.7207753176174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1047.9022698928588</v>
      </c>
      <c r="C201" s="156">
        <f t="shared" si="55"/>
        <v>1071.5772691877119</v>
      </c>
      <c r="D201" s="156">
        <f t="shared" si="55"/>
        <v>1131.3226869928649</v>
      </c>
      <c r="E201" s="156">
        <f t="shared" si="55"/>
        <v>1101.5370388671688</v>
      </c>
      <c r="F201" s="156">
        <f t="shared" si="55"/>
        <v>1177.451470998265</v>
      </c>
      <c r="G201" s="156">
        <f t="shared" si="55"/>
        <v>1190.3591117774347</v>
      </c>
      <c r="H201" s="156">
        <f t="shared" si="55"/>
        <v>1224.1814684461544</v>
      </c>
      <c r="I201" s="156">
        <f t="shared" si="55"/>
        <v>1168.8780650511046</v>
      </c>
      <c r="J201" s="156">
        <f t="shared" si="55"/>
        <v>1250.4208455060209</v>
      </c>
      <c r="K201" s="156">
        <f t="shared" si="55"/>
        <v>1227.0883918603936</v>
      </c>
      <c r="L201" s="156">
        <f t="shared" si="55"/>
        <v>1271.888179294933</v>
      </c>
      <c r="M201" s="156">
        <f t="shared" si="55"/>
        <v>1229.4243931937312</v>
      </c>
      <c r="N201" s="156">
        <f t="shared" si="55"/>
        <v>1222.7566316791304</v>
      </c>
      <c r="O201" s="156">
        <f t="shared" si="55"/>
        <v>1188.2876623668844</v>
      </c>
      <c r="P201" s="156">
        <f t="shared" si="55"/>
        <v>1152.9403279632379</v>
      </c>
      <c r="Q201" s="156">
        <f t="shared" si="55"/>
        <v>1199.4501749509268</v>
      </c>
    </row>
    <row r="202" spans="1:17" ht="12" customHeight="1" x14ac:dyDescent="0.25">
      <c r="A202" s="148" t="s">
        <v>59</v>
      </c>
      <c r="B202" s="156">
        <f t="shared" si="55"/>
        <v>516.03897918478538</v>
      </c>
      <c r="C202" s="156">
        <f t="shared" si="55"/>
        <v>521.72325190102924</v>
      </c>
      <c r="D202" s="156">
        <f t="shared" si="55"/>
        <v>544.6144246576514</v>
      </c>
      <c r="E202" s="156">
        <f t="shared" si="55"/>
        <v>556.26524821209784</v>
      </c>
      <c r="F202" s="156">
        <f t="shared" si="55"/>
        <v>563.04023710750471</v>
      </c>
      <c r="G202" s="156">
        <f t="shared" si="55"/>
        <v>562.4747902050857</v>
      </c>
      <c r="H202" s="156">
        <f t="shared" si="55"/>
        <v>560.13111217144171</v>
      </c>
      <c r="I202" s="156">
        <f t="shared" si="55"/>
        <v>561.26860736980768</v>
      </c>
      <c r="J202" s="156">
        <f t="shared" si="55"/>
        <v>565.60094251741202</v>
      </c>
      <c r="K202" s="156">
        <f t="shared" si="55"/>
        <v>565.90074051802537</v>
      </c>
      <c r="L202" s="156">
        <f t="shared" si="55"/>
        <v>579.82969906724395</v>
      </c>
      <c r="M202" s="156">
        <f t="shared" si="55"/>
        <v>564.39252927172413</v>
      </c>
      <c r="N202" s="156">
        <f t="shared" si="55"/>
        <v>548.51746963870039</v>
      </c>
      <c r="O202" s="156">
        <f t="shared" si="55"/>
        <v>543.14430269131333</v>
      </c>
      <c r="P202" s="156">
        <f t="shared" si="55"/>
        <v>526.65010271676488</v>
      </c>
      <c r="Q202" s="156">
        <f t="shared" si="55"/>
        <v>532.27060036669081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1088.7122280848926</v>
      </c>
      <c r="C203" s="157">
        <f t="shared" si="56"/>
        <v>1086.3994268389451</v>
      </c>
      <c r="D203" s="157">
        <f t="shared" si="56"/>
        <v>1102.2808393768041</v>
      </c>
      <c r="E203" s="157">
        <f t="shared" si="56"/>
        <v>1041.1293844688134</v>
      </c>
      <c r="F203" s="157">
        <f t="shared" si="56"/>
        <v>1073.2573449218571</v>
      </c>
      <c r="G203" s="157">
        <f t="shared" si="56"/>
        <v>1095.5818526611654</v>
      </c>
      <c r="H203" s="157">
        <f t="shared" si="56"/>
        <v>1115.475652917497</v>
      </c>
      <c r="I203" s="157">
        <f t="shared" si="56"/>
        <v>1088.4070193301079</v>
      </c>
      <c r="J203" s="157">
        <f t="shared" si="56"/>
        <v>1134.8038510279991</v>
      </c>
      <c r="K203" s="157">
        <f t="shared" si="56"/>
        <v>1110.8034339839619</v>
      </c>
      <c r="L203" s="157">
        <f t="shared" si="56"/>
        <v>1121.3522027417562</v>
      </c>
      <c r="M203" s="157">
        <f t="shared" si="56"/>
        <v>1126.621521528863</v>
      </c>
      <c r="N203" s="157">
        <f t="shared" si="56"/>
        <v>1160.6557370567607</v>
      </c>
      <c r="O203" s="157">
        <f t="shared" si="56"/>
        <v>1112.2662079717124</v>
      </c>
      <c r="P203" s="157">
        <f t="shared" si="56"/>
        <v>1080.8174601223523</v>
      </c>
      <c r="Q203" s="157">
        <f t="shared" si="56"/>
        <v>1113.6967030833302</v>
      </c>
    </row>
    <row r="204" spans="1:17" ht="12" customHeight="1" x14ac:dyDescent="0.25">
      <c r="A204" s="23" t="s">
        <v>57</v>
      </c>
      <c r="B204" s="156">
        <f>IF(B128=0,0,B128/0.086*1000000/B$16)</f>
        <v>1005.6828811961768</v>
      </c>
      <c r="C204" s="156">
        <f t="shared" ref="C204:Q204" si="57">IF(C128=0,0,C128/0.086*1000000/C$16)</f>
        <v>1026.5591598505775</v>
      </c>
      <c r="D204" s="156">
        <f t="shared" si="57"/>
        <v>1028.9945520836638</v>
      </c>
      <c r="E204" s="156">
        <f t="shared" si="57"/>
        <v>1046.9693195918292</v>
      </c>
      <c r="F204" s="156">
        <f t="shared" si="57"/>
        <v>1077.6960881120785</v>
      </c>
      <c r="G204" s="156">
        <f t="shared" si="57"/>
        <v>1047.386432415379</v>
      </c>
      <c r="H204" s="156">
        <f t="shared" si="57"/>
        <v>1063.4005489221884</v>
      </c>
      <c r="I204" s="156">
        <f t="shared" si="57"/>
        <v>1083.2732288029249</v>
      </c>
      <c r="J204" s="156">
        <f t="shared" si="57"/>
        <v>1080.0448281809215</v>
      </c>
      <c r="K204" s="156">
        <f t="shared" si="57"/>
        <v>1083.4207410925956</v>
      </c>
      <c r="L204" s="156">
        <f t="shared" si="57"/>
        <v>1074.6294954881009</v>
      </c>
      <c r="M204" s="156">
        <f t="shared" si="57"/>
        <v>1080.9967462495508</v>
      </c>
      <c r="N204" s="156">
        <f t="shared" si="57"/>
        <v>1087.9598322643576</v>
      </c>
      <c r="O204" s="156">
        <f t="shared" si="57"/>
        <v>1050.4085750578181</v>
      </c>
      <c r="P204" s="156">
        <f t="shared" si="57"/>
        <v>1018.038747951145</v>
      </c>
      <c r="Q204" s="156">
        <f t="shared" si="57"/>
        <v>1017.6101836969888</v>
      </c>
    </row>
    <row r="205" spans="1:17" ht="12" customHeight="1" x14ac:dyDescent="0.25">
      <c r="A205" s="29" t="s">
        <v>140</v>
      </c>
      <c r="B205" s="57">
        <f>IF(B129=0,0,B129/0.086*1000000/B$17)</f>
        <v>1102.7993355741064</v>
      </c>
      <c r="C205" s="57">
        <f t="shared" ref="C205:Q205" si="58">IF(C129=0,0,C129/0.086*1000000/C$17)</f>
        <v>1097.249037690395</v>
      </c>
      <c r="D205" s="57">
        <f t="shared" si="58"/>
        <v>1116.4732992256361</v>
      </c>
      <c r="E205" s="57">
        <f t="shared" si="58"/>
        <v>1039.9739720718826</v>
      </c>
      <c r="F205" s="57">
        <f t="shared" si="58"/>
        <v>1072.3183188193025</v>
      </c>
      <c r="G205" s="57">
        <f t="shared" si="58"/>
        <v>1105.8817900052725</v>
      </c>
      <c r="H205" s="57">
        <f t="shared" si="58"/>
        <v>1127.3793799156904</v>
      </c>
      <c r="I205" s="57">
        <f t="shared" si="58"/>
        <v>1089.4815749421191</v>
      </c>
      <c r="J205" s="57">
        <f t="shared" si="58"/>
        <v>1151.8031726539232</v>
      </c>
      <c r="K205" s="57">
        <f t="shared" si="58"/>
        <v>1120.4703975681728</v>
      </c>
      <c r="L205" s="57">
        <f t="shared" si="58"/>
        <v>1135.4739349072559</v>
      </c>
      <c r="M205" s="57">
        <f t="shared" si="58"/>
        <v>1137.7376605859724</v>
      </c>
      <c r="N205" s="57">
        <f t="shared" si="58"/>
        <v>1175.7194170266091</v>
      </c>
      <c r="O205" s="57">
        <f t="shared" si="58"/>
        <v>1124.5167055423478</v>
      </c>
      <c r="P205" s="57">
        <f t="shared" si="58"/>
        <v>1091.1952440756086</v>
      </c>
      <c r="Q205" s="57">
        <f t="shared" si="58"/>
        <v>1130.3935791680724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3606.7258093588216</v>
      </c>
      <c r="C207" s="168">
        <f t="shared" ref="C207:Q207" si="59">SUM(C208,C211,C213,C222)</f>
        <v>3864.4468126673873</v>
      </c>
      <c r="D207" s="168">
        <f t="shared" si="59"/>
        <v>4328.7261800904962</v>
      </c>
      <c r="E207" s="168">
        <f t="shared" si="59"/>
        <v>4375.1545259706818</v>
      </c>
      <c r="F207" s="168">
        <f t="shared" si="59"/>
        <v>4281.4323067241949</v>
      </c>
      <c r="G207" s="168">
        <f t="shared" si="59"/>
        <v>4392.9860939263608</v>
      </c>
      <c r="H207" s="168">
        <f t="shared" si="59"/>
        <v>4015.7438188736155</v>
      </c>
      <c r="I207" s="168">
        <f t="shared" si="59"/>
        <v>3773.1434259366379</v>
      </c>
      <c r="J207" s="168">
        <f t="shared" si="59"/>
        <v>3813.5140740182646</v>
      </c>
      <c r="K207" s="168">
        <f t="shared" si="59"/>
        <v>3908.5763763796599</v>
      </c>
      <c r="L207" s="168">
        <f t="shared" si="59"/>
        <v>4112.0510645837794</v>
      </c>
      <c r="M207" s="168">
        <f t="shared" si="59"/>
        <v>3925.6990856450452</v>
      </c>
      <c r="N207" s="168">
        <f t="shared" si="59"/>
        <v>3780.646904170555</v>
      </c>
      <c r="O207" s="168">
        <f t="shared" si="59"/>
        <v>3703.8061891977713</v>
      </c>
      <c r="P207" s="168">
        <f t="shared" si="59"/>
        <v>3261.5358322533425</v>
      </c>
      <c r="Q207" s="168">
        <f t="shared" si="59"/>
        <v>3614.5774390429469</v>
      </c>
    </row>
    <row r="208" spans="1:17" ht="12" customHeight="1" x14ac:dyDescent="0.25">
      <c r="A208" s="158" t="s">
        <v>65</v>
      </c>
      <c r="B208" s="157">
        <f>SUM(B209:B210)</f>
        <v>3022.7980821538881</v>
      </c>
      <c r="C208" s="157">
        <f t="shared" ref="C208:Q208" si="60">SUM(C209:C210)</f>
        <v>3292.7073152663388</v>
      </c>
      <c r="D208" s="157">
        <f t="shared" si="60"/>
        <v>3649.4343117128187</v>
      </c>
      <c r="E208" s="157">
        <f t="shared" si="60"/>
        <v>3717.2236702183818</v>
      </c>
      <c r="F208" s="157">
        <f t="shared" si="60"/>
        <v>3608.7696515680391</v>
      </c>
      <c r="G208" s="157">
        <f t="shared" si="60"/>
        <v>3723.7978361960513</v>
      </c>
      <c r="H208" s="157">
        <f t="shared" si="60"/>
        <v>3342.8810440022526</v>
      </c>
      <c r="I208" s="157">
        <f t="shared" si="60"/>
        <v>3077.8539481248604</v>
      </c>
      <c r="J208" s="157">
        <f t="shared" si="60"/>
        <v>3085.6254999035145</v>
      </c>
      <c r="K208" s="157">
        <f t="shared" si="60"/>
        <v>3157.3189763040955</v>
      </c>
      <c r="L208" s="157">
        <f t="shared" si="60"/>
        <v>3339.2426425635126</v>
      </c>
      <c r="M208" s="157">
        <f t="shared" si="60"/>
        <v>3146.16828093609</v>
      </c>
      <c r="N208" s="157">
        <f t="shared" si="60"/>
        <v>3023.4646152492123</v>
      </c>
      <c r="O208" s="157">
        <f t="shared" si="60"/>
        <v>2943.0407147948672</v>
      </c>
      <c r="P208" s="157">
        <f t="shared" si="60"/>
        <v>2517.3233038467943</v>
      </c>
      <c r="Q208" s="157">
        <f t="shared" si="60"/>
        <v>2865.8937635899383</v>
      </c>
    </row>
    <row r="209" spans="1:17" ht="12" customHeight="1" x14ac:dyDescent="0.25">
      <c r="A209" s="23" t="s">
        <v>166</v>
      </c>
      <c r="B209" s="156">
        <f>IF(B152=0,0,B152*1000000/B$7)</f>
        <v>3022.7980821538881</v>
      </c>
      <c r="C209" s="156">
        <f t="shared" ref="C209:Q210" si="61">IF(C152=0,0,C152*1000000/C$7)</f>
        <v>3292.7073152663388</v>
      </c>
      <c r="D209" s="156">
        <f t="shared" si="61"/>
        <v>3649.4343117128187</v>
      </c>
      <c r="E209" s="156">
        <f t="shared" si="61"/>
        <v>3717.2236702183818</v>
      </c>
      <c r="F209" s="156">
        <f t="shared" si="61"/>
        <v>3608.7696515680391</v>
      </c>
      <c r="G209" s="156">
        <f t="shared" si="61"/>
        <v>3723.7978361960513</v>
      </c>
      <c r="H209" s="156">
        <f t="shared" si="61"/>
        <v>3342.8810440022526</v>
      </c>
      <c r="I209" s="156">
        <f t="shared" si="61"/>
        <v>3077.8539481248604</v>
      </c>
      <c r="J209" s="156">
        <f t="shared" si="61"/>
        <v>3085.6254999035145</v>
      </c>
      <c r="K209" s="156">
        <f t="shared" si="61"/>
        <v>3157.3189763040955</v>
      </c>
      <c r="L209" s="156">
        <f t="shared" si="61"/>
        <v>3339.2426425635126</v>
      </c>
      <c r="M209" s="156">
        <f t="shared" si="61"/>
        <v>3146.16828093609</v>
      </c>
      <c r="N209" s="156">
        <f t="shared" si="61"/>
        <v>3023.4646152492123</v>
      </c>
      <c r="O209" s="156">
        <f t="shared" si="61"/>
        <v>2943.0407147948672</v>
      </c>
      <c r="P209" s="156">
        <f t="shared" si="61"/>
        <v>2517.3233038467943</v>
      </c>
      <c r="Q209" s="156">
        <f t="shared" si="61"/>
        <v>2865.8937635899383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500.75482017480761</v>
      </c>
      <c r="C213" s="157">
        <f t="shared" si="63"/>
        <v>483.79005249154312</v>
      </c>
      <c r="D213" s="157">
        <f t="shared" si="63"/>
        <v>587.90809825589008</v>
      </c>
      <c r="E213" s="157">
        <f t="shared" si="63"/>
        <v>564.69561628470228</v>
      </c>
      <c r="F213" s="157">
        <f t="shared" si="63"/>
        <v>572.9677881761678</v>
      </c>
      <c r="G213" s="157">
        <f t="shared" si="63"/>
        <v>572.28893496124601</v>
      </c>
      <c r="H213" s="157">
        <f t="shared" si="63"/>
        <v>570.43730505891244</v>
      </c>
      <c r="I213" s="157">
        <f t="shared" si="63"/>
        <v>600.34492335940593</v>
      </c>
      <c r="J213" s="157">
        <f t="shared" si="63"/>
        <v>599.40686618323218</v>
      </c>
      <c r="K213" s="157">
        <f t="shared" si="63"/>
        <v>610.6744496002799</v>
      </c>
      <c r="L213" s="157">
        <f t="shared" si="63"/>
        <v>649.33397174392042</v>
      </c>
      <c r="M213" s="157">
        <f t="shared" si="63"/>
        <v>675.14936695343374</v>
      </c>
      <c r="N213" s="157">
        <f t="shared" si="63"/>
        <v>665.62667442243958</v>
      </c>
      <c r="O213" s="157">
        <f t="shared" si="63"/>
        <v>675.7901727872769</v>
      </c>
      <c r="P213" s="157">
        <f t="shared" si="63"/>
        <v>673.60686393715298</v>
      </c>
      <c r="Q213" s="157">
        <f t="shared" si="63"/>
        <v>675.2526719629476</v>
      </c>
    </row>
    <row r="214" spans="1:17" ht="12" customHeight="1" x14ac:dyDescent="0.25">
      <c r="A214" s="167" t="s">
        <v>165</v>
      </c>
      <c r="B214" s="132">
        <f>IF(B157=0,0,B157*1000000/B$11)</f>
        <v>850.02106788146159</v>
      </c>
      <c r="C214" s="132">
        <f t="shared" ref="C214:Q214" si="64">IF(C157=0,0,C157*1000000/C$11)</f>
        <v>828.25195077966794</v>
      </c>
      <c r="D214" s="132">
        <f t="shared" si="64"/>
        <v>893.23680840388499</v>
      </c>
      <c r="E214" s="132">
        <f t="shared" si="64"/>
        <v>862.40901662918998</v>
      </c>
      <c r="F214" s="132">
        <f t="shared" si="64"/>
        <v>886.25955280336041</v>
      </c>
      <c r="G214" s="132">
        <f t="shared" si="64"/>
        <v>878.30335349592701</v>
      </c>
      <c r="H214" s="132">
        <f t="shared" si="64"/>
        <v>868.11730462346077</v>
      </c>
      <c r="I214" s="132">
        <f t="shared" si="64"/>
        <v>863.43931352865525</v>
      </c>
      <c r="J214" s="132">
        <f t="shared" si="64"/>
        <v>859.05211232797149</v>
      </c>
      <c r="K214" s="132">
        <f t="shared" si="64"/>
        <v>863.47365237803501</v>
      </c>
      <c r="L214" s="132">
        <f t="shared" si="64"/>
        <v>871.51754976578729</v>
      </c>
      <c r="M214" s="132">
        <f t="shared" si="64"/>
        <v>850.48479077340414</v>
      </c>
      <c r="N214" s="132">
        <f t="shared" si="64"/>
        <v>822.38723405544033</v>
      </c>
      <c r="O214" s="132">
        <f t="shared" si="64"/>
        <v>807.31981047694239</v>
      </c>
      <c r="P214" s="132">
        <f t="shared" si="64"/>
        <v>777.12169185925643</v>
      </c>
      <c r="Q214" s="132">
        <f t="shared" si="64"/>
        <v>778.3243531277493</v>
      </c>
    </row>
    <row r="215" spans="1:17" ht="12" customHeight="1" x14ac:dyDescent="0.25">
      <c r="A215" s="167" t="s">
        <v>164</v>
      </c>
      <c r="B215" s="132">
        <f>IF(B158=0,0,B158*1000000/B$12)</f>
        <v>552.51369412294855</v>
      </c>
      <c r="C215" s="132">
        <f t="shared" ref="C215:Q217" si="65">IF(C158=0,0,C158*1000000/C$12)</f>
        <v>538.36376800677681</v>
      </c>
      <c r="D215" s="132">
        <f t="shared" si="65"/>
        <v>580.60392546252592</v>
      </c>
      <c r="E215" s="132">
        <f t="shared" si="65"/>
        <v>560.56586080897398</v>
      </c>
      <c r="F215" s="132">
        <f t="shared" si="65"/>
        <v>576.06870932218328</v>
      </c>
      <c r="G215" s="132">
        <f t="shared" si="65"/>
        <v>570.89717977235159</v>
      </c>
      <c r="H215" s="132">
        <f t="shared" si="65"/>
        <v>564.27624800524723</v>
      </c>
      <c r="I215" s="132">
        <f t="shared" si="65"/>
        <v>561.23555379362074</v>
      </c>
      <c r="J215" s="132">
        <f t="shared" si="65"/>
        <v>558.3838730131846</v>
      </c>
      <c r="K215" s="132">
        <f t="shared" si="65"/>
        <v>561.25787404572156</v>
      </c>
      <c r="L215" s="132">
        <f t="shared" si="65"/>
        <v>566.48640734775859</v>
      </c>
      <c r="M215" s="132">
        <f t="shared" si="65"/>
        <v>552.81511400271131</v>
      </c>
      <c r="N215" s="132">
        <f t="shared" si="65"/>
        <v>534.55170213603367</v>
      </c>
      <c r="O215" s="132">
        <f t="shared" si="65"/>
        <v>524.75787681000929</v>
      </c>
      <c r="P215" s="132">
        <f t="shared" si="65"/>
        <v>505.12909970851416</v>
      </c>
      <c r="Q215" s="132">
        <f t="shared" si="65"/>
        <v>505.91082953303476</v>
      </c>
    </row>
    <row r="216" spans="1:17" ht="12" customHeight="1" x14ac:dyDescent="0.25">
      <c r="A216" s="166" t="s">
        <v>163</v>
      </c>
      <c r="B216" s="165">
        <f>IF(B159=0,0,B159*1000000/B$12)</f>
        <v>552.51369412294855</v>
      </c>
      <c r="C216" s="165">
        <f t="shared" si="65"/>
        <v>538.36376800677681</v>
      </c>
      <c r="D216" s="165">
        <f t="shared" si="65"/>
        <v>580.60392546252592</v>
      </c>
      <c r="E216" s="165">
        <f t="shared" si="65"/>
        <v>560.56586080897398</v>
      </c>
      <c r="F216" s="165">
        <f t="shared" si="65"/>
        <v>576.06870932218328</v>
      </c>
      <c r="G216" s="165">
        <f t="shared" si="65"/>
        <v>570.89717977235159</v>
      </c>
      <c r="H216" s="165">
        <f t="shared" si="65"/>
        <v>564.27624800524723</v>
      </c>
      <c r="I216" s="165">
        <f t="shared" si="65"/>
        <v>561.23555379362074</v>
      </c>
      <c r="J216" s="165">
        <f t="shared" si="65"/>
        <v>558.3838730131846</v>
      </c>
      <c r="K216" s="165">
        <f t="shared" si="65"/>
        <v>561.25787404572156</v>
      </c>
      <c r="L216" s="165">
        <f t="shared" si="65"/>
        <v>566.48640734775859</v>
      </c>
      <c r="M216" s="165">
        <f t="shared" si="65"/>
        <v>552.81511400271131</v>
      </c>
      <c r="N216" s="165">
        <f t="shared" si="65"/>
        <v>534.55170213603367</v>
      </c>
      <c r="O216" s="165">
        <f t="shared" si="65"/>
        <v>524.75787681000929</v>
      </c>
      <c r="P216" s="165">
        <f t="shared" si="65"/>
        <v>505.12909970851416</v>
      </c>
      <c r="Q216" s="165">
        <f t="shared" si="65"/>
        <v>505.91082953303476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83.172907030125629</v>
      </c>
      <c r="C222" s="157">
        <f t="shared" ref="C222:Q222" si="68">IF(C165=0,0,C165*1000000/C$5)</f>
        <v>87.949444909505573</v>
      </c>
      <c r="D222" s="157">
        <f t="shared" si="68"/>
        <v>91.383770121786768</v>
      </c>
      <c r="E222" s="157">
        <f t="shared" si="68"/>
        <v>93.235239467597964</v>
      </c>
      <c r="F222" s="157">
        <f t="shared" si="68"/>
        <v>99.694866979987196</v>
      </c>
      <c r="G222" s="157">
        <f t="shared" si="68"/>
        <v>96.899322769063403</v>
      </c>
      <c r="H222" s="157">
        <f t="shared" si="68"/>
        <v>102.42546981245042</v>
      </c>
      <c r="I222" s="157">
        <f t="shared" si="68"/>
        <v>94.944554452371676</v>
      </c>
      <c r="J222" s="157">
        <f t="shared" si="68"/>
        <v>128.48170793151817</v>
      </c>
      <c r="K222" s="157">
        <f t="shared" si="68"/>
        <v>140.58295047528469</v>
      </c>
      <c r="L222" s="157">
        <f t="shared" si="68"/>
        <v>123.47445027634657</v>
      </c>
      <c r="M222" s="157">
        <f t="shared" si="68"/>
        <v>104.38143775552116</v>
      </c>
      <c r="N222" s="157">
        <f t="shared" si="68"/>
        <v>91.555614498902997</v>
      </c>
      <c r="O222" s="157">
        <f t="shared" si="68"/>
        <v>84.975301615627316</v>
      </c>
      <c r="P222" s="157">
        <f t="shared" si="68"/>
        <v>70.605664469395577</v>
      </c>
      <c r="Q222" s="157">
        <f t="shared" si="68"/>
        <v>73.431003490060704</v>
      </c>
    </row>
    <row r="223" spans="1:17" ht="12" customHeight="1" x14ac:dyDescent="0.25">
      <c r="A223" s="23" t="s">
        <v>57</v>
      </c>
      <c r="B223" s="156">
        <f>IF(B166=0,0,B166*1000000/B$16)</f>
        <v>573.39363934403218</v>
      </c>
      <c r="C223" s="156">
        <f t="shared" ref="C223:Q223" si="69">IF(C166=0,0,C166*1000000/C$16)</f>
        <v>573.02843409374361</v>
      </c>
      <c r="D223" s="156">
        <f t="shared" si="69"/>
        <v>563.26653762009437</v>
      </c>
      <c r="E223" s="156">
        <f t="shared" si="69"/>
        <v>564.48494313702111</v>
      </c>
      <c r="F223" s="156">
        <f t="shared" si="69"/>
        <v>570.94897877057645</v>
      </c>
      <c r="G223" s="156">
        <f t="shared" si="69"/>
        <v>550.310195705968</v>
      </c>
      <c r="H223" s="156">
        <f t="shared" si="69"/>
        <v>550.50504968361963</v>
      </c>
      <c r="I223" s="156">
        <f t="shared" si="69"/>
        <v>548.55109543251069</v>
      </c>
      <c r="J223" s="156">
        <f t="shared" si="69"/>
        <v>542.35309261809255</v>
      </c>
      <c r="K223" s="156">
        <f t="shared" si="69"/>
        <v>538.79896992056331</v>
      </c>
      <c r="L223" s="156">
        <f t="shared" si="69"/>
        <v>531.99803123351467</v>
      </c>
      <c r="M223" s="156">
        <f t="shared" si="69"/>
        <v>532.80173876654192</v>
      </c>
      <c r="N223" s="156">
        <f t="shared" si="69"/>
        <v>533.39441140274857</v>
      </c>
      <c r="O223" s="156">
        <f t="shared" si="69"/>
        <v>514.0493848338125</v>
      </c>
      <c r="P223" s="156">
        <f t="shared" si="69"/>
        <v>497.72312108115858</v>
      </c>
      <c r="Q223" s="156">
        <f t="shared" si="69"/>
        <v>496.00882610767513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207.94649961485197</v>
      </c>
      <c r="C226" s="184">
        <f>C169/RES_summary!C$19</f>
        <v>219.55855746411493</v>
      </c>
      <c r="D226" s="184">
        <f>D169/RES_summary!D$19</f>
        <v>241.38323678339825</v>
      </c>
      <c r="E226" s="184">
        <f>E169/RES_summary!E$19</f>
        <v>238.58635751269418</v>
      </c>
      <c r="F226" s="184">
        <f>F169/RES_summary!F$19</f>
        <v>236.38162341773346</v>
      </c>
      <c r="G226" s="184">
        <f>G169/RES_summary!G$19</f>
        <v>242.05015366990165</v>
      </c>
      <c r="H226" s="184">
        <f>H169/RES_summary!H$19</f>
        <v>224.55600920394917</v>
      </c>
      <c r="I226" s="184">
        <f>I169/RES_summary!I$19</f>
        <v>208.73517037401089</v>
      </c>
      <c r="J226" s="184">
        <f>J169/RES_summary!J$19</f>
        <v>212.55530404838294</v>
      </c>
      <c r="K226" s="184">
        <f>K169/RES_summary!K$19</f>
        <v>213.4566891670095</v>
      </c>
      <c r="L226" s="184">
        <f>L169/RES_summary!L$19</f>
        <v>221.63085852585107</v>
      </c>
      <c r="M226" s="184">
        <f>M169/RES_summary!M$19</f>
        <v>209.79598592337041</v>
      </c>
      <c r="N226" s="184">
        <f>N169/RES_summary!N$19</f>
        <v>202.05458467231409</v>
      </c>
      <c r="O226" s="184">
        <f>O169/RES_summary!O$19</f>
        <v>196.13600115249375</v>
      </c>
      <c r="P226" s="184">
        <f>P169/RES_summary!P$19</f>
        <v>173.98076012323355</v>
      </c>
      <c r="Q226" s="184">
        <f>Q169/RES_summary!Q$19</f>
        <v>191.02161988994953</v>
      </c>
    </row>
    <row r="227" spans="1:17" ht="12" customHeight="1" x14ac:dyDescent="0.25">
      <c r="A227" s="158" t="s">
        <v>65</v>
      </c>
      <c r="B227" s="178">
        <f>B170/RES_summary!B$19</f>
        <v>148.19505882231803</v>
      </c>
      <c r="C227" s="178">
        <f>C170/RES_summary!C$19</f>
        <v>159.86889485143607</v>
      </c>
      <c r="D227" s="178">
        <f>D170/RES_summary!D$19</f>
        <v>177.60074415973745</v>
      </c>
      <c r="E227" s="178">
        <f>E170/RES_summary!E$19</f>
        <v>176.99031683418795</v>
      </c>
      <c r="F227" s="178">
        <f>F170/RES_summary!F$19</f>
        <v>172.79945818226182</v>
      </c>
      <c r="G227" s="178">
        <f>G170/RES_summary!G$19</f>
        <v>178.16434996331685</v>
      </c>
      <c r="H227" s="178">
        <f>H170/RES_summary!H$19</f>
        <v>160.25860694284532</v>
      </c>
      <c r="I227" s="178">
        <f>I170/RES_summary!I$19</f>
        <v>145.51773929712567</v>
      </c>
      <c r="J227" s="178">
        <f>J170/RES_summary!J$19</f>
        <v>147.21903390688638</v>
      </c>
      <c r="K227" s="178">
        <f>K170/RES_summary!K$19</f>
        <v>148.69112011304583</v>
      </c>
      <c r="L227" s="178">
        <f>L170/RES_summary!L$19</f>
        <v>156.79277757694192</v>
      </c>
      <c r="M227" s="178">
        <f>M170/RES_summary!M$19</f>
        <v>147.03337832578327</v>
      </c>
      <c r="N227" s="178">
        <f>N170/RES_summary!N$19</f>
        <v>141.20588223462258</v>
      </c>
      <c r="O227" s="178">
        <f>O170/RES_summary!O$19</f>
        <v>136.92413208635222</v>
      </c>
      <c r="P227" s="178">
        <f>P170/RES_summary!P$19</f>
        <v>116.97456310496689</v>
      </c>
      <c r="Q227" s="178">
        <f>Q170/RES_summary!Q$19</f>
        <v>133.3382005749811</v>
      </c>
    </row>
    <row r="228" spans="1:17" ht="12" customHeight="1" x14ac:dyDescent="0.25">
      <c r="A228" s="23" t="s">
        <v>166</v>
      </c>
      <c r="B228" s="177">
        <f>B171/RES_summary!B$19</f>
        <v>144.57434743712093</v>
      </c>
      <c r="C228" s="177">
        <f>C171/RES_summary!C$19</f>
        <v>157.17361829324344</v>
      </c>
      <c r="D228" s="177">
        <f>D171/RES_summary!D$19</f>
        <v>173.53506323592381</v>
      </c>
      <c r="E228" s="177">
        <f>E171/RES_summary!E$19</f>
        <v>176.35573609744094</v>
      </c>
      <c r="F228" s="177">
        <f>F171/RES_summary!F$19</f>
        <v>170.82814482718987</v>
      </c>
      <c r="G228" s="177">
        <f>G171/RES_summary!G$19</f>
        <v>175.53625338080809</v>
      </c>
      <c r="H228" s="177">
        <f>H171/RES_summary!H$19</f>
        <v>157.03462162379952</v>
      </c>
      <c r="I228" s="177">
        <f>I171/RES_summary!I$19</f>
        <v>144.02931956029025</v>
      </c>
      <c r="J228" s="177">
        <f>J171/RES_summary!J$19</f>
        <v>143.84556150667143</v>
      </c>
      <c r="K228" s="177">
        <f>K171/RES_summary!K$19</f>
        <v>146.37210395122688</v>
      </c>
      <c r="L228" s="177">
        <f>L171/RES_summary!L$19</f>
        <v>154.08864074487346</v>
      </c>
      <c r="M228" s="177">
        <f>M171/RES_summary!M$19</f>
        <v>144.54272221832139</v>
      </c>
      <c r="N228" s="177">
        <f>N171/RES_summary!N$19</f>
        <v>138.26658236258598</v>
      </c>
      <c r="O228" s="177">
        <f>O171/RES_summary!O$19</f>
        <v>134.28674560628394</v>
      </c>
      <c r="P228" s="177">
        <f>P171/RES_summary!P$19</f>
        <v>114.4238247106189</v>
      </c>
      <c r="Q228" s="177">
        <f>Q171/RES_summary!Q$19</f>
        <v>129.89393052426439</v>
      </c>
    </row>
    <row r="229" spans="1:17" ht="12" customHeight="1" x14ac:dyDescent="0.25">
      <c r="A229" s="23" t="s">
        <v>60</v>
      </c>
      <c r="B229" s="177">
        <f>B172/RES_summary!B$19</f>
        <v>3.6207113851971076</v>
      </c>
      <c r="C229" s="177">
        <f>C172/RES_summary!C$19</f>
        <v>2.695276558192647</v>
      </c>
      <c r="D229" s="177">
        <f>D172/RES_summary!D$19</f>
        <v>4.0656809238136313</v>
      </c>
      <c r="E229" s="177">
        <f>E172/RES_summary!E$19</f>
        <v>0.63458073674701199</v>
      </c>
      <c r="F229" s="177">
        <f>F172/RES_summary!F$19</f>
        <v>1.9713133550719408</v>
      </c>
      <c r="G229" s="177">
        <f>G172/RES_summary!G$19</f>
        <v>2.6280965825087566</v>
      </c>
      <c r="H229" s="177">
        <f>H172/RES_summary!H$19</f>
        <v>3.2239853190457928</v>
      </c>
      <c r="I229" s="177">
        <f>I172/RES_summary!I$19</f>
        <v>1.4884197368354219</v>
      </c>
      <c r="J229" s="177">
        <f>J172/RES_summary!J$19</f>
        <v>3.3734724002149594</v>
      </c>
      <c r="K229" s="177">
        <f>K172/RES_summary!K$19</f>
        <v>2.319016161818952</v>
      </c>
      <c r="L229" s="177">
        <f>L172/RES_summary!L$19</f>
        <v>2.7041368320684915</v>
      </c>
      <c r="M229" s="177">
        <f>M172/RES_summary!M$19</f>
        <v>2.4906561074618674</v>
      </c>
      <c r="N229" s="177">
        <f>N172/RES_summary!N$19</f>
        <v>2.9392998720365813</v>
      </c>
      <c r="O229" s="177">
        <f>O172/RES_summary!O$19</f>
        <v>2.6373864800682654</v>
      </c>
      <c r="P229" s="177">
        <f>P172/RES_summary!P$19</f>
        <v>2.5507383943479729</v>
      </c>
      <c r="Q229" s="177">
        <f>Q172/RES_summary!Q$19</f>
        <v>3.4442700507166961</v>
      </c>
    </row>
    <row r="230" spans="1:17" ht="12" customHeight="1" x14ac:dyDescent="0.25">
      <c r="A230" s="158" t="s">
        <v>112</v>
      </c>
      <c r="B230" s="178">
        <f>B173/RES_summary!B$19</f>
        <v>2.1425042755839749</v>
      </c>
      <c r="C230" s="178">
        <f>C173/RES_summary!C$19</f>
        <v>2.9516845521109096</v>
      </c>
      <c r="D230" s="178">
        <f>D173/RES_summary!D$19</f>
        <v>3.9123885688237401</v>
      </c>
      <c r="E230" s="178">
        <f>E173/RES_summary!E$19</f>
        <v>4.5984093422207799</v>
      </c>
      <c r="F230" s="178">
        <f>F173/RES_summary!F$19</f>
        <v>5.1324428001206934</v>
      </c>
      <c r="G230" s="178">
        <f>G173/RES_summary!G$19</f>
        <v>5.5915381142506169</v>
      </c>
      <c r="H230" s="178">
        <f>H173/RES_summary!H$19</f>
        <v>6.037151996398805</v>
      </c>
      <c r="I230" s="178">
        <f>I173/RES_summary!I$19</f>
        <v>6.4526024134820466</v>
      </c>
      <c r="J230" s="178">
        <f>J173/RES_summary!J$19</f>
        <v>6.9497149606058208</v>
      </c>
      <c r="K230" s="178">
        <f>K173/RES_summary!K$19</f>
        <v>6.9457438815211416</v>
      </c>
      <c r="L230" s="178">
        <f>L173/RES_summary!L$19</f>
        <v>6.8255317329743583</v>
      </c>
      <c r="M230" s="178">
        <f>M173/RES_summary!M$19</f>
        <v>6.2151520165650362</v>
      </c>
      <c r="N230" s="178">
        <f>N173/RES_summary!N$19</f>
        <v>5.5179603167498739</v>
      </c>
      <c r="O230" s="178">
        <f>O173/RES_summary!O$19</f>
        <v>5.5714646011597884</v>
      </c>
      <c r="P230" s="178">
        <f>P173/RES_summary!P$19</f>
        <v>5.6005951851056466</v>
      </c>
      <c r="Q230" s="178">
        <f>Q173/RES_summary!Q$19</f>
        <v>5.8330155949623785</v>
      </c>
    </row>
    <row r="231" spans="1:17" ht="12" customHeight="1" x14ac:dyDescent="0.25">
      <c r="A231" s="23" t="s">
        <v>60</v>
      </c>
      <c r="B231" s="177">
        <f>B174/RES_summary!B$19</f>
        <v>2.1425042755839749</v>
      </c>
      <c r="C231" s="177">
        <f>C174/RES_summary!C$19</f>
        <v>2.9516845521109096</v>
      </c>
      <c r="D231" s="177">
        <f>D174/RES_summary!D$19</f>
        <v>3.9123885688237401</v>
      </c>
      <c r="E231" s="177">
        <f>E174/RES_summary!E$19</f>
        <v>4.5984093422207799</v>
      </c>
      <c r="F231" s="177">
        <f>F174/RES_summary!F$19</f>
        <v>5.1324428001206934</v>
      </c>
      <c r="G231" s="177">
        <f>G174/RES_summary!G$19</f>
        <v>5.5915381142506169</v>
      </c>
      <c r="H231" s="177">
        <f>H174/RES_summary!H$19</f>
        <v>6.037151996398805</v>
      </c>
      <c r="I231" s="177">
        <f>I174/RES_summary!I$19</f>
        <v>6.4526024134820466</v>
      </c>
      <c r="J231" s="177">
        <f>J174/RES_summary!J$19</f>
        <v>6.9497149606058208</v>
      </c>
      <c r="K231" s="177">
        <f>K174/RES_summary!K$19</f>
        <v>6.9457438815211416</v>
      </c>
      <c r="L231" s="177">
        <f>L174/RES_summary!L$19</f>
        <v>6.8255317329743583</v>
      </c>
      <c r="M231" s="177">
        <f>M174/RES_summary!M$19</f>
        <v>6.2151520165650362</v>
      </c>
      <c r="N231" s="177">
        <f>N174/RES_summary!N$19</f>
        <v>5.5179603167498739</v>
      </c>
      <c r="O231" s="177">
        <f>O174/RES_summary!O$19</f>
        <v>5.5714646011597884</v>
      </c>
      <c r="P231" s="177">
        <f>P174/RES_summary!P$19</f>
        <v>5.6005951851056466</v>
      </c>
      <c r="Q231" s="177">
        <f>Q174/RES_summary!Q$19</f>
        <v>5.8330155949623785</v>
      </c>
    </row>
    <row r="232" spans="1:17" ht="12" customHeight="1" x14ac:dyDescent="0.25">
      <c r="A232" s="158" t="s">
        <v>63</v>
      </c>
      <c r="B232" s="178">
        <f>B175/RES_summary!B$19</f>
        <v>37.548667758979001</v>
      </c>
      <c r="C232" s="178">
        <f>C175/RES_summary!C$19</f>
        <v>36.753141642305664</v>
      </c>
      <c r="D232" s="178">
        <f>D175/RES_summary!D$19</f>
        <v>39.722676421310048</v>
      </c>
      <c r="E232" s="178">
        <f>E175/RES_summary!E$19</f>
        <v>37.963511274801547</v>
      </c>
      <c r="F232" s="178">
        <f>F175/RES_summary!F$19</f>
        <v>38.940703707669563</v>
      </c>
      <c r="G232" s="178">
        <f>G175/RES_summary!G$19</f>
        <v>38.663991322882318</v>
      </c>
      <c r="H232" s="178">
        <f>H175/RES_summary!H$19</f>
        <v>38.392295620869753</v>
      </c>
      <c r="I232" s="178">
        <f>I175/RES_summary!I$19</f>
        <v>37.743560518475455</v>
      </c>
      <c r="J232" s="178">
        <f>J175/RES_summary!J$19</f>
        <v>38.064414129715885</v>
      </c>
      <c r="K232" s="178">
        <f>K175/RES_summary!K$19</f>
        <v>37.722660822478836</v>
      </c>
      <c r="L232" s="178">
        <f>L175/RES_summary!L$19</f>
        <v>38.331771150400279</v>
      </c>
      <c r="M232" s="178">
        <f>M175/RES_summary!M$19</f>
        <v>37.404650201747934</v>
      </c>
      <c r="N232" s="178">
        <f>N175/RES_summary!N$19</f>
        <v>36.140443602390505</v>
      </c>
      <c r="O232" s="178">
        <f>O175/RES_summary!O$19</f>
        <v>35.409388425447474</v>
      </c>
      <c r="P232" s="178">
        <f>P175/RES_summary!P$19</f>
        <v>34.055074475774326</v>
      </c>
      <c r="Q232" s="178">
        <f>Q175/RES_summary!Q$19</f>
        <v>34.051317531552279</v>
      </c>
    </row>
    <row r="233" spans="1:17" ht="12" customHeight="1" x14ac:dyDescent="0.25">
      <c r="A233" s="167" t="s">
        <v>165</v>
      </c>
      <c r="B233" s="183">
        <f>B176/RES_summary!B$19</f>
        <v>40.654796601300319</v>
      </c>
      <c r="C233" s="183">
        <f>C176/RES_summary!C$19</f>
        <v>39.535659716523547</v>
      </c>
      <c r="D233" s="183">
        <f>D176/RES_summary!D$19</f>
        <v>42.474502290266408</v>
      </c>
      <c r="E233" s="183">
        <f>E176/RES_summary!E$19</f>
        <v>40.915153468764984</v>
      </c>
      <c r="F233" s="183">
        <f>F176/RES_summary!F$19</f>
        <v>41.952823221894853</v>
      </c>
      <c r="G233" s="183">
        <f>G176/RES_summary!G$19</f>
        <v>41.402376494736636</v>
      </c>
      <c r="H233" s="183">
        <f>H176/RES_summary!H$19</f>
        <v>40.780533516503432</v>
      </c>
      <c r="I233" s="183">
        <f>I176/RES_summary!I$19</f>
        <v>40.404963622429612</v>
      </c>
      <c r="J233" s="183">
        <f>J176/RES_summary!J$19</f>
        <v>40.047255723409471</v>
      </c>
      <c r="K233" s="183">
        <f>K176/RES_summary!K$19</f>
        <v>40.030309307858246</v>
      </c>
      <c r="L233" s="183">
        <f>L176/RES_summary!L$19</f>
        <v>40.215991769205054</v>
      </c>
      <c r="M233" s="183">
        <f>M176/RES_summary!M$19</f>
        <v>39.073366675444056</v>
      </c>
      <c r="N233" s="183">
        <f>N176/RES_summary!N$19</f>
        <v>37.608732597022076</v>
      </c>
      <c r="O233" s="183">
        <f>O176/RES_summary!O$19</f>
        <v>36.836850223455691</v>
      </c>
      <c r="P233" s="183">
        <f>P176/RES_summary!P$19</f>
        <v>35.323725050429587</v>
      </c>
      <c r="Q233" s="183">
        <f>Q176/RES_summary!Q$19</f>
        <v>35.276816864236203</v>
      </c>
    </row>
    <row r="234" spans="1:17" ht="12" customHeight="1" x14ac:dyDescent="0.25">
      <c r="A234" s="167" t="s">
        <v>164</v>
      </c>
      <c r="B234" s="183">
        <f>B177/RES_summary!B$19</f>
        <v>33.018194651022363</v>
      </c>
      <c r="C234" s="183">
        <f>C177/RES_summary!C$19</f>
        <v>32.353684044144579</v>
      </c>
      <c r="D234" s="183">
        <f>D177/RES_summary!D$19</f>
        <v>34.540747176632692</v>
      </c>
      <c r="E234" s="183">
        <f>E177/RES_summary!E$19</f>
        <v>33.657058155534834</v>
      </c>
      <c r="F234" s="183">
        <f>F177/RES_summary!F$19</f>
        <v>34.394924816371464</v>
      </c>
      <c r="G234" s="183">
        <f>G177/RES_summary!G$19</f>
        <v>34.001534076129253</v>
      </c>
      <c r="H234" s="183">
        <f>H177/RES_summary!H$19</f>
        <v>33.540912139135273</v>
      </c>
      <c r="I234" s="183">
        <f>I177/RES_summary!I$19</f>
        <v>33.282335486031954</v>
      </c>
      <c r="J234" s="183">
        <f>J177/RES_summary!J$19</f>
        <v>33.073717071397418</v>
      </c>
      <c r="K234" s="183">
        <f>K177/RES_summary!K$19</f>
        <v>33.036653844397478</v>
      </c>
      <c r="L234" s="183">
        <f>L177/RES_summary!L$19</f>
        <v>33.299475980091721</v>
      </c>
      <c r="M234" s="183">
        <f>M177/RES_summary!M$19</f>
        <v>32.340119187092547</v>
      </c>
      <c r="N234" s="183">
        <f>N177/RES_summary!N$19</f>
        <v>31.167704002263985</v>
      </c>
      <c r="O234" s="183">
        <f>O177/RES_summary!O$19</f>
        <v>30.575097158977567</v>
      </c>
      <c r="P234" s="183">
        <f>P177/RES_summary!P$19</f>
        <v>29.365772975910851</v>
      </c>
      <c r="Q234" s="183">
        <f>Q177/RES_summary!Q$19</f>
        <v>29.378685089638886</v>
      </c>
    </row>
    <row r="235" spans="1:17" ht="12" customHeight="1" x14ac:dyDescent="0.25">
      <c r="A235" s="166" t="s">
        <v>163</v>
      </c>
      <c r="B235" s="182">
        <f>B178/RES_summary!B$19</f>
        <v>26.425617790845134</v>
      </c>
      <c r="C235" s="182">
        <f>C178/RES_summary!C$19</f>
        <v>25.698178815739947</v>
      </c>
      <c r="D235" s="182">
        <f>D178/RES_summary!D$19</f>
        <v>27.608426488673196</v>
      </c>
      <c r="E235" s="182">
        <f>E178/RES_summary!E$19</f>
        <v>26.594849754697261</v>
      </c>
      <c r="F235" s="182">
        <f>F178/RES_summary!F$19</f>
        <v>27.269335094231607</v>
      </c>
      <c r="G235" s="182">
        <f>G178/RES_summary!G$19</f>
        <v>26.911544721578768</v>
      </c>
      <c r="H235" s="182">
        <f>H178/RES_summary!H$19</f>
        <v>26.507346785727123</v>
      </c>
      <c r="I235" s="182">
        <f>I178/RES_summary!I$19</f>
        <v>26.263226354579007</v>
      </c>
      <c r="J235" s="182">
        <f>J178/RES_summary!J$19</f>
        <v>26.030716220216306</v>
      </c>
      <c r="K235" s="182">
        <f>K178/RES_summary!K$19</f>
        <v>26.019701050107802</v>
      </c>
      <c r="L235" s="182">
        <f>L178/RES_summary!L$19</f>
        <v>26.140394649983133</v>
      </c>
      <c r="M235" s="182">
        <f>M178/RES_summary!M$19</f>
        <v>25.397688339038577</v>
      </c>
      <c r="N235" s="182">
        <f>N178/RES_summary!N$19</f>
        <v>24.44567618806423</v>
      </c>
      <c r="O235" s="182">
        <f>O178/RES_summary!O$19</f>
        <v>23.94395264524605</v>
      </c>
      <c r="P235" s="182">
        <f>P178/RES_summary!P$19</f>
        <v>22.960421282779116</v>
      </c>
      <c r="Q235" s="182">
        <f>Q178/RES_summary!Q$19</f>
        <v>22.929930961753424</v>
      </c>
    </row>
    <row r="236" spans="1:17" ht="12" customHeight="1" x14ac:dyDescent="0.25">
      <c r="A236" s="147" t="s">
        <v>59</v>
      </c>
      <c r="B236" s="181">
        <f>B179/RES_summary!B$19</f>
        <v>6.5925768601772257</v>
      </c>
      <c r="C236" s="181">
        <f>C179/RES_summary!C$19</f>
        <v>6.6555052284046319</v>
      </c>
      <c r="D236" s="181">
        <f>D179/RES_summary!D$19</f>
        <v>6.9323206879594927</v>
      </c>
      <c r="E236" s="181">
        <f>E179/RES_summary!E$19</f>
        <v>7.0622084008375774</v>
      </c>
      <c r="F236" s="181">
        <f>F179/RES_summary!F$19</f>
        <v>7.1255897221398561</v>
      </c>
      <c r="G236" s="181">
        <f>G179/RES_summary!G$19</f>
        <v>7.0899893545504904</v>
      </c>
      <c r="H236" s="181">
        <f>H179/RES_summary!H$19</f>
        <v>7.0335653534081466</v>
      </c>
      <c r="I236" s="181">
        <f>I179/RES_summary!I$19</f>
        <v>7.0191091314529448</v>
      </c>
      <c r="J236" s="181">
        <f>J179/RES_summary!J$19</f>
        <v>7.0430008511811106</v>
      </c>
      <c r="K236" s="181">
        <f>K179/RES_summary!K$19</f>
        <v>7.0169527942896686</v>
      </c>
      <c r="L236" s="181">
        <f>L179/RES_summary!L$19</f>
        <v>7.1590813301085836</v>
      </c>
      <c r="M236" s="181">
        <f>M179/RES_summary!M$19</f>
        <v>6.9424308480539656</v>
      </c>
      <c r="N236" s="181">
        <f>N179/RES_summary!N$19</f>
        <v>6.7220278141997616</v>
      </c>
      <c r="O236" s="181">
        <f>O179/RES_summary!O$19</f>
        <v>6.6311445137315079</v>
      </c>
      <c r="P236" s="181">
        <f>P179/RES_summary!P$19</f>
        <v>6.4053516931317409</v>
      </c>
      <c r="Q236" s="181">
        <f>Q179/RES_summary!Q$19</f>
        <v>6.4487541278854605</v>
      </c>
    </row>
    <row r="237" spans="1:17" ht="12" customHeight="1" x14ac:dyDescent="0.25">
      <c r="A237" s="163" t="s">
        <v>142</v>
      </c>
      <c r="B237" s="180">
        <f>B180/RES_summary!B$19</f>
        <v>33.304409430872816</v>
      </c>
      <c r="C237" s="180">
        <f>C180/RES_summary!C$19</f>
        <v>33.06465390399643</v>
      </c>
      <c r="D237" s="180">
        <f>D180/RES_summary!D$19</f>
        <v>34.736880302942005</v>
      </c>
      <c r="E237" s="180">
        <f>E180/RES_summary!E$19</f>
        <v>32.669389654089457</v>
      </c>
      <c r="F237" s="180">
        <f>F180/RES_summary!F$19</f>
        <v>33.799431335526528</v>
      </c>
      <c r="G237" s="180">
        <f>G180/RES_summary!G$19</f>
        <v>33.973740653583953</v>
      </c>
      <c r="H237" s="180">
        <f>H180/RES_summary!H$19</f>
        <v>34.350284162660621</v>
      </c>
      <c r="I237" s="180">
        <f>I180/RES_summary!I$19</f>
        <v>32.276889441648493</v>
      </c>
      <c r="J237" s="180">
        <f>J180/RES_summary!J$19</f>
        <v>34.365416103352011</v>
      </c>
      <c r="K237" s="180">
        <f>K180/RES_summary!K$19</f>
        <v>33.097887995080903</v>
      </c>
      <c r="L237" s="180">
        <f>L180/RES_summary!L$19</f>
        <v>34.07730105795499</v>
      </c>
      <c r="M237" s="180">
        <f>M180/RES_summary!M$19</f>
        <v>32.740144944997112</v>
      </c>
      <c r="N237" s="180">
        <f>N180/RES_summary!N$19</f>
        <v>32.241476557795366</v>
      </c>
      <c r="O237" s="180">
        <f>O180/RES_summary!O$19</f>
        <v>31.037207315460012</v>
      </c>
      <c r="P237" s="180">
        <f>P180/RES_summary!P$19</f>
        <v>29.866095318852</v>
      </c>
      <c r="Q237" s="180">
        <f>Q180/RES_summary!Q$19</f>
        <v>30.865514145395164</v>
      </c>
    </row>
    <row r="238" spans="1:17" ht="12" customHeight="1" x14ac:dyDescent="0.25">
      <c r="A238" s="161" t="s">
        <v>141</v>
      </c>
      <c r="B238" s="179">
        <f>B181/RES_summary!B$19</f>
        <v>28.240442990244141</v>
      </c>
      <c r="C238" s="179">
        <f>C181/RES_summary!C$19</f>
        <v>28.147530266002228</v>
      </c>
      <c r="D238" s="179">
        <f>D181/RES_summary!D$19</f>
        <v>29.511292884871871</v>
      </c>
      <c r="E238" s="179">
        <f>E181/RES_summary!E$19</f>
        <v>28.297311675995545</v>
      </c>
      <c r="F238" s="179">
        <f>F181/RES_summary!F$19</f>
        <v>29.095220090231916</v>
      </c>
      <c r="G238" s="179">
        <f>G181/RES_summary!G$19</f>
        <v>29.172920779380142</v>
      </c>
      <c r="H238" s="179">
        <f>H181/RES_summary!H$19</f>
        <v>29.361250059137397</v>
      </c>
      <c r="I238" s="179">
        <f>I181/RES_summary!I$19</f>
        <v>27.999087268524452</v>
      </c>
      <c r="J238" s="179">
        <f>J181/RES_summary!J$19</f>
        <v>29.38052131836012</v>
      </c>
      <c r="K238" s="179">
        <f>K181/RES_summary!K$19</f>
        <v>28.53057999109226</v>
      </c>
      <c r="L238" s="179">
        <f>L181/RES_summary!L$19</f>
        <v>29.309327017779264</v>
      </c>
      <c r="M238" s="179">
        <f>M181/RES_summary!M$19</f>
        <v>28.223525062302048</v>
      </c>
      <c r="N238" s="179">
        <f>N181/RES_summary!N$19</f>
        <v>27.678987576766659</v>
      </c>
      <c r="O238" s="179">
        <f>O181/RES_summary!O$19</f>
        <v>26.805329268780437</v>
      </c>
      <c r="P238" s="179">
        <f>P181/RES_summary!P$19</f>
        <v>25.818313650385466</v>
      </c>
      <c r="Q238" s="179">
        <f>Q181/RES_summary!Q$19</f>
        <v>26.511338322392227</v>
      </c>
    </row>
    <row r="239" spans="1:17" ht="12" customHeight="1" x14ac:dyDescent="0.25">
      <c r="A239" s="148" t="s">
        <v>60</v>
      </c>
      <c r="B239" s="177">
        <f>B182/RES_summary!B$19</f>
        <v>21.647866130066916</v>
      </c>
      <c r="C239" s="177">
        <f>C182/RES_summary!C$19</f>
        <v>21.492025037597596</v>
      </c>
      <c r="D239" s="177">
        <f>D182/RES_summary!D$19</f>
        <v>22.578972196912389</v>
      </c>
      <c r="E239" s="177">
        <f>E182/RES_summary!E$19</f>
        <v>21.235103275157964</v>
      </c>
      <c r="F239" s="177">
        <f>F182/RES_summary!F$19</f>
        <v>21.969630368092051</v>
      </c>
      <c r="G239" s="177">
        <f>G182/RES_summary!G$19</f>
        <v>22.082931424829649</v>
      </c>
      <c r="H239" s="177">
        <f>H182/RES_summary!H$19</f>
        <v>22.327684705729251</v>
      </c>
      <c r="I239" s="177">
        <f>I182/RES_summary!I$19</f>
        <v>20.979978137071509</v>
      </c>
      <c r="J239" s="177">
        <f>J182/RES_summary!J$19</f>
        <v>22.337520467179001</v>
      </c>
      <c r="K239" s="177">
        <f>K182/RES_summary!K$19</f>
        <v>21.513627196802595</v>
      </c>
      <c r="L239" s="177">
        <f>L182/RES_summary!L$19</f>
        <v>22.150245687670676</v>
      </c>
      <c r="M239" s="177">
        <f>M182/RES_summary!M$19</f>
        <v>21.281094214248078</v>
      </c>
      <c r="N239" s="177">
        <f>N182/RES_summary!N$19</f>
        <v>20.9569597625669</v>
      </c>
      <c r="O239" s="177">
        <f>O182/RES_summary!O$19</f>
        <v>20.174184755048934</v>
      </c>
      <c r="P239" s="177">
        <f>P182/RES_summary!P$19</f>
        <v>19.412961957253724</v>
      </c>
      <c r="Q239" s="177">
        <f>Q182/RES_summary!Q$19</f>
        <v>20.062584194506769</v>
      </c>
    </row>
    <row r="240" spans="1:17" ht="12" customHeight="1" x14ac:dyDescent="0.25">
      <c r="A240" s="148" t="s">
        <v>59</v>
      </c>
      <c r="B240" s="177">
        <f>B183/RES_summary!B$19</f>
        <v>6.5925768601772257</v>
      </c>
      <c r="C240" s="177">
        <f>C183/RES_summary!C$19</f>
        <v>6.6555052284046345</v>
      </c>
      <c r="D240" s="177">
        <f>D183/RES_summary!D$19</f>
        <v>6.9323206879594865</v>
      </c>
      <c r="E240" s="177">
        <f>E183/RES_summary!E$19</f>
        <v>7.0622084008375801</v>
      </c>
      <c r="F240" s="177">
        <f>F183/RES_summary!F$19</f>
        <v>7.1255897221398596</v>
      </c>
      <c r="G240" s="177">
        <f>G183/RES_summary!G$19</f>
        <v>7.0899893545504948</v>
      </c>
      <c r="H240" s="177">
        <f>H183/RES_summary!H$19</f>
        <v>7.033565353408151</v>
      </c>
      <c r="I240" s="177">
        <f>I183/RES_summary!I$19</f>
        <v>7.0191091314529448</v>
      </c>
      <c r="J240" s="177">
        <f>J183/RES_summary!J$19</f>
        <v>7.043000851181116</v>
      </c>
      <c r="K240" s="177">
        <f>K183/RES_summary!K$19</f>
        <v>7.0169527942896677</v>
      </c>
      <c r="L240" s="177">
        <f>L183/RES_summary!L$19</f>
        <v>7.1590813301085818</v>
      </c>
      <c r="M240" s="177">
        <f>M183/RES_summary!M$19</f>
        <v>6.9424308480539674</v>
      </c>
      <c r="N240" s="177">
        <f>N183/RES_summary!N$19</f>
        <v>6.7220278141997598</v>
      </c>
      <c r="O240" s="177">
        <f>O183/RES_summary!O$19</f>
        <v>6.6311445137315035</v>
      </c>
      <c r="P240" s="177">
        <f>P183/RES_summary!P$19</f>
        <v>6.4053516931317462</v>
      </c>
      <c r="Q240" s="177">
        <f>Q183/RES_summary!Q$19</f>
        <v>6.4487541278854588</v>
      </c>
    </row>
    <row r="241" spans="1:17" ht="12" customHeight="1" x14ac:dyDescent="0.25">
      <c r="A241" s="158" t="s">
        <v>62</v>
      </c>
      <c r="B241" s="178">
        <f>B184/RES_summary!B$19</f>
        <v>20.06026875797092</v>
      </c>
      <c r="C241" s="178">
        <f>C184/RES_summary!C$19</f>
        <v>19.984836418262297</v>
      </c>
      <c r="D241" s="178">
        <f>D184/RES_summary!D$19</f>
        <v>20.147427633526998</v>
      </c>
      <c r="E241" s="178">
        <f>E184/RES_summary!E$19</f>
        <v>19.034120061483936</v>
      </c>
      <c r="F241" s="178">
        <f>F184/RES_summary!F$19</f>
        <v>19.509018727681436</v>
      </c>
      <c r="G241" s="178">
        <f>G184/RES_summary!G$19</f>
        <v>19.630274269451853</v>
      </c>
      <c r="H241" s="178">
        <f>H184/RES_summary!H$19</f>
        <v>19.867954643835251</v>
      </c>
      <c r="I241" s="178">
        <f>I184/RES_summary!I$19</f>
        <v>19.021268144927703</v>
      </c>
      <c r="J241" s="178">
        <f>J184/RES_summary!J$19</f>
        <v>20.322141051174871</v>
      </c>
      <c r="K241" s="178">
        <f>K184/RES_summary!K$19</f>
        <v>20.097164349963673</v>
      </c>
      <c r="L241" s="178">
        <f>L184/RES_summary!L$19</f>
        <v>19.680778065534518</v>
      </c>
      <c r="M241" s="178">
        <f>M184/RES_summary!M$19</f>
        <v>19.142805379274201</v>
      </c>
      <c r="N241" s="178">
        <f>N184/RES_summary!N$19</f>
        <v>19.190298518551131</v>
      </c>
      <c r="O241" s="178">
        <f>O184/RES_summary!O$19</f>
        <v>18.231016039534261</v>
      </c>
      <c r="P241" s="178">
        <f>P184/RES_summary!P$19</f>
        <v>17.35052735738671</v>
      </c>
      <c r="Q241" s="178">
        <f>Q184/RES_summary!Q$19</f>
        <v>17.799086188453803</v>
      </c>
    </row>
    <row r="242" spans="1:17" ht="12" customHeight="1" x14ac:dyDescent="0.25">
      <c r="A242" s="23" t="s">
        <v>57</v>
      </c>
      <c r="B242" s="177">
        <f>B185/RES_summary!B$19</f>
        <v>32.241522320588729</v>
      </c>
      <c r="C242" s="177">
        <f>C185/RES_summary!C$19</f>
        <v>32.1741426420175</v>
      </c>
      <c r="D242" s="177">
        <f>D185/RES_summary!D$19</f>
        <v>31.556834384658309</v>
      </c>
      <c r="E242" s="177">
        <f>E185/RES_summary!E$19</f>
        <v>31.542850416668067</v>
      </c>
      <c r="F242" s="177">
        <f>F185/RES_summary!F$19</f>
        <v>31.803041431841908</v>
      </c>
      <c r="G242" s="177">
        <f>G185/RES_summary!G$19</f>
        <v>30.530931431616285</v>
      </c>
      <c r="H242" s="177">
        <f>H185/RES_summary!H$19</f>
        <v>30.4254571398236</v>
      </c>
      <c r="I242" s="177">
        <f>I185/RES_summary!I$19</f>
        <v>30.193836799775411</v>
      </c>
      <c r="J242" s="177">
        <f>J185/RES_summary!J$19</f>
        <v>29.724852711612943</v>
      </c>
      <c r="K242" s="177">
        <f>K185/RES_summary!K$19</f>
        <v>29.405259976292395</v>
      </c>
      <c r="L242" s="177">
        <f>L185/RES_summary!L$19</f>
        <v>28.910582298114463</v>
      </c>
      <c r="M242" s="177">
        <f>M185/RES_summary!M$19</f>
        <v>28.846020880318065</v>
      </c>
      <c r="N242" s="177">
        <f>N185/RES_summary!N$19</f>
        <v>28.770557424733706</v>
      </c>
      <c r="O242" s="177">
        <f>O185/RES_summary!O$19</f>
        <v>27.622824367747633</v>
      </c>
      <c r="P242" s="177">
        <f>P185/RES_summary!P$19</f>
        <v>26.643949188329401</v>
      </c>
      <c r="Q242" s="177">
        <f>Q185/RES_summary!Q$19</f>
        <v>26.449819859125483</v>
      </c>
    </row>
    <row r="243" spans="1:17" ht="12" customHeight="1" x14ac:dyDescent="0.25">
      <c r="A243" s="29" t="s">
        <v>140</v>
      </c>
      <c r="B243" s="176">
        <f>B186/RES_summary!B$19</f>
        <v>17.993546150602207</v>
      </c>
      <c r="C243" s="176">
        <f>C186/RES_summary!C$19</f>
        <v>17.774799001440524</v>
      </c>
      <c r="D243" s="176">
        <f>D186/RES_summary!D$19</f>
        <v>17.937907228069331</v>
      </c>
      <c r="E243" s="176">
        <f>E186/RES_summary!E$19</f>
        <v>16.559307958643188</v>
      </c>
      <c r="F243" s="176">
        <f>F186/RES_summary!F$19</f>
        <v>16.908190581093582</v>
      </c>
      <c r="G243" s="176">
        <f>G186/RES_summary!G$19</f>
        <v>17.300673547903955</v>
      </c>
      <c r="H243" s="176">
        <f>H186/RES_summary!H$19</f>
        <v>17.454639684227782</v>
      </c>
      <c r="I243" s="176">
        <f>I186/RES_summary!I$19</f>
        <v>16.682733628359756</v>
      </c>
      <c r="J243" s="176">
        <f>J186/RES_summary!J$19</f>
        <v>17.40317516462158</v>
      </c>
      <c r="K243" s="176">
        <f>K186/RES_summary!K$19</f>
        <v>16.811109840458439</v>
      </c>
      <c r="L243" s="176">
        <f>L186/RES_summary!L$19</f>
        <v>16.891110450495201</v>
      </c>
      <c r="M243" s="176">
        <f>M186/RES_summary!M$19</f>
        <v>16.778688687183635</v>
      </c>
      <c r="N243" s="176">
        <f>N186/RES_summary!N$19</f>
        <v>17.205125425195511</v>
      </c>
      <c r="O243" s="176">
        <f>O186/RES_summary!O$19</f>
        <v>16.371030138217844</v>
      </c>
      <c r="P243" s="176">
        <f>P186/RES_summary!P$19</f>
        <v>15.814256213675218</v>
      </c>
      <c r="Q243" s="176">
        <f>Q186/RES_summary!Q$19</f>
        <v>16.295855255917402</v>
      </c>
    </row>
    <row r="245" spans="1:17" ht="12" customHeight="1" x14ac:dyDescent="0.25">
      <c r="A245" s="152" t="s">
        <v>71</v>
      </c>
      <c r="B245" s="184">
        <f>B188/RES_summary!B$19</f>
        <v>118.00073223781912</v>
      </c>
      <c r="C245" s="184">
        <f>C188/RES_summary!C$19</f>
        <v>126.07555841521497</v>
      </c>
      <c r="D245" s="184">
        <f>D188/RES_summary!D$19</f>
        <v>140.78376526701518</v>
      </c>
      <c r="E245" s="184">
        <f>E188/RES_summary!E$19</f>
        <v>139.72465726939581</v>
      </c>
      <c r="F245" s="184">
        <f>F188/RES_summary!F$19</f>
        <v>141.36433436986093</v>
      </c>
      <c r="G245" s="184">
        <f>G188/RES_summary!G$19</f>
        <v>146.34302861757612</v>
      </c>
      <c r="H245" s="184">
        <f>H188/RES_summary!H$19</f>
        <v>138.15207224054919</v>
      </c>
      <c r="I245" s="184">
        <f>I188/RES_summary!I$19</f>
        <v>129.89917989347759</v>
      </c>
      <c r="J245" s="184">
        <f>J188/RES_summary!J$19</f>
        <v>134.63234784287445</v>
      </c>
      <c r="K245" s="184">
        <f>K188/RES_summary!K$19</f>
        <v>137.2738428227681</v>
      </c>
      <c r="L245" s="184">
        <f>L188/RES_summary!L$19</f>
        <v>144.53917962331329</v>
      </c>
      <c r="M245" s="184">
        <f>M188/RES_summary!M$19</f>
        <v>139.14994028536555</v>
      </c>
      <c r="N245" s="184">
        <f>N188/RES_summary!N$19</f>
        <v>136.63829430784332</v>
      </c>
      <c r="O245" s="184">
        <f>O188/RES_summary!O$19</f>
        <v>134.95143252105078</v>
      </c>
      <c r="P245" s="184">
        <f>P188/RES_summary!P$19</f>
        <v>121.71853219022343</v>
      </c>
      <c r="Q245" s="184">
        <f>Q188/RES_summary!Q$19</f>
        <v>134.43954257862674</v>
      </c>
    </row>
    <row r="246" spans="1:17" ht="12" customHeight="1" x14ac:dyDescent="0.25">
      <c r="A246" s="158" t="s">
        <v>65</v>
      </c>
      <c r="B246" s="178">
        <f>B189/RES_summary!B$19</f>
        <v>81.087238229229243</v>
      </c>
      <c r="C246" s="178">
        <f>C189/RES_summary!C$19</f>
        <v>87.78611814268487</v>
      </c>
      <c r="D246" s="178">
        <f>D189/RES_summary!D$19</f>
        <v>99.001111308588619</v>
      </c>
      <c r="E246" s="178">
        <f>E189/RES_summary!E$19</f>
        <v>98.061923069091534</v>
      </c>
      <c r="F246" s="178">
        <f>F189/RES_summary!F$19</f>
        <v>97.344206035653031</v>
      </c>
      <c r="G246" s="178">
        <f>G189/RES_summary!G$19</f>
        <v>101.13041481573273</v>
      </c>
      <c r="H246" s="178">
        <f>H189/RES_summary!H$19</f>
        <v>91.714509947643549</v>
      </c>
      <c r="I246" s="178">
        <f>I189/RES_summary!I$19</f>
        <v>83.271773983581539</v>
      </c>
      <c r="J246" s="178">
        <f>J189/RES_summary!J$19</f>
        <v>85.941119259123695</v>
      </c>
      <c r="K246" s="178">
        <f>K189/RES_summary!K$19</f>
        <v>87.72797672892888</v>
      </c>
      <c r="L246" s="178">
        <f>L189/RES_summary!L$19</f>
        <v>93.496398637405719</v>
      </c>
      <c r="M246" s="178">
        <f>M189/RES_summary!M$19</f>
        <v>88.99509494485298</v>
      </c>
      <c r="N246" s="178">
        <f>N189/RES_summary!N$19</f>
        <v>87.484509062816272</v>
      </c>
      <c r="O246" s="178">
        <f>O189/RES_summary!O$19</f>
        <v>86.456442569534303</v>
      </c>
      <c r="P246" s="178">
        <f>P189/RES_summary!P$19</f>
        <v>74.114068764905056</v>
      </c>
      <c r="Q246" s="178">
        <f>Q189/RES_summary!Q$19</f>
        <v>85.024066406015308</v>
      </c>
    </row>
    <row r="247" spans="1:17" ht="12" customHeight="1" x14ac:dyDescent="0.25">
      <c r="A247" s="23" t="s">
        <v>166</v>
      </c>
      <c r="B247" s="177">
        <f>B190/RES_summary!B$19</f>
        <v>77.466526844032131</v>
      </c>
      <c r="C247" s="177">
        <f>C190/RES_summary!C$19</f>
        <v>85.090841584492225</v>
      </c>
      <c r="D247" s="177">
        <f>D190/RES_summary!D$19</f>
        <v>94.935430384774989</v>
      </c>
      <c r="E247" s="177">
        <f>E190/RES_summary!E$19</f>
        <v>97.427342332344509</v>
      </c>
      <c r="F247" s="177">
        <f>F190/RES_summary!F$19</f>
        <v>95.372892680581089</v>
      </c>
      <c r="G247" s="177">
        <f>G190/RES_summary!G$19</f>
        <v>98.502318233223974</v>
      </c>
      <c r="H247" s="177">
        <f>H190/RES_summary!H$19</f>
        <v>88.490524628597754</v>
      </c>
      <c r="I247" s="177">
        <f>I190/RES_summary!I$19</f>
        <v>81.783354246746129</v>
      </c>
      <c r="J247" s="177">
        <f>J190/RES_summary!J$19</f>
        <v>82.567646858908731</v>
      </c>
      <c r="K247" s="177">
        <f>K190/RES_summary!K$19</f>
        <v>85.408960567109929</v>
      </c>
      <c r="L247" s="177">
        <f>L190/RES_summary!L$19</f>
        <v>90.792261805337233</v>
      </c>
      <c r="M247" s="177">
        <f>M190/RES_summary!M$19</f>
        <v>86.504438837391106</v>
      </c>
      <c r="N247" s="177">
        <f>N190/RES_summary!N$19</f>
        <v>84.545209190779687</v>
      </c>
      <c r="O247" s="177">
        <f>O190/RES_summary!O$19</f>
        <v>83.819056089466045</v>
      </c>
      <c r="P247" s="177">
        <f>P190/RES_summary!P$19</f>
        <v>71.563330370557082</v>
      </c>
      <c r="Q247" s="177">
        <f>Q190/RES_summary!Q$19</f>
        <v>81.579796355298612</v>
      </c>
    </row>
    <row r="248" spans="1:17" ht="12" customHeight="1" x14ac:dyDescent="0.25">
      <c r="A248" s="23" t="s">
        <v>60</v>
      </c>
      <c r="B248" s="177">
        <f>B191/RES_summary!B$19</f>
        <v>3.6207113851971071</v>
      </c>
      <c r="C248" s="177">
        <f>C191/RES_summary!C$19</f>
        <v>2.6952765581926466</v>
      </c>
      <c r="D248" s="177">
        <f>D191/RES_summary!D$19</f>
        <v>4.0656809238136304</v>
      </c>
      <c r="E248" s="177">
        <f>E191/RES_summary!E$19</f>
        <v>0.63458073674701243</v>
      </c>
      <c r="F248" s="177">
        <f>F191/RES_summary!F$19</f>
        <v>1.9713133550719415</v>
      </c>
      <c r="G248" s="177">
        <f>G191/RES_summary!G$19</f>
        <v>2.6280965825087561</v>
      </c>
      <c r="H248" s="177">
        <f>H191/RES_summary!H$19</f>
        <v>3.2239853190457928</v>
      </c>
      <c r="I248" s="177">
        <f>I191/RES_summary!I$19</f>
        <v>1.4884197368354219</v>
      </c>
      <c r="J248" s="177">
        <f>J191/RES_summary!J$19</f>
        <v>3.3734724002149585</v>
      </c>
      <c r="K248" s="177">
        <f>K191/RES_summary!K$19</f>
        <v>2.3190161618189511</v>
      </c>
      <c r="L248" s="177">
        <f>L191/RES_summary!L$19</f>
        <v>2.7041368320684915</v>
      </c>
      <c r="M248" s="177">
        <f>M191/RES_summary!M$19</f>
        <v>2.4906561074618669</v>
      </c>
      <c r="N248" s="177">
        <f>N191/RES_summary!N$19</f>
        <v>2.9392998720365799</v>
      </c>
      <c r="O248" s="177">
        <f>O191/RES_summary!O$19</f>
        <v>2.637386480068264</v>
      </c>
      <c r="P248" s="177">
        <f>P191/RES_summary!P$19</f>
        <v>2.5507383943479729</v>
      </c>
      <c r="Q248" s="177">
        <f>Q191/RES_summary!Q$19</f>
        <v>3.4442700507166961</v>
      </c>
    </row>
    <row r="249" spans="1:17" ht="12" customHeight="1" x14ac:dyDescent="0.25">
      <c r="A249" s="158" t="s">
        <v>112</v>
      </c>
      <c r="B249" s="178">
        <f>B192/RES_summary!B$19</f>
        <v>3.2833346194049842</v>
      </c>
      <c r="C249" s="178">
        <f>C192/RES_summary!C$19</f>
        <v>4.8421232081530947</v>
      </c>
      <c r="D249" s="178">
        <f>D192/RES_summary!D$19</f>
        <v>6.7153730454042098</v>
      </c>
      <c r="E249" s="178">
        <f>E192/RES_summary!E$19</f>
        <v>8.1168442374728418</v>
      </c>
      <c r="F249" s="178">
        <f>F192/RES_summary!F$19</f>
        <v>9.279503630309323</v>
      </c>
      <c r="G249" s="178">
        <f>G192/RES_summary!G$19</f>
        <v>10.257224509427857</v>
      </c>
      <c r="H249" s="178">
        <f>H192/RES_summary!H$19</f>
        <v>11.255814114744032</v>
      </c>
      <c r="I249" s="178">
        <f>I192/RES_summary!I$19</f>
        <v>12.259773366847025</v>
      </c>
      <c r="J249" s="178">
        <f>J192/RES_summary!J$19</f>
        <v>13.280603346735729</v>
      </c>
      <c r="K249" s="178">
        <f>K192/RES_summary!K$19</f>
        <v>14.584295634795604</v>
      </c>
      <c r="L249" s="178">
        <f>L192/RES_summary!L$19</f>
        <v>15.777545225106236</v>
      </c>
      <c r="M249" s="178">
        <f>M192/RES_summary!M$19</f>
        <v>15.53291167054056</v>
      </c>
      <c r="N249" s="178">
        <f>N192/RES_summary!N$19</f>
        <v>14.620630605683935</v>
      </c>
      <c r="O249" s="178">
        <f>O192/RES_summary!O$19</f>
        <v>14.953103587541024</v>
      </c>
      <c r="P249" s="178">
        <f>P192/RES_summary!P$19</f>
        <v>15.23614319466869</v>
      </c>
      <c r="Q249" s="178">
        <f>Q192/RES_summary!Q$19</f>
        <v>16.554322431262495</v>
      </c>
    </row>
    <row r="250" spans="1:17" ht="12" customHeight="1" x14ac:dyDescent="0.25">
      <c r="A250" s="23" t="s">
        <v>60</v>
      </c>
      <c r="B250" s="177">
        <f>B193/RES_summary!B$19</f>
        <v>3.2833346194049842</v>
      </c>
      <c r="C250" s="177">
        <f>C193/RES_summary!C$19</f>
        <v>4.8421232081530947</v>
      </c>
      <c r="D250" s="177">
        <f>D193/RES_summary!D$19</f>
        <v>6.7153730454042098</v>
      </c>
      <c r="E250" s="177">
        <f>E193/RES_summary!E$19</f>
        <v>8.1168442374728418</v>
      </c>
      <c r="F250" s="177">
        <f>F193/RES_summary!F$19</f>
        <v>9.279503630309323</v>
      </c>
      <c r="G250" s="177">
        <f>G193/RES_summary!G$19</f>
        <v>10.257224509427857</v>
      </c>
      <c r="H250" s="177">
        <f>H193/RES_summary!H$19</f>
        <v>11.255814114744032</v>
      </c>
      <c r="I250" s="177">
        <f>I193/RES_summary!I$19</f>
        <v>12.259773366847025</v>
      </c>
      <c r="J250" s="177">
        <f>J193/RES_summary!J$19</f>
        <v>13.280603346735729</v>
      </c>
      <c r="K250" s="177">
        <f>K193/RES_summary!K$19</f>
        <v>14.584295634795604</v>
      </c>
      <c r="L250" s="177">
        <f>L193/RES_summary!L$19</f>
        <v>15.777545225106236</v>
      </c>
      <c r="M250" s="177">
        <f>M193/RES_summary!M$19</f>
        <v>15.53291167054056</v>
      </c>
      <c r="N250" s="177">
        <f>N193/RES_summary!N$19</f>
        <v>14.620630605683935</v>
      </c>
      <c r="O250" s="177">
        <f>O193/RES_summary!O$19</f>
        <v>14.953103587541024</v>
      </c>
      <c r="P250" s="177">
        <f>P193/RES_summary!P$19</f>
        <v>15.23614319466869</v>
      </c>
      <c r="Q250" s="177">
        <f>Q193/RES_summary!Q$19</f>
        <v>16.554322431262495</v>
      </c>
    </row>
    <row r="251" spans="1:17" ht="12" customHeight="1" x14ac:dyDescent="0.25">
      <c r="A251" s="158" t="s">
        <v>63</v>
      </c>
      <c r="B251" s="178">
        <f>B194/RES_summary!B$19</f>
        <v>19.721483239171963</v>
      </c>
      <c r="C251" s="178">
        <f>C194/RES_summary!C$19</f>
        <v>19.588365907578606</v>
      </c>
      <c r="D251" s="178">
        <f>D194/RES_summary!D$19</f>
        <v>21.036502584746177</v>
      </c>
      <c r="E251" s="178">
        <f>E194/RES_summary!E$19</f>
        <v>20.327964325760163</v>
      </c>
      <c r="F251" s="178">
        <f>F194/RES_summary!F$19</f>
        <v>21.15795156232328</v>
      </c>
      <c r="G251" s="178">
        <f>G194/RES_summary!G$19</f>
        <v>21.145590510901833</v>
      </c>
      <c r="H251" s="178">
        <f>H194/RES_summary!H$19</f>
        <v>21.174722439999361</v>
      </c>
      <c r="I251" s="178">
        <f>I194/RES_summary!I$19</f>
        <v>20.756239445690493</v>
      </c>
      <c r="J251" s="178">
        <f>J194/RES_summary!J$19</f>
        <v>21.279770975809903</v>
      </c>
      <c r="K251" s="178">
        <f>K194/RES_summary!K$19</f>
        <v>21.188032624713752</v>
      </c>
      <c r="L251" s="178">
        <f>L194/RES_summary!L$19</f>
        <v>21.42004702342064</v>
      </c>
      <c r="M251" s="178">
        <f>M194/RES_summary!M$19</f>
        <v>20.763685022995578</v>
      </c>
      <c r="N251" s="178">
        <f>N194/RES_summary!N$19</f>
        <v>20.309432371490669</v>
      </c>
      <c r="O251" s="178">
        <f>O194/RES_summary!O$19</f>
        <v>19.962441773920791</v>
      </c>
      <c r="P251" s="178">
        <f>P194/RES_summary!P$19</f>
        <v>19.222939811186812</v>
      </c>
      <c r="Q251" s="178">
        <f>Q194/RES_summary!Q$19</f>
        <v>19.36809925689445</v>
      </c>
    </row>
    <row r="252" spans="1:17" ht="12" customHeight="1" x14ac:dyDescent="0.25">
      <c r="A252" s="167" t="s">
        <v>165</v>
      </c>
      <c r="B252" s="183">
        <f>B195/RES_summary!B$19</f>
        <v>19.129357654462797</v>
      </c>
      <c r="C252" s="183">
        <f>C195/RES_summary!C$19</f>
        <v>18.753898270177125</v>
      </c>
      <c r="D252" s="183">
        <f>D195/RES_summary!D$19</f>
        <v>20.595960388293776</v>
      </c>
      <c r="E252" s="183">
        <f>E195/RES_summary!E$19</f>
        <v>19.980714842340511</v>
      </c>
      <c r="F252" s="183">
        <f>F195/RES_summary!F$19</f>
        <v>20.632628966661251</v>
      </c>
      <c r="G252" s="183">
        <f>G195/RES_summary!G$19</f>
        <v>20.468458296756349</v>
      </c>
      <c r="H252" s="183">
        <f>H195/RES_summary!H$19</f>
        <v>20.223962562749922</v>
      </c>
      <c r="I252" s="183">
        <f>I195/RES_summary!I$19</f>
        <v>20.137424716350885</v>
      </c>
      <c r="J252" s="183">
        <f>J195/RES_summary!J$19</f>
        <v>20.179160893106133</v>
      </c>
      <c r="K252" s="183">
        <f>K195/RES_summary!K$19</f>
        <v>20.355414546769104</v>
      </c>
      <c r="L252" s="183">
        <f>L195/RES_summary!L$19</f>
        <v>20.571625717003347</v>
      </c>
      <c r="M252" s="183">
        <f>M195/RES_summary!M$19</f>
        <v>20.179871010987039</v>
      </c>
      <c r="N252" s="183">
        <f>N195/RES_summary!N$19</f>
        <v>19.767793758160071</v>
      </c>
      <c r="O252" s="183">
        <f>O195/RES_summary!O$19</f>
        <v>19.618474042255137</v>
      </c>
      <c r="P252" s="183">
        <f>P195/RES_summary!P$19</f>
        <v>19.00916194524812</v>
      </c>
      <c r="Q252" s="183">
        <f>Q195/RES_summary!Q$19</f>
        <v>19.096376927934184</v>
      </c>
    </row>
    <row r="253" spans="1:17" ht="12" customHeight="1" x14ac:dyDescent="0.25">
      <c r="A253" s="167" t="s">
        <v>164</v>
      </c>
      <c r="B253" s="183">
        <f>B196/RES_summary!B$19</f>
        <v>19.026659335578014</v>
      </c>
      <c r="C253" s="183">
        <f>C196/RES_summary!C$19</f>
        <v>18.982937439629612</v>
      </c>
      <c r="D253" s="183">
        <f>D196/RES_summary!D$19</f>
        <v>20.786921504937975</v>
      </c>
      <c r="E253" s="183">
        <f>E196/RES_summary!E$19</f>
        <v>20.638262526149138</v>
      </c>
      <c r="F253" s="183">
        <f>F196/RES_summary!F$19</f>
        <v>21.239421339010786</v>
      </c>
      <c r="G253" s="183">
        <f>G196/RES_summary!G$19</f>
        <v>21.028422316960778</v>
      </c>
      <c r="H253" s="183">
        <f>H196/RES_summary!H$19</f>
        <v>20.842589869886897</v>
      </c>
      <c r="I253" s="183">
        <f>I196/RES_summary!I$19</f>
        <v>20.754741797064021</v>
      </c>
      <c r="J253" s="183">
        <f>J196/RES_summary!J$19</f>
        <v>20.686689464645006</v>
      </c>
      <c r="K253" s="183">
        <f>K196/RES_summary!K$19</f>
        <v>20.866055441671588</v>
      </c>
      <c r="L253" s="183">
        <f>L196/RES_summary!L$19</f>
        <v>21.126347823597847</v>
      </c>
      <c r="M253" s="183">
        <f>M196/RES_summary!M$19</f>
        <v>20.728550724858415</v>
      </c>
      <c r="N253" s="183">
        <f>N196/RES_summary!N$19</f>
        <v>20.005568712527918</v>
      </c>
      <c r="O253" s="183">
        <f>O196/RES_summary!O$19</f>
        <v>19.668377564521403</v>
      </c>
      <c r="P253" s="183">
        <f>P196/RES_summary!P$19</f>
        <v>18.951846618889949</v>
      </c>
      <c r="Q253" s="183">
        <f>Q196/RES_summary!Q$19</f>
        <v>19.190808358986839</v>
      </c>
    </row>
    <row r="254" spans="1:17" ht="12" customHeight="1" x14ac:dyDescent="0.25">
      <c r="A254" s="166" t="s">
        <v>163</v>
      </c>
      <c r="B254" s="182">
        <f>B197/RES_summary!B$19</f>
        <v>12.434082475400784</v>
      </c>
      <c r="C254" s="182">
        <f>C197/RES_summary!C$19</f>
        <v>12.327432211224981</v>
      </c>
      <c r="D254" s="182">
        <f>D197/RES_summary!D$19</f>
        <v>13.854600816978481</v>
      </c>
      <c r="E254" s="182">
        <f>E197/RES_summary!E$19</f>
        <v>13.576054125311563</v>
      </c>
      <c r="F254" s="182">
        <f>F197/RES_summary!F$19</f>
        <v>14.113831616870932</v>
      </c>
      <c r="G254" s="182">
        <f>G197/RES_summary!G$19</f>
        <v>13.938432962410293</v>
      </c>
      <c r="H254" s="182">
        <f>H197/RES_summary!H$19</f>
        <v>13.80902451647875</v>
      </c>
      <c r="I254" s="182">
        <f>I197/RES_summary!I$19</f>
        <v>13.735632665611078</v>
      </c>
      <c r="J254" s="182">
        <f>J197/RES_summary!J$19</f>
        <v>13.643688613463896</v>
      </c>
      <c r="K254" s="182">
        <f>K197/RES_summary!K$19</f>
        <v>13.849102647381917</v>
      </c>
      <c r="L254" s="182">
        <f>L197/RES_summary!L$19</f>
        <v>13.967266493489261</v>
      </c>
      <c r="M254" s="182">
        <f>M197/RES_summary!M$19</f>
        <v>13.786119876804451</v>
      </c>
      <c r="N254" s="182">
        <f>N197/RES_summary!N$19</f>
        <v>13.283540898328159</v>
      </c>
      <c r="O254" s="182">
        <f>O197/RES_summary!O$19</f>
        <v>13.037233050789895</v>
      </c>
      <c r="P254" s="182">
        <f>P197/RES_summary!P$19</f>
        <v>12.546494925758211</v>
      </c>
      <c r="Q254" s="182">
        <f>Q197/RES_summary!Q$19</f>
        <v>12.742054231101379</v>
      </c>
    </row>
    <row r="255" spans="1:17" ht="12" customHeight="1" x14ac:dyDescent="0.25">
      <c r="A255" s="147" t="s">
        <v>59</v>
      </c>
      <c r="B255" s="181">
        <f>B198/RES_summary!B$19</f>
        <v>6.5925768601772257</v>
      </c>
      <c r="C255" s="181">
        <f>C198/RES_summary!C$19</f>
        <v>6.6555052284046328</v>
      </c>
      <c r="D255" s="181">
        <f>D198/RES_summary!D$19</f>
        <v>6.9323206879594927</v>
      </c>
      <c r="E255" s="181">
        <f>E198/RES_summary!E$19</f>
        <v>7.0622084008375774</v>
      </c>
      <c r="F255" s="181">
        <f>F198/RES_summary!F$19</f>
        <v>7.1255897221398579</v>
      </c>
      <c r="G255" s="181">
        <f>G198/RES_summary!G$19</f>
        <v>7.0899893545504904</v>
      </c>
      <c r="H255" s="181">
        <f>H198/RES_summary!H$19</f>
        <v>7.0335653534081466</v>
      </c>
      <c r="I255" s="181">
        <f>I198/RES_summary!I$19</f>
        <v>7.0191091314529448</v>
      </c>
      <c r="J255" s="181">
        <f>J198/RES_summary!J$19</f>
        <v>7.043000851181108</v>
      </c>
      <c r="K255" s="181">
        <f>K198/RES_summary!K$19</f>
        <v>7.0169527942896686</v>
      </c>
      <c r="L255" s="181">
        <f>L198/RES_summary!L$19</f>
        <v>7.1590813301085836</v>
      </c>
      <c r="M255" s="181">
        <f>M198/RES_summary!M$19</f>
        <v>6.9424308480539656</v>
      </c>
      <c r="N255" s="181">
        <f>N198/RES_summary!N$19</f>
        <v>6.7220278141997598</v>
      </c>
      <c r="O255" s="181">
        <f>O198/RES_summary!O$19</f>
        <v>6.6311445137315079</v>
      </c>
      <c r="P255" s="181">
        <f>P198/RES_summary!P$19</f>
        <v>6.4053516931317391</v>
      </c>
      <c r="Q255" s="181">
        <f>Q198/RES_summary!Q$19</f>
        <v>6.4487541278854579</v>
      </c>
    </row>
    <row r="256" spans="1:17" ht="12" customHeight="1" x14ac:dyDescent="0.25">
      <c r="A256" s="163" t="s">
        <v>142</v>
      </c>
      <c r="B256" s="180">
        <f>B199/RES_summary!B$19</f>
        <v>20.595868901628361</v>
      </c>
      <c r="C256" s="180">
        <f>C199/RES_summary!C$19</f>
        <v>20.781360392761126</v>
      </c>
      <c r="D256" s="180">
        <f>D199/RES_summary!D$19</f>
        <v>21.90698057881438</v>
      </c>
      <c r="E256" s="180">
        <f>E199/RES_summary!E$19</f>
        <v>20.970500047381318</v>
      </c>
      <c r="F256" s="180">
        <f>F199/RES_summary!F$19</f>
        <v>22.116674476757332</v>
      </c>
      <c r="G256" s="180">
        <f>G199/RES_summary!G$19</f>
        <v>22.429663977212154</v>
      </c>
      <c r="H256" s="180">
        <f>H199/RES_summary!H$19</f>
        <v>23.045895650160478</v>
      </c>
      <c r="I256" s="180">
        <f>I199/RES_summary!I$19</f>
        <v>22.20240330096447</v>
      </c>
      <c r="J256" s="180">
        <f>J199/RES_summary!J$19</f>
        <v>23.994676519825287</v>
      </c>
      <c r="K256" s="180">
        <f>K199/RES_summary!K$19</f>
        <v>23.343885914337246</v>
      </c>
      <c r="L256" s="180">
        <f>L199/RES_summary!L$19</f>
        <v>24.114844690793912</v>
      </c>
      <c r="M256" s="180">
        <f>M199/RES_summary!M$19</f>
        <v>23.266915936811728</v>
      </c>
      <c r="N256" s="180">
        <f>N199/RES_summary!N$19</f>
        <v>23.130182484501557</v>
      </c>
      <c r="O256" s="180">
        <f>O199/RES_summary!O$19</f>
        <v>22.409311083783098</v>
      </c>
      <c r="P256" s="180">
        <f>P199/RES_summary!P$19</f>
        <v>21.602697283568645</v>
      </c>
      <c r="Q256" s="180">
        <f>Q199/RES_summary!Q$19</f>
        <v>22.332838443657344</v>
      </c>
    </row>
    <row r="257" spans="1:17" ht="12" customHeight="1" x14ac:dyDescent="0.25">
      <c r="A257" s="161" t="s">
        <v>141</v>
      </c>
      <c r="B257" s="179">
        <f>B200/RES_summary!B$19</f>
        <v>19.979891646235409</v>
      </c>
      <c r="C257" s="179">
        <f>C200/RES_summary!C$19</f>
        <v>20.32537348083839</v>
      </c>
      <c r="D257" s="179">
        <f>D200/RES_summary!D$19</f>
        <v>21.332768624549729</v>
      </c>
      <c r="E257" s="179">
        <f>E200/RES_summary!E$19</f>
        <v>21.047054937134789</v>
      </c>
      <c r="F257" s="179">
        <f>F200/RES_summary!F$19</f>
        <v>22.026897918452178</v>
      </c>
      <c r="G257" s="179">
        <f>G200/RES_summary!G$19</f>
        <v>22.094454581368915</v>
      </c>
      <c r="H257" s="179">
        <f>H200/RES_summary!H$19</f>
        <v>22.405609818797124</v>
      </c>
      <c r="I257" s="179">
        <f>I200/RES_summary!I$19</f>
        <v>21.636856484904165</v>
      </c>
      <c r="J257" s="179">
        <f>J200/RES_summary!J$19</f>
        <v>22.613546119433391</v>
      </c>
      <c r="K257" s="179">
        <f>K200/RES_summary!K$19</f>
        <v>22.232379641448809</v>
      </c>
      <c r="L257" s="179">
        <f>L200/RES_summary!L$19</f>
        <v>22.862918048069048</v>
      </c>
      <c r="M257" s="179">
        <f>M200/RES_summary!M$19</f>
        <v>22.06522817436117</v>
      </c>
      <c r="N257" s="179">
        <f>N200/RES_summary!N$19</f>
        <v>21.706790457326356</v>
      </c>
      <c r="O257" s="179">
        <f>O200/RES_summary!O$19</f>
        <v>21.138720445200491</v>
      </c>
      <c r="P257" s="179">
        <f>P200/RES_summary!P$19</f>
        <v>20.427922359506184</v>
      </c>
      <c r="Q257" s="179">
        <f>Q200/RES_summary!Q$19</f>
        <v>20.980759580711467</v>
      </c>
    </row>
    <row r="258" spans="1:17" ht="12" customHeight="1" x14ac:dyDescent="0.25">
      <c r="A258" s="148" t="s">
        <v>60</v>
      </c>
      <c r="B258" s="177">
        <f>B201/RES_summary!B$19</f>
        <v>13.387314786058187</v>
      </c>
      <c r="C258" s="177">
        <f>C201/RES_summary!C$19</f>
        <v>13.669868252433751</v>
      </c>
      <c r="D258" s="177">
        <f>D201/RES_summary!D$19</f>
        <v>14.400447936590238</v>
      </c>
      <c r="E258" s="177">
        <f>E201/RES_summary!E$19</f>
        <v>13.984846536297212</v>
      </c>
      <c r="F258" s="177">
        <f>F201/RES_summary!F$19</f>
        <v>14.901308196312323</v>
      </c>
      <c r="G258" s="177">
        <f>G201/RES_summary!G$19</f>
        <v>15.00446522681842</v>
      </c>
      <c r="H258" s="177">
        <f>H201/RES_summary!H$19</f>
        <v>15.372044465388974</v>
      </c>
      <c r="I258" s="177">
        <f>I201/RES_summary!I$19</f>
        <v>14.617747353451222</v>
      </c>
      <c r="J258" s="177">
        <f>J201/RES_summary!J$19</f>
        <v>15.570545268252273</v>
      </c>
      <c r="K258" s="177">
        <f>K201/RES_summary!K$19</f>
        <v>15.21542684715914</v>
      </c>
      <c r="L258" s="177">
        <f>L201/RES_summary!L$19</f>
        <v>15.703836717960463</v>
      </c>
      <c r="M258" s="177">
        <f>M201/RES_summary!M$19</f>
        <v>15.122797326307204</v>
      </c>
      <c r="N258" s="177">
        <f>N201/RES_summary!N$19</f>
        <v>14.984762643126599</v>
      </c>
      <c r="O258" s="177">
        <f>O201/RES_summary!O$19</f>
        <v>14.507575931468985</v>
      </c>
      <c r="P258" s="177">
        <f>P201/RES_summary!P$19</f>
        <v>14.022570666374442</v>
      </c>
      <c r="Q258" s="177">
        <f>Q201/RES_summary!Q$19</f>
        <v>14.532005452826011</v>
      </c>
    </row>
    <row r="259" spans="1:17" ht="12" customHeight="1" x14ac:dyDescent="0.25">
      <c r="A259" s="148" t="s">
        <v>59</v>
      </c>
      <c r="B259" s="177">
        <f>B202/RES_summary!B$19</f>
        <v>6.5925768601772257</v>
      </c>
      <c r="C259" s="177">
        <f>C202/RES_summary!C$19</f>
        <v>6.6555052284046345</v>
      </c>
      <c r="D259" s="177">
        <f>D202/RES_summary!D$19</f>
        <v>6.9323206879594901</v>
      </c>
      <c r="E259" s="177">
        <f>E202/RES_summary!E$19</f>
        <v>7.0622084008375738</v>
      </c>
      <c r="F259" s="177">
        <f>F202/RES_summary!F$19</f>
        <v>7.1255897221398579</v>
      </c>
      <c r="G259" s="177">
        <f>G202/RES_summary!G$19</f>
        <v>7.0899893545504948</v>
      </c>
      <c r="H259" s="177">
        <f>H202/RES_summary!H$19</f>
        <v>7.0335653534081475</v>
      </c>
      <c r="I259" s="177">
        <f>I202/RES_summary!I$19</f>
        <v>7.0191091314529457</v>
      </c>
      <c r="J259" s="177">
        <f>J202/RES_summary!J$19</f>
        <v>7.043000851181116</v>
      </c>
      <c r="K259" s="177">
        <f>K202/RES_summary!K$19</f>
        <v>7.0169527942896659</v>
      </c>
      <c r="L259" s="177">
        <f>L202/RES_summary!L$19</f>
        <v>7.1590813301085818</v>
      </c>
      <c r="M259" s="177">
        <f>M202/RES_summary!M$19</f>
        <v>6.9424308480539674</v>
      </c>
      <c r="N259" s="177">
        <f>N202/RES_summary!N$19</f>
        <v>6.7220278141997598</v>
      </c>
      <c r="O259" s="177">
        <f>O202/RES_summary!O$19</f>
        <v>6.6311445137315062</v>
      </c>
      <c r="P259" s="177">
        <f>P202/RES_summary!P$19</f>
        <v>6.4053516931317436</v>
      </c>
      <c r="Q259" s="177">
        <f>Q202/RES_summary!Q$19</f>
        <v>6.4487541278854588</v>
      </c>
    </row>
    <row r="260" spans="1:17" ht="12" customHeight="1" x14ac:dyDescent="0.25">
      <c r="A260" s="158" t="s">
        <v>62</v>
      </c>
      <c r="B260" s="178">
        <f>B203/RES_summary!B$19</f>
        <v>13.908676150012948</v>
      </c>
      <c r="C260" s="178">
        <f>C203/RES_summary!C$19</f>
        <v>13.85895115679841</v>
      </c>
      <c r="D260" s="178">
        <f>D203/RES_summary!D$19</f>
        <v>14.03077832827617</v>
      </c>
      <c r="E260" s="178">
        <f>E203/RES_summary!E$19</f>
        <v>13.21792563707128</v>
      </c>
      <c r="F260" s="178">
        <f>F203/RES_summary!F$19</f>
        <v>13.582673141575308</v>
      </c>
      <c r="G260" s="178">
        <f>G203/RES_summary!G$19</f>
        <v>13.809798781513708</v>
      </c>
      <c r="H260" s="178">
        <f>H203/RES_summary!H$19</f>
        <v>14.007025738162266</v>
      </c>
      <c r="I260" s="178">
        <f>I203/RES_summary!I$19</f>
        <v>13.611393097358546</v>
      </c>
      <c r="J260" s="178">
        <f>J203/RES_summary!J$19</f>
        <v>14.130854261205124</v>
      </c>
      <c r="K260" s="178">
        <f>K203/RES_summary!K$19</f>
        <v>13.773537834329879</v>
      </c>
      <c r="L260" s="178">
        <f>L203/RES_summary!L$19</f>
        <v>13.845188737380688</v>
      </c>
      <c r="M260" s="178">
        <f>M203/RES_summary!M$19</f>
        <v>13.858248646976428</v>
      </c>
      <c r="N260" s="178">
        <f>N203/RES_summary!N$19</f>
        <v>14.223722267852461</v>
      </c>
      <c r="O260" s="178">
        <f>O203/RES_summary!O$19</f>
        <v>13.579444590054663</v>
      </c>
      <c r="P260" s="178">
        <f>P203/RES_summary!P$19</f>
        <v>13.14538041946285</v>
      </c>
      <c r="Q260" s="178">
        <f>Q203/RES_summary!Q$19</f>
        <v>13.493054484454474</v>
      </c>
    </row>
    <row r="261" spans="1:17" ht="12" customHeight="1" x14ac:dyDescent="0.25">
      <c r="A261" s="23" t="s">
        <v>57</v>
      </c>
      <c r="B261" s="177">
        <f>B204/RES_summary!B$19</f>
        <v>12.847947458783272</v>
      </c>
      <c r="C261" s="177">
        <f>C204/RES_summary!C$19</f>
        <v>13.095582439074937</v>
      </c>
      <c r="D261" s="177">
        <f>D204/RES_summary!D$19</f>
        <v>13.097927447829258</v>
      </c>
      <c r="E261" s="177">
        <f>E204/RES_summary!E$19</f>
        <v>13.292068034099797</v>
      </c>
      <c r="F261" s="177">
        <f>F204/RES_summary!F$19</f>
        <v>13.638847924070332</v>
      </c>
      <c r="G261" s="177">
        <f>G204/RES_summary!G$19</f>
        <v>13.202295969954593</v>
      </c>
      <c r="H261" s="177">
        <f>H204/RES_summary!H$19</f>
        <v>13.353118752319954</v>
      </c>
      <c r="I261" s="177">
        <f>I204/RES_summary!I$19</f>
        <v>13.547190974711457</v>
      </c>
      <c r="J261" s="177">
        <f>J204/RES_summary!J$19</f>
        <v>13.448981556387379</v>
      </c>
      <c r="K261" s="177">
        <f>K204/RES_summary!K$19</f>
        <v>13.434002913023077</v>
      </c>
      <c r="L261" s="177">
        <f>L204/RES_summary!L$19</f>
        <v>13.268309592125005</v>
      </c>
      <c r="M261" s="177">
        <f>M204/RES_summary!M$19</f>
        <v>13.297031354211502</v>
      </c>
      <c r="N261" s="177">
        <f>N204/RES_summary!N$19</f>
        <v>13.332841081671051</v>
      </c>
      <c r="O261" s="177">
        <f>O204/RES_summary!O$19</f>
        <v>12.824236625804856</v>
      </c>
      <c r="P261" s="177">
        <f>P204/RES_summary!P$19</f>
        <v>12.381837930390679</v>
      </c>
      <c r="Q261" s="177">
        <f>Q204/RES_summary!Q$19</f>
        <v>12.328912902898145</v>
      </c>
    </row>
    <row r="262" spans="1:17" ht="12" customHeight="1" x14ac:dyDescent="0.25">
      <c r="A262" s="29" t="s">
        <v>140</v>
      </c>
      <c r="B262" s="176">
        <f>B205/RES_summary!B$19</f>
        <v>14.088643831925141</v>
      </c>
      <c r="C262" s="176">
        <f>C205/RES_summary!C$19</f>
        <v>13.997357182377808</v>
      </c>
      <c r="D262" s="176">
        <f>D205/RES_summary!D$19</f>
        <v>14.211432160728256</v>
      </c>
      <c r="E262" s="176">
        <f>E205/RES_summary!E$19</f>
        <v>13.203256802082462</v>
      </c>
      <c r="F262" s="176">
        <f>F205/RES_summary!F$19</f>
        <v>13.570789240027599</v>
      </c>
      <c r="G262" s="176">
        <f>G205/RES_summary!G$19</f>
        <v>13.939629393292114</v>
      </c>
      <c r="H262" s="176">
        <f>H205/RES_summary!H$19</f>
        <v>14.15650081635663</v>
      </c>
      <c r="I262" s="176">
        <f>I205/RES_summary!I$19</f>
        <v>13.624831267620493</v>
      </c>
      <c r="J262" s="176">
        <f>J205/RES_summary!J$19</f>
        <v>14.342533959170265</v>
      </c>
      <c r="K262" s="176">
        <f>K205/RES_summary!K$19</f>
        <v>13.893404486337491</v>
      </c>
      <c r="L262" s="176">
        <f>L205/RES_summary!L$19</f>
        <v>14.019547914320844</v>
      </c>
      <c r="M262" s="176">
        <f>M205/RES_summary!M$19</f>
        <v>13.994985089609566</v>
      </c>
      <c r="N262" s="176">
        <f>N205/RES_summary!N$19</f>
        <v>14.408326189051584</v>
      </c>
      <c r="O262" s="176">
        <f>O205/RES_summary!O$19</f>
        <v>13.729008562931627</v>
      </c>
      <c r="P262" s="176">
        <f>P205/RES_summary!P$19</f>
        <v>13.27159962206632</v>
      </c>
      <c r="Q262" s="176">
        <f>Q205/RES_summary!Q$19</f>
        <v>13.695346417354946</v>
      </c>
    </row>
    <row r="264" spans="1:17" ht="12" customHeight="1" x14ac:dyDescent="0.25">
      <c r="A264" s="152" t="s">
        <v>195</v>
      </c>
      <c r="B264" s="184">
        <f>B207/RES_summary!B$19</f>
        <v>46.077172599143047</v>
      </c>
      <c r="C264" s="184">
        <f>C207/RES_summary!C$19</f>
        <v>49.297871760330267</v>
      </c>
      <c r="D264" s="184">
        <f>D207/RES_summary!D$19</f>
        <v>55.09974890881108</v>
      </c>
      <c r="E264" s="184">
        <f>E207/RES_summary!E$19</f>
        <v>55.54589855753764</v>
      </c>
      <c r="F264" s="184">
        <f>F207/RES_summary!F$19</f>
        <v>54.183925109079617</v>
      </c>
      <c r="G264" s="184">
        <f>G207/RES_summary!G$19</f>
        <v>55.373547726947791</v>
      </c>
      <c r="H264" s="184">
        <f>H207/RES_summary!H$19</f>
        <v>50.425687805656686</v>
      </c>
      <c r="I264" s="184">
        <f>I207/RES_summary!I$19</f>
        <v>47.186151385487534</v>
      </c>
      <c r="J264" s="184">
        <f>J207/RES_summary!J$19</f>
        <v>47.486807128994421</v>
      </c>
      <c r="K264" s="184">
        <f>K207/RES_summary!K$19</f>
        <v>48.464852512519791</v>
      </c>
      <c r="L264" s="184">
        <f>L207/RES_summary!L$19</f>
        <v>50.770955769033165</v>
      </c>
      <c r="M264" s="184">
        <f>M207/RES_summary!M$19</f>
        <v>48.288900045376316</v>
      </c>
      <c r="N264" s="184">
        <f>N207/RES_summary!N$19</f>
        <v>46.33145715895288</v>
      </c>
      <c r="O264" s="184">
        <f>O207/RES_summary!O$19</f>
        <v>45.219058673219884</v>
      </c>
      <c r="P264" s="184">
        <f>P207/RES_summary!P$19</f>
        <v>39.668242648324778</v>
      </c>
      <c r="Q264" s="184">
        <f>Q207/RES_summary!Q$19</f>
        <v>43.792614441848762</v>
      </c>
    </row>
    <row r="265" spans="1:17" ht="12" customHeight="1" x14ac:dyDescent="0.25">
      <c r="A265" s="158" t="s">
        <v>65</v>
      </c>
      <c r="B265" s="178">
        <f>B208/RES_summary!B$19</f>
        <v>38.617293447245402</v>
      </c>
      <c r="C265" s="178">
        <f>C208/RES_summary!C$19</f>
        <v>42.004320628819713</v>
      </c>
      <c r="D265" s="178">
        <f>D208/RES_summary!D$19</f>
        <v>46.453137913743547</v>
      </c>
      <c r="E265" s="178">
        <f>E208/RES_summary!E$19</f>
        <v>47.192968311403504</v>
      </c>
      <c r="F265" s="178">
        <f>F208/RES_summary!F$19</f>
        <v>45.671002255339005</v>
      </c>
      <c r="G265" s="178">
        <f>G208/RES_summary!G$19</f>
        <v>46.938436134180819</v>
      </c>
      <c r="H265" s="178">
        <f>H208/RES_summary!H$19</f>
        <v>41.97655116943865</v>
      </c>
      <c r="I265" s="178">
        <f>I208/RES_summary!I$19</f>
        <v>38.491004964272733</v>
      </c>
      <c r="J265" s="178">
        <f>J208/RES_summary!J$19</f>
        <v>38.422961117285602</v>
      </c>
      <c r="K265" s="178">
        <f>K208/RES_summary!K$19</f>
        <v>39.149548016071428</v>
      </c>
      <c r="L265" s="178">
        <f>L208/RES_summary!L$19</f>
        <v>41.229191429027637</v>
      </c>
      <c r="M265" s="178">
        <f>M208/RES_summary!M$19</f>
        <v>38.700114891534781</v>
      </c>
      <c r="N265" s="178">
        <f>N208/RES_summary!N$19</f>
        <v>37.052262441779568</v>
      </c>
      <c r="O265" s="178">
        <f>O208/RES_summary!O$19</f>
        <v>35.931019054970854</v>
      </c>
      <c r="P265" s="178">
        <f>P208/RES_summary!P$19</f>
        <v>30.616800420765912</v>
      </c>
      <c r="Q265" s="178">
        <f>Q208/RES_summary!Q$19</f>
        <v>34.721895639735898</v>
      </c>
    </row>
    <row r="266" spans="1:17" ht="12" customHeight="1" x14ac:dyDescent="0.25">
      <c r="A266" s="23" t="s">
        <v>166</v>
      </c>
      <c r="B266" s="177">
        <f>B209/RES_summary!B$19</f>
        <v>38.617293447245402</v>
      </c>
      <c r="C266" s="177">
        <f>C209/RES_summary!C$19</f>
        <v>42.004320628819713</v>
      </c>
      <c r="D266" s="177">
        <f>D209/RES_summary!D$19</f>
        <v>46.453137913743547</v>
      </c>
      <c r="E266" s="177">
        <f>E209/RES_summary!E$19</f>
        <v>47.192968311403504</v>
      </c>
      <c r="F266" s="177">
        <f>F209/RES_summary!F$19</f>
        <v>45.671002255339005</v>
      </c>
      <c r="G266" s="177">
        <f>G209/RES_summary!G$19</f>
        <v>46.938436134180819</v>
      </c>
      <c r="H266" s="177">
        <f>H209/RES_summary!H$19</f>
        <v>41.97655116943865</v>
      </c>
      <c r="I266" s="177">
        <f>I209/RES_summary!I$19</f>
        <v>38.491004964272733</v>
      </c>
      <c r="J266" s="177">
        <f>J209/RES_summary!J$19</f>
        <v>38.422961117285602</v>
      </c>
      <c r="K266" s="177">
        <f>K209/RES_summary!K$19</f>
        <v>39.149548016071428</v>
      </c>
      <c r="L266" s="177">
        <f>L209/RES_summary!L$19</f>
        <v>41.229191429027637</v>
      </c>
      <c r="M266" s="177">
        <f>M209/RES_summary!M$19</f>
        <v>38.700114891534781</v>
      </c>
      <c r="N266" s="177">
        <f>N209/RES_summary!N$19</f>
        <v>37.052262441779568</v>
      </c>
      <c r="O266" s="177">
        <f>O209/RES_summary!O$19</f>
        <v>35.931019054970854</v>
      </c>
      <c r="P266" s="177">
        <f>P209/RES_summary!P$19</f>
        <v>30.616800420765912</v>
      </c>
      <c r="Q266" s="177">
        <f>Q209/RES_summary!Q$19</f>
        <v>34.721895639735898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6.3973164300918315</v>
      </c>
      <c r="C270" s="178">
        <f>C213/RES_summary!C$19</f>
        <v>6.1716000045526549</v>
      </c>
      <c r="D270" s="178">
        <f>D213/RES_summary!D$19</f>
        <v>7.4833997919172974</v>
      </c>
      <c r="E270" s="178">
        <f>E213/RES_summary!E$19</f>
        <v>7.1692383050350035</v>
      </c>
      <c r="F270" s="178">
        <f>F213/RES_summary!F$19</f>
        <v>7.2512284442040107</v>
      </c>
      <c r="G270" s="178">
        <f>G213/RES_summary!G$19</f>
        <v>7.2136965554009072</v>
      </c>
      <c r="H270" s="178">
        <f>H213/RES_summary!H$19</f>
        <v>7.1629801986893513</v>
      </c>
      <c r="I270" s="178">
        <f>I213/RES_summary!I$19</f>
        <v>7.5077894580998485</v>
      </c>
      <c r="J270" s="178">
        <f>J213/RES_summary!J$19</f>
        <v>7.4639604558338357</v>
      </c>
      <c r="K270" s="178">
        <f>K213/RES_summary!K$19</f>
        <v>7.5721296664171751</v>
      </c>
      <c r="L270" s="178">
        <f>L213/RES_summary!L$19</f>
        <v>8.0172414789985478</v>
      </c>
      <c r="M270" s="178">
        <f>M213/RES_summary!M$19</f>
        <v>8.3048189851659178</v>
      </c>
      <c r="N270" s="178">
        <f>N213/RES_summary!N$19</f>
        <v>8.157189637529898</v>
      </c>
      <c r="O270" s="178">
        <f>O213/RES_summary!O$19</f>
        <v>8.2505924751619197</v>
      </c>
      <c r="P270" s="178">
        <f>P213/RES_summary!P$19</f>
        <v>8.1927048797054329</v>
      </c>
      <c r="Q270" s="178">
        <f>Q213/RES_summary!Q$19</f>
        <v>8.1810613862325372</v>
      </c>
    </row>
    <row r="271" spans="1:17" ht="12" customHeight="1" x14ac:dyDescent="0.25">
      <c r="A271" s="167" t="s">
        <v>165</v>
      </c>
      <c r="B271" s="183">
        <f>B214/RES_summary!B$19</f>
        <v>10.859313828639708</v>
      </c>
      <c r="C271" s="183">
        <f>C214/RES_summary!C$19</f>
        <v>10.565822337349315</v>
      </c>
      <c r="D271" s="183">
        <f>D214/RES_summary!D$19</f>
        <v>11.369886153929221</v>
      </c>
      <c r="E271" s="183">
        <f>E214/RES_summary!E$19</f>
        <v>10.948935281814498</v>
      </c>
      <c r="F271" s="183">
        <f>F214/RES_summary!F$19</f>
        <v>11.216111290813673</v>
      </c>
      <c r="G271" s="183">
        <f>G214/RES_summary!G$19</f>
        <v>11.071005376226049</v>
      </c>
      <c r="H271" s="183">
        <f>H214/RES_summary!H$19</f>
        <v>10.900947410014181</v>
      </c>
      <c r="I271" s="183">
        <f>I214/RES_summary!I$19</f>
        <v>10.797993492715095</v>
      </c>
      <c r="J271" s="183">
        <f>J214/RES_summary!J$19</f>
        <v>10.697126372183478</v>
      </c>
      <c r="K271" s="183">
        <f>K214/RES_summary!K$19</f>
        <v>10.706743115945018</v>
      </c>
      <c r="L271" s="183">
        <f>L214/RES_summary!L$19</f>
        <v>10.760513008262871</v>
      </c>
      <c r="M271" s="183">
        <f>M214/RES_summary!M$19</f>
        <v>10.461569813627607</v>
      </c>
      <c r="N271" s="183">
        <f>N214/RES_summary!N$19</f>
        <v>10.078274927150005</v>
      </c>
      <c r="O271" s="183">
        <f>O214/RES_summary!O$19</f>
        <v>9.8564125694483788</v>
      </c>
      <c r="P271" s="183">
        <f>P214/RES_summary!P$19</f>
        <v>9.4516980421005368</v>
      </c>
      <c r="Q271" s="183">
        <f>Q214/RES_summary!Q$19</f>
        <v>9.4298320846736985</v>
      </c>
    </row>
    <row r="272" spans="1:17" ht="12" customHeight="1" x14ac:dyDescent="0.25">
      <c r="A272" s="167" t="s">
        <v>164</v>
      </c>
      <c r="B272" s="183">
        <f>B215/RES_summary!B$19</f>
        <v>7.0585539886157909</v>
      </c>
      <c r="C272" s="183">
        <f>C215/RES_summary!C$19</f>
        <v>6.8677845192769604</v>
      </c>
      <c r="D272" s="183">
        <f>D215/RES_summary!D$19</f>
        <v>7.3904260000540019</v>
      </c>
      <c r="E272" s="183">
        <f>E215/RES_summary!E$19</f>
        <v>7.1168079331794294</v>
      </c>
      <c r="F272" s="183">
        <f>F215/RES_summary!F$19</f>
        <v>7.2904723390288755</v>
      </c>
      <c r="G272" s="183">
        <f>G215/RES_summary!G$19</f>
        <v>7.1961534945469197</v>
      </c>
      <c r="H272" s="183">
        <f>H215/RES_summary!H$19</f>
        <v>7.0856158165091898</v>
      </c>
      <c r="I272" s="183">
        <f>I215/RES_summary!I$19</f>
        <v>7.0186957702647472</v>
      </c>
      <c r="J272" s="183">
        <f>J215/RES_summary!J$19</f>
        <v>6.9531321419192986</v>
      </c>
      <c r="K272" s="183">
        <f>K215/RES_summary!K$19</f>
        <v>6.9593830253642475</v>
      </c>
      <c r="L272" s="183">
        <f>L215/RES_summary!L$19</f>
        <v>6.9943334553708274</v>
      </c>
      <c r="M272" s="183">
        <f>M215/RES_summary!M$19</f>
        <v>6.8000203788579281</v>
      </c>
      <c r="N272" s="183">
        <f>N215/RES_summary!N$19</f>
        <v>6.5508787026474717</v>
      </c>
      <c r="O272" s="183">
        <f>O215/RES_summary!O$19</f>
        <v>6.4066681701414065</v>
      </c>
      <c r="P272" s="183">
        <f>P215/RES_summary!P$19</f>
        <v>6.1436037273653188</v>
      </c>
      <c r="Q272" s="183">
        <f>Q215/RES_summary!Q$19</f>
        <v>6.129390855037876</v>
      </c>
    </row>
    <row r="273" spans="1:17" ht="12" customHeight="1" x14ac:dyDescent="0.25">
      <c r="A273" s="166" t="s">
        <v>163</v>
      </c>
      <c r="B273" s="182">
        <f>B216/RES_summary!B$19</f>
        <v>7.0585539886157909</v>
      </c>
      <c r="C273" s="182">
        <f>C216/RES_summary!C$19</f>
        <v>6.8677845192769604</v>
      </c>
      <c r="D273" s="182">
        <f>D216/RES_summary!D$19</f>
        <v>7.3904260000540019</v>
      </c>
      <c r="E273" s="182">
        <f>E216/RES_summary!E$19</f>
        <v>7.1168079331794294</v>
      </c>
      <c r="F273" s="182">
        <f>F216/RES_summary!F$19</f>
        <v>7.2904723390288755</v>
      </c>
      <c r="G273" s="182">
        <f>G216/RES_summary!G$19</f>
        <v>7.1961534945469197</v>
      </c>
      <c r="H273" s="182">
        <f>H216/RES_summary!H$19</f>
        <v>7.0856158165091898</v>
      </c>
      <c r="I273" s="182">
        <f>I216/RES_summary!I$19</f>
        <v>7.0186957702647472</v>
      </c>
      <c r="J273" s="182">
        <f>J216/RES_summary!J$19</f>
        <v>6.9531321419192986</v>
      </c>
      <c r="K273" s="182">
        <f>K216/RES_summary!K$19</f>
        <v>6.9593830253642475</v>
      </c>
      <c r="L273" s="182">
        <f>L216/RES_summary!L$19</f>
        <v>6.9943334553708274</v>
      </c>
      <c r="M273" s="182">
        <f>M216/RES_summary!M$19</f>
        <v>6.8000203788579281</v>
      </c>
      <c r="N273" s="182">
        <f>N216/RES_summary!N$19</f>
        <v>6.5508787026474717</v>
      </c>
      <c r="O273" s="182">
        <f>O216/RES_summary!O$19</f>
        <v>6.4066681701414065</v>
      </c>
      <c r="P273" s="182">
        <f>P216/RES_summary!P$19</f>
        <v>6.1436037273653188</v>
      </c>
      <c r="Q273" s="182">
        <f>Q216/RES_summary!Q$19</f>
        <v>6.129390855037876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1.0625627218058111</v>
      </c>
      <c r="C279" s="178">
        <f>C222/RES_summary!C$19</f>
        <v>1.1219511269578992</v>
      </c>
      <c r="D279" s="178">
        <f>D222/RES_summary!D$19</f>
        <v>1.1632112031502295</v>
      </c>
      <c r="E279" s="178">
        <f>E222/RES_summary!E$19</f>
        <v>1.1836919410991404</v>
      </c>
      <c r="F279" s="178">
        <f>F222/RES_summary!F$19</f>
        <v>1.2616944095365941</v>
      </c>
      <c r="G279" s="178">
        <f>G222/RES_summary!G$19</f>
        <v>1.2214150373660606</v>
      </c>
      <c r="H279" s="178">
        <f>H222/RES_summary!H$19</f>
        <v>1.286156437528688</v>
      </c>
      <c r="I279" s="178">
        <f>I222/RES_summary!I$19</f>
        <v>1.1873569631149525</v>
      </c>
      <c r="J279" s="178">
        <f>J222/RES_summary!J$19</f>
        <v>1.5998855558749865</v>
      </c>
      <c r="K279" s="178">
        <f>K222/RES_summary!K$19</f>
        <v>1.743174830031192</v>
      </c>
      <c r="L279" s="178">
        <f>L222/RES_summary!L$19</f>
        <v>1.5245228610069839</v>
      </c>
      <c r="M279" s="178">
        <f>M222/RES_summary!M$19</f>
        <v>1.2839661686756143</v>
      </c>
      <c r="N279" s="178">
        <f>N222/RES_summary!N$19</f>
        <v>1.1220050796434191</v>
      </c>
      <c r="O279" s="178">
        <f>O222/RES_summary!O$19</f>
        <v>1.0374471430871166</v>
      </c>
      <c r="P279" s="178">
        <f>P222/RES_summary!P$19</f>
        <v>0.85873734785343681</v>
      </c>
      <c r="Q279" s="178">
        <f>Q222/RES_summary!Q$19</f>
        <v>0.88965741588032721</v>
      </c>
    </row>
    <row r="280" spans="1:17" ht="12" customHeight="1" x14ac:dyDescent="0.25">
      <c r="A280" s="23" t="s">
        <v>57</v>
      </c>
      <c r="B280" s="177">
        <f>B223/RES_summary!B$19</f>
        <v>7.3253025275027976</v>
      </c>
      <c r="C280" s="177">
        <f>C223/RES_summary!C$19</f>
        <v>7.3099938046443578</v>
      </c>
      <c r="D280" s="177">
        <f>D223/RES_summary!D$19</f>
        <v>7.1697408199087693</v>
      </c>
      <c r="E280" s="177">
        <f>E223/RES_summary!E$19</f>
        <v>7.1665636499524377</v>
      </c>
      <c r="F280" s="177">
        <f>F223/RES_summary!F$19</f>
        <v>7.2256792798577072</v>
      </c>
      <c r="G280" s="177">
        <f>G223/RES_summary!G$19</f>
        <v>6.9366547571550781</v>
      </c>
      <c r="H280" s="177">
        <f>H223/RES_summary!H$19</f>
        <v>6.9126909043142284</v>
      </c>
      <c r="I280" s="177">
        <f>I223/RES_summary!I$19</f>
        <v>6.8600665571911223</v>
      </c>
      <c r="J280" s="177">
        <f>J223/RES_summary!J$19</f>
        <v>6.7535129555275519</v>
      </c>
      <c r="K280" s="177">
        <f>K223/RES_summary!K$19</f>
        <v>6.6809012020087017</v>
      </c>
      <c r="L280" s="177">
        <f>L223/RES_summary!L$19</f>
        <v>6.5685099938571527</v>
      </c>
      <c r="M280" s="177">
        <f>M223/RES_summary!M$19</f>
        <v>6.5538415823516241</v>
      </c>
      <c r="N280" s="177">
        <f>N223/RES_summary!N$19</f>
        <v>6.5366962181709392</v>
      </c>
      <c r="O280" s="177">
        <f>O223/RES_summary!O$19</f>
        <v>6.2759302475185637</v>
      </c>
      <c r="P280" s="177">
        <f>P223/RES_summary!P$19</f>
        <v>6.0535289367304781</v>
      </c>
      <c r="Q280" s="177">
        <f>Q223/RES_summary!Q$19</f>
        <v>6.0094225805932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15.694617792829415</v>
      </c>
      <c r="D285" s="168">
        <f t="shared" ref="D285:Q285" si="71">SUM(D286,D289,D291,D300)</f>
        <v>12.131614107150863</v>
      </c>
      <c r="E285" s="168">
        <f t="shared" si="71"/>
        <v>10.490177658318068</v>
      </c>
      <c r="F285" s="168">
        <f t="shared" si="71"/>
        <v>11.269469063524667</v>
      </c>
      <c r="G285" s="168">
        <f t="shared" si="71"/>
        <v>0</v>
      </c>
      <c r="H285" s="168">
        <f t="shared" si="71"/>
        <v>0.94936007720992988</v>
      </c>
      <c r="I285" s="168">
        <f t="shared" si="71"/>
        <v>0</v>
      </c>
      <c r="J285" s="168">
        <f t="shared" si="71"/>
        <v>0</v>
      </c>
      <c r="K285" s="168">
        <f t="shared" si="71"/>
        <v>7.5651909672960551</v>
      </c>
      <c r="L285" s="168">
        <f t="shared" si="71"/>
        <v>0.44470415005273572</v>
      </c>
      <c r="M285" s="168">
        <f t="shared" si="71"/>
        <v>3.4153681419180049</v>
      </c>
      <c r="N285" s="168">
        <f t="shared" si="71"/>
        <v>0</v>
      </c>
      <c r="O285" s="168">
        <f t="shared" si="71"/>
        <v>0.79567248356514975</v>
      </c>
      <c r="P285" s="168">
        <f t="shared" si="71"/>
        <v>0</v>
      </c>
      <c r="Q285" s="168">
        <f t="shared" si="71"/>
        <v>4.3043555015294697</v>
      </c>
    </row>
    <row r="286" spans="1:17" ht="12" customHeight="1" x14ac:dyDescent="0.25">
      <c r="A286" s="158" t="s">
        <v>65</v>
      </c>
      <c r="B286" s="157"/>
      <c r="C286" s="157">
        <f>SUM(C287:C288)</f>
        <v>11.070652648893445</v>
      </c>
      <c r="D286" s="157">
        <f t="shared" ref="D286:Q286" si="72">SUM(D287:D288)</f>
        <v>8.5198032344408201</v>
      </c>
      <c r="E286" s="157">
        <f t="shared" si="72"/>
        <v>7.6875706523082359</v>
      </c>
      <c r="F286" s="157">
        <f t="shared" si="72"/>
        <v>8.3014203971329632</v>
      </c>
      <c r="G286" s="157">
        <f t="shared" si="72"/>
        <v>0</v>
      </c>
      <c r="H286" s="157">
        <f t="shared" si="72"/>
        <v>0.68347065337097612</v>
      </c>
      <c r="I286" s="157">
        <f t="shared" si="72"/>
        <v>0</v>
      </c>
      <c r="J286" s="157">
        <f t="shared" si="72"/>
        <v>0</v>
      </c>
      <c r="K286" s="157">
        <f t="shared" si="72"/>
        <v>5.3889349154132464</v>
      </c>
      <c r="L286" s="157">
        <f t="shared" si="72"/>
        <v>0.32462667513685223</v>
      </c>
      <c r="M286" s="157">
        <f t="shared" si="72"/>
        <v>2.4604026594069999</v>
      </c>
      <c r="N286" s="157">
        <f t="shared" si="72"/>
        <v>0</v>
      </c>
      <c r="O286" s="157">
        <f t="shared" si="72"/>
        <v>0.60513144292750964</v>
      </c>
      <c r="P286" s="157">
        <f t="shared" si="72"/>
        <v>0</v>
      </c>
      <c r="Q286" s="157">
        <f t="shared" si="72"/>
        <v>3.1373232010458132</v>
      </c>
    </row>
    <row r="287" spans="1:17" ht="12" customHeight="1" x14ac:dyDescent="0.25">
      <c r="A287" s="23" t="s">
        <v>166</v>
      </c>
      <c r="B287" s="156"/>
      <c r="C287" s="156">
        <f>RES_hhdet_in_fec!C$45</f>
        <v>10.884009270916858</v>
      </c>
      <c r="D287" s="156">
        <f>RES_hhdet_in_fec!D$45</f>
        <v>8.3247657550158642</v>
      </c>
      <c r="E287" s="156">
        <f>RES_hhdet_in_fec!E$45</f>
        <v>7.6600076514865201</v>
      </c>
      <c r="F287" s="156">
        <f>RES_hhdet_in_fec!F$45</f>
        <v>8.2067169700095164</v>
      </c>
      <c r="G287" s="156">
        <f>RES_hhdet_in_fec!G$45</f>
        <v>0</v>
      </c>
      <c r="H287" s="156">
        <f>RES_hhdet_in_fec!H$45</f>
        <v>0.66972100588244832</v>
      </c>
      <c r="I287" s="156">
        <f>RES_hhdet_in_fec!I$45</f>
        <v>0</v>
      </c>
      <c r="J287" s="156">
        <f>RES_hhdet_in_fec!J$45</f>
        <v>0</v>
      </c>
      <c r="K287" s="156">
        <f>RES_hhdet_in_fec!K$45</f>
        <v>5.3048880190395247</v>
      </c>
      <c r="L287" s="156">
        <f>RES_hhdet_in_fec!L$45</f>
        <v>0.31902798007911132</v>
      </c>
      <c r="M287" s="156">
        <f>RES_hhdet_in_fec!M$45</f>
        <v>2.4187249330278267</v>
      </c>
      <c r="N287" s="156">
        <f>RES_hhdet_in_fec!N$45</f>
        <v>0</v>
      </c>
      <c r="O287" s="156">
        <f>RES_hhdet_in_fec!O$45</f>
        <v>0.5934756050417912</v>
      </c>
      <c r="P287" s="156">
        <f>RES_hhdet_in_fec!P$45</f>
        <v>0</v>
      </c>
      <c r="Q287" s="156">
        <f>RES_hhdet_in_fec!Q$45</f>
        <v>3.0562827468160125</v>
      </c>
    </row>
    <row r="288" spans="1:17" ht="12" customHeight="1" x14ac:dyDescent="0.25">
      <c r="A288" s="23" t="s">
        <v>60</v>
      </c>
      <c r="B288" s="156"/>
      <c r="C288" s="156">
        <f>RES_hhdet_in_fec!C$46</f>
        <v>0.18664337797658712</v>
      </c>
      <c r="D288" s="156">
        <f>RES_hhdet_in_fec!D$46</f>
        <v>0.19503747942495644</v>
      </c>
      <c r="E288" s="156">
        <f>RES_hhdet_in_fec!E$46</f>
        <v>2.7563000821715835E-2</v>
      </c>
      <c r="F288" s="156">
        <f>RES_hhdet_in_fec!F$46</f>
        <v>9.4703427123446191E-2</v>
      </c>
      <c r="G288" s="156">
        <f>RES_hhdet_in_fec!G$46</f>
        <v>0</v>
      </c>
      <c r="H288" s="156">
        <f>RES_hhdet_in_fec!H$46</f>
        <v>1.374964748852784E-2</v>
      </c>
      <c r="I288" s="156">
        <f>RES_hhdet_in_fec!I$46</f>
        <v>0</v>
      </c>
      <c r="J288" s="156">
        <f>RES_hhdet_in_fec!J$46</f>
        <v>0</v>
      </c>
      <c r="K288" s="156">
        <f>RES_hhdet_in_fec!K$46</f>
        <v>8.4046896373721661E-2</v>
      </c>
      <c r="L288" s="156">
        <f>RES_hhdet_in_fec!L$46</f>
        <v>5.5986950577409126E-3</v>
      </c>
      <c r="M288" s="156">
        <f>RES_hhdet_in_fec!M$46</f>
        <v>4.1677726379173288E-2</v>
      </c>
      <c r="N288" s="156">
        <f>RES_hhdet_in_fec!N$46</f>
        <v>0</v>
      </c>
      <c r="O288" s="156">
        <f>RES_hhdet_in_fec!O$46</f>
        <v>1.1655837885718407E-2</v>
      </c>
      <c r="P288" s="156">
        <f>RES_hhdet_in_fec!P$46</f>
        <v>0</v>
      </c>
      <c r="Q288" s="156">
        <f>RES_hhdet_in_fec!Q$46</f>
        <v>8.1040454229800607E-2</v>
      </c>
    </row>
    <row r="289" spans="1:17" ht="12" customHeight="1" x14ac:dyDescent="0.25">
      <c r="A289" s="158" t="s">
        <v>112</v>
      </c>
      <c r="B289" s="157"/>
      <c r="C289" s="157">
        <f>C290</f>
        <v>1.1085194352023353</v>
      </c>
      <c r="D289" s="157">
        <f t="shared" ref="D289:Q289" si="73">D290</f>
        <v>0.84908789655380468</v>
      </c>
      <c r="E289" s="157">
        <f t="shared" si="73"/>
        <v>0.6628998890325376</v>
      </c>
      <c r="F289" s="157">
        <f t="shared" si="73"/>
        <v>0.58313387866808164</v>
      </c>
      <c r="G289" s="157">
        <f t="shared" si="73"/>
        <v>0</v>
      </c>
      <c r="H289" s="157">
        <f t="shared" si="73"/>
        <v>6.7462804483727642E-2</v>
      </c>
      <c r="I289" s="157">
        <f t="shared" si="73"/>
        <v>0</v>
      </c>
      <c r="J289" s="157">
        <f t="shared" si="73"/>
        <v>0</v>
      </c>
      <c r="K289" s="157">
        <f t="shared" si="73"/>
        <v>0.46050314733598646</v>
      </c>
      <c r="L289" s="157">
        <f t="shared" si="73"/>
        <v>2.3446961844801287E-2</v>
      </c>
      <c r="M289" s="157">
        <f t="shared" si="73"/>
        <v>0.16637036804427058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0.14789953619455584</v>
      </c>
    </row>
    <row r="290" spans="1:17" ht="12" customHeight="1" x14ac:dyDescent="0.25">
      <c r="A290" s="23" t="s">
        <v>60</v>
      </c>
      <c r="B290" s="156"/>
      <c r="C290" s="156">
        <f>RES_hhdet_in_fec!C$48</f>
        <v>1.1085194352023353</v>
      </c>
      <c r="D290" s="156">
        <f>RES_hhdet_in_fec!D$48</f>
        <v>0.84908789655380468</v>
      </c>
      <c r="E290" s="156">
        <f>RES_hhdet_in_fec!E$48</f>
        <v>0.6628998890325376</v>
      </c>
      <c r="F290" s="156">
        <f>RES_hhdet_in_fec!F$48</f>
        <v>0.58313387866808164</v>
      </c>
      <c r="G290" s="156">
        <f>RES_hhdet_in_fec!G$48</f>
        <v>0</v>
      </c>
      <c r="H290" s="156">
        <f>RES_hhdet_in_fec!H$48</f>
        <v>6.7462804483727642E-2</v>
      </c>
      <c r="I290" s="156">
        <f>RES_hhdet_in_fec!I$48</f>
        <v>0</v>
      </c>
      <c r="J290" s="156">
        <f>RES_hhdet_in_fec!J$48</f>
        <v>0</v>
      </c>
      <c r="K290" s="156">
        <f>RES_hhdet_in_fec!K$48</f>
        <v>0.46050314733598646</v>
      </c>
      <c r="L290" s="156">
        <f>RES_hhdet_in_fec!L$48</f>
        <v>2.3446961844801287E-2</v>
      </c>
      <c r="M290" s="156">
        <f>RES_hhdet_in_fec!M$48</f>
        <v>0.16637036804427058</v>
      </c>
      <c r="N290" s="156">
        <f>RES_hhdet_in_fec!N$48</f>
        <v>0</v>
      </c>
      <c r="O290" s="156">
        <f>RES_hhdet_in_fec!O$48</f>
        <v>0</v>
      </c>
      <c r="P290" s="156">
        <f>RES_hhdet_in_fec!P$48</f>
        <v>0</v>
      </c>
      <c r="Q290" s="156">
        <f>RES_hhdet_in_fec!Q$48</f>
        <v>0.14789953619455584</v>
      </c>
    </row>
    <row r="291" spans="1:17" ht="12" customHeight="1" x14ac:dyDescent="0.25">
      <c r="A291" s="158" t="s">
        <v>63</v>
      </c>
      <c r="B291" s="157"/>
      <c r="C291" s="157">
        <f>SUM(C292:C293,C296:C297)</f>
        <v>2.2759894974928243</v>
      </c>
      <c r="D291" s="157">
        <f t="shared" ref="D291:Q291" si="74">SUM(D292:D293,D296:D297)</f>
        <v>1.8960952156567477</v>
      </c>
      <c r="E291" s="157">
        <f t="shared" si="74"/>
        <v>1.4278760578095469</v>
      </c>
      <c r="F291" s="157">
        <f t="shared" si="74"/>
        <v>1.5937218883383459</v>
      </c>
      <c r="G291" s="157">
        <f t="shared" si="74"/>
        <v>0</v>
      </c>
      <c r="H291" s="157">
        <f t="shared" si="74"/>
        <v>0.12856273023390069</v>
      </c>
      <c r="I291" s="157">
        <f t="shared" si="74"/>
        <v>0</v>
      </c>
      <c r="J291" s="157">
        <f t="shared" si="74"/>
        <v>0</v>
      </c>
      <c r="K291" s="157">
        <f t="shared" si="74"/>
        <v>1.1517755460341286</v>
      </c>
      <c r="L291" s="157">
        <f t="shared" si="74"/>
        <v>6.3620190202369739E-2</v>
      </c>
      <c r="M291" s="157">
        <f t="shared" si="74"/>
        <v>0.52629026873472962</v>
      </c>
      <c r="N291" s="157">
        <f t="shared" si="74"/>
        <v>0</v>
      </c>
      <c r="O291" s="157">
        <f t="shared" si="74"/>
        <v>0.12359715163539195</v>
      </c>
      <c r="P291" s="157">
        <f t="shared" si="74"/>
        <v>0</v>
      </c>
      <c r="Q291" s="157">
        <f t="shared" si="74"/>
        <v>0.6660316136212725</v>
      </c>
    </row>
    <row r="292" spans="1:17" ht="12" customHeight="1" x14ac:dyDescent="0.25">
      <c r="A292" s="167" t="s">
        <v>165</v>
      </c>
      <c r="B292" s="132"/>
      <c r="C292" s="132">
        <f>RES_hhdet_in_fec!C$50</f>
        <v>0.71444695759384003</v>
      </c>
      <c r="D292" s="132">
        <f>RES_hhdet_in_fec!D$50</f>
        <v>1.7312780900493718</v>
      </c>
      <c r="E292" s="132">
        <f>RES_hhdet_in_fec!E$50</f>
        <v>0.5087328887041207</v>
      </c>
      <c r="F292" s="132">
        <f>RES_hhdet_in_fec!F$50</f>
        <v>0.49458398944874704</v>
      </c>
      <c r="G292" s="132">
        <f>RES_hhdet_in_fec!G$50</f>
        <v>0</v>
      </c>
      <c r="H292" s="132">
        <f>RES_hhdet_in_fec!H$50</f>
        <v>0</v>
      </c>
      <c r="I292" s="132">
        <f>RES_hhdet_in_fec!I$50</f>
        <v>0</v>
      </c>
      <c r="J292" s="132">
        <f>RES_hhdet_in_fec!J$50</f>
        <v>0</v>
      </c>
      <c r="K292" s="132">
        <f>RES_hhdet_in_fec!K$50</f>
        <v>0.54287255577701232</v>
      </c>
      <c r="L292" s="132">
        <f>RES_hhdet_in_fec!L$50</f>
        <v>6.4428328704775606E-4</v>
      </c>
      <c r="M292" s="132">
        <f>RES_hhdet_in_fec!M$50</f>
        <v>0.24027145087003779</v>
      </c>
      <c r="N292" s="132">
        <f>RES_hhdet_in_fec!N$50</f>
        <v>0</v>
      </c>
      <c r="O292" s="132">
        <f>RES_hhdet_in_fec!O$50</f>
        <v>0</v>
      </c>
      <c r="P292" s="132">
        <f>RES_hhdet_in_fec!P$50</f>
        <v>0</v>
      </c>
      <c r="Q292" s="132">
        <f>RES_hhdet_in_fec!Q$50</f>
        <v>0.23885122124644503</v>
      </c>
    </row>
    <row r="293" spans="1:17" ht="12" customHeight="1" x14ac:dyDescent="0.25">
      <c r="A293" s="167" t="s">
        <v>164</v>
      </c>
      <c r="B293" s="132"/>
      <c r="C293" s="132">
        <f>SUM(C294:C295)</f>
        <v>5.3434131401280276E-2</v>
      </c>
      <c r="D293" s="132">
        <f t="shared" ref="D293:Q293" si="75">SUM(D294:D295)</f>
        <v>0.16481712560737591</v>
      </c>
      <c r="E293" s="132">
        <f t="shared" si="75"/>
        <v>0.12330359984085884</v>
      </c>
      <c r="F293" s="132">
        <f t="shared" si="75"/>
        <v>0.12522357718984803</v>
      </c>
      <c r="G293" s="132">
        <f t="shared" si="75"/>
        <v>0</v>
      </c>
      <c r="H293" s="132">
        <f t="shared" si="75"/>
        <v>8.6220405757178473E-2</v>
      </c>
      <c r="I293" s="132">
        <f t="shared" si="75"/>
        <v>0</v>
      </c>
      <c r="J293" s="132">
        <f t="shared" si="75"/>
        <v>0</v>
      </c>
      <c r="K293" s="132">
        <f t="shared" si="75"/>
        <v>0.19132669578169689</v>
      </c>
      <c r="L293" s="132">
        <f t="shared" si="75"/>
        <v>6.2975906915321983E-2</v>
      </c>
      <c r="M293" s="132">
        <f t="shared" si="75"/>
        <v>0.28601881786469185</v>
      </c>
      <c r="N293" s="132">
        <f t="shared" si="75"/>
        <v>0</v>
      </c>
      <c r="O293" s="132">
        <f t="shared" si="75"/>
        <v>3.4546479163941012E-2</v>
      </c>
      <c r="P293" s="132">
        <f t="shared" si="75"/>
        <v>0</v>
      </c>
      <c r="Q293" s="132">
        <f t="shared" si="75"/>
        <v>0.42718039237482747</v>
      </c>
    </row>
    <row r="294" spans="1:17" ht="12" customHeight="1" x14ac:dyDescent="0.25">
      <c r="A294" s="166" t="s">
        <v>163</v>
      </c>
      <c r="B294" s="165"/>
      <c r="C294" s="165">
        <f>RES_hhdet_in_fec!C$52</f>
        <v>4.2442148527514045E-2</v>
      </c>
      <c r="D294" s="165">
        <f>RES_hhdet_in_fec!D$52</f>
        <v>0.13173836318989723</v>
      </c>
      <c r="E294" s="165">
        <f>RES_hhdet_in_fec!E$52</f>
        <v>9.743099639983506E-2</v>
      </c>
      <c r="F294" s="165">
        <f>RES_hhdet_in_fec!F$52</f>
        <v>9.928103365014386E-2</v>
      </c>
      <c r="G294" s="165">
        <f>RES_hhdet_in_fec!G$52</f>
        <v>0</v>
      </c>
      <c r="H294" s="165">
        <f>RES_hhdet_in_fec!H$52</f>
        <v>6.8139893928077164E-2</v>
      </c>
      <c r="I294" s="165">
        <f>RES_hhdet_in_fec!I$52</f>
        <v>0</v>
      </c>
      <c r="J294" s="165">
        <f>RES_hhdet_in_fec!J$52</f>
        <v>0</v>
      </c>
      <c r="K294" s="165">
        <f>RES_hhdet_in_fec!K$52</f>
        <v>0.1506890937136757</v>
      </c>
      <c r="L294" s="165">
        <f>RES_hhdet_in_fec!L$52</f>
        <v>4.9436665645769255E-2</v>
      </c>
      <c r="M294" s="165">
        <f>RES_hhdet_in_fec!M$52</f>
        <v>0.2246193575602822</v>
      </c>
      <c r="N294" s="165">
        <f>RES_hhdet_in_fec!N$52</f>
        <v>0</v>
      </c>
      <c r="O294" s="165">
        <f>RES_hhdet_in_fec!O$52</f>
        <v>2.7054019055455524E-2</v>
      </c>
      <c r="P294" s="165">
        <f>RES_hhdet_in_fec!P$52</f>
        <v>0</v>
      </c>
      <c r="Q294" s="165">
        <f>RES_hhdet_in_fec!Q$52</f>
        <v>0.33341236598856694</v>
      </c>
    </row>
    <row r="295" spans="1:17" ht="12" customHeight="1" x14ac:dyDescent="0.25">
      <c r="A295" s="147" t="s">
        <v>59</v>
      </c>
      <c r="B295" s="164"/>
      <c r="C295" s="164">
        <f>RES_hhdet_in_fec!C$53</f>
        <v>1.0991982873766229E-2</v>
      </c>
      <c r="D295" s="164">
        <f>RES_hhdet_in_fec!D$53</f>
        <v>3.3078762417478674E-2</v>
      </c>
      <c r="E295" s="164">
        <f>RES_hhdet_in_fec!E$53</f>
        <v>2.5872603441023777E-2</v>
      </c>
      <c r="F295" s="164">
        <f>RES_hhdet_in_fec!F$53</f>
        <v>2.5942543539704162E-2</v>
      </c>
      <c r="G295" s="164">
        <f>RES_hhdet_in_fec!G$53</f>
        <v>0</v>
      </c>
      <c r="H295" s="164">
        <f>RES_hhdet_in_fec!H$53</f>
        <v>1.8080511829101309E-2</v>
      </c>
      <c r="I295" s="164">
        <f>RES_hhdet_in_fec!I$53</f>
        <v>0</v>
      </c>
      <c r="J295" s="164">
        <f>RES_hhdet_in_fec!J$53</f>
        <v>0</v>
      </c>
      <c r="K295" s="164">
        <f>RES_hhdet_in_fec!K$53</f>
        <v>4.0637602068021202E-2</v>
      </c>
      <c r="L295" s="164">
        <f>RES_hhdet_in_fec!L$53</f>
        <v>1.3539241269552733E-2</v>
      </c>
      <c r="M295" s="164">
        <f>RES_hhdet_in_fec!M$53</f>
        <v>6.1399460304409653E-2</v>
      </c>
      <c r="N295" s="164">
        <f>RES_hhdet_in_fec!N$53</f>
        <v>0</v>
      </c>
      <c r="O295" s="164">
        <f>RES_hhdet_in_fec!O$53</f>
        <v>7.4924601084854856E-3</v>
      </c>
      <c r="P295" s="164">
        <f>RES_hhdet_in_fec!P$53</f>
        <v>0</v>
      </c>
      <c r="Q295" s="164">
        <f>RES_hhdet_in_fec!Q$53</f>
        <v>9.3768026386260542E-2</v>
      </c>
    </row>
    <row r="296" spans="1:17" ht="12" customHeight="1" x14ac:dyDescent="0.25">
      <c r="A296" s="163" t="s">
        <v>142</v>
      </c>
      <c r="B296" s="162"/>
      <c r="C296" s="162">
        <f>RES_hhdet_in_fec!C$54</f>
        <v>1.4524901744666017</v>
      </c>
      <c r="D296" s="162">
        <f>RES_hhdet_in_fec!D$54</f>
        <v>0</v>
      </c>
      <c r="E296" s="162">
        <f>RES_hhdet_in_fec!E$54</f>
        <v>0.72789483935913757</v>
      </c>
      <c r="F296" s="162">
        <f>RES_hhdet_in_fec!F$54</f>
        <v>0.88842687793475039</v>
      </c>
      <c r="G296" s="162">
        <f>RES_hhdet_in_fec!G$54</f>
        <v>0</v>
      </c>
      <c r="H296" s="162">
        <f>RES_hhdet_in_fec!H$54</f>
        <v>8.9382443215175501E-3</v>
      </c>
      <c r="I296" s="162">
        <f>RES_hhdet_in_fec!I$54</f>
        <v>0</v>
      </c>
      <c r="J296" s="162">
        <f>RES_hhdet_in_fec!J$54</f>
        <v>0</v>
      </c>
      <c r="K296" s="162">
        <f>RES_hhdet_in_fec!K$54</f>
        <v>0.36536484465317853</v>
      </c>
      <c r="L296" s="162">
        <f>RES_hhdet_in_fec!L$54</f>
        <v>0</v>
      </c>
      <c r="M296" s="162">
        <f>RES_hhdet_in_fec!M$54</f>
        <v>0</v>
      </c>
      <c r="N296" s="162">
        <f>RES_hhdet_in_fec!N$54</f>
        <v>0</v>
      </c>
      <c r="O296" s="162">
        <f>RES_hhdet_in_fec!O$54</f>
        <v>8.0095565107008715E-2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5.5618234031102227E-2</v>
      </c>
      <c r="D297" s="160">
        <f t="shared" ref="D297:Q297" si="76">SUM(D298:D299)</f>
        <v>0</v>
      </c>
      <c r="E297" s="160">
        <f t="shared" si="76"/>
        <v>6.7944729905429657E-2</v>
      </c>
      <c r="F297" s="160">
        <f t="shared" si="76"/>
        <v>8.5487443765000462E-2</v>
      </c>
      <c r="G297" s="160">
        <f t="shared" si="76"/>
        <v>0</v>
      </c>
      <c r="H297" s="160">
        <f t="shared" si="76"/>
        <v>3.3404080155204657E-2</v>
      </c>
      <c r="I297" s="160">
        <f t="shared" si="76"/>
        <v>0</v>
      </c>
      <c r="J297" s="160">
        <f t="shared" si="76"/>
        <v>0</v>
      </c>
      <c r="K297" s="160">
        <f t="shared" si="76"/>
        <v>5.2211449822240852E-2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8.9551073644422233E-3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4.246725972215061E-2</v>
      </c>
      <c r="D298" s="156">
        <f>RES_hhdet_in_fec!D$56</f>
        <v>0</v>
      </c>
      <c r="E298" s="156">
        <f>RES_hhdet_in_fec!E$56</f>
        <v>5.098764762761699E-2</v>
      </c>
      <c r="F298" s="156">
        <f>RES_hhdet_in_fec!F$56</f>
        <v>6.4551068347500018E-2</v>
      </c>
      <c r="G298" s="156">
        <f>RES_hhdet_in_fec!G$56</f>
        <v>0</v>
      </c>
      <c r="H298" s="156">
        <f>RES_hhdet_in_fec!H$56</f>
        <v>2.5402044125781637E-2</v>
      </c>
      <c r="I298" s="156">
        <f>RES_hhdet_in_fec!I$56</f>
        <v>0</v>
      </c>
      <c r="J298" s="156">
        <f>RES_hhdet_in_fec!J$56</f>
        <v>0</v>
      </c>
      <c r="K298" s="156">
        <f>RES_hhdet_in_fec!K$56</f>
        <v>3.9370306079685558E-2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6.7397788201008849E-3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1.3150974308951617E-2</v>
      </c>
      <c r="D299" s="156">
        <f>RES_hhdet_in_fec!D$57</f>
        <v>0</v>
      </c>
      <c r="E299" s="156">
        <f>RES_hhdet_in_fec!E$57</f>
        <v>1.695708227781267E-2</v>
      </c>
      <c r="F299" s="156">
        <f>RES_hhdet_in_fec!F$57</f>
        <v>2.0936375417500441E-2</v>
      </c>
      <c r="G299" s="156">
        <f>RES_hhdet_in_fec!G$57</f>
        <v>0</v>
      </c>
      <c r="H299" s="156">
        <f>RES_hhdet_in_fec!H$57</f>
        <v>8.0020360294230201E-3</v>
      </c>
      <c r="I299" s="156">
        <f>RES_hhdet_in_fec!I$57</f>
        <v>0</v>
      </c>
      <c r="J299" s="156">
        <f>RES_hhdet_in_fec!J$57</f>
        <v>0</v>
      </c>
      <c r="K299" s="156">
        <f>RES_hhdet_in_fec!K$57</f>
        <v>1.2841143742555298E-2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2.2153285443413384E-3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1.2394562112408098</v>
      </c>
      <c r="D300" s="157">
        <f t="shared" ref="D300:Q300" si="77">SUM(D301:D302)</f>
        <v>0.86662776049948975</v>
      </c>
      <c r="E300" s="157">
        <f t="shared" si="77"/>
        <v>0.71183105916774736</v>
      </c>
      <c r="F300" s="157">
        <f t="shared" si="77"/>
        <v>0.79119289938527648</v>
      </c>
      <c r="G300" s="157">
        <f t="shared" si="77"/>
        <v>0</v>
      </c>
      <c r="H300" s="157">
        <f t="shared" si="77"/>
        <v>6.9863889121325309E-2</v>
      </c>
      <c r="I300" s="157">
        <f t="shared" si="77"/>
        <v>0</v>
      </c>
      <c r="J300" s="157">
        <f t="shared" si="77"/>
        <v>0</v>
      </c>
      <c r="K300" s="157">
        <f t="shared" si="77"/>
        <v>0.56397735851269359</v>
      </c>
      <c r="L300" s="157">
        <f t="shared" si="77"/>
        <v>3.3010322868712472E-2</v>
      </c>
      <c r="M300" s="157">
        <f t="shared" si="77"/>
        <v>0.26230484573200458</v>
      </c>
      <c r="N300" s="157">
        <f t="shared" si="77"/>
        <v>0</v>
      </c>
      <c r="O300" s="157">
        <f t="shared" si="77"/>
        <v>6.6943889002248125E-2</v>
      </c>
      <c r="P300" s="157">
        <f t="shared" si="77"/>
        <v>0</v>
      </c>
      <c r="Q300" s="157">
        <f t="shared" si="77"/>
        <v>0.35310115066782821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1.2394562112408098</v>
      </c>
      <c r="D302" s="57">
        <f>RES_hhdet_in_fec!D$60</f>
        <v>0.86662776049948975</v>
      </c>
      <c r="E302" s="57">
        <f>RES_hhdet_in_fec!E$60</f>
        <v>0.71183105916774736</v>
      </c>
      <c r="F302" s="57">
        <f>RES_hhdet_in_fec!F$60</f>
        <v>0.79119289938527648</v>
      </c>
      <c r="G302" s="57">
        <f>RES_hhdet_in_fec!G$60</f>
        <v>0</v>
      </c>
      <c r="H302" s="57">
        <f>RES_hhdet_in_fec!H$60</f>
        <v>6.9863889121325309E-2</v>
      </c>
      <c r="I302" s="57">
        <f>RES_hhdet_in_fec!I$60</f>
        <v>0</v>
      </c>
      <c r="J302" s="57">
        <f>RES_hhdet_in_fec!J$60</f>
        <v>0</v>
      </c>
      <c r="K302" s="57">
        <f>RES_hhdet_in_fec!K$60</f>
        <v>0.56397735851269359</v>
      </c>
      <c r="L302" s="57">
        <f>RES_hhdet_in_fec!L$60</f>
        <v>3.3010322868712472E-2</v>
      </c>
      <c r="M302" s="57">
        <f>RES_hhdet_in_fec!M$60</f>
        <v>0.26230484573200458</v>
      </c>
      <c r="N302" s="57">
        <f>RES_hhdet_in_fec!N$60</f>
        <v>0</v>
      </c>
      <c r="O302" s="57">
        <f>RES_hhdet_in_fec!O$60</f>
        <v>6.6943889002248125E-2</v>
      </c>
      <c r="P302" s="57">
        <f>RES_hhdet_in_fec!P$60</f>
        <v>0</v>
      </c>
      <c r="Q302" s="57">
        <f>RES_hhdet_in_fec!Q$60</f>
        <v>0.35310115066782821</v>
      </c>
    </row>
    <row r="304" spans="1:17" ht="12" customHeight="1" x14ac:dyDescent="0.25">
      <c r="A304" s="152" t="s">
        <v>192</v>
      </c>
      <c r="B304" s="168"/>
      <c r="C304" s="168">
        <f>SUM(C305,C308,C310,C319)</f>
        <v>11.227203857652235</v>
      </c>
      <c r="D304" s="168">
        <f t="shared" ref="D304:Q304" si="78">SUM(D305,D308,D310,D319)</f>
        <v>8.5896671784226104</v>
      </c>
      <c r="E304" s="168">
        <f t="shared" si="78"/>
        <v>7.4653324077499539</v>
      </c>
      <c r="F304" s="168">
        <f t="shared" si="78"/>
        <v>7.9809238488258112</v>
      </c>
      <c r="G304" s="168">
        <f t="shared" si="78"/>
        <v>0</v>
      </c>
      <c r="H304" s="168">
        <f t="shared" si="78"/>
        <v>0.70790263789544206</v>
      </c>
      <c r="I304" s="168">
        <f t="shared" si="78"/>
        <v>0</v>
      </c>
      <c r="J304" s="168">
        <f t="shared" si="78"/>
        <v>0</v>
      </c>
      <c r="K304" s="168">
        <f t="shared" si="78"/>
        <v>5.8767719751496665</v>
      </c>
      <c r="L304" s="168">
        <f t="shared" si="78"/>
        <v>0.34588044359643855</v>
      </c>
      <c r="M304" s="168">
        <f t="shared" si="78"/>
        <v>2.6746235655898105</v>
      </c>
      <c r="N304" s="168">
        <f t="shared" si="78"/>
        <v>0</v>
      </c>
      <c r="O304" s="168">
        <f t="shared" si="78"/>
        <v>0.54169093081160336</v>
      </c>
      <c r="P304" s="168">
        <f t="shared" si="78"/>
        <v>0</v>
      </c>
      <c r="Q304" s="168">
        <f t="shared" si="78"/>
        <v>3.391267859270052</v>
      </c>
    </row>
    <row r="305" spans="1:17" ht="12" customHeight="1" x14ac:dyDescent="0.25">
      <c r="A305" s="158" t="s">
        <v>65</v>
      </c>
      <c r="B305" s="157"/>
      <c r="C305" s="157">
        <f>SUM(C306:C307)</f>
        <v>6.740787860292329</v>
      </c>
      <c r="D305" s="157">
        <f t="shared" ref="D305:Q305" si="79">SUM(D306:D307)</f>
        <v>5.2583780430645986</v>
      </c>
      <c r="E305" s="157">
        <f t="shared" si="79"/>
        <v>4.6828427612752161</v>
      </c>
      <c r="F305" s="157">
        <f t="shared" si="79"/>
        <v>5.1148635625088517</v>
      </c>
      <c r="G305" s="157">
        <f t="shared" si="79"/>
        <v>0</v>
      </c>
      <c r="H305" s="157">
        <f t="shared" si="79"/>
        <v>0.41682340361288117</v>
      </c>
      <c r="I305" s="157">
        <f t="shared" si="79"/>
        <v>0</v>
      </c>
      <c r="J305" s="157">
        <f t="shared" si="79"/>
        <v>0</v>
      </c>
      <c r="K305" s="157">
        <f t="shared" si="79"/>
        <v>3.434817383505794</v>
      </c>
      <c r="L305" s="157">
        <f t="shared" si="79"/>
        <v>0.20660111608819345</v>
      </c>
      <c r="M305" s="157">
        <f t="shared" si="79"/>
        <v>1.5862312391682725</v>
      </c>
      <c r="N305" s="157">
        <f t="shared" si="79"/>
        <v>0</v>
      </c>
      <c r="O305" s="157">
        <f t="shared" si="79"/>
        <v>0.39679403418768933</v>
      </c>
      <c r="P305" s="157">
        <f t="shared" si="79"/>
        <v>0</v>
      </c>
      <c r="Q305" s="157">
        <f t="shared" si="79"/>
        <v>2.0694540890008413</v>
      </c>
    </row>
    <row r="306" spans="1:17" ht="12" customHeight="1" x14ac:dyDescent="0.25">
      <c r="A306" s="23" t="s">
        <v>166</v>
      </c>
      <c r="B306" s="156"/>
      <c r="C306" s="156">
        <f>RES_hhdet_in_tes!C$45</f>
        <v>6.5338270345036173</v>
      </c>
      <c r="D306" s="156">
        <f>RES_hhdet_in_tes!D$45</f>
        <v>5.0424321105664296</v>
      </c>
      <c r="E306" s="156">
        <f>RES_hhdet_in_tes!E$45</f>
        <v>4.6525390336252217</v>
      </c>
      <c r="F306" s="156">
        <f>RES_hhdet_in_tes!F$45</f>
        <v>5.0112826791591889</v>
      </c>
      <c r="G306" s="156">
        <f>RES_hhdet_in_tes!G$45</f>
        <v>0</v>
      </c>
      <c r="H306" s="156">
        <f>RES_hhdet_in_tes!H$45</f>
        <v>0.40217105978364659</v>
      </c>
      <c r="I306" s="156">
        <f>RES_hhdet_in_tes!I$45</f>
        <v>0</v>
      </c>
      <c r="J306" s="156">
        <f>RES_hhdet_in_tes!J$45</f>
        <v>0</v>
      </c>
      <c r="K306" s="156">
        <f>RES_hhdet_in_tes!K$45</f>
        <v>3.3440208403476297</v>
      </c>
      <c r="L306" s="156">
        <f>RES_hhdet_in_tes!L$45</f>
        <v>0.2006257234987186</v>
      </c>
      <c r="M306" s="156">
        <f>RES_hhdet_in_tes!M$45</f>
        <v>1.5418382698014843</v>
      </c>
      <c r="N306" s="156">
        <f>RES_hhdet_in_tes!N$45</f>
        <v>0</v>
      </c>
      <c r="O306" s="156">
        <f>RES_hhdet_in_tes!O$45</f>
        <v>0.38468968209968052</v>
      </c>
      <c r="P306" s="156">
        <f>RES_hhdet_in_tes!P$45</f>
        <v>0</v>
      </c>
      <c r="Q306" s="156">
        <f>RES_hhdet_in_tes!Q$45</f>
        <v>1.9856218395993408</v>
      </c>
    </row>
    <row r="307" spans="1:17" ht="12" customHeight="1" x14ac:dyDescent="0.25">
      <c r="A307" s="23" t="s">
        <v>60</v>
      </c>
      <c r="B307" s="156"/>
      <c r="C307" s="156">
        <f>RES_hhdet_in_tes!C$46</f>
        <v>0.20696082578871192</v>
      </c>
      <c r="D307" s="156">
        <f>RES_hhdet_in_tes!D$46</f>
        <v>0.21594593249816893</v>
      </c>
      <c r="E307" s="156">
        <f>RES_hhdet_in_tes!E$46</f>
        <v>3.0303727649994262E-2</v>
      </c>
      <c r="F307" s="156">
        <f>RES_hhdet_in_tes!F$46</f>
        <v>0.10358088334966309</v>
      </c>
      <c r="G307" s="156">
        <f>RES_hhdet_in_tes!G$46</f>
        <v>0</v>
      </c>
      <c r="H307" s="156">
        <f>RES_hhdet_in_tes!H$46</f>
        <v>1.4652343829234579E-2</v>
      </c>
      <c r="I307" s="156">
        <f>RES_hhdet_in_tes!I$46</f>
        <v>0</v>
      </c>
      <c r="J307" s="156">
        <f>RES_hhdet_in_tes!J$46</f>
        <v>0</v>
      </c>
      <c r="K307" s="156">
        <f>RES_hhdet_in_tes!K$46</f>
        <v>9.0796543158164239E-2</v>
      </c>
      <c r="L307" s="156">
        <f>RES_hhdet_in_tes!L$46</f>
        <v>5.9753925894748669E-3</v>
      </c>
      <c r="M307" s="156">
        <f>RES_hhdet_in_tes!M$46</f>
        <v>4.4392969366788181E-2</v>
      </c>
      <c r="N307" s="156">
        <f>RES_hhdet_in_tes!N$46</f>
        <v>0</v>
      </c>
      <c r="O307" s="156">
        <f>RES_hhdet_in_tes!O$46</f>
        <v>1.2104352088008809E-2</v>
      </c>
      <c r="P307" s="156">
        <f>RES_hhdet_in_tes!P$46</f>
        <v>0</v>
      </c>
      <c r="Q307" s="156">
        <f>RES_hhdet_in_tes!Q$46</f>
        <v>8.3832249401500303E-2</v>
      </c>
    </row>
    <row r="308" spans="1:17" ht="12" customHeight="1" x14ac:dyDescent="0.25">
      <c r="A308" s="158" t="s">
        <v>112</v>
      </c>
      <c r="B308" s="157"/>
      <c r="C308" s="157">
        <f>C309</f>
        <v>2.0059364693187902</v>
      </c>
      <c r="D308" s="157">
        <f t="shared" ref="D308:Q308" si="80">D309</f>
        <v>1.581583646779932</v>
      </c>
      <c r="E308" s="157">
        <f t="shared" si="80"/>
        <v>1.2723564039642117</v>
      </c>
      <c r="F308" s="157">
        <f t="shared" si="80"/>
        <v>1.1587066340628522</v>
      </c>
      <c r="G308" s="157">
        <f t="shared" si="80"/>
        <v>0</v>
      </c>
      <c r="H308" s="157">
        <f t="shared" si="80"/>
        <v>0.14371381608921635</v>
      </c>
      <c r="I308" s="157">
        <f t="shared" si="80"/>
        <v>0</v>
      </c>
      <c r="J308" s="157">
        <f t="shared" si="80"/>
        <v>0</v>
      </c>
      <c r="K308" s="157">
        <f t="shared" si="80"/>
        <v>1.2267353084003529</v>
      </c>
      <c r="L308" s="157">
        <f t="shared" si="80"/>
        <v>6.9636323492397026E-2</v>
      </c>
      <c r="M308" s="157">
        <f t="shared" si="80"/>
        <v>0.54521097450162981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0.60522324727427201</v>
      </c>
    </row>
    <row r="309" spans="1:17" ht="12" customHeight="1" x14ac:dyDescent="0.25">
      <c r="A309" s="23" t="s">
        <v>60</v>
      </c>
      <c r="B309" s="156"/>
      <c r="C309" s="156">
        <f>RES_hhdet_in_tes!C$48</f>
        <v>2.0059364693187902</v>
      </c>
      <c r="D309" s="156">
        <f>RES_hhdet_in_tes!D$48</f>
        <v>1.581583646779932</v>
      </c>
      <c r="E309" s="156">
        <f>RES_hhdet_in_tes!E$48</f>
        <v>1.2723564039642117</v>
      </c>
      <c r="F309" s="156">
        <f>RES_hhdet_in_tes!F$48</f>
        <v>1.1587066340628522</v>
      </c>
      <c r="G309" s="156">
        <f>RES_hhdet_in_tes!G$48</f>
        <v>0</v>
      </c>
      <c r="H309" s="156">
        <f>RES_hhdet_in_tes!H$48</f>
        <v>0.14371381608921635</v>
      </c>
      <c r="I309" s="156">
        <f>RES_hhdet_in_tes!I$48</f>
        <v>0</v>
      </c>
      <c r="J309" s="156">
        <f>RES_hhdet_in_tes!J$48</f>
        <v>0</v>
      </c>
      <c r="K309" s="156">
        <f>RES_hhdet_in_tes!K$48</f>
        <v>1.2267353084003529</v>
      </c>
      <c r="L309" s="156">
        <f>RES_hhdet_in_tes!L$48</f>
        <v>6.9636323492397026E-2</v>
      </c>
      <c r="M309" s="156">
        <f>RES_hhdet_in_tes!M$48</f>
        <v>0.54521097450162981</v>
      </c>
      <c r="N309" s="156">
        <f>RES_hhdet_in_tes!N$48</f>
        <v>0</v>
      </c>
      <c r="O309" s="156">
        <f>RES_hhdet_in_tes!O$48</f>
        <v>0</v>
      </c>
      <c r="P309" s="156">
        <f>RES_hhdet_in_tes!P$48</f>
        <v>0</v>
      </c>
      <c r="Q309" s="156">
        <f>RES_hhdet_in_tes!Q$48</f>
        <v>0.60522324727427201</v>
      </c>
    </row>
    <row r="310" spans="1:17" ht="12" customHeight="1" x14ac:dyDescent="0.25">
      <c r="A310" s="158" t="s">
        <v>63</v>
      </c>
      <c r="B310" s="157"/>
      <c r="C310" s="157">
        <f>SUM(C311:C312,C315:C316)</f>
        <v>1.4638488480555503</v>
      </c>
      <c r="D310" s="157">
        <f t="shared" ref="D310:Q310" si="81">SUM(D311:D312,D315:D316)</f>
        <v>1.0355750065918363</v>
      </c>
      <c r="E310" s="157">
        <f t="shared" si="81"/>
        <v>0.92080510130930993</v>
      </c>
      <c r="F310" s="157">
        <f t="shared" si="81"/>
        <v>1.0490917600053691</v>
      </c>
      <c r="G310" s="157">
        <f t="shared" si="81"/>
        <v>0</v>
      </c>
      <c r="H310" s="157">
        <f t="shared" si="81"/>
        <v>8.8727822842270196E-2</v>
      </c>
      <c r="I310" s="157">
        <f t="shared" si="81"/>
        <v>0</v>
      </c>
      <c r="J310" s="157">
        <f t="shared" si="81"/>
        <v>0</v>
      </c>
      <c r="K310" s="157">
        <f t="shared" si="81"/>
        <v>0.73853994891246366</v>
      </c>
      <c r="L310" s="157">
        <f t="shared" si="81"/>
        <v>4.1847515374746444E-2</v>
      </c>
      <c r="M310" s="157">
        <f t="shared" si="81"/>
        <v>0.32270782244540219</v>
      </c>
      <c r="N310" s="157">
        <f t="shared" si="81"/>
        <v>0</v>
      </c>
      <c r="O310" s="157">
        <f t="shared" si="81"/>
        <v>8.8477620936962098E-2</v>
      </c>
      <c r="P310" s="157">
        <f t="shared" si="81"/>
        <v>0</v>
      </c>
      <c r="Q310" s="157">
        <f t="shared" si="81"/>
        <v>0.41785700675347426</v>
      </c>
    </row>
    <row r="311" spans="1:17" ht="12" customHeight="1" x14ac:dyDescent="0.25">
      <c r="A311" s="167" t="s">
        <v>165</v>
      </c>
      <c r="B311" s="132"/>
      <c r="C311" s="132">
        <f>RES_hhdet_in_tes!C$50</f>
        <v>0.38056114476032643</v>
      </c>
      <c r="D311" s="132">
        <f>RES_hhdet_in_tes!D$50</f>
        <v>0.93045416679291992</v>
      </c>
      <c r="E311" s="132">
        <f>RES_hhdet_in_tes!E$50</f>
        <v>0.27527963319562776</v>
      </c>
      <c r="F311" s="132">
        <f>RES_hhdet_in_tes!F$50</f>
        <v>0.26929817533804118</v>
      </c>
      <c r="G311" s="132">
        <f>RES_hhdet_in_tes!G$50</f>
        <v>0</v>
      </c>
      <c r="H311" s="132">
        <f>RES_hhdet_in_tes!H$50</f>
        <v>0</v>
      </c>
      <c r="I311" s="132">
        <f>RES_hhdet_in_tes!I$50</f>
        <v>0</v>
      </c>
      <c r="J311" s="132">
        <f>RES_hhdet_in_tes!J$50</f>
        <v>0</v>
      </c>
      <c r="K311" s="132">
        <f>RES_hhdet_in_tes!K$50</f>
        <v>0.30476678373990429</v>
      </c>
      <c r="L311" s="132">
        <f>RES_hhdet_in_tes!L$50</f>
        <v>3.6367667875699051E-4</v>
      </c>
      <c r="M311" s="132">
        <f>RES_hhdet_in_tes!M$50</f>
        <v>0.13437889696156505</v>
      </c>
      <c r="N311" s="132">
        <f>RES_hhdet_in_tes!N$50</f>
        <v>0</v>
      </c>
      <c r="O311" s="132">
        <f>RES_hhdet_in_tes!O$50</f>
        <v>0</v>
      </c>
      <c r="P311" s="132">
        <f>RES_hhdet_in_tes!P$50</f>
        <v>0</v>
      </c>
      <c r="Q311" s="132">
        <f>RES_hhdet_in_tes!Q$50</f>
        <v>0.13462394218714704</v>
      </c>
    </row>
    <row r="312" spans="1:17" ht="12" customHeight="1" x14ac:dyDescent="0.25">
      <c r="A312" s="167" t="s">
        <v>164</v>
      </c>
      <c r="B312" s="132"/>
      <c r="C312" s="132">
        <f>SUM(C313:C314)</f>
        <v>3.4157082821718032E-2</v>
      </c>
      <c r="D312" s="132">
        <f t="shared" ref="D312:Q312" si="82">SUM(D313:D314)</f>
        <v>0.10512083979891637</v>
      </c>
      <c r="E312" s="132">
        <f t="shared" si="82"/>
        <v>7.9803208655300523E-2</v>
      </c>
      <c r="F312" s="132">
        <f t="shared" si="82"/>
        <v>8.0855412132119261E-2</v>
      </c>
      <c r="G312" s="132">
        <f t="shared" si="82"/>
        <v>0</v>
      </c>
      <c r="H312" s="132">
        <f t="shared" si="82"/>
        <v>5.594987625461624E-2</v>
      </c>
      <c r="I312" s="132">
        <f t="shared" si="82"/>
        <v>0</v>
      </c>
      <c r="J312" s="132">
        <f t="shared" si="82"/>
        <v>0</v>
      </c>
      <c r="K312" s="132">
        <f t="shared" si="82"/>
        <v>0.12522458337237238</v>
      </c>
      <c r="L312" s="132">
        <f t="shared" si="82"/>
        <v>4.1483838695989456E-2</v>
      </c>
      <c r="M312" s="132">
        <f t="shared" si="82"/>
        <v>0.18832892548383715</v>
      </c>
      <c r="N312" s="132">
        <f t="shared" si="82"/>
        <v>0</v>
      </c>
      <c r="O312" s="132">
        <f t="shared" si="82"/>
        <v>2.2604093556004581E-2</v>
      </c>
      <c r="P312" s="132">
        <f t="shared" si="82"/>
        <v>0</v>
      </c>
      <c r="Q312" s="132">
        <f t="shared" si="82"/>
        <v>0.28323306456632719</v>
      </c>
    </row>
    <row r="313" spans="1:17" ht="12" customHeight="1" x14ac:dyDescent="0.25">
      <c r="A313" s="166" t="s">
        <v>163</v>
      </c>
      <c r="B313" s="165"/>
      <c r="C313" s="165">
        <f>RES_hhdet_in_tes!C$52</f>
        <v>2.21814523888639E-2</v>
      </c>
      <c r="D313" s="165">
        <f>RES_hhdet_in_tes!D$52</f>
        <v>7.0063634608595521E-2</v>
      </c>
      <c r="E313" s="165">
        <f>RES_hhdet_in_tes!E$52</f>
        <v>5.2495343476961005E-2</v>
      </c>
      <c r="F313" s="165">
        <f>RES_hhdet_in_tes!F$52</f>
        <v>5.3729320301651111E-2</v>
      </c>
      <c r="G313" s="165">
        <f>RES_hhdet_in_tes!G$52</f>
        <v>0</v>
      </c>
      <c r="H313" s="165">
        <f>RES_hhdet_in_tes!H$52</f>
        <v>3.706896396835066E-2</v>
      </c>
      <c r="I313" s="165">
        <f>RES_hhdet_in_tes!I$52</f>
        <v>0</v>
      </c>
      <c r="J313" s="165">
        <f>RES_hhdet_in_tes!J$52</f>
        <v>0</v>
      </c>
      <c r="K313" s="165">
        <f>RES_hhdet_in_tes!K$52</f>
        <v>8.3113366297117866E-2</v>
      </c>
      <c r="L313" s="165">
        <f>RES_hhdet_in_tes!L$52</f>
        <v>2.7426218439545295E-2</v>
      </c>
      <c r="M313" s="165">
        <f>RES_hhdet_in_tes!M$52</f>
        <v>0.12525357790095504</v>
      </c>
      <c r="N313" s="165">
        <f>RES_hhdet_in_tes!N$52</f>
        <v>0</v>
      </c>
      <c r="O313" s="165">
        <f>RES_hhdet_in_tes!O$52</f>
        <v>1.4983179706854524E-2</v>
      </c>
      <c r="P313" s="165">
        <f>RES_hhdet_in_tes!P$52</f>
        <v>0</v>
      </c>
      <c r="Q313" s="165">
        <f>RES_hhdet_in_tes!Q$52</f>
        <v>0.18805727206666309</v>
      </c>
    </row>
    <row r="314" spans="1:17" ht="12" customHeight="1" x14ac:dyDescent="0.25">
      <c r="A314" s="147" t="s">
        <v>59</v>
      </c>
      <c r="B314" s="164"/>
      <c r="C314" s="164">
        <f>RES_hhdet_in_tes!C$53</f>
        <v>1.1975630432854129E-2</v>
      </c>
      <c r="D314" s="164">
        <f>RES_hhdet_in_tes!D$53</f>
        <v>3.5057205190320843E-2</v>
      </c>
      <c r="E314" s="164">
        <f>RES_hhdet_in_tes!E$53</f>
        <v>2.7307865178339517E-2</v>
      </c>
      <c r="F314" s="164">
        <f>RES_hhdet_in_tes!F$53</f>
        <v>2.7126091830468147E-2</v>
      </c>
      <c r="G314" s="164">
        <f>RES_hhdet_in_tes!G$53</f>
        <v>0</v>
      </c>
      <c r="H314" s="164">
        <f>RES_hhdet_in_tes!H$53</f>
        <v>1.8880912286265577E-2</v>
      </c>
      <c r="I314" s="164">
        <f>RES_hhdet_in_tes!I$53</f>
        <v>0</v>
      </c>
      <c r="J314" s="164">
        <f>RES_hhdet_in_tes!J$53</f>
        <v>0</v>
      </c>
      <c r="K314" s="164">
        <f>RES_hhdet_in_tes!K$53</f>
        <v>4.2111217075254517E-2</v>
      </c>
      <c r="L314" s="164">
        <f>RES_hhdet_in_tes!L$53</f>
        <v>1.4057620256444161E-2</v>
      </c>
      <c r="M314" s="164">
        <f>RES_hhdet_in_tes!M$53</f>
        <v>6.3075347582882108E-2</v>
      </c>
      <c r="N314" s="164">
        <f>RES_hhdet_in_tes!N$53</f>
        <v>0</v>
      </c>
      <c r="O314" s="164">
        <f>RES_hhdet_in_tes!O$53</f>
        <v>7.6209138491500593E-3</v>
      </c>
      <c r="P314" s="164">
        <f>RES_hhdet_in_tes!P$53</f>
        <v>0</v>
      </c>
      <c r="Q314" s="164">
        <f>RES_hhdet_in_tes!Q$53</f>
        <v>9.5175792499664111E-2</v>
      </c>
    </row>
    <row r="315" spans="1:17" ht="12" customHeight="1" x14ac:dyDescent="0.25">
      <c r="A315" s="163" t="s">
        <v>142</v>
      </c>
      <c r="B315" s="162"/>
      <c r="C315" s="162">
        <f>RES_hhdet_in_tes!C$54</f>
        <v>1.0062599059949828</v>
      </c>
      <c r="D315" s="162">
        <f>RES_hhdet_in_tes!D$54</f>
        <v>0</v>
      </c>
      <c r="E315" s="162">
        <f>RES_hhdet_in_tes!E$54</f>
        <v>0.51230327531990905</v>
      </c>
      <c r="F315" s="162">
        <f>RES_hhdet_in_tes!F$54</f>
        <v>0.63155631074176699</v>
      </c>
      <c r="G315" s="162">
        <f>RES_hhdet_in_tes!G$54</f>
        <v>0</v>
      </c>
      <c r="H315" s="162">
        <f>RES_hhdet_in_tes!H$54</f>
        <v>6.47578407703379E-3</v>
      </c>
      <c r="I315" s="162">
        <f>RES_hhdet_in_tes!I$54</f>
        <v>0</v>
      </c>
      <c r="J315" s="162">
        <f>RES_hhdet_in_tes!J$54</f>
        <v>0</v>
      </c>
      <c r="K315" s="162">
        <f>RES_hhdet_in_tes!K$54</f>
        <v>0.2669547587023634</v>
      </c>
      <c r="L315" s="162">
        <f>RES_hhdet_in_tes!L$54</f>
        <v>0</v>
      </c>
      <c r="M315" s="162">
        <f>RES_hhdet_in_tes!M$54</f>
        <v>0</v>
      </c>
      <c r="N315" s="162">
        <f>RES_hhdet_in_tes!N$54</f>
        <v>0</v>
      </c>
      <c r="O315" s="162">
        <f>RES_hhdet_in_tes!O$54</f>
        <v>5.8737438619558484E-2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4.2870714478522892E-2</v>
      </c>
      <c r="D316" s="160">
        <f t="shared" ref="D316:Q316" si="83">SUM(D317:D318)</f>
        <v>0</v>
      </c>
      <c r="E316" s="160">
        <f t="shared" si="83"/>
        <v>5.3418984138472597E-2</v>
      </c>
      <c r="F316" s="160">
        <f t="shared" si="83"/>
        <v>6.7381861793441716E-2</v>
      </c>
      <c r="G316" s="160">
        <f t="shared" si="83"/>
        <v>0</v>
      </c>
      <c r="H316" s="160">
        <f t="shared" si="83"/>
        <v>2.6302162510620165E-2</v>
      </c>
      <c r="I316" s="160">
        <f t="shared" si="83"/>
        <v>0</v>
      </c>
      <c r="J316" s="160">
        <f t="shared" si="83"/>
        <v>0</v>
      </c>
      <c r="K316" s="160">
        <f t="shared" si="83"/>
        <v>4.1593823097823515E-2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7.1360887613990467E-3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2.8832779843459933E-2</v>
      </c>
      <c r="D317" s="156">
        <f>RES_hhdet_in_tes!D$56</f>
        <v>0</v>
      </c>
      <c r="E317" s="156">
        <f>RES_hhdet_in_tes!E$56</f>
        <v>3.5494576202362196E-2</v>
      </c>
      <c r="F317" s="156">
        <f>RES_hhdet_in_tes!F$56</f>
        <v>4.5584171368237461E-2</v>
      </c>
      <c r="G317" s="156">
        <f>RES_hhdet_in_tes!G$56</f>
        <v>0</v>
      </c>
      <c r="H317" s="156">
        <f>RES_hhdet_in_tes!H$56</f>
        <v>1.8045391976340613E-2</v>
      </c>
      <c r="I317" s="156">
        <f>RES_hhdet_in_tes!I$56</f>
        <v>0</v>
      </c>
      <c r="J317" s="156">
        <f>RES_hhdet_in_tes!J$56</f>
        <v>0</v>
      </c>
      <c r="K317" s="156">
        <f>RES_hhdet_in_tes!K$56</f>
        <v>2.8466038401877978E-2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4.8975220533371893E-3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1.4037934635062961E-2</v>
      </c>
      <c r="D318" s="156">
        <f>RES_hhdet_in_tes!D$57</f>
        <v>0</v>
      </c>
      <c r="E318" s="156">
        <f>RES_hhdet_in_tes!E$57</f>
        <v>1.7924407936110404E-2</v>
      </c>
      <c r="F318" s="156">
        <f>RES_hhdet_in_tes!F$57</f>
        <v>2.1797690425204262E-2</v>
      </c>
      <c r="G318" s="156">
        <f>RES_hhdet_in_tes!G$57</f>
        <v>0</v>
      </c>
      <c r="H318" s="156">
        <f>RES_hhdet_in_tes!H$57</f>
        <v>8.2567705342795512E-3</v>
      </c>
      <c r="I318" s="156">
        <f>RES_hhdet_in_tes!I$57</f>
        <v>0</v>
      </c>
      <c r="J318" s="156">
        <f>RES_hhdet_in_tes!J$57</f>
        <v>0</v>
      </c>
      <c r="K318" s="156">
        <f>RES_hhdet_in_tes!K$57</f>
        <v>1.3127784695945537E-2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2.2385667080618574E-3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1.0166306799855664</v>
      </c>
      <c r="D319" s="157">
        <f t="shared" ref="D319:Q319" si="84">SUM(D320:D321)</f>
        <v>0.71413048198624329</v>
      </c>
      <c r="E319" s="157">
        <f t="shared" si="84"/>
        <v>0.58932814120121624</v>
      </c>
      <c r="F319" s="157">
        <f t="shared" si="84"/>
        <v>0.65826189224873755</v>
      </c>
      <c r="G319" s="157">
        <f t="shared" si="84"/>
        <v>0</v>
      </c>
      <c r="H319" s="157">
        <f t="shared" si="84"/>
        <v>5.8637595351074358E-2</v>
      </c>
      <c r="I319" s="157">
        <f t="shared" si="84"/>
        <v>0</v>
      </c>
      <c r="J319" s="157">
        <f t="shared" si="84"/>
        <v>0</v>
      </c>
      <c r="K319" s="157">
        <f t="shared" si="84"/>
        <v>0.4766793343310558</v>
      </c>
      <c r="L319" s="157">
        <f t="shared" si="84"/>
        <v>2.7795488641101616E-2</v>
      </c>
      <c r="M319" s="157">
        <f t="shared" si="84"/>
        <v>0.2204735294745061</v>
      </c>
      <c r="N319" s="157">
        <f t="shared" si="84"/>
        <v>0</v>
      </c>
      <c r="O319" s="157">
        <f t="shared" si="84"/>
        <v>5.6419275686951952E-2</v>
      </c>
      <c r="P319" s="157">
        <f t="shared" si="84"/>
        <v>0</v>
      </c>
      <c r="Q319" s="157">
        <f t="shared" si="84"/>
        <v>0.29873351624146421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1.0166306799855664</v>
      </c>
      <c r="D321" s="57">
        <f>RES_hhdet_in_tes!D$60</f>
        <v>0.71413048198624329</v>
      </c>
      <c r="E321" s="57">
        <f>RES_hhdet_in_tes!E$60</f>
        <v>0.58932814120121624</v>
      </c>
      <c r="F321" s="57">
        <f>RES_hhdet_in_tes!F$60</f>
        <v>0.65826189224873755</v>
      </c>
      <c r="G321" s="57">
        <f>RES_hhdet_in_tes!G$60</f>
        <v>0</v>
      </c>
      <c r="H321" s="57">
        <f>RES_hhdet_in_tes!H$60</f>
        <v>5.8637595351074358E-2</v>
      </c>
      <c r="I321" s="57">
        <f>RES_hhdet_in_tes!I$60</f>
        <v>0</v>
      </c>
      <c r="J321" s="57">
        <f>RES_hhdet_in_tes!J$60</f>
        <v>0</v>
      </c>
      <c r="K321" s="57">
        <f>RES_hhdet_in_tes!K$60</f>
        <v>0.4766793343310558</v>
      </c>
      <c r="L321" s="57">
        <f>RES_hhdet_in_tes!L$60</f>
        <v>2.7795488641101616E-2</v>
      </c>
      <c r="M321" s="57">
        <f>RES_hhdet_in_tes!M$60</f>
        <v>0.2204735294745061</v>
      </c>
      <c r="N321" s="57">
        <f>RES_hhdet_in_tes!N$60</f>
        <v>0</v>
      </c>
      <c r="O321" s="57">
        <f>RES_hhdet_in_tes!O$60</f>
        <v>5.6419275686951952E-2</v>
      </c>
      <c r="P321" s="57">
        <f>RES_hhdet_in_tes!P$60</f>
        <v>0</v>
      </c>
      <c r="Q321" s="57">
        <f>RES_hhdet_in_tes!Q$60</f>
        <v>0.29873351624146421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0.71535376049627275</v>
      </c>
      <c r="D323" s="175">
        <f t="shared" si="85"/>
        <v>0.70803992795645498</v>
      </c>
      <c r="E323" s="175">
        <f t="shared" si="85"/>
        <v>0.71164975950911591</v>
      </c>
      <c r="F323" s="175">
        <f t="shared" si="85"/>
        <v>0.70818987157587332</v>
      </c>
      <c r="G323" s="175" t="str">
        <f t="shared" si="85"/>
        <v/>
      </c>
      <c r="H323" s="175">
        <f t="shared" si="85"/>
        <v>0.74566295222345347</v>
      </c>
      <c r="I323" s="175" t="str">
        <f t="shared" si="85"/>
        <v/>
      </c>
      <c r="J323" s="175" t="str">
        <f t="shared" si="85"/>
        <v/>
      </c>
      <c r="K323" s="175">
        <f t="shared" si="85"/>
        <v>0.77681739966045271</v>
      </c>
      <c r="L323" s="175">
        <f t="shared" si="85"/>
        <v>0.77777651401594061</v>
      </c>
      <c r="M323" s="175">
        <f t="shared" si="85"/>
        <v>0.78311428064319688</v>
      </c>
      <c r="N323" s="175" t="str">
        <f t="shared" si="85"/>
        <v/>
      </c>
      <c r="O323" s="175">
        <f t="shared" si="85"/>
        <v>0.68079636031204993</v>
      </c>
      <c r="P323" s="175" t="str">
        <f t="shared" si="85"/>
        <v/>
      </c>
      <c r="Q323" s="175">
        <f t="shared" si="85"/>
        <v>0.78786890582458402</v>
      </c>
    </row>
    <row r="324" spans="1:17" ht="12" customHeight="1" x14ac:dyDescent="0.25">
      <c r="A324" s="158" t="s">
        <v>65</v>
      </c>
      <c r="B324" s="169"/>
      <c r="C324" s="169">
        <f t="shared" si="85"/>
        <v>0.60888802802119324</v>
      </c>
      <c r="D324" s="169">
        <f t="shared" si="85"/>
        <v>0.61719477532155953</v>
      </c>
      <c r="E324" s="169">
        <f t="shared" si="85"/>
        <v>0.60914467951838158</v>
      </c>
      <c r="F324" s="169">
        <f t="shared" si="85"/>
        <v>0.61614318006052993</v>
      </c>
      <c r="G324" s="169" t="str">
        <f t="shared" si="85"/>
        <v/>
      </c>
      <c r="H324" s="169">
        <f t="shared" si="85"/>
        <v>0.60986291299713868</v>
      </c>
      <c r="I324" s="169" t="str">
        <f t="shared" si="85"/>
        <v/>
      </c>
      <c r="J324" s="169" t="str">
        <f t="shared" si="85"/>
        <v/>
      </c>
      <c r="K324" s="169">
        <f t="shared" si="85"/>
        <v>0.6373833489214441</v>
      </c>
      <c r="L324" s="169">
        <f t="shared" si="85"/>
        <v>0.63642680011153441</v>
      </c>
      <c r="M324" s="169">
        <f t="shared" si="85"/>
        <v>0.64470391994722598</v>
      </c>
      <c r="N324" s="169" t="str">
        <f t="shared" si="85"/>
        <v/>
      </c>
      <c r="O324" s="169">
        <f t="shared" si="85"/>
        <v>0.65571544633026513</v>
      </c>
      <c r="P324" s="169" t="str">
        <f t="shared" si="85"/>
        <v/>
      </c>
      <c r="Q324" s="169">
        <f t="shared" si="85"/>
        <v>0.65962413063180669</v>
      </c>
    </row>
    <row r="325" spans="1:17" ht="12" customHeight="1" x14ac:dyDescent="0.25">
      <c r="A325" s="23" t="s">
        <v>166</v>
      </c>
      <c r="B325" s="73"/>
      <c r="C325" s="73">
        <f t="shared" si="85"/>
        <v>0.60031435768459374</v>
      </c>
      <c r="D325" s="73">
        <f t="shared" si="85"/>
        <v>0.60571459413476558</v>
      </c>
      <c r="E325" s="73">
        <f t="shared" si="85"/>
        <v>0.60738046818038605</v>
      </c>
      <c r="F325" s="73">
        <f t="shared" si="85"/>
        <v>0.61063183943985555</v>
      </c>
      <c r="G325" s="73" t="str">
        <f t="shared" si="85"/>
        <v/>
      </c>
      <c r="H325" s="73">
        <f t="shared" si="85"/>
        <v>0.60050536902860263</v>
      </c>
      <c r="I325" s="73" t="str">
        <f t="shared" si="85"/>
        <v/>
      </c>
      <c r="J325" s="73" t="str">
        <f t="shared" si="85"/>
        <v/>
      </c>
      <c r="K325" s="73">
        <f t="shared" si="85"/>
        <v>0.6303659621740858</v>
      </c>
      <c r="L325" s="73">
        <f t="shared" si="85"/>
        <v>0.62886560435535532</v>
      </c>
      <c r="M325" s="73">
        <f t="shared" si="85"/>
        <v>0.63745912102182223</v>
      </c>
      <c r="N325" s="73" t="str">
        <f t="shared" si="85"/>
        <v/>
      </c>
      <c r="O325" s="73">
        <f t="shared" si="85"/>
        <v>0.64819796943901598</v>
      </c>
      <c r="P325" s="73" t="str">
        <f t="shared" si="85"/>
        <v/>
      </c>
      <c r="Q325" s="73">
        <f t="shared" si="85"/>
        <v>0.64968525627019635</v>
      </c>
    </row>
    <row r="326" spans="1:17" ht="12" customHeight="1" x14ac:dyDescent="0.25">
      <c r="A326" s="23" t="s">
        <v>60</v>
      </c>
      <c r="B326" s="73"/>
      <c r="C326" s="73">
        <f t="shared" si="85"/>
        <v>1.1088570515192533</v>
      </c>
      <c r="D326" s="73">
        <f t="shared" si="85"/>
        <v>1.1072022317703163</v>
      </c>
      <c r="E326" s="73">
        <f t="shared" si="85"/>
        <v>1.0994349942521175</v>
      </c>
      <c r="F326" s="73">
        <f t="shared" si="85"/>
        <v>1.093739545609528</v>
      </c>
      <c r="G326" s="73" t="str">
        <f t="shared" si="85"/>
        <v/>
      </c>
      <c r="H326" s="73">
        <f t="shared" si="85"/>
        <v>1.065652326102172</v>
      </c>
      <c r="I326" s="73" t="str">
        <f t="shared" si="85"/>
        <v/>
      </c>
      <c r="J326" s="73" t="str">
        <f t="shared" si="85"/>
        <v/>
      </c>
      <c r="K326" s="73">
        <f t="shared" si="85"/>
        <v>1.0803081026862633</v>
      </c>
      <c r="L326" s="73">
        <f t="shared" si="85"/>
        <v>1.0672830950514303</v>
      </c>
      <c r="M326" s="73">
        <f t="shared" si="85"/>
        <v>1.0651485391240469</v>
      </c>
      <c r="N326" s="73" t="str">
        <f t="shared" si="85"/>
        <v/>
      </c>
      <c r="O326" s="73">
        <f t="shared" si="85"/>
        <v>1.0384797907012722</v>
      </c>
      <c r="P326" s="73" t="str">
        <f t="shared" si="85"/>
        <v/>
      </c>
      <c r="Q326" s="73">
        <f t="shared" si="85"/>
        <v>1.0344494018232326</v>
      </c>
    </row>
    <row r="327" spans="1:17" ht="12" customHeight="1" x14ac:dyDescent="0.25">
      <c r="A327" s="158" t="s">
        <v>112</v>
      </c>
      <c r="B327" s="169"/>
      <c r="C327" s="169">
        <f t="shared" si="85"/>
        <v>1.8095636446397998</v>
      </c>
      <c r="D327" s="169">
        <f t="shared" si="85"/>
        <v>1.8626854218498576</v>
      </c>
      <c r="E327" s="169">
        <f t="shared" si="85"/>
        <v>1.9193794191474962</v>
      </c>
      <c r="F327" s="169">
        <f t="shared" si="85"/>
        <v>1.9870336409015008</v>
      </c>
      <c r="G327" s="169" t="str">
        <f t="shared" si="85"/>
        <v/>
      </c>
      <c r="H327" s="169">
        <f t="shared" si="85"/>
        <v>2.1302674442459746</v>
      </c>
      <c r="I327" s="169" t="str">
        <f t="shared" si="85"/>
        <v/>
      </c>
      <c r="J327" s="169" t="str">
        <f t="shared" si="85"/>
        <v/>
      </c>
      <c r="K327" s="169">
        <f t="shared" si="85"/>
        <v>2.6639021155382419</v>
      </c>
      <c r="L327" s="169">
        <f t="shared" si="85"/>
        <v>2.9699508172244049</v>
      </c>
      <c r="M327" s="169">
        <f t="shared" si="85"/>
        <v>3.2770918337846742</v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>
        <f t="shared" si="85"/>
        <v>4.0921240380235231</v>
      </c>
    </row>
    <row r="328" spans="1:17" ht="12" customHeight="1" x14ac:dyDescent="0.25">
      <c r="A328" s="23" t="s">
        <v>60</v>
      </c>
      <c r="B328" s="73"/>
      <c r="C328" s="73">
        <f t="shared" si="85"/>
        <v>1.8095636446397998</v>
      </c>
      <c r="D328" s="73">
        <f t="shared" si="85"/>
        <v>1.8626854218498576</v>
      </c>
      <c r="E328" s="73">
        <f t="shared" si="85"/>
        <v>1.9193794191474962</v>
      </c>
      <c r="F328" s="73">
        <f t="shared" si="85"/>
        <v>1.9870336409015008</v>
      </c>
      <c r="G328" s="73" t="str">
        <f t="shared" si="85"/>
        <v/>
      </c>
      <c r="H328" s="73">
        <f t="shared" si="85"/>
        <v>2.1302674442459746</v>
      </c>
      <c r="I328" s="73" t="str">
        <f t="shared" si="85"/>
        <v/>
      </c>
      <c r="J328" s="73" t="str">
        <f t="shared" si="85"/>
        <v/>
      </c>
      <c r="K328" s="73">
        <f t="shared" si="85"/>
        <v>2.6639021155382419</v>
      </c>
      <c r="L328" s="73">
        <f t="shared" si="85"/>
        <v>2.9699508172244049</v>
      </c>
      <c r="M328" s="73">
        <f t="shared" si="85"/>
        <v>3.2770918337846742</v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>
        <f t="shared" si="85"/>
        <v>4.0921240380235231</v>
      </c>
    </row>
    <row r="329" spans="1:17" ht="12" customHeight="1" x14ac:dyDescent="0.25">
      <c r="A329" s="158" t="s">
        <v>63</v>
      </c>
      <c r="B329" s="169"/>
      <c r="C329" s="169">
        <f t="shared" si="85"/>
        <v>0.64317030006864762</v>
      </c>
      <c r="D329" s="169">
        <f t="shared" si="85"/>
        <v>0.54616192163806798</v>
      </c>
      <c r="E329" s="169">
        <f t="shared" si="85"/>
        <v>0.64487747117343208</v>
      </c>
      <c r="F329" s="169">
        <f t="shared" si="85"/>
        <v>0.65826526427341614</v>
      </c>
      <c r="G329" s="169" t="str">
        <f t="shared" si="85"/>
        <v/>
      </c>
      <c r="H329" s="169">
        <f t="shared" si="85"/>
        <v>0.69015198013330281</v>
      </c>
      <c r="I329" s="169" t="str">
        <f t="shared" si="85"/>
        <v/>
      </c>
      <c r="J329" s="169" t="str">
        <f t="shared" si="85"/>
        <v/>
      </c>
      <c r="K329" s="169">
        <f t="shared" si="85"/>
        <v>0.64121863973884008</v>
      </c>
      <c r="L329" s="169">
        <f t="shared" si="85"/>
        <v>0.65777098813495372</v>
      </c>
      <c r="M329" s="169">
        <f t="shared" si="85"/>
        <v>0.61317459511693773</v>
      </c>
      <c r="N329" s="169" t="str">
        <f t="shared" si="85"/>
        <v/>
      </c>
      <c r="O329" s="169">
        <f t="shared" si="85"/>
        <v>0.71585485398537774</v>
      </c>
      <c r="P329" s="169" t="str">
        <f t="shared" si="85"/>
        <v/>
      </c>
      <c r="Q329" s="169">
        <f t="shared" si="85"/>
        <v>0.62738314249311522</v>
      </c>
    </row>
    <row r="330" spans="1:17" ht="12" customHeight="1" x14ac:dyDescent="0.25">
      <c r="A330" s="167" t="s">
        <v>165</v>
      </c>
      <c r="B330" s="174"/>
      <c r="C330" s="174">
        <f t="shared" si="85"/>
        <v>0.5326653584501283</v>
      </c>
      <c r="D330" s="174">
        <f t="shared" si="85"/>
        <v>0.53743773004508222</v>
      </c>
      <c r="E330" s="174">
        <f t="shared" si="85"/>
        <v>0.54110838773730341</v>
      </c>
      <c r="F330" s="174">
        <f t="shared" si="85"/>
        <v>0.54449432469133363</v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>
        <f t="shared" si="85"/>
        <v>0.56139655706797009</v>
      </c>
      <c r="L330" s="174">
        <f t="shared" si="85"/>
        <v>0.56446703813074972</v>
      </c>
      <c r="M330" s="174">
        <f t="shared" si="85"/>
        <v>0.5592795002276415</v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>
        <f t="shared" si="85"/>
        <v>0.56363095605964264</v>
      </c>
    </row>
    <row r="331" spans="1:17" ht="12" customHeight="1" x14ac:dyDescent="0.25">
      <c r="A331" s="167" t="s">
        <v>164</v>
      </c>
      <c r="B331" s="174"/>
      <c r="C331" s="174">
        <f t="shared" si="85"/>
        <v>0.63923716781704121</v>
      </c>
      <c r="D331" s="174">
        <f t="shared" si="85"/>
        <v>0.63780289464174467</v>
      </c>
      <c r="E331" s="174">
        <f t="shared" si="85"/>
        <v>0.64720907384941007</v>
      </c>
      <c r="F331" s="174">
        <f t="shared" si="85"/>
        <v>0.6456884074596958</v>
      </c>
      <c r="G331" s="174" t="str">
        <f t="shared" si="85"/>
        <v/>
      </c>
      <c r="H331" s="174">
        <f t="shared" si="85"/>
        <v>0.64891687487747651</v>
      </c>
      <c r="I331" s="174" t="str">
        <f t="shared" si="85"/>
        <v/>
      </c>
      <c r="J331" s="174" t="str">
        <f t="shared" si="85"/>
        <v/>
      </c>
      <c r="K331" s="174">
        <f t="shared" si="85"/>
        <v>0.65450659073343953</v>
      </c>
      <c r="L331" s="174">
        <f t="shared" si="85"/>
        <v>0.65872554645015324</v>
      </c>
      <c r="M331" s="174">
        <f t="shared" si="85"/>
        <v>0.65844942262830664</v>
      </c>
      <c r="N331" s="174" t="str">
        <f t="shared" si="85"/>
        <v/>
      </c>
      <c r="O331" s="174">
        <f t="shared" si="85"/>
        <v>0.65430961716059111</v>
      </c>
      <c r="P331" s="174" t="str">
        <f t="shared" si="85"/>
        <v/>
      </c>
      <c r="Q331" s="174">
        <f t="shared" si="85"/>
        <v>0.66302917835658903</v>
      </c>
    </row>
    <row r="332" spans="1:17" ht="12" customHeight="1" x14ac:dyDescent="0.25">
      <c r="A332" s="166" t="s">
        <v>163</v>
      </c>
      <c r="B332" s="173"/>
      <c r="C332" s="173">
        <f t="shared" si="85"/>
        <v>0.52262793375043892</v>
      </c>
      <c r="D332" s="173">
        <f t="shared" si="85"/>
        <v>0.53183926771278245</v>
      </c>
      <c r="E332" s="173">
        <f t="shared" si="85"/>
        <v>0.53879510029366662</v>
      </c>
      <c r="F332" s="173">
        <f t="shared" si="85"/>
        <v>0.54118413483674743</v>
      </c>
      <c r="G332" s="173" t="str">
        <f t="shared" si="85"/>
        <v/>
      </c>
      <c r="H332" s="173">
        <f t="shared" si="85"/>
        <v>0.54401264562398044</v>
      </c>
      <c r="I332" s="173" t="str">
        <f t="shared" si="85"/>
        <v/>
      </c>
      <c r="J332" s="173" t="str">
        <f t="shared" si="85"/>
        <v/>
      </c>
      <c r="K332" s="173">
        <f t="shared" si="85"/>
        <v>0.55155528677504395</v>
      </c>
      <c r="L332" s="173">
        <f t="shared" si="85"/>
        <v>0.55477484335338467</v>
      </c>
      <c r="M332" s="173">
        <f t="shared" si="85"/>
        <v>0.55762592886652751</v>
      </c>
      <c r="N332" s="173" t="str">
        <f t="shared" si="85"/>
        <v/>
      </c>
      <c r="O332" s="173">
        <f t="shared" si="85"/>
        <v>0.55382454178589491</v>
      </c>
      <c r="P332" s="173" t="str">
        <f t="shared" si="85"/>
        <v/>
      </c>
      <c r="Q332" s="173">
        <f t="shared" si="85"/>
        <v>0.56403808391771459</v>
      </c>
    </row>
    <row r="333" spans="1:17" ht="12" customHeight="1" x14ac:dyDescent="0.25">
      <c r="A333" s="147" t="s">
        <v>59</v>
      </c>
      <c r="B333" s="172"/>
      <c r="C333" s="172">
        <f t="shared" si="85"/>
        <v>1.0894877266808249</v>
      </c>
      <c r="D333" s="172">
        <f t="shared" si="85"/>
        <v>1.059810060239641</v>
      </c>
      <c r="E333" s="172">
        <f t="shared" si="85"/>
        <v>1.0554741907047507</v>
      </c>
      <c r="F333" s="172">
        <f t="shared" si="85"/>
        <v>1.0456219063081693</v>
      </c>
      <c r="G333" s="172" t="str">
        <f t="shared" si="85"/>
        <v/>
      </c>
      <c r="H333" s="172">
        <f t="shared" si="85"/>
        <v>1.0442686835820649</v>
      </c>
      <c r="I333" s="172" t="str">
        <f t="shared" si="85"/>
        <v/>
      </c>
      <c r="J333" s="172" t="str">
        <f t="shared" si="85"/>
        <v/>
      </c>
      <c r="K333" s="172">
        <f t="shared" si="85"/>
        <v>1.0362623514243461</v>
      </c>
      <c r="L333" s="172">
        <f t="shared" si="85"/>
        <v>1.0382871518847343</v>
      </c>
      <c r="M333" s="172">
        <f t="shared" si="85"/>
        <v>1.0272948209994623</v>
      </c>
      <c r="N333" s="172" t="str">
        <f t="shared" si="85"/>
        <v/>
      </c>
      <c r="O333" s="172">
        <f t="shared" si="85"/>
        <v>1.0171444010117712</v>
      </c>
      <c r="P333" s="172" t="str">
        <f t="shared" si="85"/>
        <v/>
      </c>
      <c r="Q333" s="172">
        <f t="shared" si="85"/>
        <v>1.0150132851000246</v>
      </c>
    </row>
    <row r="334" spans="1:17" ht="12" customHeight="1" x14ac:dyDescent="0.25">
      <c r="A334" s="163" t="s">
        <v>142</v>
      </c>
      <c r="B334" s="171"/>
      <c r="C334" s="171">
        <f t="shared" si="85"/>
        <v>0.69278259067364223</v>
      </c>
      <c r="D334" s="171" t="str">
        <f t="shared" si="85"/>
        <v/>
      </c>
      <c r="E334" s="171">
        <f t="shared" si="85"/>
        <v>0.70381495735147348</v>
      </c>
      <c r="F334" s="171">
        <f t="shared" si="85"/>
        <v>0.71087033320051241</v>
      </c>
      <c r="G334" s="171" t="str">
        <f t="shared" si="85"/>
        <v/>
      </c>
      <c r="H334" s="171">
        <f t="shared" si="85"/>
        <v>0.7245029162432115</v>
      </c>
      <c r="I334" s="171" t="str">
        <f t="shared" si="85"/>
        <v/>
      </c>
      <c r="J334" s="171" t="str">
        <f t="shared" si="85"/>
        <v/>
      </c>
      <c r="K334" s="171">
        <f t="shared" si="85"/>
        <v>0.73065255896683057</v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0.73334195895970644</v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>
        <f t="shared" si="85"/>
        <v>0.77080323072734014</v>
      </c>
      <c r="D335" s="170" t="str">
        <f t="shared" si="85"/>
        <v/>
      </c>
      <c r="E335" s="170">
        <f t="shared" si="85"/>
        <v>0.78621232600122137</v>
      </c>
      <c r="F335" s="170">
        <f t="shared" si="85"/>
        <v>0.78820770426438491</v>
      </c>
      <c r="G335" s="170" t="str">
        <f t="shared" si="85"/>
        <v/>
      </c>
      <c r="H335" s="170">
        <f t="shared" si="85"/>
        <v>0.78739370724812641</v>
      </c>
      <c r="I335" s="170" t="str">
        <f t="shared" si="85"/>
        <v/>
      </c>
      <c r="J335" s="170" t="str">
        <f t="shared" si="85"/>
        <v/>
      </c>
      <c r="K335" s="170">
        <f t="shared" si="85"/>
        <v>0.79664179484450026</v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>
        <f t="shared" si="85"/>
        <v>0.79687361312206051</v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>
        <f t="shared" si="85"/>
        <v>0.6789413781841207</v>
      </c>
      <c r="D336" s="73" t="str">
        <f t="shared" si="85"/>
        <v/>
      </c>
      <c r="E336" s="73">
        <f t="shared" si="85"/>
        <v>0.69614069002737999</v>
      </c>
      <c r="F336" s="73">
        <f t="shared" si="85"/>
        <v>0.70617222201254048</v>
      </c>
      <c r="G336" s="73" t="str">
        <f t="shared" si="85"/>
        <v/>
      </c>
      <c r="H336" s="73">
        <f t="shared" si="85"/>
        <v>0.71039133256309728</v>
      </c>
      <c r="I336" s="73" t="str">
        <f t="shared" si="85"/>
        <v/>
      </c>
      <c r="J336" s="73" t="str">
        <f t="shared" si="85"/>
        <v/>
      </c>
      <c r="K336" s="73">
        <f t="shared" si="85"/>
        <v>0.72303320030742646</v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>
        <f t="shared" si="85"/>
        <v>0.72665916553977961</v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>
        <f t="shared" si="85"/>
        <v>1.0674444573667523</v>
      </c>
      <c r="D337" s="73" t="str">
        <f t="shared" si="85"/>
        <v/>
      </c>
      <c r="E337" s="73">
        <f t="shared" si="85"/>
        <v>1.0570455248402859</v>
      </c>
      <c r="F337" s="73">
        <f t="shared" si="85"/>
        <v>1.0411396428717008</v>
      </c>
      <c r="G337" s="73" t="str">
        <f t="shared" si="85"/>
        <v/>
      </c>
      <c r="H337" s="73">
        <f t="shared" si="85"/>
        <v>1.0318337113104574</v>
      </c>
      <c r="I337" s="73" t="str">
        <f t="shared" si="85"/>
        <v/>
      </c>
      <c r="J337" s="73" t="str">
        <f t="shared" si="85"/>
        <v/>
      </c>
      <c r="K337" s="73">
        <f t="shared" si="85"/>
        <v>1.0223220734178309</v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>
        <f t="shared" si="85"/>
        <v>1.0104897143946783</v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0.82022315170604165</v>
      </c>
      <c r="D338" s="169">
        <f t="shared" si="85"/>
        <v>0.82403370228371975</v>
      </c>
      <c r="E338" s="169">
        <f t="shared" si="85"/>
        <v>0.82790450572674079</v>
      </c>
      <c r="F338" s="169">
        <f t="shared" si="85"/>
        <v>0.83198660245836287</v>
      </c>
      <c r="G338" s="169" t="str">
        <f t="shared" si="85"/>
        <v/>
      </c>
      <c r="H338" s="169">
        <f t="shared" si="85"/>
        <v>0.83931192621190298</v>
      </c>
      <c r="I338" s="169" t="str">
        <f t="shared" si="85"/>
        <v/>
      </c>
      <c r="J338" s="169" t="str">
        <f t="shared" si="85"/>
        <v/>
      </c>
      <c r="K338" s="169">
        <f t="shared" si="85"/>
        <v>0.84521005521948989</v>
      </c>
      <c r="L338" s="169">
        <f t="shared" si="85"/>
        <v>0.84202413746902394</v>
      </c>
      <c r="M338" s="169">
        <f t="shared" si="85"/>
        <v>0.84052404315764229</v>
      </c>
      <c r="N338" s="169" t="str">
        <f t="shared" si="85"/>
        <v/>
      </c>
      <c r="O338" s="169">
        <f t="shared" si="85"/>
        <v>0.84278455476432312</v>
      </c>
      <c r="P338" s="169" t="str">
        <f t="shared" si="85"/>
        <v/>
      </c>
      <c r="Q338" s="169">
        <f t="shared" si="85"/>
        <v>0.84602815843693158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0.82022315170604165</v>
      </c>
      <c r="D340" s="65">
        <f t="shared" si="86"/>
        <v>0.82403370228371975</v>
      </c>
      <c r="E340" s="65">
        <f t="shared" si="86"/>
        <v>0.82790450572674079</v>
      </c>
      <c r="F340" s="65">
        <f t="shared" si="86"/>
        <v>0.83198660245836287</v>
      </c>
      <c r="G340" s="65" t="str">
        <f t="shared" si="86"/>
        <v/>
      </c>
      <c r="H340" s="65">
        <f t="shared" si="86"/>
        <v>0.83931192621190298</v>
      </c>
      <c r="I340" s="65" t="str">
        <f t="shared" si="86"/>
        <v/>
      </c>
      <c r="J340" s="65" t="str">
        <f t="shared" si="86"/>
        <v/>
      </c>
      <c r="K340" s="65">
        <f t="shared" si="86"/>
        <v>0.84521005521948989</v>
      </c>
      <c r="L340" s="65">
        <f t="shared" si="86"/>
        <v>0.84202413746902394</v>
      </c>
      <c r="M340" s="65">
        <f t="shared" si="86"/>
        <v>0.84052404315764229</v>
      </c>
      <c r="N340" s="65" t="str">
        <f t="shared" si="86"/>
        <v/>
      </c>
      <c r="O340" s="65">
        <f t="shared" si="86"/>
        <v>0.84278455476432312</v>
      </c>
      <c r="P340" s="65" t="str">
        <f t="shared" si="86"/>
        <v/>
      </c>
      <c r="Q340" s="65">
        <f t="shared" si="86"/>
        <v>0.84602815843693158</v>
      </c>
    </row>
    <row r="342" spans="1:17" ht="12" customHeight="1" x14ac:dyDescent="0.25">
      <c r="A342" s="152" t="s">
        <v>190</v>
      </c>
      <c r="B342" s="168"/>
      <c r="C342" s="168">
        <f>SUM(C343,C346,C348,C357)</f>
        <v>36.174485285936164</v>
      </c>
      <c r="D342" s="168">
        <f t="shared" ref="D342:Q342" si="87">SUM(D343,D346,D348,D357)</f>
        <v>31.710932886136291</v>
      </c>
      <c r="E342" s="168">
        <f t="shared" si="87"/>
        <v>25.721344507225805</v>
      </c>
      <c r="F342" s="168">
        <f t="shared" si="87"/>
        <v>27.358611987540645</v>
      </c>
      <c r="G342" s="168">
        <f t="shared" si="87"/>
        <v>0</v>
      </c>
      <c r="H342" s="168">
        <f t="shared" si="87"/>
        <v>2.2934400230857332</v>
      </c>
      <c r="I342" s="168">
        <f t="shared" si="87"/>
        <v>0</v>
      </c>
      <c r="J342" s="168">
        <f t="shared" si="87"/>
        <v>0</v>
      </c>
      <c r="K342" s="168">
        <f t="shared" si="87"/>
        <v>18.65559070443949</v>
      </c>
      <c r="L342" s="168">
        <f t="shared" si="87"/>
        <v>1.14839235713961</v>
      </c>
      <c r="M342" s="168">
        <f t="shared" si="87"/>
        <v>8.9774906415357076</v>
      </c>
      <c r="N342" s="168">
        <f t="shared" si="87"/>
        <v>0</v>
      </c>
      <c r="O342" s="168">
        <f t="shared" si="87"/>
        <v>1.9306362393388807</v>
      </c>
      <c r="P342" s="168">
        <f t="shared" si="87"/>
        <v>0</v>
      </c>
      <c r="Q342" s="168">
        <f t="shared" si="87"/>
        <v>11.278433696252598</v>
      </c>
    </row>
    <row r="343" spans="1:17" ht="12" customHeight="1" x14ac:dyDescent="0.25">
      <c r="A343" s="158" t="s">
        <v>65</v>
      </c>
      <c r="B343" s="157"/>
      <c r="C343" s="157">
        <f>SUM(C344:C345)</f>
        <v>33.82242679820984</v>
      </c>
      <c r="D343" s="157">
        <f t="shared" ref="D343:Q343" si="88">SUM(D344:D345)</f>
        <v>25.912027049047687</v>
      </c>
      <c r="E343" s="157">
        <f t="shared" si="88"/>
        <v>23.835181118578269</v>
      </c>
      <c r="F343" s="157">
        <f t="shared" si="88"/>
        <v>25.512447409714152</v>
      </c>
      <c r="G343" s="157">
        <f t="shared" si="88"/>
        <v>0</v>
      </c>
      <c r="H343" s="157">
        <f t="shared" si="88"/>
        <v>2.0816456863162984</v>
      </c>
      <c r="I343" s="157">
        <f t="shared" si="88"/>
        <v>0</v>
      </c>
      <c r="J343" s="157">
        <f t="shared" si="88"/>
        <v>0</v>
      </c>
      <c r="K343" s="157">
        <f t="shared" si="88"/>
        <v>16.498566310440605</v>
      </c>
      <c r="L343" s="157">
        <f t="shared" si="88"/>
        <v>0.99257770603728579</v>
      </c>
      <c r="M343" s="157">
        <f t="shared" si="88"/>
        <v>7.5301574126261084</v>
      </c>
      <c r="N343" s="157">
        <f t="shared" si="88"/>
        <v>0</v>
      </c>
      <c r="O343" s="157">
        <f t="shared" si="88"/>
        <v>1.8464638363142645</v>
      </c>
      <c r="P343" s="157">
        <f t="shared" si="88"/>
        <v>0</v>
      </c>
      <c r="Q343" s="157">
        <f t="shared" si="88"/>
        <v>9.4996946830996283</v>
      </c>
    </row>
    <row r="344" spans="1:17" ht="12" customHeight="1" x14ac:dyDescent="0.25">
      <c r="A344" s="23" t="s">
        <v>166</v>
      </c>
      <c r="B344" s="156"/>
      <c r="C344" s="156">
        <f>RES_hhdet_in_emi!C$45</f>
        <v>33.82242679820984</v>
      </c>
      <c r="D344" s="156">
        <f>RES_hhdet_in_emi!D$45</f>
        <v>25.912027049047687</v>
      </c>
      <c r="E344" s="156">
        <f>RES_hhdet_in_emi!E$45</f>
        <v>23.835181118578269</v>
      </c>
      <c r="F344" s="156">
        <f>RES_hhdet_in_emi!F$45</f>
        <v>25.512447409714152</v>
      </c>
      <c r="G344" s="156">
        <f>RES_hhdet_in_emi!G$45</f>
        <v>0</v>
      </c>
      <c r="H344" s="156">
        <f>RES_hhdet_in_emi!H$45</f>
        <v>2.0816456863162984</v>
      </c>
      <c r="I344" s="156">
        <f>RES_hhdet_in_emi!I$45</f>
        <v>0</v>
      </c>
      <c r="J344" s="156">
        <f>RES_hhdet_in_emi!J$45</f>
        <v>0</v>
      </c>
      <c r="K344" s="156">
        <f>RES_hhdet_in_emi!K$45</f>
        <v>16.498566310440605</v>
      </c>
      <c r="L344" s="156">
        <f>RES_hhdet_in_emi!L$45</f>
        <v>0.99257770603728579</v>
      </c>
      <c r="M344" s="156">
        <f>RES_hhdet_in_emi!M$45</f>
        <v>7.5301574126261084</v>
      </c>
      <c r="N344" s="156">
        <f>RES_hhdet_in_emi!N$45</f>
        <v>0</v>
      </c>
      <c r="O344" s="156">
        <f>RES_hhdet_in_emi!O$45</f>
        <v>1.8464638363142645</v>
      </c>
      <c r="P344" s="156">
        <f>RES_hhdet_in_emi!P$45</f>
        <v>0</v>
      </c>
      <c r="Q344" s="156">
        <f>RES_hhdet_in_emi!Q$45</f>
        <v>9.4996946830996283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2.352058487726322</v>
      </c>
      <c r="D348" s="157">
        <f t="shared" ref="D348:Q348" si="90">SUM(D349:D350,D353:D354)</f>
        <v>5.7989058370886051</v>
      </c>
      <c r="E348" s="157">
        <f t="shared" si="90"/>
        <v>1.886163388647534</v>
      </c>
      <c r="F348" s="157">
        <f t="shared" si="90"/>
        <v>1.8461645778264928</v>
      </c>
      <c r="G348" s="157">
        <f t="shared" si="90"/>
        <v>0</v>
      </c>
      <c r="H348" s="157">
        <f t="shared" si="90"/>
        <v>0.21179433676943493</v>
      </c>
      <c r="I348" s="157">
        <f t="shared" si="90"/>
        <v>0</v>
      </c>
      <c r="J348" s="157">
        <f t="shared" si="90"/>
        <v>0</v>
      </c>
      <c r="K348" s="157">
        <f t="shared" si="90"/>
        <v>2.1570243939988862</v>
      </c>
      <c r="L348" s="157">
        <f t="shared" si="90"/>
        <v>0.1558146511023242</v>
      </c>
      <c r="M348" s="157">
        <f t="shared" si="90"/>
        <v>1.4473332289095993</v>
      </c>
      <c r="N348" s="157">
        <f t="shared" si="90"/>
        <v>0</v>
      </c>
      <c r="O348" s="157">
        <f t="shared" si="90"/>
        <v>8.4172403024616246E-2</v>
      </c>
      <c r="P348" s="157">
        <f t="shared" si="90"/>
        <v>0</v>
      </c>
      <c r="Q348" s="157">
        <f t="shared" si="90"/>
        <v>1.7787390131529706</v>
      </c>
    </row>
    <row r="349" spans="1:17" ht="12" customHeight="1" x14ac:dyDescent="0.25">
      <c r="A349" s="167" t="s">
        <v>165</v>
      </c>
      <c r="B349" s="132"/>
      <c r="C349" s="132">
        <f>RES_hhdet_in_emi!C$50</f>
        <v>2.22016807620615</v>
      </c>
      <c r="D349" s="132">
        <f>RES_hhdet_in_emi!D$50</f>
        <v>5.3888512925127285</v>
      </c>
      <c r="E349" s="132">
        <f>RES_hhdet_in_emi!E$50</f>
        <v>1.5829932677530794</v>
      </c>
      <c r="F349" s="132">
        <f>RES_hhdet_in_emi!F$50</f>
        <v>1.5375268900595636</v>
      </c>
      <c r="G349" s="132">
        <f>RES_hhdet_in_emi!G$50</f>
        <v>0</v>
      </c>
      <c r="H349" s="132">
        <f>RES_hhdet_in_emi!H$50</f>
        <v>0</v>
      </c>
      <c r="I349" s="132">
        <f>RES_hhdet_in_emi!I$50</f>
        <v>0</v>
      </c>
      <c r="J349" s="132">
        <f>RES_hhdet_in_emi!J$50</f>
        <v>0</v>
      </c>
      <c r="K349" s="132">
        <f>RES_hhdet_in_emi!K$50</f>
        <v>1.6883709566459506</v>
      </c>
      <c r="L349" s="132">
        <f>RES_hhdet_in_emi!L$50</f>
        <v>2.0045302200059159E-3</v>
      </c>
      <c r="M349" s="132">
        <f>RES_hhdet_in_emi!M$50</f>
        <v>0.74803125485895416</v>
      </c>
      <c r="N349" s="132">
        <f>RES_hhdet_in_emi!N$50</f>
        <v>0</v>
      </c>
      <c r="O349" s="132">
        <f>RES_hhdet_in_emi!O$50</f>
        <v>0</v>
      </c>
      <c r="P349" s="132">
        <f>RES_hhdet_in_emi!P$50</f>
        <v>0</v>
      </c>
      <c r="Q349" s="132">
        <f>RES_hhdet_in_emi!Q$50</f>
        <v>0.74240960817206136</v>
      </c>
    </row>
    <row r="350" spans="1:17" ht="12" customHeight="1" x14ac:dyDescent="0.25">
      <c r="A350" s="167" t="s">
        <v>164</v>
      </c>
      <c r="B350" s="132"/>
      <c r="C350" s="132">
        <f>SUM(C351:C352)</f>
        <v>0.13189041152017214</v>
      </c>
      <c r="D350" s="132">
        <f t="shared" ref="D350:Q350" si="91">SUM(D351:D352)</f>
        <v>0.41005454457587681</v>
      </c>
      <c r="E350" s="132">
        <f t="shared" si="91"/>
        <v>0.30317012089445461</v>
      </c>
      <c r="F350" s="132">
        <f t="shared" si="91"/>
        <v>0.30863768776692918</v>
      </c>
      <c r="G350" s="132">
        <f t="shared" si="91"/>
        <v>0</v>
      </c>
      <c r="H350" s="132">
        <f t="shared" si="91"/>
        <v>0.21179433676943493</v>
      </c>
      <c r="I350" s="132">
        <f t="shared" si="91"/>
        <v>0</v>
      </c>
      <c r="J350" s="132">
        <f t="shared" si="91"/>
        <v>0</v>
      </c>
      <c r="K350" s="132">
        <f t="shared" si="91"/>
        <v>0.46865343735293546</v>
      </c>
      <c r="L350" s="132">
        <f t="shared" si="91"/>
        <v>0.1538101208823183</v>
      </c>
      <c r="M350" s="132">
        <f t="shared" si="91"/>
        <v>0.69930197405064509</v>
      </c>
      <c r="N350" s="132">
        <f t="shared" si="91"/>
        <v>0</v>
      </c>
      <c r="O350" s="132">
        <f t="shared" si="91"/>
        <v>8.4172403024616246E-2</v>
      </c>
      <c r="P350" s="132">
        <f t="shared" si="91"/>
        <v>0</v>
      </c>
      <c r="Q350" s="132">
        <f t="shared" si="91"/>
        <v>1.0363294049809093</v>
      </c>
    </row>
    <row r="351" spans="1:17" ht="12" customHeight="1" x14ac:dyDescent="0.25">
      <c r="A351" s="166" t="s">
        <v>163</v>
      </c>
      <c r="B351" s="165"/>
      <c r="C351" s="165">
        <f>RES_hhdet_in_emi!C$52</f>
        <v>0.13189041152017214</v>
      </c>
      <c r="D351" s="165">
        <f>RES_hhdet_in_emi!D$52</f>
        <v>0.41005454457587681</v>
      </c>
      <c r="E351" s="165">
        <f>RES_hhdet_in_emi!E$52</f>
        <v>0.30317012089445461</v>
      </c>
      <c r="F351" s="165">
        <f>RES_hhdet_in_emi!F$52</f>
        <v>0.30863768776692918</v>
      </c>
      <c r="G351" s="165">
        <f>RES_hhdet_in_emi!G$52</f>
        <v>0</v>
      </c>
      <c r="H351" s="165">
        <f>RES_hhdet_in_emi!H$52</f>
        <v>0.21179433676943493</v>
      </c>
      <c r="I351" s="165">
        <f>RES_hhdet_in_emi!I$52</f>
        <v>0</v>
      </c>
      <c r="J351" s="165">
        <f>RES_hhdet_in_emi!J$52</f>
        <v>0</v>
      </c>
      <c r="K351" s="165">
        <f>RES_hhdet_in_emi!K$52</f>
        <v>0.46865343735293546</v>
      </c>
      <c r="L351" s="165">
        <f>RES_hhdet_in_emi!L$52</f>
        <v>0.1538101208823183</v>
      </c>
      <c r="M351" s="165">
        <f>RES_hhdet_in_emi!M$52</f>
        <v>0.69930197405064509</v>
      </c>
      <c r="N351" s="165">
        <f>RES_hhdet_in_emi!N$52</f>
        <v>0</v>
      </c>
      <c r="O351" s="165">
        <f>RES_hhdet_in_emi!O$52</f>
        <v>8.4172403024616246E-2</v>
      </c>
      <c r="P351" s="165">
        <f>RES_hhdet_in_emi!P$52</f>
        <v>0</v>
      </c>
      <c r="Q351" s="165">
        <f>RES_hhdet_in_emi!Q$52</f>
        <v>1.0363294049809093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16938.563940322019</v>
      </c>
      <c r="D361" s="168">
        <f t="shared" si="94"/>
        <v>18964.419400162245</v>
      </c>
      <c r="E361" s="168">
        <f t="shared" si="94"/>
        <v>18508.463607979615</v>
      </c>
      <c r="F361" s="168">
        <f t="shared" si="94"/>
        <v>18353.879644705456</v>
      </c>
      <c r="G361" s="168">
        <f t="shared" si="94"/>
        <v>0</v>
      </c>
      <c r="H361" s="168">
        <f t="shared" si="94"/>
        <v>18246.933410292902</v>
      </c>
      <c r="I361" s="168">
        <f t="shared" si="94"/>
        <v>0</v>
      </c>
      <c r="J361" s="168">
        <f t="shared" si="94"/>
        <v>0</v>
      </c>
      <c r="K361" s="168">
        <f t="shared" si="94"/>
        <v>17777.415541127557</v>
      </c>
      <c r="L361" s="168">
        <f t="shared" si="94"/>
        <v>18161.387310199763</v>
      </c>
      <c r="M361" s="168">
        <f t="shared" si="94"/>
        <v>17620.608078251145</v>
      </c>
      <c r="N361" s="168">
        <f t="shared" si="94"/>
        <v>0</v>
      </c>
      <c r="O361" s="168">
        <f t="shared" si="94"/>
        <v>15856.813240992793</v>
      </c>
      <c r="P361" s="168">
        <f t="shared" si="94"/>
        <v>0</v>
      </c>
      <c r="Q361" s="168">
        <f t="shared" si="94"/>
        <v>16285.96976056621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11948.106046905576</v>
      </c>
      <c r="D362" s="157">
        <f t="shared" si="95"/>
        <v>13318.353214808971</v>
      </c>
      <c r="E362" s="157">
        <f t="shared" si="95"/>
        <v>13563.652236070162</v>
      </c>
      <c r="F362" s="157">
        <f t="shared" si="95"/>
        <v>13520.004357812031</v>
      </c>
      <c r="G362" s="157">
        <f t="shared" si="95"/>
        <v>0</v>
      </c>
      <c r="H362" s="157">
        <f t="shared" si="95"/>
        <v>13136.473503921998</v>
      </c>
      <c r="I362" s="157">
        <f t="shared" si="95"/>
        <v>0</v>
      </c>
      <c r="J362" s="157">
        <f t="shared" si="95"/>
        <v>0</v>
      </c>
      <c r="K362" s="157">
        <f t="shared" si="95"/>
        <v>12663.439129235045</v>
      </c>
      <c r="L362" s="157">
        <f t="shared" si="95"/>
        <v>13257.51238814305</v>
      </c>
      <c r="M362" s="157">
        <f t="shared" si="95"/>
        <v>12693.73876391285</v>
      </c>
      <c r="N362" s="157">
        <f t="shared" si="95"/>
        <v>0</v>
      </c>
      <c r="O362" s="157">
        <f t="shared" si="95"/>
        <v>12059.555250371221</v>
      </c>
      <c r="P362" s="157">
        <f t="shared" si="95"/>
        <v>0</v>
      </c>
      <c r="Q362" s="157">
        <f t="shared" si="95"/>
        <v>11870.383559907983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11746.669424897582</v>
      </c>
      <c r="D363" s="156">
        <f t="shared" si="96"/>
        <v>13013.466121805808</v>
      </c>
      <c r="E363" s="156">
        <f t="shared" si="96"/>
        <v>13515.021143799677</v>
      </c>
      <c r="F363" s="156">
        <f t="shared" si="96"/>
        <v>13365.766807350074</v>
      </c>
      <c r="G363" s="156">
        <f t="shared" si="96"/>
        <v>0</v>
      </c>
      <c r="H363" s="156">
        <f t="shared" si="96"/>
        <v>12872.201908601173</v>
      </c>
      <c r="I363" s="156">
        <f t="shared" si="96"/>
        <v>0</v>
      </c>
      <c r="J363" s="156">
        <f t="shared" si="96"/>
        <v>0</v>
      </c>
      <c r="K363" s="156">
        <f t="shared" si="96"/>
        <v>12465.937624218606</v>
      </c>
      <c r="L363" s="156">
        <f t="shared" si="96"/>
        <v>13028.865838828689</v>
      </c>
      <c r="M363" s="156">
        <f t="shared" si="96"/>
        <v>12478.714540577563</v>
      </c>
      <c r="N363" s="156">
        <f t="shared" si="96"/>
        <v>0</v>
      </c>
      <c r="O363" s="156">
        <f t="shared" si="96"/>
        <v>11827.268161979038</v>
      </c>
      <c r="P363" s="156">
        <f t="shared" si="96"/>
        <v>0</v>
      </c>
      <c r="Q363" s="156">
        <f t="shared" si="96"/>
        <v>11563.758703643181</v>
      </c>
    </row>
    <row r="364" spans="1:17" ht="12" customHeight="1" x14ac:dyDescent="0.25">
      <c r="A364" s="23" t="s">
        <v>60</v>
      </c>
      <c r="B364" s="156"/>
      <c r="C364" s="156">
        <f t="shared" si="96"/>
        <v>201.43662200799372</v>
      </c>
      <c r="D364" s="156">
        <f t="shared" si="96"/>
        <v>304.88709300316293</v>
      </c>
      <c r="E364" s="156">
        <f t="shared" si="96"/>
        <v>48.631092270484388</v>
      </c>
      <c r="F364" s="156">
        <f t="shared" si="96"/>
        <v>154.23755046195845</v>
      </c>
      <c r="G364" s="156">
        <f t="shared" si="96"/>
        <v>0</v>
      </c>
      <c r="H364" s="156">
        <f t="shared" si="96"/>
        <v>264.27159532082374</v>
      </c>
      <c r="I364" s="156">
        <f t="shared" si="96"/>
        <v>0</v>
      </c>
      <c r="J364" s="156">
        <f t="shared" si="96"/>
        <v>0</v>
      </c>
      <c r="K364" s="156">
        <f t="shared" si="96"/>
        <v>197.50150501643847</v>
      </c>
      <c r="L364" s="156">
        <f t="shared" si="96"/>
        <v>228.64654931436129</v>
      </c>
      <c r="M364" s="156">
        <f t="shared" si="96"/>
        <v>215.0242233352871</v>
      </c>
      <c r="N364" s="156">
        <f t="shared" si="96"/>
        <v>0</v>
      </c>
      <c r="O364" s="156">
        <f t="shared" si="96"/>
        <v>232.28708839218223</v>
      </c>
      <c r="P364" s="156">
        <f t="shared" si="96"/>
        <v>0</v>
      </c>
      <c r="Q364" s="156">
        <f t="shared" si="96"/>
        <v>306.62485626480185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1196.3800316846934</v>
      </c>
      <c r="D365" s="157">
        <f t="shared" si="97"/>
        <v>1327.3138129539161</v>
      </c>
      <c r="E365" s="157">
        <f t="shared" si="97"/>
        <v>1169.5949174095902</v>
      </c>
      <c r="F365" s="157">
        <f t="shared" si="97"/>
        <v>949.71368797358582</v>
      </c>
      <c r="G365" s="157">
        <f t="shared" si="97"/>
        <v>0</v>
      </c>
      <c r="H365" s="157">
        <f t="shared" si="97"/>
        <v>1296.6516400225473</v>
      </c>
      <c r="I365" s="157">
        <f t="shared" si="97"/>
        <v>0</v>
      </c>
      <c r="J365" s="157">
        <f t="shared" si="97"/>
        <v>0</v>
      </c>
      <c r="K365" s="157">
        <f t="shared" si="97"/>
        <v>1082.1347198740909</v>
      </c>
      <c r="L365" s="157">
        <f t="shared" si="97"/>
        <v>957.55651315692626</v>
      </c>
      <c r="M365" s="157">
        <f t="shared" si="97"/>
        <v>858.33998834930583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559.59303854210543</v>
      </c>
    </row>
    <row r="366" spans="1:17" ht="12" customHeight="1" x14ac:dyDescent="0.25">
      <c r="A366" s="23" t="s">
        <v>60</v>
      </c>
      <c r="B366" s="156"/>
      <c r="C366" s="156">
        <f t="shared" si="96"/>
        <v>1196.3800316846934</v>
      </c>
      <c r="D366" s="156">
        <f t="shared" si="96"/>
        <v>1327.3138129539161</v>
      </c>
      <c r="E366" s="156">
        <f t="shared" si="96"/>
        <v>1169.5949174095902</v>
      </c>
      <c r="F366" s="156">
        <f t="shared" si="96"/>
        <v>949.71368797358582</v>
      </c>
      <c r="G366" s="156">
        <f t="shared" si="96"/>
        <v>0</v>
      </c>
      <c r="H366" s="156">
        <f t="shared" si="96"/>
        <v>1296.6516400225473</v>
      </c>
      <c r="I366" s="156">
        <f t="shared" si="96"/>
        <v>0</v>
      </c>
      <c r="J366" s="156">
        <f t="shared" si="96"/>
        <v>0</v>
      </c>
      <c r="K366" s="156">
        <f t="shared" si="96"/>
        <v>1082.1347198740909</v>
      </c>
      <c r="L366" s="156">
        <f t="shared" si="96"/>
        <v>957.55651315692626</v>
      </c>
      <c r="M366" s="156">
        <f t="shared" si="96"/>
        <v>858.33998834930583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559.59303854210543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2456.3830823836497</v>
      </c>
      <c r="D367" s="157">
        <f t="shared" si="98"/>
        <v>2964.0198389726511</v>
      </c>
      <c r="E367" s="157">
        <f t="shared" si="98"/>
        <v>2519.2892735918326</v>
      </c>
      <c r="F367" s="157">
        <f t="shared" si="98"/>
        <v>2595.5951927114211</v>
      </c>
      <c r="G367" s="157">
        <f t="shared" si="98"/>
        <v>0</v>
      </c>
      <c r="H367" s="157">
        <f t="shared" si="98"/>
        <v>2471.0071909888175</v>
      </c>
      <c r="I367" s="157">
        <f t="shared" si="98"/>
        <v>0</v>
      </c>
      <c r="J367" s="157">
        <f t="shared" si="98"/>
        <v>0</v>
      </c>
      <c r="K367" s="157">
        <f t="shared" si="98"/>
        <v>2706.5532886708038</v>
      </c>
      <c r="L367" s="157">
        <f t="shared" si="98"/>
        <v>2598.2013320019505</v>
      </c>
      <c r="M367" s="157">
        <f t="shared" si="98"/>
        <v>2715.2430354299358</v>
      </c>
      <c r="N367" s="157">
        <f t="shared" si="98"/>
        <v>0</v>
      </c>
      <c r="O367" s="157">
        <f t="shared" si="98"/>
        <v>2463.1453155444001</v>
      </c>
      <c r="P367" s="157">
        <f t="shared" si="98"/>
        <v>0</v>
      </c>
      <c r="Q367" s="157">
        <f t="shared" si="98"/>
        <v>2519.9988047369461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2759.4937046233795</v>
      </c>
      <c r="D368" s="132">
        <f t="shared" si="99"/>
        <v>3009.292807880644</v>
      </c>
      <c r="E368" s="132">
        <f t="shared" si="99"/>
        <v>2906.3621055401009</v>
      </c>
      <c r="F368" s="132">
        <f t="shared" si="99"/>
        <v>2991.2987803201627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2920.3934486054363</v>
      </c>
      <c r="L368" s="132">
        <f t="shared" si="99"/>
        <v>2947.8494769659433</v>
      </c>
      <c r="M368" s="132">
        <f t="shared" si="99"/>
        <v>2930.2018471387673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2795.2000954502009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2327.553829173763</v>
      </c>
      <c r="D369" s="132">
        <f t="shared" si="100"/>
        <v>2559.5367289963315</v>
      </c>
      <c r="E369" s="132">
        <f t="shared" si="100"/>
        <v>2510.3612269734285</v>
      </c>
      <c r="F369" s="132">
        <f t="shared" si="100"/>
        <v>2597.4013126306481</v>
      </c>
      <c r="G369" s="132">
        <f t="shared" si="100"/>
        <v>0</v>
      </c>
      <c r="H369" s="132">
        <f t="shared" si="100"/>
        <v>2555.3624753584095</v>
      </c>
      <c r="I369" s="132">
        <f t="shared" si="100"/>
        <v>0</v>
      </c>
      <c r="J369" s="132">
        <f t="shared" si="100"/>
        <v>0</v>
      </c>
      <c r="K369" s="132">
        <f t="shared" si="100"/>
        <v>2568.6054787470021</v>
      </c>
      <c r="L369" s="132">
        <f t="shared" si="100"/>
        <v>2595.0523188247439</v>
      </c>
      <c r="M369" s="132">
        <f t="shared" si="100"/>
        <v>2557.6262865357535</v>
      </c>
      <c r="N369" s="132">
        <f t="shared" si="100"/>
        <v>0</v>
      </c>
      <c r="O369" s="132">
        <f t="shared" si="100"/>
        <v>2461.1520189700586</v>
      </c>
      <c r="P369" s="132">
        <f t="shared" si="100"/>
        <v>0</v>
      </c>
      <c r="Q369" s="132">
        <f t="shared" si="100"/>
        <v>2388.5122939452135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1848.7506530556232</v>
      </c>
      <c r="D370" s="165">
        <f t="shared" si="101"/>
        <v>2045.838246236897</v>
      </c>
      <c r="E370" s="165">
        <f t="shared" si="101"/>
        <v>1983.6160175632226</v>
      </c>
      <c r="F370" s="165">
        <f t="shared" si="101"/>
        <v>2059.2982001405176</v>
      </c>
      <c r="G370" s="165">
        <f t="shared" si="101"/>
        <v>0</v>
      </c>
      <c r="H370" s="165">
        <f t="shared" si="101"/>
        <v>2019.5002156344387</v>
      </c>
      <c r="I370" s="165">
        <f t="shared" si="101"/>
        <v>0</v>
      </c>
      <c r="J370" s="165">
        <f t="shared" si="101"/>
        <v>0</v>
      </c>
      <c r="K370" s="165">
        <f t="shared" si="101"/>
        <v>2023.0362005624288</v>
      </c>
      <c r="L370" s="165">
        <f t="shared" si="101"/>
        <v>2037.1399175166789</v>
      </c>
      <c r="M370" s="165">
        <f t="shared" si="101"/>
        <v>2008.5824340156832</v>
      </c>
      <c r="N370" s="165">
        <f t="shared" si="101"/>
        <v>0</v>
      </c>
      <c r="O370" s="165">
        <f t="shared" si="101"/>
        <v>1927.3759651052383</v>
      </c>
      <c r="P370" s="165">
        <f t="shared" si="101"/>
        <v>0</v>
      </c>
      <c r="Q370" s="165">
        <f t="shared" si="101"/>
        <v>1864.2230526776875</v>
      </c>
    </row>
    <row r="371" spans="1:17" ht="12" customHeight="1" x14ac:dyDescent="0.25">
      <c r="A371" s="147" t="s">
        <v>59</v>
      </c>
      <c r="B371" s="164"/>
      <c r="C371" s="164">
        <f t="shared" si="101"/>
        <v>478.80317611813939</v>
      </c>
      <c r="D371" s="164">
        <f t="shared" si="101"/>
        <v>513.69848275943457</v>
      </c>
      <c r="E371" s="164">
        <f t="shared" si="101"/>
        <v>526.7452094102058</v>
      </c>
      <c r="F371" s="164">
        <f t="shared" si="101"/>
        <v>538.10311249013057</v>
      </c>
      <c r="G371" s="164">
        <f t="shared" si="101"/>
        <v>0</v>
      </c>
      <c r="H371" s="164">
        <f t="shared" si="101"/>
        <v>535.86225972397096</v>
      </c>
      <c r="I371" s="164">
        <f t="shared" si="101"/>
        <v>0</v>
      </c>
      <c r="J371" s="164">
        <f t="shared" si="101"/>
        <v>0</v>
      </c>
      <c r="K371" s="164">
        <f t="shared" si="101"/>
        <v>545.56927818457291</v>
      </c>
      <c r="L371" s="164">
        <f t="shared" si="101"/>
        <v>557.91240130806545</v>
      </c>
      <c r="M371" s="164">
        <f t="shared" si="101"/>
        <v>549.04385252007012</v>
      </c>
      <c r="N371" s="164">
        <f t="shared" si="101"/>
        <v>0</v>
      </c>
      <c r="O371" s="164">
        <f t="shared" si="101"/>
        <v>533.7760538648206</v>
      </c>
      <c r="P371" s="164">
        <f t="shared" si="101"/>
        <v>0</v>
      </c>
      <c r="Q371" s="164">
        <f t="shared" si="101"/>
        <v>524.28924126752622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2351.1116087146765</v>
      </c>
      <c r="D372" s="162">
        <f t="shared" si="102"/>
        <v>0</v>
      </c>
      <c r="E372" s="162">
        <f t="shared" si="102"/>
        <v>2345.1990202925335</v>
      </c>
      <c r="F372" s="162">
        <f t="shared" si="102"/>
        <v>2456.1290504734743</v>
      </c>
      <c r="G372" s="162">
        <f t="shared" si="102"/>
        <v>0</v>
      </c>
      <c r="H372" s="162">
        <f t="shared" si="102"/>
        <v>2530.0871941108539</v>
      </c>
      <c r="I372" s="162">
        <f t="shared" si="102"/>
        <v>0</v>
      </c>
      <c r="J372" s="162">
        <f t="shared" si="102"/>
        <v>0</v>
      </c>
      <c r="K372" s="162">
        <f t="shared" si="102"/>
        <v>2573.8051606142822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2501.4540670445776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2066.8002052265524</v>
      </c>
      <c r="D373" s="160">
        <f t="shared" si="103"/>
        <v>0</v>
      </c>
      <c r="E373" s="160">
        <f t="shared" si="103"/>
        <v>2107.3515067259386</v>
      </c>
      <c r="F373" s="160">
        <f t="shared" si="103"/>
        <v>2206.7039917081879</v>
      </c>
      <c r="G373" s="160">
        <f t="shared" si="103"/>
        <v>0</v>
      </c>
      <c r="H373" s="160">
        <f t="shared" si="103"/>
        <v>2263.9585187119806</v>
      </c>
      <c r="I373" s="160">
        <f t="shared" si="103"/>
        <v>0</v>
      </c>
      <c r="J373" s="160">
        <f t="shared" si="103"/>
        <v>0</v>
      </c>
      <c r="K373" s="160">
        <f t="shared" si="103"/>
        <v>2248.6791472299205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2172.3709099379671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1578.1037035456329</v>
      </c>
      <c r="D374" s="156">
        <f t="shared" si="104"/>
        <v>0</v>
      </c>
      <c r="E374" s="156">
        <f t="shared" si="104"/>
        <v>1581.4161922790033</v>
      </c>
      <c r="F374" s="156">
        <f t="shared" si="104"/>
        <v>1666.269266198073</v>
      </c>
      <c r="G374" s="156">
        <f t="shared" si="104"/>
        <v>0</v>
      </c>
      <c r="H374" s="156">
        <f t="shared" si="104"/>
        <v>1721.6212487833022</v>
      </c>
      <c r="I374" s="156">
        <f t="shared" si="104"/>
        <v>0</v>
      </c>
      <c r="J374" s="156">
        <f t="shared" si="104"/>
        <v>0</v>
      </c>
      <c r="K374" s="156">
        <f t="shared" si="104"/>
        <v>1695.6278096636204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1634.9663775488577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488.69650168091937</v>
      </c>
      <c r="D375" s="156">
        <f t="shared" si="104"/>
        <v>0</v>
      </c>
      <c r="E375" s="156">
        <f t="shared" si="104"/>
        <v>525.93531444693542</v>
      </c>
      <c r="F375" s="156">
        <f t="shared" si="104"/>
        <v>540.43472551011484</v>
      </c>
      <c r="G375" s="156">
        <f t="shared" si="104"/>
        <v>0</v>
      </c>
      <c r="H375" s="156">
        <f t="shared" si="104"/>
        <v>542.33726992867844</v>
      </c>
      <c r="I375" s="156">
        <f t="shared" si="104"/>
        <v>0</v>
      </c>
      <c r="J375" s="156">
        <f t="shared" si="104"/>
        <v>0</v>
      </c>
      <c r="K375" s="156">
        <f t="shared" si="104"/>
        <v>553.05133756630039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537.4045323891097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1337.6947793481017</v>
      </c>
      <c r="D376" s="157">
        <f t="shared" si="105"/>
        <v>1354.7325334267084</v>
      </c>
      <c r="E376" s="157">
        <f t="shared" si="105"/>
        <v>1255.9271809080324</v>
      </c>
      <c r="F376" s="157">
        <f t="shared" si="105"/>
        <v>1288.5664062084172</v>
      </c>
      <c r="G376" s="157">
        <f t="shared" si="105"/>
        <v>0</v>
      </c>
      <c r="H376" s="157">
        <f t="shared" si="105"/>
        <v>1342.8010753595399</v>
      </c>
      <c r="I376" s="157">
        <f t="shared" si="105"/>
        <v>0</v>
      </c>
      <c r="J376" s="157">
        <f t="shared" si="105"/>
        <v>0</v>
      </c>
      <c r="K376" s="157">
        <f t="shared" si="105"/>
        <v>1325.2884033476203</v>
      </c>
      <c r="L376" s="157">
        <f t="shared" si="105"/>
        <v>1348.1170768978386</v>
      </c>
      <c r="M376" s="157">
        <f t="shared" si="105"/>
        <v>1353.2862905590525</v>
      </c>
      <c r="N376" s="157">
        <f t="shared" si="105"/>
        <v>0</v>
      </c>
      <c r="O376" s="157">
        <f t="shared" si="105"/>
        <v>1334.1126750771734</v>
      </c>
      <c r="P376" s="157">
        <f t="shared" si="105"/>
        <v>0</v>
      </c>
      <c r="Q376" s="157">
        <f t="shared" si="105"/>
        <v>1335.9943573791757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1337.6947793481017</v>
      </c>
      <c r="D378" s="57">
        <f t="shared" si="107"/>
        <v>1354.7325334267084</v>
      </c>
      <c r="E378" s="57">
        <f t="shared" si="107"/>
        <v>1255.9271809080324</v>
      </c>
      <c r="F378" s="57">
        <f t="shared" si="107"/>
        <v>1288.5664062084172</v>
      </c>
      <c r="G378" s="57">
        <f t="shared" si="107"/>
        <v>0</v>
      </c>
      <c r="H378" s="57">
        <f t="shared" si="107"/>
        <v>1342.8010753595399</v>
      </c>
      <c r="I378" s="57">
        <f t="shared" si="107"/>
        <v>0</v>
      </c>
      <c r="J378" s="57">
        <f t="shared" si="107"/>
        <v>0</v>
      </c>
      <c r="K378" s="57">
        <f t="shared" si="107"/>
        <v>1325.2884033476203</v>
      </c>
      <c r="L378" s="57">
        <f t="shared" si="107"/>
        <v>1348.1170768978386</v>
      </c>
      <c r="M378" s="57">
        <f t="shared" si="107"/>
        <v>1353.2862905590525</v>
      </c>
      <c r="N378" s="57">
        <f t="shared" si="107"/>
        <v>0</v>
      </c>
      <c r="O378" s="57">
        <f t="shared" si="107"/>
        <v>1334.1126750771734</v>
      </c>
      <c r="P378" s="57">
        <f t="shared" si="107"/>
        <v>0</v>
      </c>
      <c r="Q378" s="57">
        <f t="shared" si="107"/>
        <v>1335.9943573791757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12117.06541211592</v>
      </c>
      <c r="D380" s="168">
        <f t="shared" si="108"/>
        <v>13427.566145826875</v>
      </c>
      <c r="E380" s="168">
        <f t="shared" si="108"/>
        <v>13171.543675501916</v>
      </c>
      <c r="F380" s="168">
        <f t="shared" si="108"/>
        <v>12998.03166850299</v>
      </c>
      <c r="G380" s="168">
        <f t="shared" si="108"/>
        <v>0</v>
      </c>
      <c r="H380" s="168">
        <f t="shared" si="108"/>
        <v>13606.062235743777</v>
      </c>
      <c r="I380" s="168">
        <f t="shared" si="108"/>
        <v>0</v>
      </c>
      <c r="J380" s="168">
        <f t="shared" si="108"/>
        <v>0</v>
      </c>
      <c r="K380" s="168">
        <f t="shared" si="108"/>
        <v>13809.80571334203</v>
      </c>
      <c r="L380" s="168">
        <f t="shared" si="108"/>
        <v>14125.500511820515</v>
      </c>
      <c r="M380" s="168">
        <f t="shared" si="108"/>
        <v>13798.94981969535</v>
      </c>
      <c r="N380" s="168">
        <f t="shared" si="108"/>
        <v>0</v>
      </c>
      <c r="O380" s="168">
        <f t="shared" si="108"/>
        <v>10795.260740615817</v>
      </c>
      <c r="P380" s="168">
        <f t="shared" si="108"/>
        <v>0</v>
      </c>
      <c r="Q380" s="168">
        <f t="shared" si="108"/>
        <v>12831.20917554956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7275.0587294884299</v>
      </c>
      <c r="D381" s="157">
        <f t="shared" si="109"/>
        <v>8220.018020067193</v>
      </c>
      <c r="E381" s="157">
        <f t="shared" si="109"/>
        <v>8262.2265944397368</v>
      </c>
      <c r="F381" s="157">
        <f t="shared" si="109"/>
        <v>8330.2584794545292</v>
      </c>
      <c r="G381" s="157">
        <f t="shared" si="109"/>
        <v>0</v>
      </c>
      <c r="H381" s="157">
        <f t="shared" si="109"/>
        <v>8011.447997611599</v>
      </c>
      <c r="I381" s="157">
        <f t="shared" si="109"/>
        <v>0</v>
      </c>
      <c r="J381" s="157">
        <f t="shared" si="109"/>
        <v>0</v>
      </c>
      <c r="K381" s="157">
        <f t="shared" si="109"/>
        <v>8071.4652410546869</v>
      </c>
      <c r="L381" s="157">
        <f t="shared" si="109"/>
        <v>8437.4361866249092</v>
      </c>
      <c r="M381" s="157">
        <f t="shared" si="109"/>
        <v>8183.7031398806703</v>
      </c>
      <c r="N381" s="157">
        <f t="shared" si="109"/>
        <v>0</v>
      </c>
      <c r="O381" s="157">
        <f t="shared" si="109"/>
        <v>7907.6366535416573</v>
      </c>
      <c r="P381" s="157">
        <f t="shared" si="109"/>
        <v>0</v>
      </c>
      <c r="Q381" s="157">
        <f t="shared" si="109"/>
        <v>7829.9914359703926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7051.6943107406478</v>
      </c>
      <c r="D382" s="156">
        <f t="shared" si="110"/>
        <v>7882.4463502561266</v>
      </c>
      <c r="E382" s="156">
        <f t="shared" si="110"/>
        <v>8208.7598697888625</v>
      </c>
      <c r="F382" s="156">
        <f t="shared" si="110"/>
        <v>8161.5627710963399</v>
      </c>
      <c r="G382" s="156">
        <f t="shared" si="110"/>
        <v>0</v>
      </c>
      <c r="H382" s="156">
        <f t="shared" si="110"/>
        <v>7729.8263573352315</v>
      </c>
      <c r="I382" s="156">
        <f t="shared" si="110"/>
        <v>0</v>
      </c>
      <c r="J382" s="156">
        <f t="shared" si="110"/>
        <v>0</v>
      </c>
      <c r="K382" s="156">
        <f t="shared" si="110"/>
        <v>7858.1027648926965</v>
      </c>
      <c r="L382" s="156">
        <f t="shared" si="110"/>
        <v>8193.4055897998478</v>
      </c>
      <c r="M382" s="156">
        <f t="shared" si="110"/>
        <v>7954.6704025188064</v>
      </c>
      <c r="N382" s="156">
        <f t="shared" si="110"/>
        <v>0</v>
      </c>
      <c r="O382" s="156">
        <f t="shared" si="110"/>
        <v>7666.4112066055359</v>
      </c>
      <c r="P382" s="156">
        <f t="shared" si="110"/>
        <v>0</v>
      </c>
      <c r="Q382" s="156">
        <f t="shared" si="110"/>
        <v>7512.803536823134</v>
      </c>
    </row>
    <row r="383" spans="1:17" ht="12" customHeight="1" x14ac:dyDescent="0.25">
      <c r="A383" s="23" t="s">
        <v>60</v>
      </c>
      <c r="B383" s="156"/>
      <c r="C383" s="156">
        <f t="shared" si="110"/>
        <v>223.36441874778225</v>
      </c>
      <c r="D383" s="156">
        <f t="shared" si="110"/>
        <v>337.57166981106604</v>
      </c>
      <c r="E383" s="156">
        <f t="shared" si="110"/>
        <v>53.466724650874205</v>
      </c>
      <c r="F383" s="156">
        <f t="shared" si="110"/>
        <v>168.69570835818911</v>
      </c>
      <c r="G383" s="156">
        <f t="shared" si="110"/>
        <v>0</v>
      </c>
      <c r="H383" s="156">
        <f t="shared" si="110"/>
        <v>281.62164027636766</v>
      </c>
      <c r="I383" s="156">
        <f t="shared" si="110"/>
        <v>0</v>
      </c>
      <c r="J383" s="156">
        <f t="shared" si="110"/>
        <v>0</v>
      </c>
      <c r="K383" s="156">
        <f t="shared" si="110"/>
        <v>213.36247616199017</v>
      </c>
      <c r="L383" s="156">
        <f t="shared" si="110"/>
        <v>244.03059682506097</v>
      </c>
      <c r="M383" s="156">
        <f t="shared" si="110"/>
        <v>229.03273736186387</v>
      </c>
      <c r="N383" s="156">
        <f t="shared" si="110"/>
        <v>0</v>
      </c>
      <c r="O383" s="156">
        <f t="shared" si="110"/>
        <v>241.2254469361213</v>
      </c>
      <c r="P383" s="156">
        <f t="shared" si="110"/>
        <v>0</v>
      </c>
      <c r="Q383" s="156">
        <f t="shared" si="110"/>
        <v>317.18789914725892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2164.9258105096328</v>
      </c>
      <c r="D384" s="157">
        <f t="shared" si="111"/>
        <v>2472.3680896092083</v>
      </c>
      <c r="E384" s="157">
        <f t="shared" si="111"/>
        <v>2244.8964132154829</v>
      </c>
      <c r="F384" s="157">
        <f t="shared" si="111"/>
        <v>1887.1130472281459</v>
      </c>
      <c r="G384" s="157">
        <f t="shared" si="111"/>
        <v>0</v>
      </c>
      <c r="H384" s="157">
        <f t="shared" si="111"/>
        <v>2762.2147752681835</v>
      </c>
      <c r="I384" s="157">
        <f t="shared" si="111"/>
        <v>0</v>
      </c>
      <c r="J384" s="157">
        <f t="shared" si="111"/>
        <v>0</v>
      </c>
      <c r="K384" s="157">
        <f t="shared" si="111"/>
        <v>2882.7009695699735</v>
      </c>
      <c r="L384" s="157">
        <f t="shared" si="111"/>
        <v>2843.8957487889652</v>
      </c>
      <c r="M384" s="157">
        <f t="shared" si="111"/>
        <v>2812.8589664303422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2289.9241245287731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2164.9258105096328</v>
      </c>
      <c r="D385" s="156">
        <f t="shared" si="112"/>
        <v>2472.3680896092083</v>
      </c>
      <c r="E385" s="156">
        <f t="shared" si="112"/>
        <v>2244.8964132154829</v>
      </c>
      <c r="F385" s="156">
        <f t="shared" si="112"/>
        <v>1887.1130472281459</v>
      </c>
      <c r="G385" s="156">
        <f t="shared" si="112"/>
        <v>0</v>
      </c>
      <c r="H385" s="156">
        <f t="shared" si="112"/>
        <v>2762.2147752681835</v>
      </c>
      <c r="I385" s="156">
        <f t="shared" si="112"/>
        <v>0</v>
      </c>
      <c r="J385" s="156">
        <f t="shared" si="112"/>
        <v>0</v>
      </c>
      <c r="K385" s="156">
        <f t="shared" si="112"/>
        <v>2882.7009695699735</v>
      </c>
      <c r="L385" s="156">
        <f t="shared" si="112"/>
        <v>2843.8957487889652</v>
      </c>
      <c r="M385" s="156">
        <f t="shared" si="112"/>
        <v>2812.8589664303422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2289.9241245287731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1579.8726441802414</v>
      </c>
      <c r="D386" s="157">
        <f t="shared" si="113"/>
        <v>1618.8347710266603</v>
      </c>
      <c r="E386" s="157">
        <f t="shared" si="113"/>
        <v>1624.6328959082537</v>
      </c>
      <c r="F386" s="157">
        <f t="shared" si="113"/>
        <v>1708.5901554769921</v>
      </c>
      <c r="G386" s="157">
        <f t="shared" si="113"/>
        <v>0</v>
      </c>
      <c r="H386" s="157">
        <f t="shared" si="113"/>
        <v>1705.370505784563</v>
      </c>
      <c r="I386" s="157">
        <f t="shared" si="113"/>
        <v>0</v>
      </c>
      <c r="J386" s="157">
        <f t="shared" si="113"/>
        <v>0</v>
      </c>
      <c r="K386" s="157">
        <f t="shared" si="113"/>
        <v>1735.4924181421768</v>
      </c>
      <c r="L386" s="157">
        <f t="shared" si="113"/>
        <v>1709.0214575244761</v>
      </c>
      <c r="M386" s="157">
        <f t="shared" si="113"/>
        <v>1664.9180488938359</v>
      </c>
      <c r="N386" s="157">
        <f t="shared" si="113"/>
        <v>0</v>
      </c>
      <c r="O386" s="157">
        <f t="shared" si="113"/>
        <v>1763.2545302038036</v>
      </c>
      <c r="P386" s="157">
        <f t="shared" si="113"/>
        <v>0</v>
      </c>
      <c r="Q386" s="157">
        <f t="shared" si="113"/>
        <v>1581.0047691947595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1469.8867033140848</v>
      </c>
      <c r="D387" s="132">
        <f t="shared" si="114"/>
        <v>1617.3074957083654</v>
      </c>
      <c r="E387" s="132">
        <f t="shared" si="114"/>
        <v>1572.6569131095985</v>
      </c>
      <c r="F387" s="132">
        <f t="shared" si="114"/>
        <v>1628.7452093404368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1639.498827330948</v>
      </c>
      <c r="L387" s="132">
        <f t="shared" si="114"/>
        <v>1663.9638631182461</v>
      </c>
      <c r="M387" s="132">
        <f t="shared" si="114"/>
        <v>1638.8018246338818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1575.4613021766013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1487.8589177027454</v>
      </c>
      <c r="D388" s="132">
        <f t="shared" si="115"/>
        <v>1632.4799346957229</v>
      </c>
      <c r="E388" s="132">
        <f t="shared" si="115"/>
        <v>1624.7285647369413</v>
      </c>
      <c r="F388" s="132">
        <f t="shared" si="115"/>
        <v>1677.1119170862066</v>
      </c>
      <c r="G388" s="132">
        <f t="shared" si="115"/>
        <v>0</v>
      </c>
      <c r="H388" s="132">
        <f t="shared" si="115"/>
        <v>1658.2178316887519</v>
      </c>
      <c r="I388" s="132">
        <f t="shared" si="115"/>
        <v>0</v>
      </c>
      <c r="J388" s="132">
        <f t="shared" si="115"/>
        <v>0</v>
      </c>
      <c r="K388" s="132">
        <f t="shared" si="115"/>
        <v>1681.1692148339341</v>
      </c>
      <c r="L388" s="132">
        <f t="shared" si="115"/>
        <v>1709.4272567845667</v>
      </c>
      <c r="M388" s="132">
        <f t="shared" si="115"/>
        <v>1684.0675516684466</v>
      </c>
      <c r="N388" s="132">
        <f t="shared" si="115"/>
        <v>0</v>
      </c>
      <c r="O388" s="132">
        <f t="shared" si="115"/>
        <v>1610.3554353063153</v>
      </c>
      <c r="P388" s="132">
        <f t="shared" si="115"/>
        <v>0</v>
      </c>
      <c r="Q388" s="132">
        <f t="shared" si="115"/>
        <v>1583.6533437491066</v>
      </c>
    </row>
    <row r="389" spans="1:17" ht="12" customHeight="1" x14ac:dyDescent="0.25">
      <c r="A389" s="166" t="s">
        <v>163</v>
      </c>
      <c r="B389" s="165"/>
      <c r="C389" s="165">
        <f t="shared" si="115"/>
        <v>966.20873382623483</v>
      </c>
      <c r="D389" s="165">
        <f t="shared" si="115"/>
        <v>1088.0571147374344</v>
      </c>
      <c r="E389" s="165">
        <f t="shared" si="115"/>
        <v>1068.7625911271</v>
      </c>
      <c r="F389" s="165">
        <f t="shared" si="115"/>
        <v>1114.4595148139172</v>
      </c>
      <c r="G389" s="165">
        <f t="shared" si="115"/>
        <v>0</v>
      </c>
      <c r="H389" s="165">
        <f t="shared" si="115"/>
        <v>1098.6336551454901</v>
      </c>
      <c r="I389" s="165">
        <f t="shared" si="115"/>
        <v>0</v>
      </c>
      <c r="J389" s="165">
        <f t="shared" si="115"/>
        <v>0</v>
      </c>
      <c r="K389" s="165">
        <f t="shared" si="115"/>
        <v>1115.8163117575057</v>
      </c>
      <c r="L389" s="165">
        <f t="shared" si="115"/>
        <v>1130.1539786292424</v>
      </c>
      <c r="M389" s="165">
        <f t="shared" si="115"/>
        <v>1120.0376454729862</v>
      </c>
      <c r="N389" s="165">
        <f t="shared" si="115"/>
        <v>0</v>
      </c>
      <c r="O389" s="165">
        <f t="shared" si="115"/>
        <v>1067.4281107235552</v>
      </c>
      <c r="P389" s="165">
        <f t="shared" si="115"/>
        <v>0</v>
      </c>
      <c r="Q389" s="165">
        <f t="shared" si="115"/>
        <v>1051.4927986275554</v>
      </c>
    </row>
    <row r="390" spans="1:17" ht="12" customHeight="1" x14ac:dyDescent="0.25">
      <c r="A390" s="147" t="s">
        <v>59</v>
      </c>
      <c r="B390" s="164"/>
      <c r="C390" s="164">
        <f t="shared" si="115"/>
        <v>521.65018387651037</v>
      </c>
      <c r="D390" s="164">
        <f t="shared" si="115"/>
        <v>544.42281995828841</v>
      </c>
      <c r="E390" s="164">
        <f t="shared" si="115"/>
        <v>555.96597360984117</v>
      </c>
      <c r="F390" s="164">
        <f t="shared" si="115"/>
        <v>562.65240227228946</v>
      </c>
      <c r="G390" s="164">
        <f t="shared" si="115"/>
        <v>0</v>
      </c>
      <c r="H390" s="164">
        <f t="shared" si="115"/>
        <v>559.58417654326172</v>
      </c>
      <c r="I390" s="164">
        <f t="shared" si="115"/>
        <v>0</v>
      </c>
      <c r="J390" s="164">
        <f t="shared" si="115"/>
        <v>0</v>
      </c>
      <c r="K390" s="164">
        <f t="shared" si="115"/>
        <v>565.35290307642856</v>
      </c>
      <c r="L390" s="164">
        <f t="shared" si="115"/>
        <v>579.27327815532419</v>
      </c>
      <c r="M390" s="164">
        <f t="shared" si="115"/>
        <v>564.02990619546051</v>
      </c>
      <c r="N390" s="164">
        <f t="shared" si="115"/>
        <v>0</v>
      </c>
      <c r="O390" s="164">
        <f t="shared" si="115"/>
        <v>542.92732458275987</v>
      </c>
      <c r="P390" s="164">
        <f t="shared" si="115"/>
        <v>0</v>
      </c>
      <c r="Q390" s="164">
        <f t="shared" si="115"/>
        <v>532.16054512155142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1628.809191248228</v>
      </c>
      <c r="D391" s="162">
        <f t="shared" si="116"/>
        <v>0</v>
      </c>
      <c r="E391" s="162">
        <f t="shared" si="116"/>
        <v>1650.5861484479071</v>
      </c>
      <c r="F391" s="162">
        <f t="shared" si="116"/>
        <v>1745.9892764935369</v>
      </c>
      <c r="G391" s="162">
        <f t="shared" si="116"/>
        <v>0</v>
      </c>
      <c r="H391" s="162">
        <f t="shared" si="116"/>
        <v>1833.0555504829181</v>
      </c>
      <c r="I391" s="162">
        <f t="shared" si="116"/>
        <v>0</v>
      </c>
      <c r="J391" s="162">
        <f t="shared" si="116"/>
        <v>0</v>
      </c>
      <c r="K391" s="162">
        <f t="shared" si="116"/>
        <v>1880.5573268848591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1834.4212257741956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1593.0962754565562</v>
      </c>
      <c r="D392" s="160">
        <f t="shared" si="117"/>
        <v>0</v>
      </c>
      <c r="E392" s="160">
        <f t="shared" si="117"/>
        <v>1656.8257298051785</v>
      </c>
      <c r="F392" s="160">
        <f t="shared" si="117"/>
        <v>1739.3410872953648</v>
      </c>
      <c r="G392" s="160">
        <f t="shared" si="117"/>
        <v>0</v>
      </c>
      <c r="H392" s="160">
        <f t="shared" si="117"/>
        <v>1782.6266911046032</v>
      </c>
      <c r="I392" s="160">
        <f t="shared" si="117"/>
        <v>0</v>
      </c>
      <c r="J392" s="160">
        <f t="shared" si="117"/>
        <v>0</v>
      </c>
      <c r="K392" s="160">
        <f t="shared" si="117"/>
        <v>1791.3917918786442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1731.1050560435262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1071.4399034027369</v>
      </c>
      <c r="D393" s="156">
        <f t="shared" si="117"/>
        <v>0</v>
      </c>
      <c r="E393" s="156">
        <f t="shared" si="117"/>
        <v>1100.888159313577</v>
      </c>
      <c r="F393" s="156">
        <f t="shared" si="117"/>
        <v>1176.6730701822989</v>
      </c>
      <c r="G393" s="156">
        <f t="shared" si="117"/>
        <v>0</v>
      </c>
      <c r="H393" s="156">
        <f t="shared" si="117"/>
        <v>1223.0248130921134</v>
      </c>
      <c r="I393" s="156">
        <f t="shared" si="117"/>
        <v>0</v>
      </c>
      <c r="J393" s="156">
        <f t="shared" si="117"/>
        <v>0</v>
      </c>
      <c r="K393" s="156">
        <f t="shared" si="117"/>
        <v>1225.9952017513592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1188.063303595249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521.65637205381927</v>
      </c>
      <c r="D394" s="156">
        <f t="shared" si="117"/>
        <v>0</v>
      </c>
      <c r="E394" s="156">
        <f t="shared" si="117"/>
        <v>555.9375704916016</v>
      </c>
      <c r="F394" s="156">
        <f t="shared" si="117"/>
        <v>562.66801711306653</v>
      </c>
      <c r="G394" s="156">
        <f t="shared" si="117"/>
        <v>0</v>
      </c>
      <c r="H394" s="156">
        <f t="shared" si="117"/>
        <v>559.60187801248958</v>
      </c>
      <c r="I394" s="156">
        <f t="shared" si="117"/>
        <v>0</v>
      </c>
      <c r="J394" s="156">
        <f t="shared" si="117"/>
        <v>0</v>
      </c>
      <c r="K394" s="156">
        <f t="shared" si="117"/>
        <v>565.39659012728498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543.04175244827718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1097.2082279376179</v>
      </c>
      <c r="D395" s="157">
        <f t="shared" si="118"/>
        <v>1116.3452651238138</v>
      </c>
      <c r="E395" s="157">
        <f t="shared" si="118"/>
        <v>1039.7877719384435</v>
      </c>
      <c r="F395" s="157">
        <f t="shared" si="118"/>
        <v>1072.0699863433238</v>
      </c>
      <c r="G395" s="157">
        <f t="shared" si="118"/>
        <v>0</v>
      </c>
      <c r="H395" s="157">
        <f t="shared" si="118"/>
        <v>1127.0289570794303</v>
      </c>
      <c r="I395" s="157">
        <f t="shared" si="118"/>
        <v>0</v>
      </c>
      <c r="J395" s="157">
        <f t="shared" si="118"/>
        <v>0</v>
      </c>
      <c r="K395" s="157">
        <f t="shared" si="118"/>
        <v>1120.1470845751919</v>
      </c>
      <c r="L395" s="157">
        <f t="shared" si="118"/>
        <v>1135.1471188821645</v>
      </c>
      <c r="M395" s="157">
        <f t="shared" si="118"/>
        <v>1137.4696644905025</v>
      </c>
      <c r="N395" s="157">
        <f t="shared" si="118"/>
        <v>0</v>
      </c>
      <c r="O395" s="157">
        <f t="shared" si="118"/>
        <v>1124.3695568703556</v>
      </c>
      <c r="P395" s="157">
        <f t="shared" si="118"/>
        <v>0</v>
      </c>
      <c r="Q395" s="157">
        <f t="shared" si="118"/>
        <v>1130.2888458556358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1097.2082279376179</v>
      </c>
      <c r="D397" s="57">
        <f t="shared" si="120"/>
        <v>1116.3452651238138</v>
      </c>
      <c r="E397" s="57">
        <f t="shared" si="120"/>
        <v>1039.7877719384435</v>
      </c>
      <c r="F397" s="57">
        <f t="shared" si="120"/>
        <v>1072.0699863433238</v>
      </c>
      <c r="G397" s="57">
        <f t="shared" si="120"/>
        <v>0</v>
      </c>
      <c r="H397" s="57">
        <f t="shared" si="120"/>
        <v>1127.0289570794303</v>
      </c>
      <c r="I397" s="57">
        <f t="shared" si="120"/>
        <v>0</v>
      </c>
      <c r="J397" s="57">
        <f t="shared" si="120"/>
        <v>0</v>
      </c>
      <c r="K397" s="57">
        <f t="shared" si="120"/>
        <v>1120.1470845751919</v>
      </c>
      <c r="L397" s="57">
        <f t="shared" si="120"/>
        <v>1135.1471188821645</v>
      </c>
      <c r="M397" s="57">
        <f t="shared" si="120"/>
        <v>1137.4696644905025</v>
      </c>
      <c r="N397" s="57">
        <f t="shared" si="120"/>
        <v>0</v>
      </c>
      <c r="O397" s="57">
        <f t="shared" si="120"/>
        <v>1124.3695568703556</v>
      </c>
      <c r="P397" s="57">
        <f t="shared" si="120"/>
        <v>0</v>
      </c>
      <c r="Q397" s="57">
        <f t="shared" si="120"/>
        <v>1130.2888458556358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3357.5822138303774</v>
      </c>
      <c r="D399" s="168">
        <f t="shared" si="121"/>
        <v>4263.1285988811951</v>
      </c>
      <c r="E399" s="168">
        <f t="shared" si="121"/>
        <v>3902.8300803772731</v>
      </c>
      <c r="F399" s="168">
        <f t="shared" si="121"/>
        <v>3831.9244251714717</v>
      </c>
      <c r="G399" s="168">
        <f t="shared" si="121"/>
        <v>0</v>
      </c>
      <c r="H399" s="168">
        <f t="shared" si="121"/>
        <v>3790.9212333923829</v>
      </c>
      <c r="I399" s="168">
        <f t="shared" si="121"/>
        <v>0</v>
      </c>
      <c r="J399" s="168">
        <f t="shared" si="121"/>
        <v>0</v>
      </c>
      <c r="K399" s="168">
        <f t="shared" si="121"/>
        <v>3770.1287781693259</v>
      </c>
      <c r="L399" s="168">
        <f t="shared" si="121"/>
        <v>4033.3562451501043</v>
      </c>
      <c r="M399" s="168">
        <f t="shared" si="121"/>
        <v>3983.2428098768823</v>
      </c>
      <c r="N399" s="168">
        <f t="shared" si="121"/>
        <v>0</v>
      </c>
      <c r="O399" s="168">
        <f t="shared" si="121"/>
        <v>3308.8758839358643</v>
      </c>
      <c r="P399" s="168">
        <f t="shared" si="121"/>
        <v>0</v>
      </c>
      <c r="Q399" s="168">
        <f t="shared" si="121"/>
        <v>3669.8873466717623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3139.2728258223347</v>
      </c>
      <c r="D400" s="157">
        <f t="shared" si="122"/>
        <v>3483.5400132953223</v>
      </c>
      <c r="E400" s="157">
        <f t="shared" si="122"/>
        <v>3616.6329413571134</v>
      </c>
      <c r="F400" s="157">
        <f t="shared" si="122"/>
        <v>3573.3454028920723</v>
      </c>
      <c r="G400" s="157">
        <f t="shared" si="122"/>
        <v>0</v>
      </c>
      <c r="H400" s="157">
        <f t="shared" si="122"/>
        <v>3440.837673199148</v>
      </c>
      <c r="I400" s="157">
        <f t="shared" si="122"/>
        <v>0</v>
      </c>
      <c r="J400" s="157">
        <f t="shared" si="122"/>
        <v>0</v>
      </c>
      <c r="K400" s="157">
        <f t="shared" si="122"/>
        <v>3334.2133535726011</v>
      </c>
      <c r="L400" s="157">
        <f t="shared" si="122"/>
        <v>3486.1077440587283</v>
      </c>
      <c r="M400" s="157">
        <f t="shared" si="122"/>
        <v>3341.0723072559108</v>
      </c>
      <c r="N400" s="157">
        <f t="shared" si="122"/>
        <v>0</v>
      </c>
      <c r="O400" s="157">
        <f t="shared" si="122"/>
        <v>3164.6146146268115</v>
      </c>
      <c r="P400" s="157">
        <f t="shared" si="122"/>
        <v>0</v>
      </c>
      <c r="Q400" s="157">
        <f t="shared" si="122"/>
        <v>3091.1038051618771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3139.2728258223347</v>
      </c>
      <c r="D401" s="156">
        <f t="shared" si="123"/>
        <v>3483.5400132953223</v>
      </c>
      <c r="E401" s="156">
        <f t="shared" si="123"/>
        <v>3616.6329413571134</v>
      </c>
      <c r="F401" s="156">
        <f t="shared" si="123"/>
        <v>3573.3454028920723</v>
      </c>
      <c r="G401" s="156">
        <f t="shared" si="123"/>
        <v>0</v>
      </c>
      <c r="H401" s="156">
        <f t="shared" si="123"/>
        <v>3440.837673199148</v>
      </c>
      <c r="I401" s="156">
        <f t="shared" si="123"/>
        <v>0</v>
      </c>
      <c r="J401" s="156">
        <f t="shared" si="123"/>
        <v>0</v>
      </c>
      <c r="K401" s="156">
        <f t="shared" si="123"/>
        <v>3334.2133535726011</v>
      </c>
      <c r="L401" s="156">
        <f t="shared" si="123"/>
        <v>3486.1077440587283</v>
      </c>
      <c r="M401" s="156">
        <f t="shared" si="123"/>
        <v>3341.0723072559108</v>
      </c>
      <c r="N401" s="156">
        <f t="shared" si="123"/>
        <v>0</v>
      </c>
      <c r="O401" s="156">
        <f t="shared" si="123"/>
        <v>3164.6146146268115</v>
      </c>
      <c r="P401" s="156">
        <f t="shared" si="123"/>
        <v>0</v>
      </c>
      <c r="Q401" s="156">
        <f t="shared" si="123"/>
        <v>3091.1038051618771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218.30938800804284</v>
      </c>
      <c r="D405" s="157">
        <f t="shared" si="127"/>
        <v>779.58858558587281</v>
      </c>
      <c r="E405" s="157">
        <f t="shared" si="127"/>
        <v>286.19713902015974</v>
      </c>
      <c r="F405" s="157">
        <f t="shared" si="127"/>
        <v>258.57902227939945</v>
      </c>
      <c r="G405" s="157">
        <f t="shared" si="127"/>
        <v>0</v>
      </c>
      <c r="H405" s="157">
        <f t="shared" si="127"/>
        <v>350.08356019323475</v>
      </c>
      <c r="I405" s="157">
        <f t="shared" si="127"/>
        <v>0</v>
      </c>
      <c r="J405" s="157">
        <f t="shared" si="127"/>
        <v>0</v>
      </c>
      <c r="K405" s="157">
        <f t="shared" si="127"/>
        <v>435.91542459672479</v>
      </c>
      <c r="L405" s="157">
        <f t="shared" si="127"/>
        <v>547.24850109137617</v>
      </c>
      <c r="M405" s="157">
        <f t="shared" si="127"/>
        <v>642.17050262097155</v>
      </c>
      <c r="N405" s="157">
        <f t="shared" si="127"/>
        <v>0</v>
      </c>
      <c r="O405" s="157">
        <f t="shared" si="127"/>
        <v>144.26126930905264</v>
      </c>
      <c r="P405" s="157">
        <f t="shared" si="127"/>
        <v>0</v>
      </c>
      <c r="Q405" s="157">
        <f t="shared" si="127"/>
        <v>578.78354150988514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737.4689187720553</v>
      </c>
      <c r="D406" s="132">
        <f t="shared" si="128"/>
        <v>805.54955995992486</v>
      </c>
      <c r="E406" s="132">
        <f t="shared" si="128"/>
        <v>777.74535596865269</v>
      </c>
      <c r="F406" s="132">
        <f t="shared" si="128"/>
        <v>799.72544032832275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781.10569197048585</v>
      </c>
      <c r="L406" s="132">
        <f t="shared" si="128"/>
        <v>788.75022715671173</v>
      </c>
      <c r="M406" s="132">
        <f t="shared" si="128"/>
        <v>784.53723853613633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747.18384157504386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494.07474382121848</v>
      </c>
      <c r="D407" s="132">
        <f t="shared" si="129"/>
        <v>547.64497980705676</v>
      </c>
      <c r="E407" s="132">
        <f t="shared" si="129"/>
        <v>530.81759590246747</v>
      </c>
      <c r="F407" s="132">
        <f t="shared" si="129"/>
        <v>550.55455199243954</v>
      </c>
      <c r="G407" s="132">
        <f t="shared" si="129"/>
        <v>0</v>
      </c>
      <c r="H407" s="132">
        <f t="shared" si="129"/>
        <v>539.82779887453671</v>
      </c>
      <c r="I407" s="132">
        <f t="shared" si="129"/>
        <v>0</v>
      </c>
      <c r="J407" s="132">
        <f t="shared" si="129"/>
        <v>0</v>
      </c>
      <c r="K407" s="132">
        <f t="shared" si="129"/>
        <v>541.09321881825463</v>
      </c>
      <c r="L407" s="132">
        <f t="shared" si="129"/>
        <v>545.07347992037535</v>
      </c>
      <c r="M407" s="132">
        <f t="shared" si="129"/>
        <v>537.78128550890551</v>
      </c>
      <c r="N407" s="132">
        <f t="shared" si="129"/>
        <v>0</v>
      </c>
      <c r="O407" s="132">
        <f t="shared" si="129"/>
        <v>515.70676030329298</v>
      </c>
      <c r="P407" s="132">
        <f t="shared" si="129"/>
        <v>0</v>
      </c>
      <c r="Q407" s="132">
        <f t="shared" si="129"/>
        <v>498.32473328823471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494.07474382121848</v>
      </c>
      <c r="D408" s="165">
        <f t="shared" si="130"/>
        <v>547.64497980705676</v>
      </c>
      <c r="E408" s="165">
        <f t="shared" si="130"/>
        <v>530.81759590246747</v>
      </c>
      <c r="F408" s="165">
        <f t="shared" si="130"/>
        <v>550.55455199243954</v>
      </c>
      <c r="G408" s="165">
        <f t="shared" si="130"/>
        <v>0</v>
      </c>
      <c r="H408" s="165">
        <f t="shared" si="130"/>
        <v>539.82779887453671</v>
      </c>
      <c r="I408" s="165">
        <f t="shared" si="130"/>
        <v>0</v>
      </c>
      <c r="J408" s="165">
        <f t="shared" si="130"/>
        <v>0</v>
      </c>
      <c r="K408" s="165">
        <f t="shared" si="130"/>
        <v>541.09321881825463</v>
      </c>
      <c r="L408" s="165">
        <f t="shared" si="130"/>
        <v>545.07347992037535</v>
      </c>
      <c r="M408" s="165">
        <f t="shared" si="130"/>
        <v>537.78128550890551</v>
      </c>
      <c r="N408" s="165">
        <f t="shared" si="130"/>
        <v>0</v>
      </c>
      <c r="O408" s="165">
        <f t="shared" si="130"/>
        <v>515.70676030329298</v>
      </c>
      <c r="P408" s="165">
        <f t="shared" si="130"/>
        <v>0</v>
      </c>
      <c r="Q408" s="165">
        <f t="shared" si="130"/>
        <v>498.32473328823471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204.05427891077906</v>
      </c>
      <c r="D418" s="184">
        <f>D361/RES_summary!D$21</f>
        <v>228.33000851207683</v>
      </c>
      <c r="E418" s="184">
        <f>E361/RES_summary!E$21</f>
        <v>219.11588039905871</v>
      </c>
      <c r="F418" s="184">
        <f>F361/RES_summary!F$21</f>
        <v>213.58588713252541</v>
      </c>
      <c r="G418" s="184">
        <f>G361/RES_summary!G$21</f>
        <v>0</v>
      </c>
      <c r="H418" s="184">
        <f>H361/RES_summary!H$21</f>
        <v>203.58283708939939</v>
      </c>
      <c r="I418" s="184">
        <f>I361/RES_summary!I$21</f>
        <v>0</v>
      </c>
      <c r="J418" s="184">
        <f>J361/RES_summary!J$21</f>
        <v>0</v>
      </c>
      <c r="K418" s="184">
        <f>K361/RES_summary!K$21</f>
        <v>192.85178849029143</v>
      </c>
      <c r="L418" s="184">
        <f>L361/RES_summary!L$21</f>
        <v>195.06531582608108</v>
      </c>
      <c r="M418" s="184">
        <f>M361/RES_summary!M$21</f>
        <v>187.41224691400058</v>
      </c>
      <c r="N418" s="184">
        <f>N361/RES_summary!N$21</f>
        <v>0</v>
      </c>
      <c r="O418" s="184">
        <f>O361/RES_summary!O$21</f>
        <v>167.2496254378612</v>
      </c>
      <c r="P418" s="184">
        <f>P361/RES_summary!P$21</f>
        <v>0</v>
      </c>
      <c r="Q418" s="184">
        <f>Q361/RES_summary!Q$21</f>
        <v>169.83706035251191</v>
      </c>
    </row>
    <row r="419" spans="1:17" ht="12" customHeight="1" x14ac:dyDescent="0.25">
      <c r="A419" s="158" t="s">
        <v>65</v>
      </c>
      <c r="B419" s="157"/>
      <c r="C419" s="178">
        <f>C362/RES_summary!C$21</f>
        <v>143.93558818448963</v>
      </c>
      <c r="D419" s="178">
        <f>D362/RES_summary!D$21</f>
        <v>160.35184830800367</v>
      </c>
      <c r="E419" s="178">
        <f>E362/RES_summary!E$21</f>
        <v>160.57581353494095</v>
      </c>
      <c r="F419" s="178">
        <f>F362/RES_summary!F$21</f>
        <v>157.33360906242524</v>
      </c>
      <c r="G419" s="178">
        <f>G362/RES_summary!G$21</f>
        <v>0</v>
      </c>
      <c r="H419" s="178">
        <f>H362/RES_summary!H$21</f>
        <v>146.56493149526074</v>
      </c>
      <c r="I419" s="178">
        <f>I362/RES_summary!I$21</f>
        <v>0</v>
      </c>
      <c r="J419" s="178">
        <f>J362/RES_summary!J$21</f>
        <v>0</v>
      </c>
      <c r="K419" s="178">
        <f>K362/RES_summary!K$21</f>
        <v>137.37468637446381</v>
      </c>
      <c r="L419" s="178">
        <f>L362/RES_summary!L$21</f>
        <v>142.39445461354799</v>
      </c>
      <c r="M419" s="178">
        <f>M362/RES_summary!M$21</f>
        <v>135.01021604473306</v>
      </c>
      <c r="N419" s="178">
        <f>N362/RES_summary!N$21</f>
        <v>0</v>
      </c>
      <c r="O419" s="178">
        <f>O362/RES_summary!O$21</f>
        <v>127.19807365565578</v>
      </c>
      <c r="P419" s="178">
        <f>P362/RES_summary!P$21</f>
        <v>0</v>
      </c>
      <c r="Q419" s="178">
        <f>Q362/RES_summary!Q$21</f>
        <v>123.78943831475385</v>
      </c>
    </row>
    <row r="420" spans="1:17" ht="12" customHeight="1" x14ac:dyDescent="0.25">
      <c r="A420" s="23" t="s">
        <v>166</v>
      </c>
      <c r="B420" s="156"/>
      <c r="C420" s="177">
        <f>C363/RES_summary!C$21</f>
        <v>141.50893591367836</v>
      </c>
      <c r="D420" s="177">
        <f>D363/RES_summary!D$21</f>
        <v>156.68103344825431</v>
      </c>
      <c r="E420" s="177">
        <f>E363/RES_summary!E$21</f>
        <v>160.00008532630557</v>
      </c>
      <c r="F420" s="177">
        <f>F363/RES_summary!F$21</f>
        <v>155.53873164782541</v>
      </c>
      <c r="G420" s="177">
        <f>G363/RES_summary!G$21</f>
        <v>0</v>
      </c>
      <c r="H420" s="177">
        <f>H363/RES_summary!H$21</f>
        <v>143.61642722181352</v>
      </c>
      <c r="I420" s="177">
        <f>I363/RES_summary!I$21</f>
        <v>0</v>
      </c>
      <c r="J420" s="177">
        <f>J363/RES_summary!J$21</f>
        <v>0</v>
      </c>
      <c r="K420" s="177">
        <f>K363/RES_summary!K$21</f>
        <v>135.23216355477567</v>
      </c>
      <c r="L420" s="177">
        <f>L363/RES_summary!L$21</f>
        <v>139.93863939454758</v>
      </c>
      <c r="M420" s="177">
        <f>M363/RES_summary!M$21</f>
        <v>132.7232250023556</v>
      </c>
      <c r="N420" s="177">
        <f>N363/RES_summary!N$21</f>
        <v>0</v>
      </c>
      <c r="O420" s="177">
        <f>O363/RES_summary!O$21</f>
        <v>124.74802723477661</v>
      </c>
      <c r="P420" s="177">
        <f>P363/RES_summary!P$21</f>
        <v>0</v>
      </c>
      <c r="Q420" s="177">
        <f>Q363/RES_summary!Q$21</f>
        <v>120.59182312912827</v>
      </c>
    </row>
    <row r="421" spans="1:17" ht="12" customHeight="1" x14ac:dyDescent="0.25">
      <c r="A421" s="23" t="s">
        <v>60</v>
      </c>
      <c r="B421" s="156"/>
      <c r="C421" s="177">
        <f>C364/RES_summary!C$21</f>
        <v>2.4266522708112701</v>
      </c>
      <c r="D421" s="177">
        <f>D364/RES_summary!D$21</f>
        <v>3.6708148597493566</v>
      </c>
      <c r="E421" s="177">
        <f>E364/RES_summary!E$21</f>
        <v>0.57572820863537033</v>
      </c>
      <c r="F421" s="177">
        <f>F364/RES_summary!F$21</f>
        <v>1.7948774145998123</v>
      </c>
      <c r="G421" s="177">
        <f>G364/RES_summary!G$21</f>
        <v>0</v>
      </c>
      <c r="H421" s="177">
        <f>H364/RES_summary!H$21</f>
        <v>2.9485042734471905</v>
      </c>
      <c r="I421" s="177">
        <f>I364/RES_summary!I$21</f>
        <v>0</v>
      </c>
      <c r="J421" s="177">
        <f>J364/RES_summary!J$21</f>
        <v>0</v>
      </c>
      <c r="K421" s="177">
        <f>K364/RES_summary!K$21</f>
        <v>2.1425228196881427</v>
      </c>
      <c r="L421" s="177">
        <f>L364/RES_summary!L$21</f>
        <v>2.4558152190004106</v>
      </c>
      <c r="M421" s="177">
        <f>M364/RES_summary!M$21</f>
        <v>2.286991042377446</v>
      </c>
      <c r="N421" s="177">
        <f>N364/RES_summary!N$21</f>
        <v>0</v>
      </c>
      <c r="O421" s="177">
        <f>O364/RES_summary!O$21</f>
        <v>2.4500464208791706</v>
      </c>
      <c r="P421" s="177">
        <f>P364/RES_summary!P$21</f>
        <v>0</v>
      </c>
      <c r="Q421" s="177">
        <f>Q364/RES_summary!Q$21</f>
        <v>3.1976151856255766</v>
      </c>
    </row>
    <row r="422" spans="1:17" ht="12" customHeight="1" x14ac:dyDescent="0.25">
      <c r="A422" s="158" t="s">
        <v>112</v>
      </c>
      <c r="B422" s="157"/>
      <c r="C422" s="178">
        <f>C365/RES_summary!C$21</f>
        <v>14.412465279157191</v>
      </c>
      <c r="D422" s="178">
        <f>D365/RES_summary!D$21</f>
        <v>15.980746249862625</v>
      </c>
      <c r="E422" s="178">
        <f>E365/RES_summary!E$21</f>
        <v>13.846466431064394</v>
      </c>
      <c r="F422" s="178">
        <f>F365/RES_summary!F$21</f>
        <v>11.051910794579912</v>
      </c>
      <c r="G422" s="178">
        <f>G365/RES_summary!G$21</f>
        <v>0</v>
      </c>
      <c r="H422" s="178">
        <f>H365/RES_summary!H$21</f>
        <v>14.46687033140082</v>
      </c>
      <c r="I422" s="178">
        <f>I365/RES_summary!I$21</f>
        <v>0</v>
      </c>
      <c r="J422" s="178">
        <f>J365/RES_summary!J$21</f>
        <v>0</v>
      </c>
      <c r="K422" s="178">
        <f>K365/RES_summary!K$21</f>
        <v>11.739142601035381</v>
      </c>
      <c r="L422" s="178">
        <f>L365/RES_summary!L$21</f>
        <v>10.284790499202357</v>
      </c>
      <c r="M422" s="178">
        <f>M365/RES_summary!M$21</f>
        <v>9.1292777819189919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5.835675618767505</v>
      </c>
    </row>
    <row r="423" spans="1:17" ht="12" customHeight="1" x14ac:dyDescent="0.25">
      <c r="A423" s="23" t="s">
        <v>60</v>
      </c>
      <c r="B423" s="156"/>
      <c r="C423" s="177">
        <f>C366/RES_summary!C$21</f>
        <v>14.412465279157191</v>
      </c>
      <c r="D423" s="177">
        <f>D366/RES_summary!D$21</f>
        <v>15.980746249862625</v>
      </c>
      <c r="E423" s="177">
        <f>E366/RES_summary!E$21</f>
        <v>13.846466431064394</v>
      </c>
      <c r="F423" s="177">
        <f>F366/RES_summary!F$21</f>
        <v>11.051910794579912</v>
      </c>
      <c r="G423" s="177">
        <f>G366/RES_summary!G$21</f>
        <v>0</v>
      </c>
      <c r="H423" s="177">
        <f>H366/RES_summary!H$21</f>
        <v>14.46687033140082</v>
      </c>
      <c r="I423" s="177">
        <f>I366/RES_summary!I$21</f>
        <v>0</v>
      </c>
      <c r="J423" s="177">
        <f>J366/RES_summary!J$21</f>
        <v>0</v>
      </c>
      <c r="K423" s="177">
        <f>K366/RES_summary!K$21</f>
        <v>11.739142601035381</v>
      </c>
      <c r="L423" s="177">
        <f>L366/RES_summary!L$21</f>
        <v>10.284790499202357</v>
      </c>
      <c r="M423" s="177">
        <f>M366/RES_summary!M$21</f>
        <v>9.1292777819189919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5.835675618767505</v>
      </c>
    </row>
    <row r="424" spans="1:17" ht="12" customHeight="1" x14ac:dyDescent="0.25">
      <c r="A424" s="158" t="s">
        <v>63</v>
      </c>
      <c r="B424" s="157"/>
      <c r="C424" s="178">
        <f>C367/RES_summary!C$21</f>
        <v>29.591379786998839</v>
      </c>
      <c r="D424" s="178">
        <f>D367/RES_summary!D$21</f>
        <v>35.686548624673428</v>
      </c>
      <c r="E424" s="178">
        <f>E367/RES_summary!E$21</f>
        <v>29.825073482867964</v>
      </c>
      <c r="F424" s="178">
        <f>F367/RES_summary!F$21</f>
        <v>30.205194356938581</v>
      </c>
      <c r="G424" s="178">
        <f>G367/RES_summary!G$21</f>
        <v>0</v>
      </c>
      <c r="H424" s="178">
        <f>H367/RES_summary!H$21</f>
        <v>27.569271126185125</v>
      </c>
      <c r="I424" s="178">
        <f>I367/RES_summary!I$21</f>
        <v>0</v>
      </c>
      <c r="J424" s="178">
        <f>J367/RES_summary!J$21</f>
        <v>0</v>
      </c>
      <c r="K424" s="178">
        <f>K367/RES_summary!K$21</f>
        <v>29.36105313828639</v>
      </c>
      <c r="L424" s="178">
        <f>L367/RES_summary!L$21</f>
        <v>27.906401353054473</v>
      </c>
      <c r="M424" s="178">
        <f>M367/RES_summary!M$21</f>
        <v>28.879241620248397</v>
      </c>
      <c r="N424" s="178">
        <f>N367/RES_summary!N$21</f>
        <v>0</v>
      </c>
      <c r="O424" s="178">
        <f>O367/RES_summary!O$21</f>
        <v>25.980007783583545</v>
      </c>
      <c r="P424" s="178">
        <f>P367/RES_summary!P$21</f>
        <v>0</v>
      </c>
      <c r="Q424" s="178">
        <f>Q367/RES_summary!Q$21</f>
        <v>26.279625676615947</v>
      </c>
    </row>
    <row r="425" spans="1:17" ht="12" customHeight="1" x14ac:dyDescent="0.25">
      <c r="A425" s="167" t="s">
        <v>165</v>
      </c>
      <c r="B425" s="132"/>
      <c r="C425" s="183">
        <f>C368/RES_summary!C$21</f>
        <v>33.242871121756572</v>
      </c>
      <c r="D425" s="183">
        <f>D368/RES_summary!D$21</f>
        <v>36.231631348167745</v>
      </c>
      <c r="E425" s="183">
        <f>E368/RES_summary!E$21</f>
        <v>34.40750701961683</v>
      </c>
      <c r="F425" s="183">
        <f>F368/RES_summary!F$21</f>
        <v>34.81003559143565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31.680819878228849</v>
      </c>
      <c r="L425" s="183">
        <f>L368/RES_summary!L$21</f>
        <v>31.661853767590003</v>
      </c>
      <c r="M425" s="183">
        <f>M368/RES_summary!M$21</f>
        <v>31.16553694657371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29.149542476604605</v>
      </c>
    </row>
    <row r="426" spans="1:17" ht="12" customHeight="1" x14ac:dyDescent="0.25">
      <c r="A426" s="167" t="s">
        <v>164</v>
      </c>
      <c r="B426" s="132"/>
      <c r="C426" s="183">
        <f>C369/RES_summary!C$21</f>
        <v>28.039408766375363</v>
      </c>
      <c r="D426" s="183">
        <f>D369/RES_summary!D$21</f>
        <v>30.816606128933522</v>
      </c>
      <c r="E426" s="183">
        <f>E369/RES_summary!E$21</f>
        <v>29.719377146506904</v>
      </c>
      <c r="F426" s="183">
        <f>F369/RES_summary!F$21</f>
        <v>30.226212350555375</v>
      </c>
      <c r="G426" s="183">
        <f>G369/RES_summary!G$21</f>
        <v>0</v>
      </c>
      <c r="H426" s="183">
        <f>H369/RES_summary!H$21</f>
        <v>28.510431360033369</v>
      </c>
      <c r="I426" s="183">
        <f>I369/RES_summary!I$21</f>
        <v>0</v>
      </c>
      <c r="J426" s="183">
        <f>J369/RES_summary!J$21</f>
        <v>0</v>
      </c>
      <c r="K426" s="183">
        <f>K369/RES_summary!K$21</f>
        <v>27.864576791621854</v>
      </c>
      <c r="L426" s="183">
        <f>L369/RES_summary!L$21</f>
        <v>27.872578868050407</v>
      </c>
      <c r="M426" s="183">
        <f>M369/RES_summary!M$21</f>
        <v>27.202834714745602</v>
      </c>
      <c r="N426" s="183">
        <f>N369/RES_summary!N$21</f>
        <v>0</v>
      </c>
      <c r="O426" s="183">
        <f>O369/RES_summary!O$21</f>
        <v>25.958983502072595</v>
      </c>
      <c r="P426" s="183">
        <f>P369/RES_summary!P$21</f>
        <v>0</v>
      </c>
      <c r="Q426" s="183">
        <f>Q369/RES_summary!Q$21</f>
        <v>24.908428087698137</v>
      </c>
    </row>
    <row r="427" spans="1:17" ht="12" customHeight="1" x14ac:dyDescent="0.25">
      <c r="A427" s="166" t="s">
        <v>163</v>
      </c>
      <c r="B427" s="165"/>
      <c r="C427" s="182">
        <f>C370/RES_summary!C$21</f>
        <v>22.271396956920849</v>
      </c>
      <c r="D427" s="182">
        <f>D370/RES_summary!D$21</f>
        <v>24.631719765362636</v>
      </c>
      <c r="E427" s="182">
        <f>E370/RES_summary!E$21</f>
        <v>23.483406254998481</v>
      </c>
      <c r="F427" s="182">
        <f>F370/RES_summary!F$21</f>
        <v>23.96425395947854</v>
      </c>
      <c r="G427" s="182">
        <f>G370/RES_summary!G$21</f>
        <v>0</v>
      </c>
      <c r="H427" s="182">
        <f>H370/RES_summary!H$21</f>
        <v>22.531763236971951</v>
      </c>
      <c r="I427" s="182">
        <f>I370/RES_summary!I$21</f>
        <v>0</v>
      </c>
      <c r="J427" s="182">
        <f>J370/RES_summary!J$21</f>
        <v>0</v>
      </c>
      <c r="K427" s="182">
        <f>K370/RES_summary!K$21</f>
        <v>21.946168078058143</v>
      </c>
      <c r="L427" s="182">
        <f>L370/RES_summary!L$21</f>
        <v>21.88023054654721</v>
      </c>
      <c r="M427" s="182">
        <f>M370/RES_summary!M$21</f>
        <v>21.363221144195194</v>
      </c>
      <c r="N427" s="182">
        <f>N370/RES_summary!N$21</f>
        <v>0</v>
      </c>
      <c r="O427" s="182">
        <f>O370/RES_summary!O$21</f>
        <v>20.328984351562237</v>
      </c>
      <c r="P427" s="182">
        <f>P370/RES_summary!P$21</f>
        <v>0</v>
      </c>
      <c r="Q427" s="182">
        <f>Q370/RES_summary!Q$21</f>
        <v>19.440915571069855</v>
      </c>
    </row>
    <row r="428" spans="1:17" ht="12" customHeight="1" x14ac:dyDescent="0.25">
      <c r="A428" s="147" t="s">
        <v>59</v>
      </c>
      <c r="B428" s="164"/>
      <c r="C428" s="181">
        <f>C371/RES_summary!C$21</f>
        <v>5.7680118094545074</v>
      </c>
      <c r="D428" s="181">
        <f>D371/RES_summary!D$21</f>
        <v>6.1848863635708868</v>
      </c>
      <c r="E428" s="181">
        <f>E371/RES_summary!E$21</f>
        <v>6.23597089150842</v>
      </c>
      <c r="F428" s="181">
        <f>F371/RES_summary!F$21</f>
        <v>6.2619583910768357</v>
      </c>
      <c r="G428" s="181">
        <f>G371/RES_summary!G$21</f>
        <v>0</v>
      </c>
      <c r="H428" s="181">
        <f>H371/RES_summary!H$21</f>
        <v>5.9786681230614205</v>
      </c>
      <c r="I428" s="181">
        <f>I371/RES_summary!I$21</f>
        <v>0</v>
      </c>
      <c r="J428" s="181">
        <f>J371/RES_summary!J$21</f>
        <v>0</v>
      </c>
      <c r="K428" s="181">
        <f>K371/RES_summary!K$21</f>
        <v>5.918408713563708</v>
      </c>
      <c r="L428" s="181">
        <f>L371/RES_summary!L$21</f>
        <v>5.9923483215032007</v>
      </c>
      <c r="M428" s="181">
        <f>M371/RES_summary!M$21</f>
        <v>5.839613570550406</v>
      </c>
      <c r="N428" s="181">
        <f>N371/RES_summary!N$21</f>
        <v>0</v>
      </c>
      <c r="O428" s="181">
        <f>O371/RES_summary!O$21</f>
        <v>5.6299991505103613</v>
      </c>
      <c r="P428" s="181">
        <f>P371/RES_summary!P$21</f>
        <v>0</v>
      </c>
      <c r="Q428" s="181">
        <f>Q371/RES_summary!Q$21</f>
        <v>5.467512516628287</v>
      </c>
    </row>
    <row r="429" spans="1:17" ht="12" customHeight="1" x14ac:dyDescent="0.25">
      <c r="A429" s="163" t="s">
        <v>142</v>
      </c>
      <c r="B429" s="162"/>
      <c r="C429" s="180">
        <f>C372/RES_summary!C$21</f>
        <v>28.323202937705144</v>
      </c>
      <c r="D429" s="180">
        <f>D372/RES_summary!D$21</f>
        <v>0</v>
      </c>
      <c r="E429" s="180">
        <f>E372/RES_summary!E$21</f>
        <v>27.764073719271966</v>
      </c>
      <c r="F429" s="180">
        <f>F372/RES_summary!F$21</f>
        <v>28.582213260217934</v>
      </c>
      <c r="G429" s="180">
        <f>G372/RES_summary!G$21</f>
        <v>0</v>
      </c>
      <c r="H429" s="180">
        <f>H372/RES_summary!H$21</f>
        <v>28.228432552403191</v>
      </c>
      <c r="I429" s="180">
        <f>I372/RES_summary!I$21</f>
        <v>0</v>
      </c>
      <c r="J429" s="180">
        <f>J372/RES_summary!J$21</f>
        <v>0</v>
      </c>
      <c r="K429" s="180">
        <f>K372/RES_summary!K$21</f>
        <v>27.920983638014437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26.384069068913764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24.898180684975859</v>
      </c>
      <c r="D430" s="179">
        <f>D373/RES_summary!D$21</f>
        <v>0</v>
      </c>
      <c r="E430" s="179">
        <f>E373/RES_summary!E$21</f>
        <v>24.948271800770073</v>
      </c>
      <c r="F430" s="179">
        <f>F373/RES_summary!F$21</f>
        <v>25.679629529653162</v>
      </c>
      <c r="G430" s="179">
        <f>G373/RES_summary!G$21</f>
        <v>0</v>
      </c>
      <c r="H430" s="179">
        <f>H373/RES_summary!H$21</f>
        <v>25.25920865322545</v>
      </c>
      <c r="I430" s="179">
        <f>I373/RES_summary!I$21</f>
        <v>0</v>
      </c>
      <c r="J430" s="179">
        <f>J373/RES_summary!J$21</f>
        <v>0</v>
      </c>
      <c r="K430" s="179">
        <f>K373/RES_summary!K$21</f>
        <v>24.393973031729445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22.913066798312293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19.010986669706551</v>
      </c>
      <c r="D431" s="177">
        <f>D374/RES_summary!D$21</f>
        <v>0</v>
      </c>
      <c r="E431" s="177">
        <f>E374/RES_summary!E$21</f>
        <v>18.721889001048552</v>
      </c>
      <c r="F431" s="177">
        <f>F374/RES_summary!F$21</f>
        <v>19.390537930504607</v>
      </c>
      <c r="G431" s="177">
        <f>G374/RES_summary!G$21</f>
        <v>0</v>
      </c>
      <c r="H431" s="177">
        <f>H374/RES_summary!H$21</f>
        <v>19.208298202205867</v>
      </c>
      <c r="I431" s="177">
        <f>I374/RES_summary!I$21</f>
        <v>0</v>
      </c>
      <c r="J431" s="177">
        <f>J374/RES_summary!J$21</f>
        <v>0</v>
      </c>
      <c r="K431" s="177">
        <f>K374/RES_summary!K$21</f>
        <v>18.39439793433348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17.244796296246388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5.8871940152693094</v>
      </c>
      <c r="D432" s="177">
        <f>D375/RES_summary!D$21</f>
        <v>0</v>
      </c>
      <c r="E432" s="177">
        <f>E375/RES_summary!E$21</f>
        <v>6.2263827997215229</v>
      </c>
      <c r="F432" s="177">
        <f>F375/RES_summary!F$21</f>
        <v>6.2890915991485548</v>
      </c>
      <c r="G432" s="177">
        <f>G375/RES_summary!G$21</f>
        <v>0</v>
      </c>
      <c r="H432" s="177">
        <f>H375/RES_summary!H$21</f>
        <v>6.0509104510195852</v>
      </c>
      <c r="I432" s="177">
        <f>I375/RES_summary!I$21</f>
        <v>0</v>
      </c>
      <c r="J432" s="177">
        <f>J375/RES_summary!J$21</f>
        <v>0</v>
      </c>
      <c r="K432" s="177">
        <f>K375/RES_summary!K$21</f>
        <v>5.9995750973959661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5.6682705020659077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16.114845660133412</v>
      </c>
      <c r="D433" s="178">
        <f>D376/RES_summary!D$21</f>
        <v>16.310865329537133</v>
      </c>
      <c r="E433" s="178">
        <f>E376/RES_summary!E$21</f>
        <v>14.868526950185442</v>
      </c>
      <c r="F433" s="178">
        <f>F376/RES_summary!F$21</f>
        <v>14.995172918581686</v>
      </c>
      <c r="G433" s="178">
        <f>G376/RES_summary!G$21</f>
        <v>0</v>
      </c>
      <c r="H433" s="178">
        <f>H376/RES_summary!H$21</f>
        <v>14.981764136552703</v>
      </c>
      <c r="I433" s="178">
        <f>I376/RES_summary!I$21</f>
        <v>0</v>
      </c>
      <c r="J433" s="178">
        <f>J376/RES_summary!J$21</f>
        <v>0</v>
      </c>
      <c r="K433" s="178">
        <f>K376/RES_summary!K$21</f>
        <v>14.376906376505868</v>
      </c>
      <c r="L433" s="178">
        <f>L376/RES_summary!L$21</f>
        <v>14.47966936027629</v>
      </c>
      <c r="M433" s="178">
        <f>M376/RES_summary!M$21</f>
        <v>14.393511467100133</v>
      </c>
      <c r="N433" s="178">
        <f>N376/RES_summary!N$21</f>
        <v>0</v>
      </c>
      <c r="O433" s="178">
        <f>O376/RES_summary!O$21</f>
        <v>14.071543998621891</v>
      </c>
      <c r="P433" s="178">
        <f>P376/RES_summary!P$21</f>
        <v>0</v>
      </c>
      <c r="Q433" s="178">
        <f>Q376/RES_summary!Q$21</f>
        <v>13.932320742374621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16.114845660133412</v>
      </c>
      <c r="D435" s="176">
        <f>D378/RES_summary!D$21</f>
        <v>16.310865329537133</v>
      </c>
      <c r="E435" s="176">
        <f>E378/RES_summary!E$21</f>
        <v>14.868526950185442</v>
      </c>
      <c r="F435" s="176">
        <f>F378/RES_summary!F$21</f>
        <v>14.995172918581686</v>
      </c>
      <c r="G435" s="176">
        <f>G378/RES_summary!G$21</f>
        <v>0</v>
      </c>
      <c r="H435" s="176">
        <f>H378/RES_summary!H$21</f>
        <v>14.981764136552703</v>
      </c>
      <c r="I435" s="176">
        <f>I378/RES_summary!I$21</f>
        <v>0</v>
      </c>
      <c r="J435" s="176">
        <f>J378/RES_summary!J$21</f>
        <v>0</v>
      </c>
      <c r="K435" s="176">
        <f>K378/RES_summary!K$21</f>
        <v>14.376906376505868</v>
      </c>
      <c r="L435" s="176">
        <f>L378/RES_summary!L$21</f>
        <v>14.47966936027629</v>
      </c>
      <c r="M435" s="176">
        <f>M378/RES_summary!M$21</f>
        <v>14.393511467100133</v>
      </c>
      <c r="N435" s="176">
        <f>N378/RES_summary!N$21</f>
        <v>0</v>
      </c>
      <c r="O435" s="176">
        <f>O378/RES_summary!O$21</f>
        <v>14.071543998621891</v>
      </c>
      <c r="P435" s="176">
        <f>P378/RES_summary!P$21</f>
        <v>0</v>
      </c>
      <c r="Q435" s="176">
        <f>Q378/RES_summary!Q$21</f>
        <v>13.932320742374621</v>
      </c>
    </row>
    <row r="437" spans="1:17" ht="12" customHeight="1" x14ac:dyDescent="0.25">
      <c r="A437" s="152" t="s">
        <v>185</v>
      </c>
      <c r="B437" s="168"/>
      <c r="C437" s="184">
        <f>C380/RES_summary!C$21</f>
        <v>145.97099576418108</v>
      </c>
      <c r="D437" s="184">
        <f>D380/RES_summary!D$21</f>
        <v>161.66676277718764</v>
      </c>
      <c r="E437" s="184">
        <f>E380/RES_summary!E$21</f>
        <v>155.93376359061833</v>
      </c>
      <c r="F437" s="184">
        <f>F380/RES_summary!F$21</f>
        <v>151.25936197880213</v>
      </c>
      <c r="G437" s="184">
        <f>G380/RES_summary!G$21</f>
        <v>0</v>
      </c>
      <c r="H437" s="184">
        <f>H380/RES_summary!H$21</f>
        <v>151.80417932610797</v>
      </c>
      <c r="I437" s="184">
        <f>I380/RES_summary!I$21</f>
        <v>0</v>
      </c>
      <c r="J437" s="184">
        <f>J380/RES_summary!J$21</f>
        <v>0</v>
      </c>
      <c r="K437" s="184">
        <f>K380/RES_summary!K$21</f>
        <v>149.81062485489582</v>
      </c>
      <c r="L437" s="184">
        <f>L380/RES_summary!L$21</f>
        <v>151.71722134862787</v>
      </c>
      <c r="M437" s="184">
        <f>M380/RES_summary!M$21</f>
        <v>146.76520692578276</v>
      </c>
      <c r="N437" s="184">
        <f>N380/RES_summary!N$21</f>
        <v>0</v>
      </c>
      <c r="O437" s="184">
        <f>O380/RES_summary!O$21</f>
        <v>113.86293626164958</v>
      </c>
      <c r="P437" s="184">
        <f>P380/RES_summary!P$21</f>
        <v>0</v>
      </c>
      <c r="Q437" s="184">
        <f>Q380/RES_summary!Q$21</f>
        <v>133.80933890839739</v>
      </c>
    </row>
    <row r="438" spans="1:17" ht="12" customHeight="1" x14ac:dyDescent="0.25">
      <c r="A438" s="158" t="s">
        <v>65</v>
      </c>
      <c r="B438" s="157"/>
      <c r="C438" s="178">
        <f>C381/RES_summary!C$21</f>
        <v>87.640656451724439</v>
      </c>
      <c r="D438" s="178">
        <f>D381/RES_summary!D$21</f>
        <v>98.968322988855121</v>
      </c>
      <c r="E438" s="178">
        <f>E381/RES_summary!E$21</f>
        <v>97.813902474144982</v>
      </c>
      <c r="F438" s="178">
        <f>F381/RES_summary!F$21</f>
        <v>96.940030218122914</v>
      </c>
      <c r="G438" s="178">
        <f>G381/RES_summary!G$21</f>
        <v>0</v>
      </c>
      <c r="H438" s="178">
        <f>H381/RES_summary!H$21</f>
        <v>89.384516064925791</v>
      </c>
      <c r="I438" s="178">
        <f>I381/RES_summary!I$21</f>
        <v>0</v>
      </c>
      <c r="J438" s="178">
        <f>J381/RES_summary!J$21</f>
        <v>0</v>
      </c>
      <c r="K438" s="178">
        <f>K381/RES_summary!K$21</f>
        <v>87.560337658388804</v>
      </c>
      <c r="L438" s="178">
        <f>L381/RES_summary!L$21</f>
        <v>90.623647103327471</v>
      </c>
      <c r="M438" s="178">
        <f>M381/RES_summary!M$21</f>
        <v>87.041615516961272</v>
      </c>
      <c r="N438" s="178">
        <f>N381/RES_summary!N$21</f>
        <v>0</v>
      </c>
      <c r="O438" s="178">
        <f>O381/RES_summary!O$21</f>
        <v>83.405741639468275</v>
      </c>
      <c r="P438" s="178">
        <f>P381/RES_summary!P$21</f>
        <v>0</v>
      </c>
      <c r="Q438" s="178">
        <f>Q381/RES_summary!Q$21</f>
        <v>81.65450062976916</v>
      </c>
    </row>
    <row r="439" spans="1:17" ht="12" customHeight="1" x14ac:dyDescent="0.25">
      <c r="A439" s="23" t="s">
        <v>166</v>
      </c>
      <c r="B439" s="156"/>
      <c r="C439" s="177">
        <f>C382/RES_summary!C$21</f>
        <v>84.949845969650156</v>
      </c>
      <c r="D439" s="177">
        <f>D382/RES_summary!D$21</f>
        <v>94.903988583724981</v>
      </c>
      <c r="E439" s="177">
        <f>E382/RES_summary!E$21</f>
        <v>97.180926734393168</v>
      </c>
      <c r="F439" s="177">
        <f>F382/RES_summary!F$21</f>
        <v>94.976901810253707</v>
      </c>
      <c r="G439" s="177">
        <f>G382/RES_summary!G$21</f>
        <v>0</v>
      </c>
      <c r="H439" s="177">
        <f>H382/RES_summary!H$21</f>
        <v>86.242435627404589</v>
      </c>
      <c r="I439" s="177">
        <f>I382/RES_summary!I$21</f>
        <v>0</v>
      </c>
      <c r="J439" s="177">
        <f>J382/RES_summary!J$21</f>
        <v>0</v>
      </c>
      <c r="K439" s="177">
        <f>K382/RES_summary!K$21</f>
        <v>85.245752896089485</v>
      </c>
      <c r="L439" s="177">
        <f>L382/RES_summary!L$21</f>
        <v>88.002597035518306</v>
      </c>
      <c r="M439" s="177">
        <f>M382/RES_summary!M$21</f>
        <v>84.605630349183159</v>
      </c>
      <c r="N439" s="177">
        <f>N382/RES_summary!N$21</f>
        <v>0</v>
      </c>
      <c r="O439" s="177">
        <f>O382/RES_summary!O$21</f>
        <v>80.861417945105273</v>
      </c>
      <c r="P439" s="177">
        <f>P382/RES_summary!P$21</f>
        <v>0</v>
      </c>
      <c r="Q439" s="177">
        <f>Q382/RES_summary!Q$21</f>
        <v>78.346729513737898</v>
      </c>
    </row>
    <row r="440" spans="1:17" ht="12" customHeight="1" x14ac:dyDescent="0.25">
      <c r="A440" s="23" t="s">
        <v>60</v>
      </c>
      <c r="B440" s="156"/>
      <c r="C440" s="177">
        <f>C383/RES_summary!C$21</f>
        <v>2.6908104820742857</v>
      </c>
      <c r="D440" s="177">
        <f>D383/RES_summary!D$21</f>
        <v>4.0643344051301291</v>
      </c>
      <c r="E440" s="177">
        <f>E383/RES_summary!E$21</f>
        <v>0.63297573975181032</v>
      </c>
      <c r="F440" s="177">
        <f>F383/RES_summary!F$21</f>
        <v>1.9631284078692035</v>
      </c>
      <c r="G440" s="177">
        <f>G383/RES_summary!G$21</f>
        <v>0</v>
      </c>
      <c r="H440" s="177">
        <f>H383/RES_summary!H$21</f>
        <v>3.1420804375211926</v>
      </c>
      <c r="I440" s="177">
        <f>I383/RES_summary!I$21</f>
        <v>0</v>
      </c>
      <c r="J440" s="177">
        <f>J383/RES_summary!J$21</f>
        <v>0</v>
      </c>
      <c r="K440" s="177">
        <f>K383/RES_summary!K$21</f>
        <v>2.3145847622993205</v>
      </c>
      <c r="L440" s="177">
        <f>L383/RES_summary!L$21</f>
        <v>2.6210500678091639</v>
      </c>
      <c r="M440" s="177">
        <f>M383/RES_summary!M$21</f>
        <v>2.4359851677781181</v>
      </c>
      <c r="N440" s="177">
        <f>N383/RES_summary!N$21</f>
        <v>0</v>
      </c>
      <c r="O440" s="177">
        <f>O383/RES_summary!O$21</f>
        <v>2.5443236943630021</v>
      </c>
      <c r="P440" s="177">
        <f>P383/RES_summary!P$21</f>
        <v>0</v>
      </c>
      <c r="Q440" s="177">
        <f>Q383/RES_summary!Q$21</f>
        <v>3.3077711160312622</v>
      </c>
    </row>
    <row r="441" spans="1:17" ht="12" customHeight="1" x14ac:dyDescent="0.25">
      <c r="A441" s="158" t="s">
        <v>112</v>
      </c>
      <c r="B441" s="157"/>
      <c r="C441" s="178">
        <f>C384/RES_summary!C$21</f>
        <v>26.080273198796252</v>
      </c>
      <c r="D441" s="178">
        <f>D384/RES_summary!D$21</f>
        <v>29.767103069900894</v>
      </c>
      <c r="E441" s="178">
        <f>E384/RES_summary!E$21</f>
        <v>26.57662269570168</v>
      </c>
      <c r="F441" s="178">
        <f>F384/RES_summary!F$21</f>
        <v>21.96051854507272</v>
      </c>
      <c r="G441" s="178">
        <f>G384/RES_summary!G$21</f>
        <v>0</v>
      </c>
      <c r="H441" s="178">
        <f>H384/RES_summary!H$21</f>
        <v>30.818302887111141</v>
      </c>
      <c r="I441" s="178">
        <f>I384/RES_summary!I$21</f>
        <v>0</v>
      </c>
      <c r="J441" s="178">
        <f>J384/RES_summary!J$21</f>
        <v>0</v>
      </c>
      <c r="K441" s="178">
        <f>K384/RES_summary!K$21</f>
        <v>31.271926809503249</v>
      </c>
      <c r="L441" s="178">
        <f>L384/RES_summary!L$21</f>
        <v>30.545321948087842</v>
      </c>
      <c r="M441" s="178">
        <f>M384/RES_summary!M$21</f>
        <v>29.91748166747859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23.880308477666301</v>
      </c>
    </row>
    <row r="442" spans="1:17" ht="12" customHeight="1" x14ac:dyDescent="0.25">
      <c r="A442" s="23" t="s">
        <v>60</v>
      </c>
      <c r="B442" s="156"/>
      <c r="C442" s="177">
        <f>C385/RES_summary!C$21</f>
        <v>26.080273198796252</v>
      </c>
      <c r="D442" s="177">
        <f>D385/RES_summary!D$21</f>
        <v>29.767103069900894</v>
      </c>
      <c r="E442" s="177">
        <f>E385/RES_summary!E$21</f>
        <v>26.57662269570168</v>
      </c>
      <c r="F442" s="177">
        <f>F385/RES_summary!F$21</f>
        <v>21.96051854507272</v>
      </c>
      <c r="G442" s="177">
        <f>G385/RES_summary!G$21</f>
        <v>0</v>
      </c>
      <c r="H442" s="177">
        <f>H385/RES_summary!H$21</f>
        <v>30.818302887111141</v>
      </c>
      <c r="I442" s="177">
        <f>I385/RES_summary!I$21</f>
        <v>0</v>
      </c>
      <c r="J442" s="177">
        <f>J385/RES_summary!J$21</f>
        <v>0</v>
      </c>
      <c r="K442" s="177">
        <f>K385/RES_summary!K$21</f>
        <v>31.271926809503249</v>
      </c>
      <c r="L442" s="177">
        <f>L385/RES_summary!L$21</f>
        <v>30.545321948087842</v>
      </c>
      <c r="M442" s="177">
        <f>M385/RES_summary!M$21</f>
        <v>29.91748166747859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23.880308477666301</v>
      </c>
    </row>
    <row r="443" spans="1:17" ht="12" customHeight="1" x14ac:dyDescent="0.25">
      <c r="A443" s="158" t="s">
        <v>63</v>
      </c>
      <c r="B443" s="157"/>
      <c r="C443" s="178">
        <f>C386/RES_summary!C$21</f>
        <v>19.032296617049354</v>
      </c>
      <c r="D443" s="178">
        <f>D386/RES_summary!D$21</f>
        <v>19.490633973481994</v>
      </c>
      <c r="E443" s="178">
        <f>E386/RES_summary!E$21</f>
        <v>19.233517965193677</v>
      </c>
      <c r="F443" s="178">
        <f>F386/RES_summary!F$21</f>
        <v>19.883030245800075</v>
      </c>
      <c r="G443" s="178">
        <f>G386/RES_summary!G$21</f>
        <v>0</v>
      </c>
      <c r="H443" s="178">
        <f>H386/RES_summary!H$21</f>
        <v>19.026987058568558</v>
      </c>
      <c r="I443" s="178">
        <f>I386/RES_summary!I$21</f>
        <v>0</v>
      </c>
      <c r="J443" s="178">
        <f>J386/RES_summary!J$21</f>
        <v>0</v>
      </c>
      <c r="K443" s="178">
        <f>K386/RES_summary!K$21</f>
        <v>18.826854554631801</v>
      </c>
      <c r="L443" s="178">
        <f>L386/RES_summary!L$21</f>
        <v>18.356021193289251</v>
      </c>
      <c r="M443" s="178">
        <f>M386/RES_summary!M$21</f>
        <v>17.708017287780027</v>
      </c>
      <c r="N443" s="178">
        <f>N386/RES_summary!N$21</f>
        <v>0</v>
      </c>
      <c r="O443" s="178">
        <f>O386/RES_summary!O$21</f>
        <v>18.597914678456174</v>
      </c>
      <c r="P443" s="178">
        <f>P386/RES_summary!P$21</f>
        <v>0</v>
      </c>
      <c r="Q443" s="178">
        <f>Q386/RES_summary!Q$21</f>
        <v>16.487394140538072</v>
      </c>
    </row>
    <row r="444" spans="1:17" ht="12" customHeight="1" x14ac:dyDescent="0.25">
      <c r="A444" s="167" t="s">
        <v>165</v>
      </c>
      <c r="B444" s="132"/>
      <c r="C444" s="183">
        <f>C387/RES_summary!C$21</f>
        <v>17.707325861981879</v>
      </c>
      <c r="D444" s="183">
        <f>D387/RES_summary!D$21</f>
        <v>19.472245707589522</v>
      </c>
      <c r="E444" s="183">
        <f>E387/RES_summary!E$21</f>
        <v>18.618190649444813</v>
      </c>
      <c r="F444" s="183">
        <f>F387/RES_summary!F$21</f>
        <v>18.953866821840041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17.785503204728183</v>
      </c>
      <c r="L444" s="183">
        <f>L387/RES_summary!L$21</f>
        <v>17.872072817920451</v>
      </c>
      <c r="M444" s="183">
        <f>M387/RES_summary!M$21</f>
        <v>17.430245927805842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16.429584494789818</v>
      </c>
    </row>
    <row r="445" spans="1:17" ht="12" customHeight="1" x14ac:dyDescent="0.25">
      <c r="A445" s="167" t="s">
        <v>164</v>
      </c>
      <c r="B445" s="132"/>
      <c r="C445" s="183">
        <f>C388/RES_summary!C$21</f>
        <v>17.9238322470821</v>
      </c>
      <c r="D445" s="183">
        <f>D388/RES_summary!D$21</f>
        <v>19.654920592068329</v>
      </c>
      <c r="E445" s="183">
        <f>E388/RES_summary!E$21</f>
        <v>19.234650558372053</v>
      </c>
      <c r="F445" s="183">
        <f>F388/RES_summary!F$21</f>
        <v>19.516714916168688</v>
      </c>
      <c r="G445" s="183">
        <f>G388/RES_summary!G$21</f>
        <v>0</v>
      </c>
      <c r="H445" s="183">
        <f>H388/RES_summary!H$21</f>
        <v>18.500900019561659</v>
      </c>
      <c r="I445" s="183">
        <f>I388/RES_summary!I$21</f>
        <v>0</v>
      </c>
      <c r="J445" s="183">
        <f>J388/RES_summary!J$21</f>
        <v>0</v>
      </c>
      <c r="K445" s="183">
        <f>K388/RES_summary!K$21</f>
        <v>18.237549158114536</v>
      </c>
      <c r="L445" s="183">
        <f>L388/RES_summary!L$21</f>
        <v>18.360379745831498</v>
      </c>
      <c r="M445" s="183">
        <f>M388/RES_summary!M$21</f>
        <v>17.911690811777497</v>
      </c>
      <c r="N445" s="183">
        <f>N388/RES_summary!N$21</f>
        <v>0</v>
      </c>
      <c r="O445" s="183">
        <f>O388/RES_summary!O$21</f>
        <v>16.985212557119223</v>
      </c>
      <c r="P445" s="183">
        <f>P388/RES_summary!P$21</f>
        <v>0</v>
      </c>
      <c r="Q445" s="183">
        <f>Q388/RES_summary!Q$21</f>
        <v>16.515014609140682</v>
      </c>
    </row>
    <row r="446" spans="1:17" ht="12" customHeight="1" x14ac:dyDescent="0.25">
      <c r="A446" s="166" t="s">
        <v>163</v>
      </c>
      <c r="B446" s="165"/>
      <c r="C446" s="182">
        <f>C389/RES_summary!C$21</f>
        <v>11.639654173331355</v>
      </c>
      <c r="D446" s="182">
        <f>D389/RES_summary!D$21</f>
        <v>13.100115802516934</v>
      </c>
      <c r="E446" s="182">
        <f>E389/RES_summary!E$21</f>
        <v>12.652744228398824</v>
      </c>
      <c r="F446" s="182">
        <f>F389/RES_summary!F$21</f>
        <v>12.969074046068494</v>
      </c>
      <c r="G446" s="182">
        <f>G389/RES_summary!G$21</f>
        <v>0</v>
      </c>
      <c r="H446" s="182">
        <f>H389/RES_summary!H$21</f>
        <v>12.257564129118254</v>
      </c>
      <c r="I446" s="182">
        <f>I389/RES_summary!I$21</f>
        <v>0</v>
      </c>
      <c r="J446" s="182">
        <f>J389/RES_summary!J$21</f>
        <v>0</v>
      </c>
      <c r="K446" s="182">
        <f>K389/RES_summary!K$21</f>
        <v>12.104525027906673</v>
      </c>
      <c r="L446" s="182">
        <f>L389/RES_summary!L$21</f>
        <v>12.138601473996669</v>
      </c>
      <c r="M446" s="182">
        <f>M389/RES_summary!M$21</f>
        <v>11.912686034112888</v>
      </c>
      <c r="N446" s="182">
        <f>N389/RES_summary!N$21</f>
        <v>0</v>
      </c>
      <c r="O446" s="182">
        <f>O389/RES_summary!O$21</f>
        <v>11.25869044347658</v>
      </c>
      <c r="P446" s="182">
        <f>P389/RES_summary!P$21</f>
        <v>0</v>
      </c>
      <c r="Q446" s="182">
        <f>Q389/RES_summary!Q$21</f>
        <v>10.965416768312302</v>
      </c>
    </row>
    <row r="447" spans="1:17" ht="12" customHeight="1" x14ac:dyDescent="0.25">
      <c r="A447" s="147" t="s">
        <v>59</v>
      </c>
      <c r="B447" s="164"/>
      <c r="C447" s="181">
        <f>C390/RES_summary!C$21</f>
        <v>6.2841780737507431</v>
      </c>
      <c r="D447" s="181">
        <f>D390/RES_summary!D$21</f>
        <v>6.5548047895513939</v>
      </c>
      <c r="E447" s="181">
        <f>E390/RES_summary!E$21</f>
        <v>6.5819063299732301</v>
      </c>
      <c r="F447" s="181">
        <f>F390/RES_summary!F$21</f>
        <v>6.5476408701001958</v>
      </c>
      <c r="G447" s="181">
        <f>G390/RES_summary!G$21</f>
        <v>0</v>
      </c>
      <c r="H447" s="181">
        <f>H390/RES_summary!H$21</f>
        <v>6.2433358904434044</v>
      </c>
      <c r="I447" s="181">
        <f>I390/RES_summary!I$21</f>
        <v>0</v>
      </c>
      <c r="J447" s="181">
        <f>J390/RES_summary!J$21</f>
        <v>0</v>
      </c>
      <c r="K447" s="181">
        <f>K390/RES_summary!K$21</f>
        <v>6.1330241302078656</v>
      </c>
      <c r="L447" s="181">
        <f>L390/RES_summary!L$21</f>
        <v>6.2217782718348262</v>
      </c>
      <c r="M447" s="181">
        <f>M390/RES_summary!M$21</f>
        <v>5.9990047776646094</v>
      </c>
      <c r="N447" s="181">
        <f>N390/RES_summary!N$21</f>
        <v>0</v>
      </c>
      <c r="O447" s="181">
        <f>O390/RES_summary!O$21</f>
        <v>5.7265221136426421</v>
      </c>
      <c r="P447" s="181">
        <f>P390/RES_summary!P$21</f>
        <v>0</v>
      </c>
      <c r="Q447" s="181">
        <f>Q390/RES_summary!Q$21</f>
        <v>5.5495978408283824</v>
      </c>
    </row>
    <row r="448" spans="1:17" ht="12" customHeight="1" x14ac:dyDescent="0.25">
      <c r="A448" s="163" t="s">
        <v>142</v>
      </c>
      <c r="B448" s="162"/>
      <c r="C448" s="180">
        <f>C391/RES_summary!C$21</f>
        <v>19.621821907358679</v>
      </c>
      <c r="D448" s="180">
        <f>D391/RES_summary!D$21</f>
        <v>0</v>
      </c>
      <c r="E448" s="180">
        <f>E391/RES_summary!E$21</f>
        <v>19.540770360632568</v>
      </c>
      <c r="F448" s="180">
        <f>F391/RES_summary!F$21</f>
        <v>20.318247463899226</v>
      </c>
      <c r="G448" s="180">
        <f>G391/RES_summary!G$21</f>
        <v>0</v>
      </c>
      <c r="H448" s="180">
        <f>H391/RES_summary!H$21</f>
        <v>20.451581705190915</v>
      </c>
      <c r="I448" s="180">
        <f>I391/RES_summary!I$21</f>
        <v>0</v>
      </c>
      <c r="J448" s="180">
        <f>J391/RES_summary!J$21</f>
        <v>0</v>
      </c>
      <c r="K448" s="180">
        <f>K391/RES_summary!K$21</f>
        <v>20.40053814398625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19.348544896325418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19.191598111212453</v>
      </c>
      <c r="D449" s="179">
        <f>D392/RES_summary!D$21</f>
        <v>0</v>
      </c>
      <c r="E449" s="179">
        <f>E392/RES_summary!E$21</f>
        <v>19.614638802194115</v>
      </c>
      <c r="F449" s="179">
        <f>F392/RES_summary!F$21</f>
        <v>20.240881837927823</v>
      </c>
      <c r="G449" s="179">
        <f>G392/RES_summary!G$21</f>
        <v>0</v>
      </c>
      <c r="H449" s="179">
        <f>H392/RES_summary!H$21</f>
        <v>19.888941943617144</v>
      </c>
      <c r="I449" s="179">
        <f>I392/RES_summary!I$21</f>
        <v>0</v>
      </c>
      <c r="J449" s="179">
        <f>J392/RES_summary!J$21</f>
        <v>0</v>
      </c>
      <c r="K449" s="179">
        <f>K392/RES_summary!K$21</f>
        <v>19.433258459385279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18.258818327278242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12.90734549017051</v>
      </c>
      <c r="D450" s="177">
        <f>D393/RES_summary!D$21</f>
        <v>0</v>
      </c>
      <c r="E450" s="177">
        <f>E393/RES_summary!E$21</f>
        <v>13.033068727805952</v>
      </c>
      <c r="F450" s="177">
        <f>F393/RES_summary!F$21</f>
        <v>13.693059256402892</v>
      </c>
      <c r="G450" s="177">
        <f>G393/RES_summary!G$21</f>
        <v>0</v>
      </c>
      <c r="H450" s="177">
        <f>H393/RES_summary!H$21</f>
        <v>13.645408556134369</v>
      </c>
      <c r="I450" s="177">
        <f>I393/RES_summary!I$21</f>
        <v>0</v>
      </c>
      <c r="J450" s="177">
        <f>J393/RES_summary!J$21</f>
        <v>0</v>
      </c>
      <c r="K450" s="177">
        <f>K393/RES_summary!K$21</f>
        <v>13.299760406189451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12.531089286533881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6.2842526210419409</v>
      </c>
      <c r="D451" s="177">
        <f>D394/RES_summary!D$21</f>
        <v>0</v>
      </c>
      <c r="E451" s="177">
        <f>E394/RES_summary!E$21</f>
        <v>6.581570074388166</v>
      </c>
      <c r="F451" s="177">
        <f>F394/RES_summary!F$21</f>
        <v>6.5478225815249385</v>
      </c>
      <c r="G451" s="177">
        <f>G394/RES_summary!G$21</f>
        <v>0</v>
      </c>
      <c r="H451" s="177">
        <f>H394/RES_summary!H$21</f>
        <v>6.2435333874827714</v>
      </c>
      <c r="I451" s="177">
        <f>I394/RES_summary!I$21</f>
        <v>0</v>
      </c>
      <c r="J451" s="177">
        <f>J394/RES_summary!J$21</f>
        <v>0</v>
      </c>
      <c r="K451" s="177">
        <f>K394/RES_summary!K$21</f>
        <v>6.1334980531958294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5.7277290407443591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13.217769496611053</v>
      </c>
      <c r="D452" s="178">
        <f>D395/RES_summary!D$21</f>
        <v>13.440702744949649</v>
      </c>
      <c r="E452" s="178">
        <f>E395/RES_summary!E$21</f>
        <v>12.309720455578004</v>
      </c>
      <c r="F452" s="178">
        <f>F395/RES_summary!F$21</f>
        <v>12.47578296980643</v>
      </c>
      <c r="G452" s="178">
        <f>G395/RES_summary!G$21</f>
        <v>0</v>
      </c>
      <c r="H452" s="178">
        <f>H395/RES_summary!H$21</f>
        <v>12.574373315502458</v>
      </c>
      <c r="I452" s="178">
        <f>I395/RES_summary!I$21</f>
        <v>0</v>
      </c>
      <c r="J452" s="178">
        <f>J395/RES_summary!J$21</f>
        <v>0</v>
      </c>
      <c r="K452" s="178">
        <f>K395/RES_summary!K$21</f>
        <v>12.151505832371964</v>
      </c>
      <c r="L452" s="178">
        <f>L395/RES_summary!L$21</f>
        <v>12.192231103923298</v>
      </c>
      <c r="M452" s="178">
        <f>M395/RES_summary!M$21</f>
        <v>12.09809245356289</v>
      </c>
      <c r="N452" s="178">
        <f>N395/RES_summary!N$21</f>
        <v>0</v>
      </c>
      <c r="O452" s="178">
        <f>O395/RES_summary!O$21</f>
        <v>11.859279943725133</v>
      </c>
      <c r="P452" s="178">
        <f>P395/RES_summary!P$21</f>
        <v>0</v>
      </c>
      <c r="Q452" s="178">
        <f>Q395/RES_summary!Q$21</f>
        <v>11.787135660423864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13.217769496611053</v>
      </c>
      <c r="D454" s="176">
        <f>D397/RES_summary!D$21</f>
        <v>13.440702744949649</v>
      </c>
      <c r="E454" s="176">
        <f>E397/RES_summary!E$21</f>
        <v>12.309720455578004</v>
      </c>
      <c r="F454" s="176">
        <f>F397/RES_summary!F$21</f>
        <v>12.47578296980643</v>
      </c>
      <c r="G454" s="176">
        <f>G397/RES_summary!G$21</f>
        <v>0</v>
      </c>
      <c r="H454" s="176">
        <f>H397/RES_summary!H$21</f>
        <v>12.574373315502458</v>
      </c>
      <c r="I454" s="176">
        <f>I397/RES_summary!I$21</f>
        <v>0</v>
      </c>
      <c r="J454" s="176">
        <f>J397/RES_summary!J$21</f>
        <v>0</v>
      </c>
      <c r="K454" s="176">
        <f>K397/RES_summary!K$21</f>
        <v>12.151505832371964</v>
      </c>
      <c r="L454" s="176">
        <f>L397/RES_summary!L$21</f>
        <v>12.192231103923298</v>
      </c>
      <c r="M454" s="176">
        <f>M397/RES_summary!M$21</f>
        <v>12.09809245356289</v>
      </c>
      <c r="N454" s="176">
        <f>N397/RES_summary!N$21</f>
        <v>0</v>
      </c>
      <c r="O454" s="176">
        <f>O397/RES_summary!O$21</f>
        <v>11.859279943725133</v>
      </c>
      <c r="P454" s="176">
        <f>P397/RES_summary!P$21</f>
        <v>0</v>
      </c>
      <c r="Q454" s="176">
        <f>Q397/RES_summary!Q$21</f>
        <v>11.787135660423864</v>
      </c>
    </row>
    <row r="456" spans="1:17" ht="12" customHeight="1" x14ac:dyDescent="0.25">
      <c r="A456" s="152" t="s">
        <v>184</v>
      </c>
      <c r="B456" s="168"/>
      <c r="C456" s="184">
        <f>C399/RES_summary!C$21</f>
        <v>40.447880938470504</v>
      </c>
      <c r="D456" s="184">
        <f>D399/RES_summary!D$21</f>
        <v>51.327708417073595</v>
      </c>
      <c r="E456" s="184">
        <f>E399/RES_summary!E$21</f>
        <v>46.204378019853692</v>
      </c>
      <c r="F456" s="184">
        <f>F399/RES_summary!F$21</f>
        <v>44.592478190905986</v>
      </c>
      <c r="G456" s="184">
        <f>G399/RES_summary!G$21</f>
        <v>0</v>
      </c>
      <c r="H456" s="184">
        <f>H399/RES_summary!H$21</f>
        <v>42.295682377024576</v>
      </c>
      <c r="I456" s="184">
        <f>I399/RES_summary!I$21</f>
        <v>0</v>
      </c>
      <c r="J456" s="184">
        <f>J399/RES_summary!J$21</f>
        <v>0</v>
      </c>
      <c r="K456" s="184">
        <f>K399/RES_summary!K$21</f>
        <v>40.898862718633161</v>
      </c>
      <c r="L456" s="184">
        <f>L399/RES_summary!L$21</f>
        <v>43.320914661482853</v>
      </c>
      <c r="M456" s="184">
        <f>M399/RES_summary!M$21</f>
        <v>42.365648318599632</v>
      </c>
      <c r="N456" s="184">
        <f>N399/RES_summary!N$21</f>
        <v>0</v>
      </c>
      <c r="O456" s="184">
        <f>O399/RES_summary!O$21</f>
        <v>34.900344968305646</v>
      </c>
      <c r="P456" s="184">
        <f>P399/RES_summary!P$21</f>
        <v>0</v>
      </c>
      <c r="Q456" s="184">
        <f>Q399/RES_summary!Q$21</f>
        <v>38.271155353167153</v>
      </c>
    </row>
    <row r="457" spans="1:17" ht="12" customHeight="1" x14ac:dyDescent="0.25">
      <c r="A457" s="158" t="s">
        <v>65</v>
      </c>
      <c r="B457" s="157"/>
      <c r="C457" s="178">
        <f>C400/RES_summary!C$21</f>
        <v>37.817967038662786</v>
      </c>
      <c r="D457" s="178">
        <f>D400/RES_summary!D$21</f>
        <v>41.94152766317098</v>
      </c>
      <c r="E457" s="178">
        <f>E400/RES_summary!E$21</f>
        <v>42.816180089850597</v>
      </c>
      <c r="F457" s="178">
        <f>F400/RES_summary!F$21</f>
        <v>41.583368894314383</v>
      </c>
      <c r="G457" s="178">
        <f>G400/RES_summary!G$21</f>
        <v>0</v>
      </c>
      <c r="H457" s="178">
        <f>H400/RES_summary!H$21</f>
        <v>38.389765541580154</v>
      </c>
      <c r="I457" s="178">
        <f>I400/RES_summary!I$21</f>
        <v>0</v>
      </c>
      <c r="J457" s="178">
        <f>J400/RES_summary!J$21</f>
        <v>0</v>
      </c>
      <c r="K457" s="178">
        <f>K400/RES_summary!K$21</f>
        <v>36.169993717990394</v>
      </c>
      <c r="L457" s="178">
        <f>L400/RES_summary!L$21</f>
        <v>37.443103683860762</v>
      </c>
      <c r="M457" s="178">
        <f>M400/RES_summary!M$21</f>
        <v>35.535542554733496</v>
      </c>
      <c r="N457" s="178">
        <f>N400/RES_summary!N$21</f>
        <v>0</v>
      </c>
      <c r="O457" s="178">
        <f>O400/RES_summary!O$21</f>
        <v>33.378750251231281</v>
      </c>
      <c r="P457" s="178">
        <f>P400/RES_summary!P$21</f>
        <v>0</v>
      </c>
      <c r="Q457" s="178">
        <f>Q400/RES_summary!Q$21</f>
        <v>32.235352959104659</v>
      </c>
    </row>
    <row r="458" spans="1:17" ht="12" customHeight="1" x14ac:dyDescent="0.25">
      <c r="A458" s="23" t="s">
        <v>166</v>
      </c>
      <c r="B458" s="156"/>
      <c r="C458" s="177">
        <f>C401/RES_summary!C$21</f>
        <v>37.817967038662786</v>
      </c>
      <c r="D458" s="177">
        <f>D401/RES_summary!D$21</f>
        <v>41.94152766317098</v>
      </c>
      <c r="E458" s="177">
        <f>E401/RES_summary!E$21</f>
        <v>42.816180089850597</v>
      </c>
      <c r="F458" s="177">
        <f>F401/RES_summary!F$21</f>
        <v>41.583368894314383</v>
      </c>
      <c r="G458" s="177">
        <f>G401/RES_summary!G$21</f>
        <v>0</v>
      </c>
      <c r="H458" s="177">
        <f>H401/RES_summary!H$21</f>
        <v>38.389765541580154</v>
      </c>
      <c r="I458" s="177">
        <f>I401/RES_summary!I$21</f>
        <v>0</v>
      </c>
      <c r="J458" s="177">
        <f>J401/RES_summary!J$21</f>
        <v>0</v>
      </c>
      <c r="K458" s="177">
        <f>K401/RES_summary!K$21</f>
        <v>36.169993717990394</v>
      </c>
      <c r="L458" s="177">
        <f>L401/RES_summary!L$21</f>
        <v>37.443103683860762</v>
      </c>
      <c r="M458" s="177">
        <f>M401/RES_summary!M$21</f>
        <v>35.535542554733496</v>
      </c>
      <c r="N458" s="177">
        <f>N401/RES_summary!N$21</f>
        <v>0</v>
      </c>
      <c r="O458" s="177">
        <f>O401/RES_summary!O$21</f>
        <v>33.378750251231281</v>
      </c>
      <c r="P458" s="177">
        <f>P401/RES_summary!P$21</f>
        <v>0</v>
      </c>
      <c r="Q458" s="177">
        <f>Q401/RES_summary!Q$21</f>
        <v>32.235352959104659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2.6299138998077174</v>
      </c>
      <c r="D462" s="178">
        <f>D405/RES_summary!D$21</f>
        <v>9.3861807539026163</v>
      </c>
      <c r="E462" s="178">
        <f>E405/RES_summary!E$21</f>
        <v>3.3881979300030927</v>
      </c>
      <c r="F462" s="178">
        <f>F405/RES_summary!F$21</f>
        <v>3.0091092965916038</v>
      </c>
      <c r="G462" s="178">
        <f>G405/RES_summary!G$21</f>
        <v>0</v>
      </c>
      <c r="H462" s="178">
        <f>H405/RES_summary!H$21</f>
        <v>3.9059168354444167</v>
      </c>
      <c r="I462" s="178">
        <f>I405/RES_summary!I$21</f>
        <v>0</v>
      </c>
      <c r="J462" s="178">
        <f>J405/RES_summary!J$21</f>
        <v>0</v>
      </c>
      <c r="K462" s="178">
        <f>K405/RES_summary!K$21</f>
        <v>4.7288690006427716</v>
      </c>
      <c r="L462" s="178">
        <f>L405/RES_summary!L$21</f>
        <v>5.8778109776220946</v>
      </c>
      <c r="M462" s="178">
        <f>M405/RES_summary!M$21</f>
        <v>6.830105763866138</v>
      </c>
      <c r="N462" s="178">
        <f>N405/RES_summary!N$21</f>
        <v>0</v>
      </c>
      <c r="O462" s="178">
        <f>O405/RES_summary!O$21</f>
        <v>1.5215947170743651</v>
      </c>
      <c r="P462" s="178">
        <f>P405/RES_summary!P$21</f>
        <v>0</v>
      </c>
      <c r="Q462" s="178">
        <f>Q405/RES_summary!Q$21</f>
        <v>6.0358023940624967</v>
      </c>
    </row>
    <row r="463" spans="1:17" ht="12" customHeight="1" x14ac:dyDescent="0.25">
      <c r="A463" s="167" t="s">
        <v>165</v>
      </c>
      <c r="B463" s="132"/>
      <c r="C463" s="183">
        <f>C406/RES_summary!C$21</f>
        <v>8.8840877520271526</v>
      </c>
      <c r="D463" s="183">
        <f>D406/RES_summary!D$21</f>
        <v>9.6987486936181035</v>
      </c>
      <c r="E463" s="183">
        <f>E406/RES_summary!E$21</f>
        <v>9.2074826959639413</v>
      </c>
      <c r="F463" s="183">
        <f>F406/RES_summary!F$21</f>
        <v>9.3064829312121979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8.473539325666259</v>
      </c>
      <c r="L463" s="183">
        <f>L406/RES_summary!L$21</f>
        <v>8.471699300295624</v>
      </c>
      <c r="M463" s="183">
        <f>M406/RES_summary!M$21</f>
        <v>8.3443139991997111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7.7919527704925908</v>
      </c>
    </row>
    <row r="464" spans="1:17" ht="12" customHeight="1" x14ac:dyDescent="0.25">
      <c r="A464" s="167" t="s">
        <v>164</v>
      </c>
      <c r="B464" s="132"/>
      <c r="C464" s="183">
        <f>C407/RES_summary!C$21</f>
        <v>5.9519842374872525</v>
      </c>
      <c r="D464" s="183">
        <f>D407/RES_summary!D$21</f>
        <v>6.5935993221006086</v>
      </c>
      <c r="E464" s="183">
        <f>E407/RES_summary!E$21</f>
        <v>6.2841825945690912</v>
      </c>
      <c r="F464" s="183">
        <f>F407/RES_summary!F$21</f>
        <v>6.4068570067188313</v>
      </c>
      <c r="G464" s="183">
        <f>G407/RES_summary!G$21</f>
        <v>0</v>
      </c>
      <c r="H464" s="183">
        <f>H407/RES_summary!H$21</f>
        <v>6.0229120347756959</v>
      </c>
      <c r="I464" s="183">
        <f>I407/RES_summary!I$21</f>
        <v>0</v>
      </c>
      <c r="J464" s="183">
        <f>J407/RES_summary!J$21</f>
        <v>0</v>
      </c>
      <c r="K464" s="183">
        <f>K407/RES_summary!K$21</f>
        <v>5.8698518211298119</v>
      </c>
      <c r="L464" s="183">
        <f>L407/RES_summary!L$21</f>
        <v>5.8544498111867851</v>
      </c>
      <c r="M464" s="183">
        <f>M407/RES_summary!M$21</f>
        <v>5.7198252533590654</v>
      </c>
      <c r="N464" s="183">
        <f>N407/RES_summary!N$21</f>
        <v>0</v>
      </c>
      <c r="O464" s="183">
        <f>O407/RES_summary!O$21</f>
        <v>5.4394134045497786</v>
      </c>
      <c r="P464" s="183">
        <f>P407/RES_summary!P$21</f>
        <v>0</v>
      </c>
      <c r="Q464" s="183">
        <f>Q407/RES_summary!Q$21</f>
        <v>5.1967435189245297</v>
      </c>
    </row>
    <row r="465" spans="1:17" ht="12" customHeight="1" x14ac:dyDescent="0.25">
      <c r="A465" s="166" t="s">
        <v>163</v>
      </c>
      <c r="B465" s="165"/>
      <c r="C465" s="182">
        <f>C408/RES_summary!C$21</f>
        <v>5.9519842374872525</v>
      </c>
      <c r="D465" s="182">
        <f>D408/RES_summary!D$21</f>
        <v>6.5935993221006086</v>
      </c>
      <c r="E465" s="182">
        <f>E408/RES_summary!E$21</f>
        <v>6.2841825945690912</v>
      </c>
      <c r="F465" s="182">
        <f>F408/RES_summary!F$21</f>
        <v>6.4068570067188313</v>
      </c>
      <c r="G465" s="182">
        <f>G408/RES_summary!G$21</f>
        <v>0</v>
      </c>
      <c r="H465" s="182">
        <f>H408/RES_summary!H$21</f>
        <v>6.0229120347756959</v>
      </c>
      <c r="I465" s="182">
        <f>I408/RES_summary!I$21</f>
        <v>0</v>
      </c>
      <c r="J465" s="182">
        <f>J408/RES_summary!J$21</f>
        <v>0</v>
      </c>
      <c r="K465" s="182">
        <f>K408/RES_summary!K$21</f>
        <v>5.8698518211298119</v>
      </c>
      <c r="L465" s="182">
        <f>L408/RES_summary!L$21</f>
        <v>5.8544498111867851</v>
      </c>
      <c r="M465" s="182">
        <f>M408/RES_summary!M$21</f>
        <v>5.7198252533590654</v>
      </c>
      <c r="N465" s="182">
        <f>N408/RES_summary!N$21</f>
        <v>0</v>
      </c>
      <c r="O465" s="182">
        <f>O408/RES_summary!O$21</f>
        <v>5.4394134045497786</v>
      </c>
      <c r="P465" s="182">
        <f>P408/RES_summary!P$21</f>
        <v>0</v>
      </c>
      <c r="Q465" s="182">
        <f>Q408/RES_summary!Q$21</f>
        <v>5.1967435189245297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324798</v>
      </c>
      <c r="C5" s="151">
        <f>RES_hhdet_num!C$62</f>
        <v>326707</v>
      </c>
      <c r="D5" s="151">
        <f>RES_hhdet_num!D$62</f>
        <v>328916</v>
      </c>
      <c r="E5" s="151">
        <f>RES_hhdet_num!E$62</f>
        <v>340946</v>
      </c>
      <c r="F5" s="151">
        <f>RES_hhdet_num!F$62</f>
        <v>349776.00000000006</v>
      </c>
      <c r="G5" s="151">
        <f>RES_hhdet_num!G$62</f>
        <v>370262.00000000006</v>
      </c>
      <c r="H5" s="151">
        <f>RES_hhdet_num!H$62</f>
        <v>383668.00000000012</v>
      </c>
      <c r="I5" s="151">
        <f>RES_hhdet_num!I$62</f>
        <v>386308.00000000012</v>
      </c>
      <c r="J5" s="151">
        <f>RES_hhdet_num!J$62</f>
        <v>413011.00000000006</v>
      </c>
      <c r="K5" s="151">
        <f>RES_hhdet_num!K$62</f>
        <v>418932.00000000012</v>
      </c>
      <c r="L5" s="151">
        <f>RES_hhdet_num!L$62</f>
        <v>418203.99999999994</v>
      </c>
      <c r="M5" s="151">
        <f>RES_hhdet_num!M$62</f>
        <v>399976.99999999994</v>
      </c>
      <c r="N5" s="151">
        <f>RES_hhdet_num!N$62</f>
        <v>388305.99999999988</v>
      </c>
      <c r="O5" s="151">
        <f>RES_hhdet_num!O$62</f>
        <v>378709.99999999988</v>
      </c>
      <c r="P5" s="151">
        <f>RES_hhdet_num!P$62</f>
        <v>376903.99999999977</v>
      </c>
      <c r="Q5" s="151">
        <f>RES_hhdet_num!Q$62</f>
        <v>354048.99999999983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324798</v>
      </c>
      <c r="C7" s="67">
        <f>RES_hhdet_num!C$64</f>
        <v>326707</v>
      </c>
      <c r="D7" s="67">
        <f>RES_hhdet_num!D$64</f>
        <v>328916</v>
      </c>
      <c r="E7" s="67">
        <f>RES_hhdet_num!E$64</f>
        <v>340946</v>
      </c>
      <c r="F7" s="67">
        <f>RES_hhdet_num!F$64</f>
        <v>349776.00000000006</v>
      </c>
      <c r="G7" s="67">
        <f>RES_hhdet_num!G$64</f>
        <v>370262.00000000006</v>
      </c>
      <c r="H7" s="67">
        <f>RES_hhdet_num!H$64</f>
        <v>383668.00000000012</v>
      </c>
      <c r="I7" s="67">
        <f>RES_hhdet_num!I$64</f>
        <v>386308.00000000012</v>
      </c>
      <c r="J7" s="67">
        <f>RES_hhdet_num!J$64</f>
        <v>413011.00000000006</v>
      </c>
      <c r="K7" s="67">
        <f>RES_hhdet_num!K$64</f>
        <v>418932.00000000012</v>
      </c>
      <c r="L7" s="67">
        <f>RES_hhdet_num!L$64</f>
        <v>418203.99999999994</v>
      </c>
      <c r="M7" s="67">
        <f>RES_hhdet_num!M$64</f>
        <v>399976.99999999994</v>
      </c>
      <c r="N7" s="67">
        <f>RES_hhdet_num!N$64</f>
        <v>388305.99999999988</v>
      </c>
      <c r="O7" s="67">
        <f>RES_hhdet_num!O$64</f>
        <v>378709.99999999988</v>
      </c>
      <c r="P7" s="67">
        <f>RES_hhdet_num!P$64</f>
        <v>376903.99999999977</v>
      </c>
      <c r="Q7" s="67">
        <f>RES_hhdet_num!Q$64</f>
        <v>354048.99999999983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34189</v>
      </c>
      <c r="C9" s="67">
        <f>RES_hhdet_num!C$67</f>
        <v>50358</v>
      </c>
      <c r="D9" s="67">
        <f>RES_hhdet_num!D$67</f>
        <v>70201</v>
      </c>
      <c r="E9" s="67">
        <f>RES_hhdet_num!E$67</f>
        <v>87874.000000000015</v>
      </c>
      <c r="F9" s="67">
        <f>RES_hhdet_num!F$67</f>
        <v>102905.00000000001</v>
      </c>
      <c r="G9" s="67">
        <f>RES_hhdet_num!G$67</f>
        <v>120302.00000000001</v>
      </c>
      <c r="H9" s="67">
        <f>RES_hhdet_num!H$67</f>
        <v>136591</v>
      </c>
      <c r="I9" s="67">
        <f>RES_hhdet_num!I$67</f>
        <v>149631</v>
      </c>
      <c r="J9" s="67">
        <f>RES_hhdet_num!J$67</f>
        <v>172428</v>
      </c>
      <c r="K9" s="67">
        <f>RES_hhdet_num!K$67</f>
        <v>188195.00000000003</v>
      </c>
      <c r="L9" s="67">
        <f>RES_hhdet_num!L$67</f>
        <v>200089.99999999997</v>
      </c>
      <c r="M9" s="67">
        <f>RES_hhdet_num!M$67</f>
        <v>191369.99999999994</v>
      </c>
      <c r="N9" s="67">
        <f>RES_hhdet_num!N$67</f>
        <v>186407.99999999994</v>
      </c>
      <c r="O9" s="67">
        <f>RES_hhdet_num!O$67</f>
        <v>182498.99999999994</v>
      </c>
      <c r="P9" s="67">
        <f>RES_hhdet_num!P$67</f>
        <v>182302.99999999985</v>
      </c>
      <c r="Q9" s="67">
        <f>RES_hhdet_num!Q$67</f>
        <v>171510.99999999988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267715</v>
      </c>
      <c r="C11" s="67">
        <f>RES_hhdet_num!C$69</f>
        <v>271490</v>
      </c>
      <c r="D11" s="67">
        <f>RES_hhdet_num!D$69</f>
        <v>273327</v>
      </c>
      <c r="E11" s="67">
        <f>RES_hhdet_num!E$69</f>
        <v>292880</v>
      </c>
      <c r="F11" s="67">
        <f>RES_hhdet_num!F$69</f>
        <v>299677.00000000006</v>
      </c>
      <c r="G11" s="67">
        <f>RES_hhdet_num!G$69</f>
        <v>317855.00000000006</v>
      </c>
      <c r="H11" s="67">
        <f>RES_hhdet_num!H$69</f>
        <v>330777.00000000012</v>
      </c>
      <c r="I11" s="67">
        <f>RES_hhdet_num!I$69</f>
        <v>336132.00000000012</v>
      </c>
      <c r="J11" s="67">
        <f>RES_hhdet_num!J$69</f>
        <v>362220.00000000006</v>
      </c>
      <c r="K11" s="67">
        <f>RES_hhdet_num!K$69</f>
        <v>371941.00000000012</v>
      </c>
      <c r="L11" s="67">
        <f>RES_hhdet_num!L$69</f>
        <v>376358.99999999994</v>
      </c>
      <c r="M11" s="67">
        <f>RES_hhdet_num!M$69</f>
        <v>359267.99999999994</v>
      </c>
      <c r="N11" s="67">
        <f>RES_hhdet_num!N$69</f>
        <v>342962.99999999994</v>
      </c>
      <c r="O11" s="67">
        <f>RES_hhdet_num!O$69</f>
        <v>330618.99999999988</v>
      </c>
      <c r="P11" s="67">
        <f>RES_hhdet_num!P$69</f>
        <v>322561.99999999977</v>
      </c>
      <c r="Q11" s="67">
        <f>RES_hhdet_num!Q$69</f>
        <v>299508.99999999988</v>
      </c>
    </row>
    <row r="12" spans="1:17" ht="12" customHeight="1" x14ac:dyDescent="0.25">
      <c r="A12" s="23" t="s">
        <v>159</v>
      </c>
      <c r="B12" s="67">
        <f>RES_hhdet_num!B$70</f>
        <v>4620</v>
      </c>
      <c r="C12" s="67">
        <f>RES_hhdet_num!C$70</f>
        <v>5136.0000000000009</v>
      </c>
      <c r="D12" s="67">
        <f>RES_hhdet_num!D$70</f>
        <v>5710</v>
      </c>
      <c r="E12" s="67">
        <f>RES_hhdet_num!E$70</f>
        <v>7216.0000000000018</v>
      </c>
      <c r="F12" s="67">
        <f>RES_hhdet_num!F$70</f>
        <v>8510</v>
      </c>
      <c r="G12" s="67">
        <f>RES_hhdet_num!G$70</f>
        <v>10260.000000000002</v>
      </c>
      <c r="H12" s="67">
        <f>RES_hhdet_num!H$70</f>
        <v>12617</v>
      </c>
      <c r="I12" s="67">
        <f>RES_hhdet_num!I$70</f>
        <v>15172.000000000002</v>
      </c>
      <c r="J12" s="67">
        <f>RES_hhdet_num!J$70</f>
        <v>20379</v>
      </c>
      <c r="K12" s="67">
        <f>RES_hhdet_num!K$70</f>
        <v>24112.000000000004</v>
      </c>
      <c r="L12" s="67">
        <f>RES_hhdet_num!L$70</f>
        <v>27006.999999999996</v>
      </c>
      <c r="M12" s="67">
        <f>RES_hhdet_num!M$70</f>
        <v>31404.000000000004</v>
      </c>
      <c r="N12" s="67">
        <f>RES_hhdet_num!N$70</f>
        <v>37082.999999999971</v>
      </c>
      <c r="O12" s="67">
        <f>RES_hhdet_num!O$70</f>
        <v>42552.000000000007</v>
      </c>
      <c r="P12" s="67">
        <f>RES_hhdet_num!P$70</f>
        <v>49829.999999999978</v>
      </c>
      <c r="Q12" s="67">
        <f>RES_hhdet_num!Q$70</f>
        <v>51736.999999999942</v>
      </c>
    </row>
    <row r="13" spans="1:17" ht="12" customHeight="1" x14ac:dyDescent="0.25">
      <c r="A13" s="23" t="s">
        <v>142</v>
      </c>
      <c r="B13" s="67">
        <f>RES_hhdet_num!B$73</f>
        <v>51573</v>
      </c>
      <c r="C13" s="67">
        <f>RES_hhdet_num!C$73</f>
        <v>49151</v>
      </c>
      <c r="D13" s="67">
        <f>RES_hhdet_num!D$73</f>
        <v>48858</v>
      </c>
      <c r="E13" s="67">
        <f>RES_hhdet_num!E$73</f>
        <v>39868.000000000007</v>
      </c>
      <c r="F13" s="67">
        <f>RES_hhdet_num!F$73</f>
        <v>40441</v>
      </c>
      <c r="G13" s="67">
        <f>RES_hhdet_num!G$73</f>
        <v>40829</v>
      </c>
      <c r="H13" s="67">
        <f>RES_hhdet_num!H$73</f>
        <v>38793.999999999993</v>
      </c>
      <c r="I13" s="67">
        <f>RES_hhdet_num!I$73</f>
        <v>33491.999999999993</v>
      </c>
      <c r="J13" s="67">
        <f>RES_hhdet_num!J$73</f>
        <v>28792.000000000004</v>
      </c>
      <c r="K13" s="67">
        <f>RES_hhdet_num!K$73</f>
        <v>21486.000000000004</v>
      </c>
      <c r="L13" s="67">
        <f>RES_hhdet_num!L$73</f>
        <v>13844.999999999995</v>
      </c>
      <c r="M13" s="67">
        <f>RES_hhdet_num!M$73</f>
        <v>8556.9999999999964</v>
      </c>
      <c r="N13" s="67">
        <f>RES_hhdet_num!N$73</f>
        <v>7453.9999999999973</v>
      </c>
      <c r="O13" s="67">
        <f>RES_hhdet_num!O$73</f>
        <v>4906.9999999999982</v>
      </c>
      <c r="P13" s="67">
        <f>RES_hhdet_num!P$73</f>
        <v>3907.9999999999968</v>
      </c>
      <c r="Q13" s="67">
        <f>RES_hhdet_num!Q$73</f>
        <v>2389.9999999999986</v>
      </c>
    </row>
    <row r="14" spans="1:17" ht="12" customHeight="1" x14ac:dyDescent="0.25">
      <c r="A14" s="23" t="s">
        <v>141</v>
      </c>
      <c r="B14" s="67">
        <f>RES_hhdet_num!B$74</f>
        <v>890</v>
      </c>
      <c r="C14" s="67">
        <f>RES_hhdet_num!C$74</f>
        <v>930</v>
      </c>
      <c r="D14" s="67">
        <f>RES_hhdet_num!D$74</f>
        <v>1021</v>
      </c>
      <c r="E14" s="67">
        <f>RES_hhdet_num!E$74</f>
        <v>981.99999999999989</v>
      </c>
      <c r="F14" s="67">
        <f>RES_hhdet_num!F$74</f>
        <v>1148</v>
      </c>
      <c r="G14" s="67">
        <f>RES_hhdet_num!G$74</f>
        <v>1318</v>
      </c>
      <c r="H14" s="67">
        <f>RES_hhdet_num!H$74</f>
        <v>1480</v>
      </c>
      <c r="I14" s="67">
        <f>RES_hhdet_num!I$74</f>
        <v>1512</v>
      </c>
      <c r="J14" s="67">
        <f>RES_hhdet_num!J$74</f>
        <v>1620</v>
      </c>
      <c r="K14" s="67">
        <f>RES_hhdet_num!K$74</f>
        <v>1393</v>
      </c>
      <c r="L14" s="67">
        <f>RES_hhdet_num!L$74</f>
        <v>992.99999999999966</v>
      </c>
      <c r="M14" s="67">
        <f>RES_hhdet_num!M$74</f>
        <v>747.99999999999977</v>
      </c>
      <c r="N14" s="67">
        <f>RES_hhdet_num!N$74</f>
        <v>805.99999999999989</v>
      </c>
      <c r="O14" s="67">
        <f>RES_hhdet_num!O$74</f>
        <v>631.99999999999977</v>
      </c>
      <c r="P14" s="67">
        <f>RES_hhdet_num!P$74</f>
        <v>603.99999999999955</v>
      </c>
      <c r="Q14" s="67">
        <f>RES_hhdet_num!Q$74</f>
        <v>412.99999999999977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260319</v>
      </c>
      <c r="C16" s="67">
        <f>RES_hhdet_num!C$78</f>
        <v>264831</v>
      </c>
      <c r="D16" s="67">
        <f>RES_hhdet_num!D$78</f>
        <v>266706</v>
      </c>
      <c r="E16" s="67">
        <f>RES_hhdet_num!E$78</f>
        <v>283476</v>
      </c>
      <c r="F16" s="67">
        <f>RES_hhdet_num!F$78</f>
        <v>293282</v>
      </c>
      <c r="G16" s="67">
        <f>RES_hhdet_num!G$78</f>
        <v>315483.00000000006</v>
      </c>
      <c r="H16" s="67">
        <f>RES_hhdet_num!H$78</f>
        <v>330552</v>
      </c>
      <c r="I16" s="67">
        <f>RES_hhdet_num!I$78</f>
        <v>336928</v>
      </c>
      <c r="J16" s="67">
        <f>RES_hhdet_num!J$78</f>
        <v>368734</v>
      </c>
      <c r="K16" s="67">
        <f>RES_hhdet_num!K$78</f>
        <v>383926.00000000006</v>
      </c>
      <c r="L16" s="67">
        <f>RES_hhdet_num!L$78</f>
        <v>396461.99999999983</v>
      </c>
      <c r="M16" s="67">
        <f>RES_hhdet_num!M$78</f>
        <v>376159.99999999988</v>
      </c>
      <c r="N16" s="67">
        <f>RES_hhdet_num!N$78</f>
        <v>366049.99999999983</v>
      </c>
      <c r="O16" s="67">
        <f>RES_hhdet_num!O$78</f>
        <v>359581.99999999983</v>
      </c>
      <c r="P16" s="67">
        <f>RES_hhdet_num!P$78</f>
        <v>359488.99999999959</v>
      </c>
      <c r="Q16" s="67">
        <f>RES_hhdet_num!Q$78</f>
        <v>339769.99999999983</v>
      </c>
    </row>
    <row r="17" spans="1:17" ht="12" customHeight="1" x14ac:dyDescent="0.25">
      <c r="A17" s="29" t="s">
        <v>140</v>
      </c>
      <c r="B17" s="83">
        <f>RES_hhdet_num!B$79</f>
        <v>64479</v>
      </c>
      <c r="C17" s="83">
        <f>RES_hhdet_num!C$79</f>
        <v>61876</v>
      </c>
      <c r="D17" s="83">
        <f>RES_hhdet_num!D$79</f>
        <v>62210</v>
      </c>
      <c r="E17" s="83">
        <f>RES_hhdet_num!E$79</f>
        <v>57470</v>
      </c>
      <c r="F17" s="83">
        <f>RES_hhdet_num!F$79</f>
        <v>56493.999999999993</v>
      </c>
      <c r="G17" s="83">
        <f>RES_hhdet_num!G$79</f>
        <v>54779</v>
      </c>
      <c r="H17" s="83">
        <f>RES_hhdet_num!H$79</f>
        <v>53116</v>
      </c>
      <c r="I17" s="83">
        <f>RES_hhdet_num!I$79</f>
        <v>49379.999999999985</v>
      </c>
      <c r="J17" s="83">
        <f>RES_hhdet_num!J$79</f>
        <v>44277</v>
      </c>
      <c r="K17" s="83">
        <f>RES_hhdet_num!K$79</f>
        <v>35006</v>
      </c>
      <c r="L17" s="83">
        <f>RES_hhdet_num!L$79</f>
        <v>21741.999999999996</v>
      </c>
      <c r="M17" s="83">
        <f>RES_hhdet_num!M$79</f>
        <v>23816.999999999993</v>
      </c>
      <c r="N17" s="83">
        <f>RES_hhdet_num!N$79</f>
        <v>22255.999999999989</v>
      </c>
      <c r="O17" s="83">
        <f>RES_hhdet_num!O$79</f>
        <v>19127.999999999985</v>
      </c>
      <c r="P17" s="83">
        <f>RES_hhdet_num!P$79</f>
        <v>17414.999999999978</v>
      </c>
      <c r="Q17" s="83">
        <f>RES_hhdet_num!Q$79</f>
        <v>14278.999999999995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20299.875</v>
      </c>
      <c r="D21" s="67">
        <f t="shared" si="0"/>
        <v>20299.875</v>
      </c>
      <c r="E21" s="67">
        <f t="shared" si="0"/>
        <v>20299.875</v>
      </c>
      <c r="F21" s="67">
        <f t="shared" si="0"/>
        <v>20299.874999999942</v>
      </c>
      <c r="G21" s="67">
        <f t="shared" si="0"/>
        <v>20299.875</v>
      </c>
      <c r="H21" s="67">
        <f t="shared" si="0"/>
        <v>20299.874999999942</v>
      </c>
      <c r="I21" s="67">
        <f t="shared" si="0"/>
        <v>20299.875</v>
      </c>
      <c r="J21" s="67">
        <f t="shared" si="0"/>
        <v>20299.875000000058</v>
      </c>
      <c r="K21" s="67">
        <f t="shared" si="0"/>
        <v>20299.874999999942</v>
      </c>
      <c r="L21" s="67">
        <f t="shared" si="0"/>
        <v>20299.875000000175</v>
      </c>
      <c r="M21" s="67">
        <f t="shared" si="0"/>
        <v>20299.875</v>
      </c>
      <c r="N21" s="67">
        <f t="shared" si="0"/>
        <v>20299.875000000058</v>
      </c>
      <c r="O21" s="67">
        <f t="shared" si="0"/>
        <v>20299.875</v>
      </c>
      <c r="P21" s="67">
        <f t="shared" si="0"/>
        <v>20299.875000000116</v>
      </c>
      <c r="Q21" s="67">
        <f t="shared" si="0"/>
        <v>22854.999999999942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4244</v>
      </c>
      <c r="D23" s="67">
        <f t="shared" si="1"/>
        <v>3205.5</v>
      </c>
      <c r="E23" s="67">
        <f t="shared" si="1"/>
        <v>4398.9999999999854</v>
      </c>
      <c r="F23" s="67">
        <f t="shared" si="1"/>
        <v>4522</v>
      </c>
      <c r="G23" s="67">
        <f t="shared" si="1"/>
        <v>4267</v>
      </c>
      <c r="H23" s="67">
        <f t="shared" si="1"/>
        <v>4770</v>
      </c>
      <c r="I23" s="67">
        <f t="shared" si="1"/>
        <v>3750</v>
      </c>
      <c r="J23" s="67">
        <f t="shared" si="1"/>
        <v>3790</v>
      </c>
      <c r="K23" s="67">
        <f t="shared" si="1"/>
        <v>10453.874999999971</v>
      </c>
      <c r="L23" s="67">
        <f t="shared" si="1"/>
        <v>7676.8750000000582</v>
      </c>
      <c r="M23" s="67">
        <f t="shared" si="1"/>
        <v>20162.125000000029</v>
      </c>
      <c r="N23" s="67">
        <f t="shared" si="1"/>
        <v>13590.875</v>
      </c>
      <c r="O23" s="67">
        <f t="shared" si="1"/>
        <v>14612.875</v>
      </c>
      <c r="P23" s="67">
        <f t="shared" si="1"/>
        <v>18689.875000000087</v>
      </c>
      <c r="Q23" s="67">
        <f t="shared" si="1"/>
        <v>16958.999999999971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12549</v>
      </c>
      <c r="D25" s="67">
        <f t="shared" si="2"/>
        <v>14384.210930013331</v>
      </c>
      <c r="E25" s="67">
        <f t="shared" si="2"/>
        <v>12549</v>
      </c>
      <c r="F25" s="67">
        <f t="shared" si="2"/>
        <v>14197.184127066343</v>
      </c>
      <c r="G25" s="67">
        <f t="shared" si="2"/>
        <v>13391.998939147219</v>
      </c>
      <c r="H25" s="67">
        <f t="shared" si="2"/>
        <v>12633.15454065142</v>
      </c>
      <c r="I25" s="67">
        <f t="shared" si="2"/>
        <v>15463.499411062396</v>
      </c>
      <c r="J25" s="67">
        <f t="shared" si="2"/>
        <v>19614.638297038502</v>
      </c>
      <c r="K25" s="67">
        <f t="shared" si="2"/>
        <v>19747.155426913989</v>
      </c>
      <c r="L25" s="67">
        <f t="shared" si="2"/>
        <v>19907.755023719394</v>
      </c>
      <c r="M25" s="67">
        <f t="shared" si="2"/>
        <v>20184.001024256577</v>
      </c>
      <c r="N25" s="67">
        <f t="shared" si="2"/>
        <v>21232.128404312592</v>
      </c>
      <c r="O25" s="67">
        <f t="shared" si="2"/>
        <v>20061.141770760063</v>
      </c>
      <c r="P25" s="67">
        <f t="shared" si="2"/>
        <v>20053.947004890477</v>
      </c>
      <c r="Q25" s="67">
        <f t="shared" si="2"/>
        <v>23052.999999999884</v>
      </c>
    </row>
    <row r="26" spans="1:17" ht="12" customHeight="1" x14ac:dyDescent="0.25">
      <c r="A26" s="23" t="s">
        <v>159</v>
      </c>
      <c r="B26" s="67"/>
      <c r="C26" s="67">
        <f t="shared" si="2"/>
        <v>247.2515551037659</v>
      </c>
      <c r="D26" s="67">
        <f t="shared" si="2"/>
        <v>296.82720788103961</v>
      </c>
      <c r="E26" s="67">
        <f t="shared" si="2"/>
        <v>500.53465376899658</v>
      </c>
      <c r="F26" s="67">
        <f t="shared" si="2"/>
        <v>397.37431223859676</v>
      </c>
      <c r="G26" s="67">
        <f t="shared" si="2"/>
        <v>592.4433004737657</v>
      </c>
      <c r="H26" s="67">
        <f t="shared" si="2"/>
        <v>471.42524647896789</v>
      </c>
      <c r="I26" s="67">
        <f t="shared" si="2"/>
        <v>368.19349598314329</v>
      </c>
      <c r="J26" s="67">
        <f t="shared" si="2"/>
        <v>685.23670296154523</v>
      </c>
      <c r="K26" s="67">
        <f t="shared" si="2"/>
        <v>552.71957308598576</v>
      </c>
      <c r="L26" s="67">
        <f t="shared" si="2"/>
        <v>392.11997628079553</v>
      </c>
      <c r="M26" s="67">
        <f t="shared" si="2"/>
        <v>115.87397574340866</v>
      </c>
      <c r="N26" s="67">
        <f t="shared" si="2"/>
        <v>0</v>
      </c>
      <c r="O26" s="67">
        <f t="shared" si="2"/>
        <v>238.7332292399733</v>
      </c>
      <c r="P26" s="67">
        <f t="shared" si="2"/>
        <v>245.92799510964687</v>
      </c>
      <c r="Q26" s="67">
        <f t="shared" si="2"/>
        <v>216.74999999998545</v>
      </c>
    </row>
    <row r="27" spans="1:17" ht="12" customHeight="1" x14ac:dyDescent="0.25">
      <c r="A27" s="23" t="s">
        <v>142</v>
      </c>
      <c r="B27" s="67"/>
      <c r="C27" s="67">
        <f t="shared" si="2"/>
        <v>10002.270148935138</v>
      </c>
      <c r="D27" s="67">
        <f t="shared" si="2"/>
        <v>5514.3289447912684</v>
      </c>
      <c r="E27" s="67">
        <f t="shared" si="2"/>
        <v>12884.092230277289</v>
      </c>
      <c r="F27" s="67">
        <f t="shared" si="2"/>
        <v>5541.4048360254601</v>
      </c>
      <c r="G27" s="67">
        <f t="shared" si="2"/>
        <v>6126.849014527179</v>
      </c>
      <c r="H27" s="67">
        <f t="shared" si="2"/>
        <v>7035.8727324892097</v>
      </c>
      <c r="I27" s="67">
        <f t="shared" si="2"/>
        <v>6641.1509584604937</v>
      </c>
      <c r="J27" s="67">
        <f t="shared" si="2"/>
        <v>8953.4800613747029</v>
      </c>
      <c r="K27" s="67">
        <f t="shared" si="2"/>
        <v>7306</v>
      </c>
      <c r="L27" s="67">
        <f t="shared" si="2"/>
        <v>7641.0000000000091</v>
      </c>
      <c r="M27" s="67">
        <f t="shared" si="2"/>
        <v>5287.9999999999982</v>
      </c>
      <c r="N27" s="67">
        <f t="shared" si="2"/>
        <v>2298.3600590588458</v>
      </c>
      <c r="O27" s="67">
        <f t="shared" si="2"/>
        <v>3978.0505875693834</v>
      </c>
      <c r="P27" s="67">
        <f t="shared" si="2"/>
        <v>3732.1377949694484</v>
      </c>
      <c r="Q27" s="67">
        <f t="shared" si="2"/>
        <v>1517.9999999999982</v>
      </c>
    </row>
    <row r="28" spans="1:17" ht="12" customHeight="1" x14ac:dyDescent="0.25">
      <c r="A28" s="23" t="s">
        <v>141</v>
      </c>
      <c r="B28" s="67"/>
      <c r="C28" s="67">
        <f t="shared" si="2"/>
        <v>142.52939336538907</v>
      </c>
      <c r="D28" s="67">
        <f t="shared" si="2"/>
        <v>104.50791731437243</v>
      </c>
      <c r="E28" s="67">
        <f t="shared" si="2"/>
        <v>131.04473841846254</v>
      </c>
      <c r="F28" s="67">
        <f t="shared" si="2"/>
        <v>163.91172466952503</v>
      </c>
      <c r="G28" s="67">
        <f t="shared" si="2"/>
        <v>188.58374585186266</v>
      </c>
      <c r="H28" s="67">
        <f t="shared" si="2"/>
        <v>174.83014374068944</v>
      </c>
      <c r="I28" s="67">
        <f t="shared" si="2"/>
        <v>60.456116361885506</v>
      </c>
      <c r="J28" s="67">
        <f t="shared" si="2"/>
        <v>239.32473254470096</v>
      </c>
      <c r="K28" s="67">
        <f t="shared" si="2"/>
        <v>227</v>
      </c>
      <c r="L28" s="67">
        <f t="shared" si="2"/>
        <v>400.00000000000034</v>
      </c>
      <c r="M28" s="67">
        <f t="shared" si="2"/>
        <v>244.99999999999989</v>
      </c>
      <c r="N28" s="67">
        <f t="shared" si="2"/>
        <v>129.25411961382201</v>
      </c>
      <c r="O28" s="67">
        <f t="shared" si="2"/>
        <v>358.31301637331399</v>
      </c>
      <c r="P28" s="67">
        <f t="shared" si="2"/>
        <v>450.41945449374271</v>
      </c>
      <c r="Q28" s="67">
        <f t="shared" si="2"/>
        <v>190.99999999999977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24405</v>
      </c>
      <c r="D30" s="67">
        <f t="shared" si="3"/>
        <v>24405</v>
      </c>
      <c r="E30" s="67">
        <f t="shared" si="3"/>
        <v>24405</v>
      </c>
      <c r="F30" s="67">
        <f t="shared" si="3"/>
        <v>24405</v>
      </c>
      <c r="G30" s="67">
        <f t="shared" si="3"/>
        <v>24404.999999999942</v>
      </c>
      <c r="H30" s="67">
        <f t="shared" si="3"/>
        <v>24405.000000000058</v>
      </c>
      <c r="I30" s="67">
        <f t="shared" si="3"/>
        <v>24405</v>
      </c>
      <c r="J30" s="67">
        <f t="shared" si="3"/>
        <v>24405</v>
      </c>
      <c r="K30" s="67">
        <f t="shared" si="3"/>
        <v>39605.727559252293</v>
      </c>
      <c r="L30" s="67">
        <f t="shared" si="3"/>
        <v>43062.934966246423</v>
      </c>
      <c r="M30" s="67">
        <f t="shared" si="3"/>
        <v>51457.875001102278</v>
      </c>
      <c r="N30" s="67">
        <f t="shared" si="3"/>
        <v>48430.153666792263</v>
      </c>
      <c r="O30" s="67">
        <f t="shared" si="3"/>
        <v>59013.870442088228</v>
      </c>
      <c r="P30" s="67">
        <f t="shared" si="3"/>
        <v>52427.589273369114</v>
      </c>
      <c r="Q30" s="67">
        <f t="shared" si="3"/>
        <v>46184.258810025349</v>
      </c>
    </row>
    <row r="31" spans="1:17" ht="12" customHeight="1" x14ac:dyDescent="0.25">
      <c r="A31" s="29" t="s">
        <v>140</v>
      </c>
      <c r="B31" s="83"/>
      <c r="C31" s="83">
        <f t="shared" si="3"/>
        <v>9611.1474407476635</v>
      </c>
      <c r="D31" s="83">
        <f t="shared" si="3"/>
        <v>6045</v>
      </c>
      <c r="E31" s="83">
        <f t="shared" si="3"/>
        <v>10016.999998897663</v>
      </c>
      <c r="F31" s="83">
        <f t="shared" si="3"/>
        <v>6080.7213332078318</v>
      </c>
      <c r="G31" s="83">
        <f t="shared" si="3"/>
        <v>7892.0045579117723</v>
      </c>
      <c r="H31" s="83">
        <f t="shared" si="3"/>
        <v>7346.2857266311112</v>
      </c>
      <c r="I31" s="83">
        <f t="shared" si="3"/>
        <v>6857.8732960525012</v>
      </c>
      <c r="J31" s="83">
        <f t="shared" si="3"/>
        <v>9700.1451741453202</v>
      </c>
      <c r="K31" s="83">
        <f t="shared" si="3"/>
        <v>12426.286985478087</v>
      </c>
      <c r="L31" s="83">
        <f t="shared" si="3"/>
        <v>13264.000000000004</v>
      </c>
      <c r="M31" s="83">
        <f t="shared" si="3"/>
        <v>0</v>
      </c>
      <c r="N31" s="83">
        <f t="shared" si="3"/>
        <v>4394.8364693692274</v>
      </c>
      <c r="O31" s="83">
        <f t="shared" si="3"/>
        <v>6555.1419050650038</v>
      </c>
      <c r="P31" s="83">
        <f t="shared" si="3"/>
        <v>6158.8278701890304</v>
      </c>
      <c r="Q31" s="83">
        <f t="shared" si="3"/>
        <v>4282.4894860268669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22208.874999999996</v>
      </c>
      <c r="D35" s="67">
        <f>RES_hhdet_in!D$64</f>
        <v>22508.875</v>
      </c>
      <c r="E35" s="67">
        <f>RES_hhdet_in!E$64</f>
        <v>32329.875000000004</v>
      </c>
      <c r="F35" s="67">
        <f>RES_hhdet_in!F$64</f>
        <v>29129.875</v>
      </c>
      <c r="G35" s="67">
        <f>RES_hhdet_in!G$64</f>
        <v>40785.875000000007</v>
      </c>
      <c r="H35" s="67">
        <f>RES_hhdet_in!H$64</f>
        <v>33705.875</v>
      </c>
      <c r="I35" s="67">
        <f>RES_hhdet_in!I$64</f>
        <v>22939.875</v>
      </c>
      <c r="J35" s="67">
        <f>RES_hhdet_in!J$64</f>
        <v>47002.875</v>
      </c>
      <c r="K35" s="67">
        <f>RES_hhdet_in!K$64</f>
        <v>26220.875</v>
      </c>
      <c r="L35" s="67">
        <f>RES_hhdet_in!L$64</f>
        <v>19571.875</v>
      </c>
      <c r="M35" s="67">
        <f>RES_hhdet_in!M$64</f>
        <v>2072.875</v>
      </c>
      <c r="N35" s="67">
        <f>RES_hhdet_in!N$64</f>
        <v>8628.8750000000018</v>
      </c>
      <c r="O35" s="67">
        <f>RES_hhdet_in!O$64</f>
        <v>10703.874999999998</v>
      </c>
      <c r="P35" s="67">
        <f>RES_hhdet_in!P$64</f>
        <v>18493.875</v>
      </c>
      <c r="Q35" s="67">
        <f>RES_hhdet_in!Q$64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20413</v>
      </c>
      <c r="D37" s="67">
        <f>RES_hhdet_in!D$67</f>
        <v>23048.5</v>
      </c>
      <c r="E37" s="67">
        <f>RES_hhdet_in!E$67</f>
        <v>22072</v>
      </c>
      <c r="F37" s="67">
        <f>RES_hhdet_in!F$67</f>
        <v>19553</v>
      </c>
      <c r="G37" s="67">
        <f>RES_hhdet_in!G$67</f>
        <v>21664</v>
      </c>
      <c r="H37" s="67">
        <f>RES_hhdet_in!H$67</f>
        <v>21059</v>
      </c>
      <c r="I37" s="67">
        <f>RES_hhdet_in!I$67</f>
        <v>16790</v>
      </c>
      <c r="J37" s="67">
        <f>RES_hhdet_in!J$67</f>
        <v>26587</v>
      </c>
      <c r="K37" s="67">
        <f>RES_hhdet_in!K$67</f>
        <v>26220.875</v>
      </c>
      <c r="L37" s="67">
        <f>RES_hhdet_in!L$67</f>
        <v>19571.875</v>
      </c>
      <c r="M37" s="67">
        <f>RES_hhdet_in!M$67</f>
        <v>11442.125</v>
      </c>
      <c r="N37" s="67">
        <f>RES_hhdet_in!N$67</f>
        <v>8628.875</v>
      </c>
      <c r="O37" s="67">
        <f>RES_hhdet_in!O$67</f>
        <v>10703.875</v>
      </c>
      <c r="P37" s="67">
        <f>RES_hhdet_in!P$67</f>
        <v>18493.875</v>
      </c>
      <c r="Q37" s="67">
        <f>RES_hhdet_in!Q$67</f>
        <v>6166.9999999999982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16323.999999999971</v>
      </c>
      <c r="D39" s="67">
        <f>RES_hhdet_in!D$69</f>
        <v>16221.210930013316</v>
      </c>
      <c r="E39" s="67">
        <f>RES_hhdet_in!E$69</f>
        <v>32101.999999999971</v>
      </c>
      <c r="F39" s="67">
        <f>RES_hhdet_in!F$69</f>
        <v>20994.18412706643</v>
      </c>
      <c r="G39" s="67">
        <f>RES_hhdet_in!G$69</f>
        <v>31569.998939147197</v>
      </c>
      <c r="H39" s="67">
        <f>RES_hhdet_in!H$69</f>
        <v>25555.154540651452</v>
      </c>
      <c r="I39" s="67">
        <f>RES_hhdet_in!I$69</f>
        <v>20818.499411062388</v>
      </c>
      <c r="J39" s="67">
        <f>RES_hhdet_in!J$69</f>
        <v>45702.638297038444</v>
      </c>
      <c r="K39" s="67">
        <f>RES_hhdet_in!K$69</f>
        <v>29468.155426914018</v>
      </c>
      <c r="L39" s="67">
        <f>RES_hhdet_in!L$69</f>
        <v>24325.755023719212</v>
      </c>
      <c r="M39" s="67">
        <f>RES_hhdet_in!M$69</f>
        <v>3093.001024256585</v>
      </c>
      <c r="N39" s="67">
        <f>RES_hhdet_in!N$69</f>
        <v>4927.1284043125725</v>
      </c>
      <c r="O39" s="67">
        <f>RES_hhdet_in!O$69</f>
        <v>7717.1417707599949</v>
      </c>
      <c r="P39" s="67">
        <f>RES_hhdet_in!P$69</f>
        <v>11996.947004890386</v>
      </c>
      <c r="Q39" s="67">
        <f>RES_hhdet_in!Q$69</f>
        <v>0</v>
      </c>
    </row>
    <row r="40" spans="1:17" ht="12" customHeight="1" x14ac:dyDescent="0.25">
      <c r="A40" s="23" t="s">
        <v>159</v>
      </c>
      <c r="B40" s="67"/>
      <c r="C40" s="67">
        <f>RES_hhdet_in!C$70</f>
        <v>763.25155510376726</v>
      </c>
      <c r="D40" s="67">
        <f>RES_hhdet_in!D$70</f>
        <v>870.82720788103904</v>
      </c>
      <c r="E40" s="67">
        <f>RES_hhdet_in!E$70</f>
        <v>2006.5346537689986</v>
      </c>
      <c r="F40" s="67">
        <f>RES_hhdet_in!F$70</f>
        <v>1691.374312238594</v>
      </c>
      <c r="G40" s="67">
        <f>RES_hhdet_in!G$70</f>
        <v>2342.4433004737671</v>
      </c>
      <c r="H40" s="67">
        <f>RES_hhdet_in!H$70</f>
        <v>2828.4252464789656</v>
      </c>
      <c r="I40" s="67">
        <f>RES_hhdet_in!I$70</f>
        <v>2923.1934959831451</v>
      </c>
      <c r="J40" s="67">
        <f>RES_hhdet_in!J$70</f>
        <v>5892.2367029615425</v>
      </c>
      <c r="K40" s="67">
        <f>RES_hhdet_in!K$70</f>
        <v>4285.7195730859894</v>
      </c>
      <c r="L40" s="67">
        <f>RES_hhdet_in!L$70</f>
        <v>3287.1199762807892</v>
      </c>
      <c r="M40" s="67">
        <f>RES_hhdet_in!M$70</f>
        <v>4512.8739757434159</v>
      </c>
      <c r="N40" s="67">
        <f>RES_hhdet_in!N$70</f>
        <v>5678.9999999999673</v>
      </c>
      <c r="O40" s="67">
        <f>RES_hhdet_in!O$70</f>
        <v>5707.7332292400079</v>
      </c>
      <c r="P40" s="67">
        <f>RES_hhdet_in!P$70</f>
        <v>7523.9279951096169</v>
      </c>
      <c r="Q40" s="67">
        <f>RES_hhdet_in!Q$70</f>
        <v>2123.7499999999504</v>
      </c>
    </row>
    <row r="41" spans="1:17" ht="12" customHeight="1" x14ac:dyDescent="0.25">
      <c r="A41" s="23" t="s">
        <v>142</v>
      </c>
      <c r="B41" s="67"/>
      <c r="C41" s="67">
        <f>RES_hhdet_in!C$73</f>
        <v>7580.2701489351412</v>
      </c>
      <c r="D41" s="67">
        <f>RES_hhdet_in!D$73</f>
        <v>5221.3289447912721</v>
      </c>
      <c r="E41" s="67">
        <f>RES_hhdet_in!E$73</f>
        <v>3894.0922302772951</v>
      </c>
      <c r="F41" s="67">
        <f>RES_hhdet_in!F$73</f>
        <v>6114.404836025451</v>
      </c>
      <c r="G41" s="67">
        <f>RES_hhdet_in!G$73</f>
        <v>6514.8490145271762</v>
      </c>
      <c r="H41" s="67">
        <f>RES_hhdet_in!H$73</f>
        <v>5000.8727324891997</v>
      </c>
      <c r="I41" s="67">
        <f>RES_hhdet_in!I$73</f>
        <v>1339.1509584604946</v>
      </c>
      <c r="J41" s="67">
        <f>RES_hhdet_in!J$73</f>
        <v>4253.4800613747102</v>
      </c>
      <c r="K41" s="67">
        <f>RES_hhdet_in!K$73</f>
        <v>0</v>
      </c>
      <c r="L41" s="67">
        <f>RES_hhdet_in!L$73</f>
        <v>0</v>
      </c>
      <c r="M41" s="67">
        <f>RES_hhdet_in!M$73</f>
        <v>0</v>
      </c>
      <c r="N41" s="67">
        <f>RES_hhdet_in!N$73</f>
        <v>1195.3600590588462</v>
      </c>
      <c r="O41" s="67">
        <f>RES_hhdet_in!O$73</f>
        <v>1431.0505875693848</v>
      </c>
      <c r="P41" s="67">
        <f>RES_hhdet_in!P$73</f>
        <v>2733.137794969447</v>
      </c>
      <c r="Q41" s="67">
        <f>RES_hhdet_in!Q$73</f>
        <v>0</v>
      </c>
    </row>
    <row r="42" spans="1:17" ht="12" customHeight="1" x14ac:dyDescent="0.25">
      <c r="A42" s="23" t="s">
        <v>141</v>
      </c>
      <c r="B42" s="67"/>
      <c r="C42" s="67">
        <f>RES_hhdet_in!C$74</f>
        <v>182.52939336538907</v>
      </c>
      <c r="D42" s="67">
        <f>RES_hhdet_in!D$74</f>
        <v>195.50791731437252</v>
      </c>
      <c r="E42" s="67">
        <f>RES_hhdet_in!E$74</f>
        <v>92.04473841846243</v>
      </c>
      <c r="F42" s="67">
        <f>RES_hhdet_in!F$74</f>
        <v>329.91172466952514</v>
      </c>
      <c r="G42" s="67">
        <f>RES_hhdet_in!G$74</f>
        <v>358.58374585186277</v>
      </c>
      <c r="H42" s="67">
        <f>RES_hhdet_in!H$74</f>
        <v>336.83014374068944</v>
      </c>
      <c r="I42" s="67">
        <f>RES_hhdet_in!I$74</f>
        <v>92.456116361885464</v>
      </c>
      <c r="J42" s="67">
        <f>RES_hhdet_in!J$74</f>
        <v>347.32473254470096</v>
      </c>
      <c r="K42" s="67">
        <f>RES_hhdet_in!K$74</f>
        <v>0</v>
      </c>
      <c r="L42" s="67">
        <f>RES_hhdet_in!L$74</f>
        <v>0</v>
      </c>
      <c r="M42" s="67">
        <f>RES_hhdet_in!M$74</f>
        <v>0</v>
      </c>
      <c r="N42" s="67">
        <f>RES_hhdet_in!N$74</f>
        <v>187.25411961382213</v>
      </c>
      <c r="O42" s="67">
        <f>RES_hhdet_in!O$74</f>
        <v>184.3130163733139</v>
      </c>
      <c r="P42" s="67">
        <f>RES_hhdet_in!P$74</f>
        <v>422.41945449374259</v>
      </c>
      <c r="Q42" s="67">
        <f>RES_hhdet_in!Q$74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28916.999999999982</v>
      </c>
      <c r="D44" s="67">
        <f>RES_hhdet_in!D$78</f>
        <v>26280.000000000007</v>
      </c>
      <c r="E44" s="67">
        <f>RES_hhdet_in!E$78</f>
        <v>41174.999999999993</v>
      </c>
      <c r="F44" s="67">
        <f>RES_hhdet_in!F$78</f>
        <v>34211</v>
      </c>
      <c r="G44" s="67">
        <f>RES_hhdet_in!G$78</f>
        <v>46605.999999999993</v>
      </c>
      <c r="H44" s="67">
        <f>RES_hhdet_in!H$78</f>
        <v>39474.000000000007</v>
      </c>
      <c r="I44" s="67">
        <f>RES_hhdet_in!I$78</f>
        <v>30781</v>
      </c>
      <c r="J44" s="67">
        <f>RES_hhdet_in!J$78</f>
        <v>56210.999999999985</v>
      </c>
      <c r="K44" s="67">
        <f>RES_hhdet_in!K$78</f>
        <v>54797.727559252337</v>
      </c>
      <c r="L44" s="67">
        <f>RES_hhdet_in!L$78</f>
        <v>55598.93496624619</v>
      </c>
      <c r="M44" s="67">
        <f>RES_hhdet_in!M$78</f>
        <v>31155.875001102333</v>
      </c>
      <c r="N44" s="67">
        <f>RES_hhdet_in!N$78</f>
        <v>38320.153666792175</v>
      </c>
      <c r="O44" s="67">
        <f>RES_hhdet_in!O$78</f>
        <v>52545.870442088228</v>
      </c>
      <c r="P44" s="67">
        <f>RES_hhdet_in!P$78</f>
        <v>52334.589273368889</v>
      </c>
      <c r="Q44" s="67">
        <f>RES_hhdet_in!Q$78</f>
        <v>26465.258810025596</v>
      </c>
    </row>
    <row r="45" spans="1:17" ht="12" customHeight="1" x14ac:dyDescent="0.25">
      <c r="A45" s="29" t="s">
        <v>140</v>
      </c>
      <c r="B45" s="83"/>
      <c r="C45" s="83">
        <f>RES_hhdet_in!C$79</f>
        <v>7008.1474407476662</v>
      </c>
      <c r="D45" s="83">
        <f>RES_hhdet_in!D$79</f>
        <v>6378.9999999999964</v>
      </c>
      <c r="E45" s="83">
        <f>RES_hhdet_in!E$79</f>
        <v>5276.9999988976688</v>
      </c>
      <c r="F45" s="83">
        <f>RES_hhdet_in!F$79</f>
        <v>5104.7213332078218</v>
      </c>
      <c r="G45" s="83">
        <f>RES_hhdet_in!G$79</f>
        <v>6177.0045579117814</v>
      </c>
      <c r="H45" s="83">
        <f>RES_hhdet_in!H$79</f>
        <v>5683.2857266311094</v>
      </c>
      <c r="I45" s="83">
        <f>RES_hhdet_in!I$79</f>
        <v>3121.8732960524867</v>
      </c>
      <c r="J45" s="83">
        <f>RES_hhdet_in!J$79</f>
        <v>4597.1451741453329</v>
      </c>
      <c r="K45" s="83">
        <f>RES_hhdet_in!K$79</f>
        <v>3155.2869854780865</v>
      </c>
      <c r="L45" s="83">
        <f>RES_hhdet_in!L$79</f>
        <v>0</v>
      </c>
      <c r="M45" s="83">
        <f>RES_hhdet_in!M$79</f>
        <v>2074.9999999999991</v>
      </c>
      <c r="N45" s="83">
        <f>RES_hhdet_in!N$79</f>
        <v>2833.8364693692247</v>
      </c>
      <c r="O45" s="83">
        <f>RES_hhdet_in!O$79</f>
        <v>3427.1419050649993</v>
      </c>
      <c r="P45" s="83">
        <f>RES_hhdet_in!P$79</f>
        <v>4445.8278701890213</v>
      </c>
      <c r="Q45" s="83">
        <f>RES_hhdet_in!Q$79</f>
        <v>1146.4894860268835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15207.564545792353</v>
      </c>
      <c r="D49" s="67">
        <f>RES_hhdet_in_new!D$64</f>
        <v>10670.389979405658</v>
      </c>
      <c r="E49" s="67">
        <f>RES_hhdet_in_new!E$64</f>
        <v>14966.70696116322</v>
      </c>
      <c r="F49" s="67">
        <f>RES_hhdet_in_new!F$64</f>
        <v>13700.625593311981</v>
      </c>
      <c r="G49" s="67">
        <f>RES_hhdet_in_new!G$64</f>
        <v>17899.736118956203</v>
      </c>
      <c r="H49" s="67">
        <f>RES_hhdet_in_new!H$64</f>
        <v>14721.744096066086</v>
      </c>
      <c r="I49" s="67">
        <f>RES_hhdet_in_new!I$64</f>
        <v>8914.2579304679603</v>
      </c>
      <c r="J49" s="67">
        <f>RES_hhdet_in_new!J$64</f>
        <v>18302.245388402396</v>
      </c>
      <c r="K49" s="67">
        <f>RES_hhdet_in_new!K$64</f>
        <v>11504.376770498309</v>
      </c>
      <c r="L49" s="67">
        <f>RES_hhdet_in_new!L$64</f>
        <v>8467.3547548244042</v>
      </c>
      <c r="M49" s="67">
        <f>RES_hhdet_in_new!M$64</f>
        <v>851.73553134752342</v>
      </c>
      <c r="N49" s="67">
        <f>RES_hhdet_in_new!N$64</f>
        <v>3283.0971169616669</v>
      </c>
      <c r="O49" s="67">
        <f>RES_hhdet_in_new!O$64</f>
        <v>4376.2184377917829</v>
      </c>
      <c r="P49" s="67">
        <f>RES_hhdet_in_new!P$64</f>
        <v>8182.1567086256491</v>
      </c>
      <c r="Q49" s="67">
        <f>RES_hhdet_in_new!Q$64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13978</v>
      </c>
      <c r="D51" s="67">
        <f>RES_hhdet_in_new!D$67</f>
        <v>10670.389979405658</v>
      </c>
      <c r="E51" s="67">
        <f>RES_hhdet_in_new!E$67</f>
        <v>10218</v>
      </c>
      <c r="F51" s="67">
        <f>RES_hhdet_in_new!F$67</f>
        <v>9196</v>
      </c>
      <c r="G51" s="67">
        <f>RES_hhdet_in_new!G$67</f>
        <v>9508</v>
      </c>
      <c r="H51" s="67">
        <f>RES_hhdet_in_new!H$67</f>
        <v>9198</v>
      </c>
      <c r="I51" s="67">
        <f>RES_hhdet_in_new!I$67</f>
        <v>6524</v>
      </c>
      <c r="J51" s="67">
        <f>RES_hhdet_in_new!J$67</f>
        <v>10353</v>
      </c>
      <c r="K51" s="67">
        <f>RES_hhdet_in_new!K$67</f>
        <v>11504.376770498309</v>
      </c>
      <c r="L51" s="67">
        <f>RES_hhdet_in_new!L$67</f>
        <v>8467.3547548244023</v>
      </c>
      <c r="M51" s="67">
        <f>RES_hhdet_in_new!M$67</f>
        <v>851.73553134752342</v>
      </c>
      <c r="N51" s="67">
        <f>RES_hhdet_in_new!N$67</f>
        <v>3283.0971169616669</v>
      </c>
      <c r="O51" s="67">
        <f>RES_hhdet_in_new!O$67</f>
        <v>4376.218437791782</v>
      </c>
      <c r="P51" s="67">
        <f>RES_hhdet_in_new!P$67</f>
        <v>8182.1567086256491</v>
      </c>
      <c r="Q51" s="67">
        <f>RES_hhdet_in_new!Q$67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7755.0761465774722</v>
      </c>
      <c r="D53" s="67">
        <f>RES_hhdet_in_new!D$69</f>
        <v>6081.2500864725262</v>
      </c>
      <c r="E53" s="67">
        <f>RES_hhdet_in_new!E$69</f>
        <v>10767.578951240337</v>
      </c>
      <c r="F53" s="67">
        <f>RES_hhdet_in_new!F$69</f>
        <v>6904.9898989560807</v>
      </c>
      <c r="G53" s="67">
        <f>RES_hhdet_in_new!G$69</f>
        <v>10144.261580966095</v>
      </c>
      <c r="H53" s="67">
        <f>RES_hhdet_in_new!H$69</f>
        <v>7171.6845610838245</v>
      </c>
      <c r="I53" s="67">
        <f>RES_hhdet_in_new!I$69</f>
        <v>4714.8371137529321</v>
      </c>
      <c r="J53" s="67">
        <f>RES_hhdet_in_new!J$69</f>
        <v>8041.9872297983711</v>
      </c>
      <c r="K53" s="67">
        <f>RES_hhdet_in_new!K$69</f>
        <v>7298.2495963820793</v>
      </c>
      <c r="L53" s="67">
        <f>RES_hhdet_in_new!L$69</f>
        <v>5199.26286095248</v>
      </c>
      <c r="M53" s="67">
        <f>RES_hhdet_in_new!M$69</f>
        <v>0</v>
      </c>
      <c r="N53" s="67">
        <f>RES_hhdet_in_new!N$69</f>
        <v>0</v>
      </c>
      <c r="O53" s="67">
        <f>RES_hhdet_in_new!O$69</f>
        <v>0</v>
      </c>
      <c r="P53" s="67">
        <f>RES_hhdet_in_new!P$69</f>
        <v>0</v>
      </c>
      <c r="Q53" s="67">
        <f>RES_hhdet_in_new!Q$69</f>
        <v>0</v>
      </c>
    </row>
    <row r="54" spans="1:17" ht="12" customHeight="1" x14ac:dyDescent="0.25">
      <c r="A54" s="148" t="s">
        <v>159</v>
      </c>
      <c r="B54" s="67"/>
      <c r="C54" s="67">
        <f>RES_hhdet_in_new!C$70</f>
        <v>662.70916456894133</v>
      </c>
      <c r="D54" s="67">
        <f>RES_hhdet_in_new!D$70</f>
        <v>701.04174118824017</v>
      </c>
      <c r="E54" s="67">
        <f>RES_hhdet_in_new!E$70</f>
        <v>1771.292439607178</v>
      </c>
      <c r="F54" s="67">
        <f>RES_hhdet_in_new!F$70</f>
        <v>1490.0826624669769</v>
      </c>
      <c r="G54" s="67">
        <f>RES_hhdet_in_new!G$70</f>
        <v>2077.445293673883</v>
      </c>
      <c r="H54" s="67">
        <f>RES_hhdet_in_new!H$70</f>
        <v>2630.5533126764999</v>
      </c>
      <c r="I54" s="67">
        <f>RES_hhdet_in_new!I$70</f>
        <v>2767.8137418926476</v>
      </c>
      <c r="J54" s="67">
        <f>RES_hhdet_in_new!J$70</f>
        <v>5659.4533646846139</v>
      </c>
      <c r="K54" s="67">
        <f>RES_hhdet_in_new!K$70</f>
        <v>4206.12717411623</v>
      </c>
      <c r="L54" s="67">
        <f>RES_hhdet_in_new!L$70</f>
        <v>3268.0918938719237</v>
      </c>
      <c r="M54" s="67">
        <f>RES_hhdet_in_new!M$70</f>
        <v>851.73553134752342</v>
      </c>
      <c r="N54" s="67">
        <f>RES_hhdet_in_new!N$70</f>
        <v>1900.4829382889989</v>
      </c>
      <c r="O54" s="67">
        <f>RES_hhdet_in_new!O$70</f>
        <v>2760.8548338490841</v>
      </c>
      <c r="P54" s="67">
        <f>RES_hhdet_in_new!P$70</f>
        <v>5026.5994591624622</v>
      </c>
      <c r="Q54" s="67">
        <f>RES_hhdet_in_new!Q$70</f>
        <v>0</v>
      </c>
    </row>
    <row r="55" spans="1:17" ht="12" customHeight="1" x14ac:dyDescent="0.25">
      <c r="A55" s="148" t="s">
        <v>142</v>
      </c>
      <c r="B55" s="67"/>
      <c r="C55" s="67">
        <f>RES_hhdet_in_new!C$73</f>
        <v>6624.4363962796779</v>
      </c>
      <c r="D55" s="67">
        <f>RES_hhdet_in_new!D$73</f>
        <v>3719.3733133774117</v>
      </c>
      <c r="E55" s="67">
        <f>RES_hhdet_in_new!E$73</f>
        <v>2369.4724239252514</v>
      </c>
      <c r="F55" s="67">
        <f>RES_hhdet_in_new!F$73</f>
        <v>4997.6836221746125</v>
      </c>
      <c r="G55" s="67">
        <f>RES_hhdet_in_new!G$73</f>
        <v>5335.78489610618</v>
      </c>
      <c r="H55" s="67">
        <f>RES_hhdet_in_new!H$73</f>
        <v>4582.6760785650713</v>
      </c>
      <c r="I55" s="67">
        <f>RES_hhdet_in_new!I$73</f>
        <v>1339.1509584604946</v>
      </c>
      <c r="J55" s="67">
        <f>RES_hhdet_in_new!J$73</f>
        <v>4253.4800613747102</v>
      </c>
      <c r="K55" s="67">
        <f>RES_hhdet_in_new!K$73</f>
        <v>0</v>
      </c>
      <c r="L55" s="67">
        <f>RES_hhdet_in_new!L$73</f>
        <v>0</v>
      </c>
      <c r="M55" s="67">
        <f>RES_hhdet_in_new!M$73</f>
        <v>0</v>
      </c>
      <c r="N55" s="67">
        <f>RES_hhdet_in_new!N$73</f>
        <v>1195.3600590588458</v>
      </c>
      <c r="O55" s="67">
        <f>RES_hhdet_in_new!O$73</f>
        <v>1431.0505875693843</v>
      </c>
      <c r="P55" s="67">
        <f>RES_hhdet_in_new!P$73</f>
        <v>2733.1377949694447</v>
      </c>
      <c r="Q55" s="67">
        <f>RES_hhdet_in_new!Q$73</f>
        <v>0</v>
      </c>
    </row>
    <row r="56" spans="1:17" ht="12" customHeight="1" x14ac:dyDescent="0.25">
      <c r="A56" s="148" t="s">
        <v>141</v>
      </c>
      <c r="B56" s="67"/>
      <c r="C56" s="67">
        <f>RES_hhdet_in_new!C$74</f>
        <v>165.34283836626113</v>
      </c>
      <c r="D56" s="67">
        <f>RES_hhdet_in_new!D$74</f>
        <v>168.72483836748</v>
      </c>
      <c r="E56" s="67">
        <f>RES_hhdet_in_new!E$74</f>
        <v>58.363146390453416</v>
      </c>
      <c r="F56" s="67">
        <f>RES_hhdet_in_new!F$74</f>
        <v>307.86940971431113</v>
      </c>
      <c r="G56" s="67">
        <f>RES_hhdet_in_new!G$74</f>
        <v>342.24434821004547</v>
      </c>
      <c r="H56" s="67">
        <f>RES_hhdet_in_new!H$74</f>
        <v>336.83014374068944</v>
      </c>
      <c r="I56" s="67">
        <f>RES_hhdet_in_new!I$74</f>
        <v>92.456116361885464</v>
      </c>
      <c r="J56" s="67">
        <f>RES_hhdet_in_new!J$74</f>
        <v>347.32473254470096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187.25411961382207</v>
      </c>
      <c r="O56" s="67">
        <f>RES_hhdet_in_new!O$74</f>
        <v>184.31301637331384</v>
      </c>
      <c r="P56" s="67">
        <f>RES_hhdet_in_new!P$74</f>
        <v>422.41945449374225</v>
      </c>
      <c r="Q56" s="67">
        <f>RES_hhdet_in_new!Q$74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9460.9909479805574</v>
      </c>
      <c r="D58" s="67">
        <f>RES_hhdet_in_new!D$78</f>
        <v>8958.509594073219</v>
      </c>
      <c r="E58" s="67">
        <f>RES_hhdet_in_new!E$78</f>
        <v>12409.267735998817</v>
      </c>
      <c r="F58" s="67">
        <f>RES_hhdet_in_new!F$78</f>
        <v>10828.800929437177</v>
      </c>
      <c r="G58" s="67">
        <f>RES_hhdet_in_new!G$78</f>
        <v>14527.011781264246</v>
      </c>
      <c r="H58" s="67">
        <f>RES_hhdet_in_new!H$78</f>
        <v>10910.22112109171</v>
      </c>
      <c r="I58" s="67">
        <f>RES_hhdet_in_new!I$78</f>
        <v>8914.2579304679603</v>
      </c>
      <c r="J58" s="67">
        <f>RES_hhdet_in_new!J$78</f>
        <v>14662.643156376522</v>
      </c>
      <c r="K58" s="67">
        <f>RES_hhdet_in_new!K$78</f>
        <v>11504.376770498309</v>
      </c>
      <c r="L58" s="67">
        <f>RES_hhdet_in_new!L$78</f>
        <v>8467.3547548244023</v>
      </c>
      <c r="M58" s="67">
        <f>RES_hhdet_in_new!M$78</f>
        <v>851.73553134752342</v>
      </c>
      <c r="N58" s="67">
        <f>RES_hhdet_in_new!N$78</f>
        <v>3283.0971169616669</v>
      </c>
      <c r="O58" s="67">
        <f>RES_hhdet_in_new!O$78</f>
        <v>4376.218437791782</v>
      </c>
      <c r="P58" s="67">
        <f>RES_hhdet_in_new!P$78</f>
        <v>8182.1567086256491</v>
      </c>
      <c r="Q58" s="67">
        <f>RES_hhdet_in_new!Q$78</f>
        <v>0</v>
      </c>
    </row>
    <row r="59" spans="1:17" ht="12" customHeight="1" x14ac:dyDescent="0.25">
      <c r="A59" s="159" t="s">
        <v>140</v>
      </c>
      <c r="B59" s="83"/>
      <c r="C59" s="83">
        <f>RES_hhdet_in_new!C$79</f>
        <v>5746.5735978117955</v>
      </c>
      <c r="D59" s="83">
        <f>RES_hhdet_in_new!D$79</f>
        <v>1711.8803853324389</v>
      </c>
      <c r="E59" s="83">
        <f>RES_hhdet_in_new!E$79</f>
        <v>2557.4392251644022</v>
      </c>
      <c r="F59" s="83">
        <f>RES_hhdet_in_new!F$79</f>
        <v>2871.8246638748042</v>
      </c>
      <c r="G59" s="83">
        <f>RES_hhdet_in_new!G$79</f>
        <v>3372.7243376919578</v>
      </c>
      <c r="H59" s="83">
        <f>RES_hhdet_in_new!H$79</f>
        <v>3811.5229749743758</v>
      </c>
      <c r="I59" s="83">
        <f>RES_hhdet_in_new!I$79</f>
        <v>0</v>
      </c>
      <c r="J59" s="83">
        <f>RES_hhdet_in_new!J$79</f>
        <v>3639.6022320258744</v>
      </c>
      <c r="K59" s="83">
        <f>RES_hhdet_in_new!K$79</f>
        <v>0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0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7001.3104542076435</v>
      </c>
      <c r="D63" s="67">
        <f t="shared" si="4"/>
        <v>11838.485020594342</v>
      </c>
      <c r="E63" s="67">
        <f t="shared" si="4"/>
        <v>17363.168038836782</v>
      </c>
      <c r="F63" s="67">
        <f t="shared" si="4"/>
        <v>15429.249406688019</v>
      </c>
      <c r="G63" s="67">
        <f t="shared" si="4"/>
        <v>22886.138881043804</v>
      </c>
      <c r="H63" s="67">
        <f t="shared" si="4"/>
        <v>18984.130903933914</v>
      </c>
      <c r="I63" s="67">
        <f t="shared" si="4"/>
        <v>14025.61706953204</v>
      </c>
      <c r="J63" s="67">
        <f t="shared" si="4"/>
        <v>28700.629611597604</v>
      </c>
      <c r="K63" s="67">
        <f t="shared" si="4"/>
        <v>14716.498229501691</v>
      </c>
      <c r="L63" s="67">
        <f t="shared" si="4"/>
        <v>11104.520245175596</v>
      </c>
      <c r="M63" s="67">
        <f t="shared" si="4"/>
        <v>1221.1394686524766</v>
      </c>
      <c r="N63" s="67">
        <f t="shared" si="4"/>
        <v>5345.7778830383349</v>
      </c>
      <c r="O63" s="67">
        <f t="shared" si="4"/>
        <v>6327.6565622082153</v>
      </c>
      <c r="P63" s="67">
        <f t="shared" si="4"/>
        <v>10311.718291374351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6435</v>
      </c>
      <c r="D65" s="67">
        <f t="shared" si="5"/>
        <v>12378.110020594342</v>
      </c>
      <c r="E65" s="67">
        <f t="shared" si="5"/>
        <v>11854</v>
      </c>
      <c r="F65" s="67">
        <f t="shared" si="5"/>
        <v>10357</v>
      </c>
      <c r="G65" s="67">
        <f t="shared" si="5"/>
        <v>12156</v>
      </c>
      <c r="H65" s="67">
        <f t="shared" si="5"/>
        <v>11861</v>
      </c>
      <c r="I65" s="67">
        <f t="shared" si="5"/>
        <v>10266</v>
      </c>
      <c r="J65" s="67">
        <f t="shared" si="5"/>
        <v>16234</v>
      </c>
      <c r="K65" s="67">
        <f t="shared" si="5"/>
        <v>14716.498229501691</v>
      </c>
      <c r="L65" s="67">
        <f t="shared" si="5"/>
        <v>11104.520245175598</v>
      </c>
      <c r="M65" s="67">
        <f t="shared" si="5"/>
        <v>10590.389468652476</v>
      </c>
      <c r="N65" s="67">
        <f t="shared" si="5"/>
        <v>5345.7778830383331</v>
      </c>
      <c r="O65" s="67">
        <f t="shared" si="5"/>
        <v>6327.656562208218</v>
      </c>
      <c r="P65" s="67">
        <f t="shared" si="5"/>
        <v>10311.718291374351</v>
      </c>
      <c r="Q65" s="67">
        <f t="shared" si="5"/>
        <v>6166.9999999999982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8568.9238534224987</v>
      </c>
      <c r="D67" s="67">
        <f t="shared" si="6"/>
        <v>10139.96084354079</v>
      </c>
      <c r="E67" s="67">
        <f t="shared" si="6"/>
        <v>21334.421048759636</v>
      </c>
      <c r="F67" s="67">
        <f t="shared" si="6"/>
        <v>14089.194228110349</v>
      </c>
      <c r="G67" s="67">
        <f t="shared" si="6"/>
        <v>21425.737358181104</v>
      </c>
      <c r="H67" s="67">
        <f t="shared" si="6"/>
        <v>18383.469979567628</v>
      </c>
      <c r="I67" s="67">
        <f t="shared" si="6"/>
        <v>16103.662297309456</v>
      </c>
      <c r="J67" s="67">
        <f t="shared" si="6"/>
        <v>37660.651067240076</v>
      </c>
      <c r="K67" s="67">
        <f t="shared" si="6"/>
        <v>22169.905830531938</v>
      </c>
      <c r="L67" s="67">
        <f t="shared" si="6"/>
        <v>19126.492162766732</v>
      </c>
      <c r="M67" s="67">
        <f t="shared" si="6"/>
        <v>3093.001024256585</v>
      </c>
      <c r="N67" s="67">
        <f t="shared" si="6"/>
        <v>4927.1284043125725</v>
      </c>
      <c r="O67" s="67">
        <f t="shared" si="6"/>
        <v>7717.1417707599949</v>
      </c>
      <c r="P67" s="67">
        <f t="shared" si="6"/>
        <v>11996.947004890386</v>
      </c>
      <c r="Q67" s="67">
        <f t="shared" si="6"/>
        <v>0</v>
      </c>
    </row>
    <row r="68" spans="1:17" ht="12" customHeight="1" x14ac:dyDescent="0.25">
      <c r="A68" s="148" t="s">
        <v>159</v>
      </c>
      <c r="B68" s="67"/>
      <c r="C68" s="67">
        <f t="shared" si="6"/>
        <v>100.54239053482593</v>
      </c>
      <c r="D68" s="67">
        <f t="shared" si="6"/>
        <v>169.78546669279888</v>
      </c>
      <c r="E68" s="67">
        <f t="shared" si="6"/>
        <v>235.24221416182058</v>
      </c>
      <c r="F68" s="67">
        <f t="shared" si="6"/>
        <v>201.29164977161713</v>
      </c>
      <c r="G68" s="67">
        <f t="shared" si="6"/>
        <v>264.99800679988402</v>
      </c>
      <c r="H68" s="67">
        <f t="shared" si="6"/>
        <v>197.87193380246572</v>
      </c>
      <c r="I68" s="67">
        <f t="shared" si="6"/>
        <v>155.3797540904975</v>
      </c>
      <c r="J68" s="67">
        <f t="shared" si="6"/>
        <v>232.78333827692859</v>
      </c>
      <c r="K68" s="67">
        <f t="shared" si="6"/>
        <v>79.592398969759415</v>
      </c>
      <c r="L68" s="67">
        <f t="shared" si="6"/>
        <v>19.02808240886543</v>
      </c>
      <c r="M68" s="67">
        <f t="shared" si="6"/>
        <v>3661.1384443958923</v>
      </c>
      <c r="N68" s="67">
        <f t="shared" si="6"/>
        <v>3778.5170617109684</v>
      </c>
      <c r="O68" s="67">
        <f t="shared" si="6"/>
        <v>2946.8783953909237</v>
      </c>
      <c r="P68" s="67">
        <f t="shared" si="6"/>
        <v>2497.3285359471547</v>
      </c>
      <c r="Q68" s="67">
        <f t="shared" si="6"/>
        <v>2123.7499999999504</v>
      </c>
    </row>
    <row r="69" spans="1:17" ht="12" customHeight="1" x14ac:dyDescent="0.25">
      <c r="A69" s="148" t="s">
        <v>142</v>
      </c>
      <c r="B69" s="67"/>
      <c r="C69" s="67">
        <f t="shared" si="6"/>
        <v>955.83375265546329</v>
      </c>
      <c r="D69" s="67">
        <f t="shared" si="6"/>
        <v>1501.9556314138604</v>
      </c>
      <c r="E69" s="67">
        <f t="shared" si="6"/>
        <v>1524.6198063520437</v>
      </c>
      <c r="F69" s="67">
        <f t="shared" si="6"/>
        <v>1116.7212138508385</v>
      </c>
      <c r="G69" s="67">
        <f t="shared" si="6"/>
        <v>1179.0641184209962</v>
      </c>
      <c r="H69" s="67">
        <f t="shared" si="6"/>
        <v>418.19665392412844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17.186554999127935</v>
      </c>
      <c r="D70" s="67">
        <f t="shared" si="6"/>
        <v>26.783078946892516</v>
      </c>
      <c r="E70" s="67">
        <f t="shared" si="6"/>
        <v>33.681592028009014</v>
      </c>
      <c r="F70" s="67">
        <f t="shared" si="6"/>
        <v>22.04231495521401</v>
      </c>
      <c r="G70" s="67">
        <f t="shared" si="6"/>
        <v>16.3393976418173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19456.009052019424</v>
      </c>
      <c r="D72" s="67">
        <f t="shared" si="7"/>
        <v>17321.490405926786</v>
      </c>
      <c r="E72" s="67">
        <f t="shared" si="7"/>
        <v>28765.732264001177</v>
      </c>
      <c r="F72" s="67">
        <f t="shared" si="7"/>
        <v>23382.199070562823</v>
      </c>
      <c r="G72" s="67">
        <f t="shared" si="7"/>
        <v>32078.988218735747</v>
      </c>
      <c r="H72" s="67">
        <f t="shared" si="7"/>
        <v>28563.778878908299</v>
      </c>
      <c r="I72" s="67">
        <f t="shared" si="7"/>
        <v>21866.74206953204</v>
      </c>
      <c r="J72" s="67">
        <f t="shared" si="7"/>
        <v>41548.356843623464</v>
      </c>
      <c r="K72" s="67">
        <f t="shared" si="7"/>
        <v>43293.350788754025</v>
      </c>
      <c r="L72" s="67">
        <f t="shared" si="7"/>
        <v>47131.580211421788</v>
      </c>
      <c r="M72" s="67">
        <f t="shared" si="7"/>
        <v>30304.139469754809</v>
      </c>
      <c r="N72" s="67">
        <f t="shared" si="7"/>
        <v>35037.056549830508</v>
      </c>
      <c r="O72" s="67">
        <f t="shared" si="7"/>
        <v>48169.652004296448</v>
      </c>
      <c r="P72" s="67">
        <f t="shared" si="7"/>
        <v>44152.432564743242</v>
      </c>
      <c r="Q72" s="67">
        <f t="shared" si="7"/>
        <v>26465.258810025596</v>
      </c>
    </row>
    <row r="73" spans="1:17" ht="12" customHeight="1" x14ac:dyDescent="0.25">
      <c r="A73" s="159" t="s">
        <v>140</v>
      </c>
      <c r="B73" s="83"/>
      <c r="C73" s="83">
        <f t="shared" si="7"/>
        <v>1261.5738429358707</v>
      </c>
      <c r="D73" s="83">
        <f t="shared" si="7"/>
        <v>4667.1196146675575</v>
      </c>
      <c r="E73" s="83">
        <f t="shared" si="7"/>
        <v>2719.5607737332666</v>
      </c>
      <c r="F73" s="83">
        <f t="shared" si="7"/>
        <v>2232.8966693330176</v>
      </c>
      <c r="G73" s="83">
        <f t="shared" si="7"/>
        <v>2804.2802202198236</v>
      </c>
      <c r="H73" s="83">
        <f t="shared" si="7"/>
        <v>1871.7627516567336</v>
      </c>
      <c r="I73" s="83">
        <f t="shared" si="7"/>
        <v>3121.8732960524867</v>
      </c>
      <c r="J73" s="83">
        <f t="shared" si="7"/>
        <v>957.54294211945853</v>
      </c>
      <c r="K73" s="83">
        <f t="shared" si="7"/>
        <v>3155.2869854780865</v>
      </c>
      <c r="L73" s="83">
        <f t="shared" si="7"/>
        <v>0</v>
      </c>
      <c r="M73" s="83">
        <f t="shared" si="7"/>
        <v>2074.9999999999991</v>
      </c>
      <c r="N73" s="83">
        <f t="shared" si="7"/>
        <v>2833.8364693692247</v>
      </c>
      <c r="O73" s="83">
        <f t="shared" si="7"/>
        <v>3427.1419050649993</v>
      </c>
      <c r="P73" s="83">
        <f t="shared" si="7"/>
        <v>4445.8278701890213</v>
      </c>
      <c r="Q73" s="83">
        <f t="shared" si="7"/>
        <v>1146.4894860268835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17744.749999999989</v>
      </c>
      <c r="C79" s="80">
        <f>RES_hhdet_numvin!C64</f>
        <v>22208.874999999989</v>
      </c>
      <c r="D79" s="80">
        <f>RES_hhdet_numvin!D64</f>
        <v>22508.874999999989</v>
      </c>
      <c r="E79" s="80">
        <f>RES_hhdet_numvin!E64</f>
        <v>32329.874999999978</v>
      </c>
      <c r="F79" s="80">
        <f>RES_hhdet_numvin!F64</f>
        <v>29129.874999999982</v>
      </c>
      <c r="G79" s="80">
        <f>RES_hhdet_numvin!G64</f>
        <v>40785.874999999985</v>
      </c>
      <c r="H79" s="80">
        <f>RES_hhdet_numvin!H64</f>
        <v>33705.874999999978</v>
      </c>
      <c r="I79" s="80">
        <f>RES_hhdet_numvin!I64</f>
        <v>22939.874999999985</v>
      </c>
      <c r="J79" s="80">
        <f>RES_hhdet_numvin!J64</f>
        <v>47002.874999999978</v>
      </c>
      <c r="K79" s="80">
        <f>RES_hhdet_numvin!K64</f>
        <v>26220.874999999985</v>
      </c>
      <c r="L79" s="80">
        <f>RES_hhdet_numvin!L64</f>
        <v>19571.874999999993</v>
      </c>
      <c r="M79" s="80">
        <f>RES_hhdet_numvin!M64</f>
        <v>2072.8749999999991</v>
      </c>
      <c r="N79" s="80">
        <f>RES_hhdet_numvin!N64</f>
        <v>8628.8749999999927</v>
      </c>
      <c r="O79" s="80">
        <f>RES_hhdet_numvin!O64</f>
        <v>10703.874999999995</v>
      </c>
      <c r="P79" s="80">
        <f>RES_hhdet_numvin!P64</f>
        <v>18493.874999999993</v>
      </c>
      <c r="Q79" s="80">
        <f>RES_hhdet_numvin!Q64</f>
        <v>0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21382.749999999985</v>
      </c>
      <c r="H81" s="80">
        <f>RES_hhdet_numvin!H67</f>
        <v>21058.999999999985</v>
      </c>
      <c r="I81" s="80">
        <f>RES_hhdet_numvin!I67</f>
        <v>16789.999999999993</v>
      </c>
      <c r="J81" s="80">
        <f>RES_hhdet_numvin!J67</f>
        <v>26586.999999999985</v>
      </c>
      <c r="K81" s="80">
        <f>RES_hhdet_numvin!K67</f>
        <v>26220.874999999985</v>
      </c>
      <c r="L81" s="80">
        <f>RES_hhdet_numvin!L67</f>
        <v>19571.874999999989</v>
      </c>
      <c r="M81" s="80">
        <f>RES_hhdet_numvin!M67</f>
        <v>2072.8749999999986</v>
      </c>
      <c r="N81" s="80">
        <f>RES_hhdet_numvin!N67</f>
        <v>8628.8749999999964</v>
      </c>
      <c r="O81" s="80">
        <f>RES_hhdet_numvin!O67</f>
        <v>10703.874999999993</v>
      </c>
      <c r="P81" s="80">
        <f>RES_hhdet_numvin!P67</f>
        <v>18493.874999999989</v>
      </c>
      <c r="Q81" s="80">
        <f>RES_hhdet_numvin!Q67</f>
        <v>0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17099.15782003709</v>
      </c>
      <c r="C83" s="80">
        <f>RES_hhdet_numvin!C69</f>
        <v>21396.254662839521</v>
      </c>
      <c r="D83" s="80">
        <f>RES_hhdet_numvin!D69</f>
        <v>21613.500205065808</v>
      </c>
      <c r="E83" s="80">
        <f>RES_hhdet_numvin!E69</f>
        <v>30309.674769630979</v>
      </c>
      <c r="F83" s="80">
        <f>RES_hhdet_numvin!F69</f>
        <v>27428.26064487738</v>
      </c>
      <c r="G83" s="80">
        <f>RES_hhdet_numvin!G69</f>
        <v>36169.713418838757</v>
      </c>
      <c r="H83" s="80">
        <f>RES_hhdet_numvin!H69</f>
        <v>26625.020917854523</v>
      </c>
      <c r="I83" s="80">
        <f>RES_hhdet_numvin!I69</f>
        <v>19236.462281697313</v>
      </c>
      <c r="J83" s="80">
        <f>RES_hhdet_numvin!J69</f>
        <v>39052.975783855647</v>
      </c>
      <c r="K83" s="80">
        <f>RES_hhdet_numvin!K69</f>
        <v>21960.980627938516</v>
      </c>
      <c r="L83" s="80">
        <f>RES_hhdet_numvin!L69</f>
        <v>16291.762457511559</v>
      </c>
      <c r="M83" s="80">
        <f>RES_hhdet_numvin!M69</f>
        <v>1182.6224523590033</v>
      </c>
      <c r="N83" s="80">
        <f>RES_hhdet_numvin!N69</f>
        <v>5792.3771108411647</v>
      </c>
      <c r="O83" s="80">
        <f>RES_hhdet_numvin!O69</f>
        <v>5970.7606488055144</v>
      </c>
      <c r="P83" s="80">
        <f>RES_hhdet_numvin!P69</f>
        <v>9379.4761978471015</v>
      </c>
      <c r="Q83" s="80">
        <f>RES_hhdet_numvin!Q69</f>
        <v>0</v>
      </c>
    </row>
    <row r="84" spans="1:17" ht="12" customHeight="1" x14ac:dyDescent="0.25">
      <c r="A84" s="23" t="s">
        <v>159</v>
      </c>
      <c r="B84" s="80">
        <f>RES_hhdet_numvin!B70</f>
        <v>645.59217996289908</v>
      </c>
      <c r="C84" s="80">
        <f>RES_hhdet_numvin!C70</f>
        <v>812.62033716046858</v>
      </c>
      <c r="D84" s="80">
        <f>RES_hhdet_numvin!D70</f>
        <v>895.3747949341797</v>
      </c>
      <c r="E84" s="80">
        <f>RES_hhdet_numvin!E70</f>
        <v>2020.2002303689994</v>
      </c>
      <c r="F84" s="80">
        <f>RES_hhdet_numvin!F70</f>
        <v>1701.6143551226023</v>
      </c>
      <c r="G84" s="80">
        <f>RES_hhdet_numvin!G70</f>
        <v>4616.1615811612301</v>
      </c>
      <c r="H84" s="80">
        <f>RES_hhdet_numvin!H70</f>
        <v>7080.8540821454535</v>
      </c>
      <c r="I84" s="80">
        <f>RES_hhdet_numvin!I70</f>
        <v>3703.4127183026726</v>
      </c>
      <c r="J84" s="80">
        <f>RES_hhdet_numvin!J70</f>
        <v>7949.8992161443302</v>
      </c>
      <c r="K84" s="80">
        <f>RES_hhdet_numvin!K70</f>
        <v>4259.8943720614707</v>
      </c>
      <c r="L84" s="80">
        <f>RES_hhdet_numvin!L70</f>
        <v>3280.1125424884331</v>
      </c>
      <c r="M84" s="80">
        <f>RES_hhdet_numvin!M70</f>
        <v>890.25254764099554</v>
      </c>
      <c r="N84" s="80">
        <f>RES_hhdet_numvin!N70</f>
        <v>2836.4978891588289</v>
      </c>
      <c r="O84" s="80">
        <f>RES_hhdet_numvin!O70</f>
        <v>4733.1143511944802</v>
      </c>
      <c r="P84" s="80">
        <f>RES_hhdet_numvin!P70</f>
        <v>6311.3988021528912</v>
      </c>
      <c r="Q84" s="80">
        <f>RES_hhdet_numvin!Q70</f>
        <v>0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0</v>
      </c>
      <c r="K85" s="80">
        <f>RES_hhdet_numvin!K73</f>
        <v>0</v>
      </c>
      <c r="L85" s="80">
        <f>RES_hhdet_numvin!L73</f>
        <v>0</v>
      </c>
      <c r="M85" s="80">
        <f>RES_hhdet_numvin!M73</f>
        <v>0</v>
      </c>
      <c r="N85" s="80">
        <f>RES_hhdet_numvin!N73</f>
        <v>0</v>
      </c>
      <c r="O85" s="80">
        <f>RES_hhdet_numvin!O73</f>
        <v>0</v>
      </c>
      <c r="P85" s="80">
        <f>RES_hhdet_numvin!P73</f>
        <v>2389.9999999999986</v>
      </c>
      <c r="Q85" s="80">
        <f>RES_hhdet_numvin!Q73</f>
        <v>0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412.99999999999977</v>
      </c>
      <c r="Q86" s="80">
        <f>RES_hhdet_numvin!Q74</f>
        <v>0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17744.749999999989</v>
      </c>
      <c r="C88" s="80">
        <f>RES_hhdet_numvin!C78</f>
        <v>22208.874999999985</v>
      </c>
      <c r="D88" s="80">
        <f>RES_hhdet_numvin!D78</f>
        <v>22508.874999999985</v>
      </c>
      <c r="E88" s="80">
        <f>RES_hhdet_numvin!E78</f>
        <v>32049.912274949944</v>
      </c>
      <c r="F88" s="80">
        <f>RES_hhdet_numvin!F78</f>
        <v>26697.472154126379</v>
      </c>
      <c r="G88" s="80">
        <f>RES_hhdet_numvin!G78</f>
        <v>37698.142616779893</v>
      </c>
      <c r="H88" s="80">
        <f>RES_hhdet_numvin!H78</f>
        <v>30068.565606612337</v>
      </c>
      <c r="I88" s="80">
        <f>RES_hhdet_numvin!I78</f>
        <v>22930.438138863712</v>
      </c>
      <c r="J88" s="80">
        <f>RES_hhdet_numvin!J78</f>
        <v>42405.729825854643</v>
      </c>
      <c r="K88" s="80">
        <f>RES_hhdet_numvin!K78</f>
        <v>26220.874999999985</v>
      </c>
      <c r="L88" s="80">
        <f>RES_hhdet_numvin!L78</f>
        <v>19571.874999999989</v>
      </c>
      <c r="M88" s="80">
        <f>RES_hhdet_numvin!M78</f>
        <v>2053.9224971979993</v>
      </c>
      <c r="N88" s="80">
        <f>RES_hhdet_numvin!N78</f>
        <v>8605.5787236575998</v>
      </c>
      <c r="O88" s="80">
        <f>RES_hhdet_numvin!O78</f>
        <v>10703.874999999993</v>
      </c>
      <c r="P88" s="80">
        <f>RES_hhdet_numvin!P78</f>
        <v>18301.113161957375</v>
      </c>
      <c r="Q88" s="80">
        <f>RES_hhdet_numvin!Q78</f>
        <v>0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279.96272505004146</v>
      </c>
      <c r="F89" s="78">
        <f>RES_hhdet_numvin!F79</f>
        <v>2432.402845873607</v>
      </c>
      <c r="G89" s="78">
        <f>RES_hhdet_numvin!G79</f>
        <v>3087.7323832200864</v>
      </c>
      <c r="H89" s="78">
        <f>RES_hhdet_numvin!H79</f>
        <v>3637.3093933876416</v>
      </c>
      <c r="I89" s="78">
        <f>RES_hhdet_numvin!I79</f>
        <v>9.4368611362756329</v>
      </c>
      <c r="J89" s="78">
        <f>RES_hhdet_numvin!J79</f>
        <v>4597.1451741453302</v>
      </c>
      <c r="K89" s="78">
        <f>RES_hhdet_numvin!K79</f>
        <v>0</v>
      </c>
      <c r="L89" s="78">
        <f>RES_hhdet_numvin!L79</f>
        <v>0</v>
      </c>
      <c r="M89" s="78">
        <f>RES_hhdet_numvin!M79</f>
        <v>18.952502802000019</v>
      </c>
      <c r="N89" s="78">
        <f>RES_hhdet_numvin!N79</f>
        <v>23.296276342394751</v>
      </c>
      <c r="O89" s="78">
        <f>RES_hhdet_numvin!O79</f>
        <v>0</v>
      </c>
      <c r="P89" s="78">
        <f>RES_hhdet_numvin!P79</f>
        <v>192.76183804261586</v>
      </c>
      <c r="Q89" s="78">
        <f>RES_hhdet_numvin!Q79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442.37185686729856</v>
      </c>
      <c r="C93" s="168">
        <f t="shared" ref="C93:Q93" si="8">SUM(C94,C97,C99,C108)</f>
        <v>494.6739071507921</v>
      </c>
      <c r="D93" s="168">
        <f t="shared" si="8"/>
        <v>490.29172897647157</v>
      </c>
      <c r="E93" s="168">
        <f t="shared" si="8"/>
        <v>550.75535603506933</v>
      </c>
      <c r="F93" s="168">
        <f t="shared" si="8"/>
        <v>552.6776366044744</v>
      </c>
      <c r="G93" s="168">
        <f t="shared" si="8"/>
        <v>599.93653367788863</v>
      </c>
      <c r="H93" s="168">
        <f t="shared" si="8"/>
        <v>579.21286209478092</v>
      </c>
      <c r="I93" s="168">
        <f t="shared" si="8"/>
        <v>548.31152588573741</v>
      </c>
      <c r="J93" s="168">
        <f t="shared" si="8"/>
        <v>593.81810724073921</v>
      </c>
      <c r="K93" s="168">
        <f t="shared" si="8"/>
        <v>608.19264126710129</v>
      </c>
      <c r="L93" s="168">
        <f t="shared" si="8"/>
        <v>633.66624846646255</v>
      </c>
      <c r="M93" s="168">
        <f t="shared" si="8"/>
        <v>578.07711979080364</v>
      </c>
      <c r="N93" s="168">
        <f t="shared" si="8"/>
        <v>543.68795791594312</v>
      </c>
      <c r="O93" s="168">
        <f t="shared" si="8"/>
        <v>516.91943484776357</v>
      </c>
      <c r="P93" s="168">
        <f t="shared" si="8"/>
        <v>460.29054607605735</v>
      </c>
      <c r="Q93" s="168">
        <f t="shared" si="8"/>
        <v>474.37226789035219</v>
      </c>
    </row>
    <row r="94" spans="1:17" ht="12" customHeight="1" x14ac:dyDescent="0.25">
      <c r="A94" s="158" t="s">
        <v>65</v>
      </c>
      <c r="B94" s="157">
        <f>SUM(B95:B96)</f>
        <v>297.38895990282936</v>
      </c>
      <c r="C94" s="157">
        <f t="shared" ref="C94:Q94" si="9">SUM(C95:C96)</f>
        <v>346.3120338333913</v>
      </c>
      <c r="D94" s="157">
        <f t="shared" si="9"/>
        <v>336.64997165736963</v>
      </c>
      <c r="E94" s="157">
        <f t="shared" si="9"/>
        <v>389.07072937582001</v>
      </c>
      <c r="F94" s="157">
        <f t="shared" si="9"/>
        <v>385.34022815697665</v>
      </c>
      <c r="G94" s="157">
        <f t="shared" si="9"/>
        <v>422.41132663618504</v>
      </c>
      <c r="H94" s="157">
        <f t="shared" si="9"/>
        <v>395.43382170545425</v>
      </c>
      <c r="I94" s="157">
        <f t="shared" si="9"/>
        <v>362.72392018045196</v>
      </c>
      <c r="J94" s="157">
        <f t="shared" si="9"/>
        <v>394.45024375069755</v>
      </c>
      <c r="K94" s="157">
        <f t="shared" si="9"/>
        <v>405.52165330656527</v>
      </c>
      <c r="L94" s="157">
        <f t="shared" si="9"/>
        <v>428.72873189328453</v>
      </c>
      <c r="M94" s="157">
        <f t="shared" si="9"/>
        <v>385.95701902578156</v>
      </c>
      <c r="N94" s="157">
        <f t="shared" si="9"/>
        <v>361.68520555645068</v>
      </c>
      <c r="O94" s="157">
        <f t="shared" si="9"/>
        <v>343.78930903743276</v>
      </c>
      <c r="P94" s="157">
        <f t="shared" si="9"/>
        <v>294.00212872640316</v>
      </c>
      <c r="Q94" s="157">
        <f t="shared" si="9"/>
        <v>317.00395844741223</v>
      </c>
    </row>
    <row r="95" spans="1:17" ht="12" customHeight="1" x14ac:dyDescent="0.25">
      <c r="A95" s="23" t="s">
        <v>161</v>
      </c>
      <c r="B95" s="156">
        <f>RES_hhdet_fec!B$64</f>
        <v>289.65134797239591</v>
      </c>
      <c r="C95" s="156">
        <f>RES_hhdet_fec!C$64</f>
        <v>340.10315551877017</v>
      </c>
      <c r="D95" s="156">
        <f>RES_hhdet_fec!D$64</f>
        <v>328.47141725493628</v>
      </c>
      <c r="E95" s="156">
        <f>RES_hhdet_fec!E$64</f>
        <v>387.58520471069784</v>
      </c>
      <c r="F95" s="156">
        <f>RES_hhdet_fec!F$64</f>
        <v>380.66012269232436</v>
      </c>
      <c r="G95" s="156">
        <f>RES_hhdet_fec!G$64</f>
        <v>415.72355791098767</v>
      </c>
      <c r="H95" s="156">
        <f>RES_hhdet_fec!H$64</f>
        <v>386.84146468901884</v>
      </c>
      <c r="I95" s="156">
        <f>RES_hhdet_fec!I$64</f>
        <v>358.70987915339333</v>
      </c>
      <c r="J95" s="156">
        <f>RES_hhdet_fec!J$64</f>
        <v>384.66040612741614</v>
      </c>
      <c r="K95" s="156">
        <f>RES_hhdet_fec!K$64</f>
        <v>398.7189044720771</v>
      </c>
      <c r="L95" s="156">
        <f>RES_hhdet_fec!L$64</f>
        <v>420.7924041557024</v>
      </c>
      <c r="M95" s="156">
        <f>RES_hhdet_fec!M$64</f>
        <v>379.01006305656688</v>
      </c>
      <c r="N95" s="156">
        <f>RES_hhdet_fec!N$64</f>
        <v>353.80105861205942</v>
      </c>
      <c r="O95" s="156">
        <f>RES_hhdet_fec!O$64</f>
        <v>336.94145102339462</v>
      </c>
      <c r="P95" s="156">
        <f>RES_hhdet_fec!P$64</f>
        <v>287.32544436417402</v>
      </c>
      <c r="Q95" s="156">
        <f>RES_hhdet_fec!Q$64</f>
        <v>308.44641065219497</v>
      </c>
    </row>
    <row r="96" spans="1:17" ht="12" customHeight="1" x14ac:dyDescent="0.25">
      <c r="A96" s="23" t="s">
        <v>60</v>
      </c>
      <c r="B96" s="156">
        <f>RES_hhdet_fec!B$65</f>
        <v>7.7376119304334638</v>
      </c>
      <c r="C96" s="156">
        <f>RES_hhdet_fec!C$65</f>
        <v>6.2088783146211091</v>
      </c>
      <c r="D96" s="156">
        <f>RES_hhdet_fec!D$65</f>
        <v>8.1785544024333685</v>
      </c>
      <c r="E96" s="156">
        <f>RES_hhdet_fec!E$65</f>
        <v>1.4855246651221645</v>
      </c>
      <c r="F96" s="156">
        <f>RES_hhdet_fec!F$65</f>
        <v>4.680105464652268</v>
      </c>
      <c r="G96" s="156">
        <f>RES_hhdet_fec!G$65</f>
        <v>6.6877687251973494</v>
      </c>
      <c r="H96" s="156">
        <f>RES_hhdet_fec!H$65</f>
        <v>8.5923570164353968</v>
      </c>
      <c r="I96" s="156">
        <f>RES_hhdet_fec!I$65</f>
        <v>4.0140410270586369</v>
      </c>
      <c r="J96" s="156">
        <f>RES_hhdet_fec!J$65</f>
        <v>9.7898376232814019</v>
      </c>
      <c r="K96" s="156">
        <f>RES_hhdet_fec!K$65</f>
        <v>6.802748834488149</v>
      </c>
      <c r="L96" s="156">
        <f>RES_hhdet_fec!L$65</f>
        <v>7.9363277375821051</v>
      </c>
      <c r="M96" s="156">
        <f>RES_hhdet_fec!M$65</f>
        <v>6.9469559692146756</v>
      </c>
      <c r="N96" s="156">
        <f>RES_hhdet_fec!N$65</f>
        <v>7.8841469443912793</v>
      </c>
      <c r="O96" s="156">
        <f>RES_hhdet_fec!O$65</f>
        <v>6.8478580140381604</v>
      </c>
      <c r="P96" s="156">
        <f>RES_hhdet_fec!P$65</f>
        <v>6.6766843622291567</v>
      </c>
      <c r="Q96" s="156">
        <f>RES_hhdet_fec!Q$65</f>
        <v>8.5575477952172392</v>
      </c>
    </row>
    <row r="97" spans="1:17" ht="12" customHeight="1" x14ac:dyDescent="0.25">
      <c r="A97" s="158" t="s">
        <v>112</v>
      </c>
      <c r="B97" s="157">
        <f>B98</f>
        <v>4.6844484230234631</v>
      </c>
      <c r="C97" s="157">
        <f t="shared" ref="C97:Q97" si="10">C98</f>
        <v>6.503839136359721</v>
      </c>
      <c r="D97" s="157">
        <f t="shared" si="10"/>
        <v>8.6987026934867302</v>
      </c>
      <c r="E97" s="157">
        <f t="shared" si="10"/>
        <v>10.600375267155208</v>
      </c>
      <c r="F97" s="157">
        <f t="shared" si="10"/>
        <v>12.163032671620643</v>
      </c>
      <c r="G97" s="157">
        <f t="shared" si="10"/>
        <v>13.922160906932742</v>
      </c>
      <c r="H97" s="157">
        <f t="shared" si="10"/>
        <v>15.474967704935564</v>
      </c>
      <c r="I97" s="157">
        <f t="shared" si="10"/>
        <v>16.659021070419552</v>
      </c>
      <c r="J97" s="157">
        <f t="shared" si="10"/>
        <v>18.712830134988192</v>
      </c>
      <c r="K97" s="157">
        <f t="shared" si="10"/>
        <v>19.802074396800244</v>
      </c>
      <c r="L97" s="157">
        <f t="shared" si="10"/>
        <v>20.206245101230415</v>
      </c>
      <c r="M97" s="157">
        <f t="shared" si="10"/>
        <v>18.401940979438947</v>
      </c>
      <c r="N97" s="157">
        <f t="shared" si="10"/>
        <v>16.223808046423944</v>
      </c>
      <c r="O97" s="157">
        <f t="shared" si="10"/>
        <v>15.470443919010849</v>
      </c>
      <c r="P97" s="157">
        <f t="shared" si="10"/>
        <v>14.922183701586693</v>
      </c>
      <c r="Q97" s="157">
        <f t="shared" si="10"/>
        <v>14.868787913803889</v>
      </c>
    </row>
    <row r="98" spans="1:17" ht="12" customHeight="1" x14ac:dyDescent="0.25">
      <c r="A98" s="23" t="s">
        <v>60</v>
      </c>
      <c r="B98" s="156">
        <f>RES_hhdet_fec!B$67</f>
        <v>4.6844484230234631</v>
      </c>
      <c r="C98" s="156">
        <f>RES_hhdet_fec!C$67</f>
        <v>6.503839136359721</v>
      </c>
      <c r="D98" s="156">
        <f>RES_hhdet_fec!D$67</f>
        <v>8.6987026934867302</v>
      </c>
      <c r="E98" s="156">
        <f>RES_hhdet_fec!E$67</f>
        <v>10.600375267155208</v>
      </c>
      <c r="F98" s="156">
        <f>RES_hhdet_fec!F$67</f>
        <v>12.163032671620643</v>
      </c>
      <c r="G98" s="156">
        <f>RES_hhdet_fec!G$67</f>
        <v>13.922160906932742</v>
      </c>
      <c r="H98" s="156">
        <f>RES_hhdet_fec!H$67</f>
        <v>15.474967704935564</v>
      </c>
      <c r="I98" s="156">
        <f>RES_hhdet_fec!I$67</f>
        <v>16.659021070419552</v>
      </c>
      <c r="J98" s="156">
        <f>RES_hhdet_fec!J$67</f>
        <v>18.712830134988192</v>
      </c>
      <c r="K98" s="156">
        <f>RES_hhdet_fec!K$67</f>
        <v>19.802074396800244</v>
      </c>
      <c r="L98" s="156">
        <f>RES_hhdet_fec!L$67</f>
        <v>20.206245101230415</v>
      </c>
      <c r="M98" s="156">
        <f>RES_hhdet_fec!M$67</f>
        <v>18.401940979438947</v>
      </c>
      <c r="N98" s="156">
        <f>RES_hhdet_fec!N$67</f>
        <v>16.223808046423944</v>
      </c>
      <c r="O98" s="156">
        <f>RES_hhdet_fec!O$67</f>
        <v>15.470443919010849</v>
      </c>
      <c r="P98" s="156">
        <f>RES_hhdet_fec!P$67</f>
        <v>14.922183701586693</v>
      </c>
      <c r="Q98" s="156">
        <f>RES_hhdet_fec!Q$67</f>
        <v>14.868787913803889</v>
      </c>
    </row>
    <row r="99" spans="1:17" ht="12" customHeight="1" x14ac:dyDescent="0.25">
      <c r="A99" s="158" t="s">
        <v>63</v>
      </c>
      <c r="B99" s="157">
        <f>SUM(B100:B101,B104:B105)</f>
        <v>80.024291305483899</v>
      </c>
      <c r="C99" s="157">
        <f t="shared" ref="C99:Q99" si="11">SUM(C100:C101,C104:C105)</f>
        <v>80.810814056283689</v>
      </c>
      <c r="D99" s="157">
        <f t="shared" si="11"/>
        <v>84.405666609709144</v>
      </c>
      <c r="E99" s="157">
        <f t="shared" si="11"/>
        <v>88.21951611921429</v>
      </c>
      <c r="F99" s="157">
        <f t="shared" si="11"/>
        <v>91.1381126673502</v>
      </c>
      <c r="G99" s="157">
        <f t="shared" si="11"/>
        <v>95.780944077966325</v>
      </c>
      <c r="H99" s="157">
        <f t="shared" si="11"/>
        <v>98.396016610739778</v>
      </c>
      <c r="I99" s="157">
        <f t="shared" si="11"/>
        <v>98.185365120754582</v>
      </c>
      <c r="J99" s="157">
        <f t="shared" si="11"/>
        <v>105.58650608950012</v>
      </c>
      <c r="K99" s="157">
        <f t="shared" si="11"/>
        <v>106.30152197993945</v>
      </c>
      <c r="L99" s="157">
        <f t="shared" si="11"/>
        <v>108.16125713646979</v>
      </c>
      <c r="M99" s="157">
        <f t="shared" si="11"/>
        <v>100.46595612058933</v>
      </c>
      <c r="N99" s="157">
        <f t="shared" si="11"/>
        <v>94.181409208656333</v>
      </c>
      <c r="O99" s="157">
        <f t="shared" si="11"/>
        <v>90.282691220068273</v>
      </c>
      <c r="P99" s="157">
        <f t="shared" si="11"/>
        <v>86.420482849870083</v>
      </c>
      <c r="Q99" s="157">
        <f t="shared" si="11"/>
        <v>81.495763249060673</v>
      </c>
    </row>
    <row r="100" spans="1:17" ht="12" customHeight="1" x14ac:dyDescent="0.25">
      <c r="A100" s="167" t="s">
        <v>160</v>
      </c>
      <c r="B100" s="132">
        <f>RES_hhdet_fec!B$69</f>
        <v>67.332336145891901</v>
      </c>
      <c r="C100" s="132">
        <f>RES_hhdet_fec!C$69</f>
        <v>68.604250196404251</v>
      </c>
      <c r="D100" s="132">
        <f>RES_hhdet_fec!D$69</f>
        <v>71.49717512722107</v>
      </c>
      <c r="E100" s="132">
        <f>RES_hhdet_fec!E$69</f>
        <v>77.620231927447776</v>
      </c>
      <c r="F100" s="132">
        <f>RES_hhdet_fec!F$69</f>
        <v>79.738677568117637</v>
      </c>
      <c r="G100" s="132">
        <f>RES_hhdet_fec!G$69</f>
        <v>83.800218048640943</v>
      </c>
      <c r="H100" s="132">
        <f>RES_hhdet_fec!H$69</f>
        <v>86.226228376494902</v>
      </c>
      <c r="I100" s="132">
        <f>RES_hhdet_fec!I$69</f>
        <v>87.170443743083837</v>
      </c>
      <c r="J100" s="132">
        <f>RES_hhdet_fec!J$69</f>
        <v>93.995591334517641</v>
      </c>
      <c r="K100" s="132">
        <f>RES_hhdet_fec!K$69</f>
        <v>95.879968167393656</v>
      </c>
      <c r="L100" s="132">
        <f>RES_hhdet_fec!L$69</f>
        <v>98.720929724382103</v>
      </c>
      <c r="M100" s="132">
        <f>RES_hhdet_fec!M$69</f>
        <v>91.629250603105262</v>
      </c>
      <c r="N100" s="132">
        <f>RES_hhdet_fec!N$69</f>
        <v>84.640376651931987</v>
      </c>
      <c r="O100" s="132">
        <f>RES_hhdet_fec!O$69</f>
        <v>80.378637584578598</v>
      </c>
      <c r="P100" s="132">
        <f>RES_hhdet_fec!P$69</f>
        <v>75.633424811208812</v>
      </c>
      <c r="Q100" s="132">
        <f>RES_hhdet_fec!Q$69</f>
        <v>70.599212944487775</v>
      </c>
    </row>
    <row r="101" spans="1:17" ht="12" customHeight="1" x14ac:dyDescent="0.25">
      <c r="A101" s="167" t="s">
        <v>159</v>
      </c>
      <c r="B101" s="132">
        <f>SUM(B102:B103)</f>
        <v>0.96030969458288618</v>
      </c>
      <c r="C101" s="132">
        <f t="shared" ref="C101:Q101" si="12">SUM(C102:C103)</f>
        <v>1.0740411023334258</v>
      </c>
      <c r="D101" s="132">
        <f t="shared" si="12"/>
        <v>1.2382965822507774</v>
      </c>
      <c r="E101" s="132">
        <f t="shared" si="12"/>
        <v>1.5882734772350409</v>
      </c>
      <c r="F101" s="132">
        <f t="shared" si="12"/>
        <v>1.8838996180089609</v>
      </c>
      <c r="G101" s="132">
        <f t="shared" si="12"/>
        <v>2.2545398413610762</v>
      </c>
      <c r="H101" s="132">
        <f t="shared" si="12"/>
        <v>2.7456088480753191</v>
      </c>
      <c r="I101" s="132">
        <f t="shared" si="12"/>
        <v>3.2898384677589076</v>
      </c>
      <c r="J101" s="132">
        <f t="shared" si="12"/>
        <v>4.4286784071024359</v>
      </c>
      <c r="K101" s="132">
        <f t="shared" si="12"/>
        <v>5.2136471304679137</v>
      </c>
      <c r="L101" s="132">
        <f t="shared" si="12"/>
        <v>5.9513636918961446</v>
      </c>
      <c r="M101" s="132">
        <f t="shared" si="12"/>
        <v>6.7303967329140306</v>
      </c>
      <c r="N101" s="132">
        <f t="shared" si="12"/>
        <v>7.6979495297311997</v>
      </c>
      <c r="O101" s="132">
        <f t="shared" si="12"/>
        <v>8.7119072109533313</v>
      </c>
      <c r="P101" s="132">
        <f t="shared" si="12"/>
        <v>9.8514941050215867</v>
      </c>
      <c r="Q101" s="132">
        <f t="shared" si="12"/>
        <v>10.295197164205076</v>
      </c>
    </row>
    <row r="102" spans="1:17" ht="12" customHeight="1" x14ac:dyDescent="0.25">
      <c r="A102" s="166" t="s">
        <v>203</v>
      </c>
      <c r="B102" s="165">
        <f>RES_hhdet_fec!B$71</f>
        <v>0.75527708737318722</v>
      </c>
      <c r="C102" s="165">
        <f>RES_hhdet_fec!C$71</f>
        <v>0.84359802886174884</v>
      </c>
      <c r="D102" s="165">
        <f>RES_hhdet_fec!D$71</f>
        <v>0.97085822287839096</v>
      </c>
      <c r="E102" s="165">
        <f>RES_hhdet_fec!E$71</f>
        <v>1.2430686145605701</v>
      </c>
      <c r="F102" s="165">
        <f>RES_hhdet_fec!F$71</f>
        <v>1.4718329900794627</v>
      </c>
      <c r="G102" s="165">
        <f>RES_hhdet_fec!G$71</f>
        <v>1.7582345854757189</v>
      </c>
      <c r="H102" s="165">
        <f>RES_hhdet_fec!H$71</f>
        <v>2.1378318632403506</v>
      </c>
      <c r="I102" s="165">
        <f>RES_hhdet_fec!I$71</f>
        <v>2.5574996790116415</v>
      </c>
      <c r="J102" s="165">
        <f>RES_hhdet_fec!J$71</f>
        <v>3.4374095888520775</v>
      </c>
      <c r="K102" s="165">
        <f>RES_hhdet_fec!K$71</f>
        <v>4.0401772461060395</v>
      </c>
      <c r="L102" s="165">
        <f>RES_hhdet_fec!L$71</f>
        <v>4.6046500731831665</v>
      </c>
      <c r="M102" s="165">
        <f>RES_hhdet_fec!M$71</f>
        <v>5.2061169958385989</v>
      </c>
      <c r="N102" s="165">
        <f>RES_hhdet_fec!N$71</f>
        <v>5.9486516236425748</v>
      </c>
      <c r="O102" s="165">
        <f>RES_hhdet_fec!O$71</f>
        <v>6.7242858432949477</v>
      </c>
      <c r="P102" s="165">
        <f>RES_hhdet_fec!P$71</f>
        <v>7.5945982878412188</v>
      </c>
      <c r="Q102" s="165">
        <f>RES_hhdet_fec!Q$71</f>
        <v>7.926921935804331</v>
      </c>
    </row>
    <row r="103" spans="1:17" ht="12" customHeight="1" x14ac:dyDescent="0.25">
      <c r="A103" s="147" t="s">
        <v>59</v>
      </c>
      <c r="B103" s="164">
        <f>RES_hhdet_fec!B$72</f>
        <v>0.2050326072096989</v>
      </c>
      <c r="C103" s="164">
        <f>RES_hhdet_fec!C$72</f>
        <v>0.23044307347167697</v>
      </c>
      <c r="D103" s="164">
        <f>RES_hhdet_fec!D$72</f>
        <v>0.26743835937238636</v>
      </c>
      <c r="E103" s="164">
        <f>RES_hhdet_fec!E$72</f>
        <v>0.34520486267447092</v>
      </c>
      <c r="F103" s="164">
        <f>RES_hhdet_fec!F$72</f>
        <v>0.41206662792949827</v>
      </c>
      <c r="G103" s="164">
        <f>RES_hhdet_fec!G$72</f>
        <v>0.49630525588535757</v>
      </c>
      <c r="H103" s="164">
        <f>RES_hhdet_fec!H$72</f>
        <v>0.60777698483496878</v>
      </c>
      <c r="I103" s="164">
        <f>RES_hhdet_fec!I$72</f>
        <v>0.7323387887472661</v>
      </c>
      <c r="J103" s="164">
        <f>RES_hhdet_fec!J$72</f>
        <v>0.99126881825035862</v>
      </c>
      <c r="K103" s="164">
        <f>RES_hhdet_fec!K$72</f>
        <v>1.1734698843618738</v>
      </c>
      <c r="L103" s="164">
        <f>RES_hhdet_fec!L$72</f>
        <v>1.3467136187129782</v>
      </c>
      <c r="M103" s="164">
        <f>RES_hhdet_fec!M$72</f>
        <v>1.5242797370754322</v>
      </c>
      <c r="N103" s="164">
        <f>RES_hhdet_fec!N$72</f>
        <v>1.7492979060886247</v>
      </c>
      <c r="O103" s="164">
        <f>RES_hhdet_fec!O$72</f>
        <v>1.987621367658384</v>
      </c>
      <c r="P103" s="164">
        <f>RES_hhdet_fec!P$72</f>
        <v>2.2568958171803684</v>
      </c>
      <c r="Q103" s="164">
        <f>RES_hhdet_fec!Q$72</f>
        <v>2.3682752284007456</v>
      </c>
    </row>
    <row r="104" spans="1:17" ht="12" customHeight="1" x14ac:dyDescent="0.25">
      <c r="A104" s="163" t="s">
        <v>142</v>
      </c>
      <c r="B104" s="162">
        <f>RES_hhdet_fec!B$73</f>
        <v>11.562450564832481</v>
      </c>
      <c r="C104" s="162">
        <f>RES_hhdet_fec!C$73</f>
        <v>10.956048705292886</v>
      </c>
      <c r="D104" s="162">
        <f>RES_hhdet_fec!D$73</f>
        <v>11.466620612200989</v>
      </c>
      <c r="E104" s="162">
        <f>RES_hhdet_fec!E$73</f>
        <v>8.8227773880937619</v>
      </c>
      <c r="F104" s="162">
        <f>RES_hhdet_fec!F$73</f>
        <v>9.2885591324267853</v>
      </c>
      <c r="G104" s="162">
        <f>RES_hhdet_fec!G$73</f>
        <v>9.4638541981348308</v>
      </c>
      <c r="H104" s="162">
        <f>RES_hhdet_fec!H$73</f>
        <v>9.1265684559626337</v>
      </c>
      <c r="I104" s="162">
        <f>RES_hhdet_fec!I$73</f>
        <v>7.4339556492499153</v>
      </c>
      <c r="J104" s="162">
        <f>RES_hhdet_fec!J$73</f>
        <v>6.8335169392855359</v>
      </c>
      <c r="K104" s="162">
        <f>RES_hhdet_fec!K$73</f>
        <v>4.9322605673317925</v>
      </c>
      <c r="L104" s="162">
        <f>RES_hhdet_fec!L$73</f>
        <v>3.2862436693862498</v>
      </c>
      <c r="M104" s="162">
        <f>RES_hhdet_fec!M$73</f>
        <v>1.9587106059183623</v>
      </c>
      <c r="N104" s="162">
        <f>RES_hhdet_fec!N$73</f>
        <v>1.6865255360388542</v>
      </c>
      <c r="O104" s="162">
        <f>RES_hhdet_fec!O$73</f>
        <v>1.0728126406710521</v>
      </c>
      <c r="P104" s="162">
        <f>RES_hhdet_fec!P$73</f>
        <v>0.82529772164624615</v>
      </c>
      <c r="Q104" s="162">
        <f>RES_hhdet_fec!Q$73</f>
        <v>0.52363242043663161</v>
      </c>
    </row>
    <row r="105" spans="1:17" ht="12" customHeight="1" x14ac:dyDescent="0.25">
      <c r="A105" s="161" t="s">
        <v>141</v>
      </c>
      <c r="B105" s="160">
        <f>SUM(B106:B107)</f>
        <v>0.16919490017662189</v>
      </c>
      <c r="C105" s="160">
        <f t="shared" ref="C105:Q105" si="13">SUM(C106:C107)</f>
        <v>0.1764740522531269</v>
      </c>
      <c r="D105" s="160">
        <f t="shared" si="13"/>
        <v>0.20357428803630653</v>
      </c>
      <c r="E105" s="160">
        <f t="shared" si="13"/>
        <v>0.18823332643770901</v>
      </c>
      <c r="F105" s="160">
        <f t="shared" si="13"/>
        <v>0.22697634879681894</v>
      </c>
      <c r="G105" s="160">
        <f t="shared" si="13"/>
        <v>0.26233198982948286</v>
      </c>
      <c r="H105" s="160">
        <f t="shared" si="13"/>
        <v>0.29761093020691026</v>
      </c>
      <c r="I105" s="160">
        <f t="shared" si="13"/>
        <v>0.29112726066191924</v>
      </c>
      <c r="J105" s="160">
        <f t="shared" si="13"/>
        <v>0.32871940859451093</v>
      </c>
      <c r="K105" s="160">
        <f t="shared" si="13"/>
        <v>0.27564611474607792</v>
      </c>
      <c r="L105" s="160">
        <f t="shared" si="13"/>
        <v>0.20272005080528882</v>
      </c>
      <c r="M105" s="160">
        <f t="shared" si="13"/>
        <v>0.14759817865168207</v>
      </c>
      <c r="N105" s="160">
        <f t="shared" si="13"/>
        <v>0.15655749095428637</v>
      </c>
      <c r="O105" s="160">
        <f t="shared" si="13"/>
        <v>0.11933378386530449</v>
      </c>
      <c r="P105" s="160">
        <f t="shared" si="13"/>
        <v>0.11026621199343029</v>
      </c>
      <c r="Q105" s="160">
        <f t="shared" si="13"/>
        <v>7.772071993119363E-2</v>
      </c>
    </row>
    <row r="106" spans="1:17" ht="12" customHeight="1" x14ac:dyDescent="0.25">
      <c r="A106" s="148" t="s">
        <v>60</v>
      </c>
      <c r="B106" s="156">
        <f>RES_hhdet_fec!B$75</f>
        <v>0.12969727670981843</v>
      </c>
      <c r="C106" s="156">
        <f>RES_hhdet_fec!C$75</f>
        <v>0.13474662656608258</v>
      </c>
      <c r="D106" s="156">
        <f>RES_hhdet_fec!D$75</f>
        <v>0.15575387386481679</v>
      </c>
      <c r="E106" s="156">
        <f>RES_hhdet_fec!E$75</f>
        <v>0.14125561369570089</v>
      </c>
      <c r="F106" s="156">
        <f>RES_hhdet_fec!F$75</f>
        <v>0.17138851226766921</v>
      </c>
      <c r="G106" s="156">
        <f>RES_hhdet_fec!G$75</f>
        <v>0.19857659730931707</v>
      </c>
      <c r="H106" s="156">
        <f>RES_hhdet_fec!H$75</f>
        <v>0.22631744224972916</v>
      </c>
      <c r="I106" s="156">
        <f>RES_hhdet_fec!I$75</f>
        <v>0.21814438110840842</v>
      </c>
      <c r="J106" s="156">
        <f>RES_hhdet_fec!J$75</f>
        <v>0.24991988528298531</v>
      </c>
      <c r="K106" s="156">
        <f>RES_hhdet_fec!K$75</f>
        <v>0.20785233783349949</v>
      </c>
      <c r="L106" s="156">
        <f>RES_hhdet_fec!L$75</f>
        <v>0.15320375416434431</v>
      </c>
      <c r="M106" s="156">
        <f>RES_hhdet_fec!M$75</f>
        <v>0.1112919360286906</v>
      </c>
      <c r="N106" s="156">
        <f>RES_hhdet_fec!N$75</f>
        <v>0.11853645402881023</v>
      </c>
      <c r="O106" s="156">
        <f>RES_hhdet_fec!O$75</f>
        <v>8.9812804725426243E-2</v>
      </c>
      <c r="P106" s="156">
        <f>RES_hhdet_fec!P$75</f>
        <v>8.2909899057910671E-2</v>
      </c>
      <c r="Q106" s="156">
        <f>RES_hhdet_fec!Q$75</f>
        <v>5.881553274736951E-2</v>
      </c>
    </row>
    <row r="107" spans="1:17" ht="12" customHeight="1" x14ac:dyDescent="0.25">
      <c r="A107" s="148" t="s">
        <v>59</v>
      </c>
      <c r="B107" s="156">
        <f>RES_hhdet_fec!B$76</f>
        <v>3.9497623466803466E-2</v>
      </c>
      <c r="C107" s="156">
        <f>RES_hhdet_fec!C$76</f>
        <v>4.1727425687044309E-2</v>
      </c>
      <c r="D107" s="156">
        <f>RES_hhdet_fec!D$76</f>
        <v>4.7820414171489752E-2</v>
      </c>
      <c r="E107" s="156">
        <f>RES_hhdet_fec!E$76</f>
        <v>4.6977712742008119E-2</v>
      </c>
      <c r="F107" s="156">
        <f>RES_hhdet_fec!F$76</f>
        <v>5.5587836529149719E-2</v>
      </c>
      <c r="G107" s="156">
        <f>RES_hhdet_fec!G$76</f>
        <v>6.3755392520165793E-2</v>
      </c>
      <c r="H107" s="156">
        <f>RES_hhdet_fec!H$76</f>
        <v>7.1293487957181087E-2</v>
      </c>
      <c r="I107" s="156">
        <f>RES_hhdet_fec!I$76</f>
        <v>7.2982879553510821E-2</v>
      </c>
      <c r="J107" s="156">
        <f>RES_hhdet_fec!J$76</f>
        <v>7.8799523311525635E-2</v>
      </c>
      <c r="K107" s="156">
        <f>RES_hhdet_fec!K$76</f>
        <v>6.7793776912578402E-2</v>
      </c>
      <c r="L107" s="156">
        <f>RES_hhdet_fec!L$76</f>
        <v>4.95162966409445E-2</v>
      </c>
      <c r="M107" s="156">
        <f>RES_hhdet_fec!M$76</f>
        <v>3.6306242622991453E-2</v>
      </c>
      <c r="N107" s="156">
        <f>RES_hhdet_fec!N$76</f>
        <v>3.8021036925476134E-2</v>
      </c>
      <c r="O107" s="156">
        <f>RES_hhdet_fec!O$76</f>
        <v>2.9520979139878247E-2</v>
      </c>
      <c r="P107" s="156">
        <f>RES_hhdet_fec!P$76</f>
        <v>2.735631293551961E-2</v>
      </c>
      <c r="Q107" s="156">
        <f>RES_hhdet_fec!Q$76</f>
        <v>1.8905187183824116E-2</v>
      </c>
    </row>
    <row r="108" spans="1:17" ht="12" customHeight="1" x14ac:dyDescent="0.25">
      <c r="A108" s="158" t="s">
        <v>62</v>
      </c>
      <c r="B108" s="157">
        <f>SUM(B109:B110)</f>
        <v>60.274157235961894</v>
      </c>
      <c r="C108" s="157">
        <f t="shared" ref="C108:Q108" si="14">SUM(C109:C110)</f>
        <v>61.047220124757395</v>
      </c>
      <c r="D108" s="157">
        <f t="shared" si="14"/>
        <v>60.537388015906075</v>
      </c>
      <c r="E108" s="157">
        <f t="shared" si="14"/>
        <v>62.864735272879834</v>
      </c>
      <c r="F108" s="157">
        <f t="shared" si="14"/>
        <v>64.03626310852691</v>
      </c>
      <c r="G108" s="157">
        <f t="shared" si="14"/>
        <v>67.822102056804468</v>
      </c>
      <c r="H108" s="157">
        <f t="shared" si="14"/>
        <v>69.908056073651338</v>
      </c>
      <c r="I108" s="157">
        <f t="shared" si="14"/>
        <v>70.743219514111388</v>
      </c>
      <c r="J108" s="157">
        <f t="shared" si="14"/>
        <v>75.068527265553399</v>
      </c>
      <c r="K108" s="157">
        <f t="shared" si="14"/>
        <v>76.567391583796308</v>
      </c>
      <c r="L108" s="157">
        <f t="shared" si="14"/>
        <v>76.570014335477808</v>
      </c>
      <c r="M108" s="157">
        <f t="shared" si="14"/>
        <v>73.252203664993715</v>
      </c>
      <c r="N108" s="157">
        <f t="shared" si="14"/>
        <v>71.597535104412145</v>
      </c>
      <c r="O108" s="157">
        <f t="shared" si="14"/>
        <v>67.376990671251633</v>
      </c>
      <c r="P108" s="157">
        <f t="shared" si="14"/>
        <v>64.945750798197395</v>
      </c>
      <c r="Q108" s="157">
        <f t="shared" si="14"/>
        <v>61.003758280075402</v>
      </c>
    </row>
    <row r="109" spans="1:17" ht="12" customHeight="1" x14ac:dyDescent="0.25">
      <c r="A109" s="23" t="s">
        <v>203</v>
      </c>
      <c r="B109" s="156">
        <f>RES_hhdet_fec!B$78</f>
        <v>52.463981383851561</v>
      </c>
      <c r="C109" s="156">
        <f>RES_hhdet_fec!C$78</f>
        <v>53.621706255963915</v>
      </c>
      <c r="D109" s="156">
        <f>RES_hhdet_fec!D$78</f>
        <v>52.990199394964201</v>
      </c>
      <c r="E109" s="156">
        <f>RES_hhdet_fec!E$78</f>
        <v>56.394974747293787</v>
      </c>
      <c r="F109" s="156">
        <f>RES_hhdet_fec!F$78</f>
        <v>57.524126749478434</v>
      </c>
      <c r="G109" s="156">
        <f>RES_hhdet_fec!G$78</f>
        <v>61.356524417002689</v>
      </c>
      <c r="H109" s="156">
        <f>RES_hhdet_fec!H$78</f>
        <v>63.567195071245784</v>
      </c>
      <c r="I109" s="156">
        <f>RES_hhdet_fec!I$78</f>
        <v>65.091777424511235</v>
      </c>
      <c r="J109" s="156">
        <f>RES_hhdet_fec!J$78</f>
        <v>69.761592949213934</v>
      </c>
      <c r="K109" s="156">
        <f>RES_hhdet_fec!K$78</f>
        <v>72.49419011442339</v>
      </c>
      <c r="L109" s="156">
        <f>RES_hhdet_fec!L$78</f>
        <v>74.014203588304426</v>
      </c>
      <c r="M109" s="156">
        <f>RES_hhdet_fec!M$78</f>
        <v>70.449781244077869</v>
      </c>
      <c r="N109" s="156">
        <f>RES_hhdet_fec!N$78</f>
        <v>68.892500313052651</v>
      </c>
      <c r="O109" s="156">
        <f>RES_hhdet_fec!O$78</f>
        <v>65.160850253965592</v>
      </c>
      <c r="P109" s="156">
        <f>RES_hhdet_fec!P$78</f>
        <v>62.997903152777987</v>
      </c>
      <c r="Q109" s="156">
        <f>RES_hhdet_fec!Q$78</f>
        <v>59.354258802164331</v>
      </c>
    </row>
    <row r="110" spans="1:17" ht="12" customHeight="1" x14ac:dyDescent="0.25">
      <c r="A110" s="29" t="s">
        <v>140</v>
      </c>
      <c r="B110" s="57">
        <f>RES_hhdet_fec!B$79</f>
        <v>7.810175852110337</v>
      </c>
      <c r="C110" s="57">
        <f>RES_hhdet_fec!C$79</f>
        <v>7.4255138687934803</v>
      </c>
      <c r="D110" s="57">
        <f>RES_hhdet_fec!D$79</f>
        <v>7.5471886209418768</v>
      </c>
      <c r="E110" s="57">
        <f>RES_hhdet_fec!E$79</f>
        <v>6.4697605255860493</v>
      </c>
      <c r="F110" s="57">
        <f>RES_hhdet_fec!F$79</f>
        <v>6.5121363590484744</v>
      </c>
      <c r="G110" s="57">
        <f>RES_hhdet_fec!G$79</f>
        <v>6.4655776398017819</v>
      </c>
      <c r="H110" s="57">
        <f>RES_hhdet_fec!H$79</f>
        <v>6.3408610024055498</v>
      </c>
      <c r="I110" s="57">
        <f>RES_hhdet_fec!I$79</f>
        <v>5.6514420896001569</v>
      </c>
      <c r="J110" s="57">
        <f>RES_hhdet_fec!J$79</f>
        <v>5.3069343163394613</v>
      </c>
      <c r="K110" s="57">
        <f>RES_hhdet_fec!K$79</f>
        <v>4.0732014693729131</v>
      </c>
      <c r="L110" s="57">
        <f>RES_hhdet_fec!L$79</f>
        <v>2.5558107471733811</v>
      </c>
      <c r="M110" s="57">
        <f>RES_hhdet_fec!M$79</f>
        <v>2.8024224209158475</v>
      </c>
      <c r="N110" s="57">
        <f>RES_hhdet_fec!N$79</f>
        <v>2.7050347913594943</v>
      </c>
      <c r="O110" s="57">
        <f>RES_hhdet_fec!O$79</f>
        <v>2.2161404172860419</v>
      </c>
      <c r="P110" s="57">
        <f>RES_hhdet_fec!P$79</f>
        <v>1.9478476454194111</v>
      </c>
      <c r="Q110" s="57">
        <f>RES_hhdet_fec!Q$79</f>
        <v>1.6494994779110717</v>
      </c>
    </row>
    <row r="112" spans="1:17" ht="12" customHeight="1" x14ac:dyDescent="0.25">
      <c r="A112" s="152" t="s">
        <v>119</v>
      </c>
      <c r="B112" s="168">
        <f>SUM(B113,B116,B118,B127)</f>
        <v>250.89630198328518</v>
      </c>
      <c r="C112" s="168">
        <f t="shared" ref="C112:Q112" si="15">SUM(C113,C116,C118,C127)</f>
        <v>284.65572526915713</v>
      </c>
      <c r="D112" s="168">
        <f t="shared" si="15"/>
        <v>288.35788738855132</v>
      </c>
      <c r="E112" s="168">
        <f t="shared" si="15"/>
        <v>326.03146998597958</v>
      </c>
      <c r="F112" s="168">
        <f t="shared" si="15"/>
        <v>334.00854150633972</v>
      </c>
      <c r="G112" s="168">
        <f t="shared" si="15"/>
        <v>369.52214790514728</v>
      </c>
      <c r="H112" s="168">
        <f t="shared" si="15"/>
        <v>363.69778395186347</v>
      </c>
      <c r="I112" s="168">
        <f t="shared" si="15"/>
        <v>347.6562030891248</v>
      </c>
      <c r="J112" s="168">
        <f t="shared" si="15"/>
        <v>384.99299524691952</v>
      </c>
      <c r="K112" s="168">
        <f t="shared" si="15"/>
        <v>398.50281543849803</v>
      </c>
      <c r="L112" s="168">
        <f t="shared" si="15"/>
        <v>419.97474049384437</v>
      </c>
      <c r="M112" s="168">
        <f t="shared" si="15"/>
        <v>385.70211262115043</v>
      </c>
      <c r="N112" s="168">
        <f t="shared" si="15"/>
        <v>364.65639732957766</v>
      </c>
      <c r="O112" s="168">
        <f t="shared" si="15"/>
        <v>350.53255362037766</v>
      </c>
      <c r="P112" s="168">
        <f t="shared" si="15"/>
        <v>317.85177786634705</v>
      </c>
      <c r="Q112" s="168">
        <f t="shared" si="15"/>
        <v>331.63708267413199</v>
      </c>
    </row>
    <row r="113" spans="1:17" ht="12" customHeight="1" x14ac:dyDescent="0.25">
      <c r="A113" s="158" t="s">
        <v>65</v>
      </c>
      <c r="B113" s="157">
        <f>SUM(B114:B115)</f>
        <v>173.28682548228812</v>
      </c>
      <c r="C113" s="157">
        <f t="shared" ref="C113:Q113" si="16">SUM(C114:C115)</f>
        <v>202.22537965691185</v>
      </c>
      <c r="D113" s="157">
        <f t="shared" si="16"/>
        <v>199.15138199757294</v>
      </c>
      <c r="E113" s="157">
        <f t="shared" si="16"/>
        <v>229.55850531360079</v>
      </c>
      <c r="F113" s="157">
        <f t="shared" si="16"/>
        <v>231.10539450643054</v>
      </c>
      <c r="G113" s="157">
        <f t="shared" si="16"/>
        <v>257.34854261910994</v>
      </c>
      <c r="H113" s="157">
        <f t="shared" si="16"/>
        <v>244.43157616201771</v>
      </c>
      <c r="I113" s="157">
        <f t="shared" si="16"/>
        <v>224.57127441532273</v>
      </c>
      <c r="J113" s="157">
        <f t="shared" si="16"/>
        <v>249.40165588912836</v>
      </c>
      <c r="K113" s="157">
        <f t="shared" si="16"/>
        <v>257.34680131621985</v>
      </c>
      <c r="L113" s="157">
        <f t="shared" si="16"/>
        <v>274.40107803364407</v>
      </c>
      <c r="M113" s="157">
        <f t="shared" si="16"/>
        <v>248.2257603551713</v>
      </c>
      <c r="N113" s="157">
        <f t="shared" si="16"/>
        <v>234.66157072679584</v>
      </c>
      <c r="O113" s="157">
        <f t="shared" si="16"/>
        <v>224.48035113143209</v>
      </c>
      <c r="P113" s="157">
        <f t="shared" si="16"/>
        <v>193.99725390902313</v>
      </c>
      <c r="Q113" s="157">
        <f t="shared" si="16"/>
        <v>211.24868297182445</v>
      </c>
    </row>
    <row r="114" spans="1:17" ht="12" customHeight="1" x14ac:dyDescent="0.25">
      <c r="A114" s="23" t="s">
        <v>161</v>
      </c>
      <c r="B114" s="156">
        <f>RES_hhdet_tes!B$64</f>
        <v>165.54921355185465</v>
      </c>
      <c r="C114" s="156">
        <f>RES_hhdet_tes!C$64</f>
        <v>196.01650134229075</v>
      </c>
      <c r="D114" s="156">
        <f>RES_hhdet_tes!D$64</f>
        <v>190.97282759513956</v>
      </c>
      <c r="E114" s="156">
        <f>RES_hhdet_tes!E$64</f>
        <v>228.07298064847862</v>
      </c>
      <c r="F114" s="156">
        <f>RES_hhdet_tes!F$64</f>
        <v>226.42528904177829</v>
      </c>
      <c r="G114" s="156">
        <f>RES_hhdet_tes!G$64</f>
        <v>250.66077389391259</v>
      </c>
      <c r="H114" s="156">
        <f>RES_hhdet_tes!H$64</f>
        <v>235.83921914558232</v>
      </c>
      <c r="I114" s="156">
        <f>RES_hhdet_tes!I$64</f>
        <v>220.55723338826411</v>
      </c>
      <c r="J114" s="156">
        <f>RES_hhdet_tes!J$64</f>
        <v>239.61181826584698</v>
      </c>
      <c r="K114" s="156">
        <f>RES_hhdet_tes!K$64</f>
        <v>250.54405248173168</v>
      </c>
      <c r="L114" s="156">
        <f>RES_hhdet_tes!L$64</f>
        <v>266.46475029606194</v>
      </c>
      <c r="M114" s="156">
        <f>RES_hhdet_tes!M$64</f>
        <v>241.27880438595662</v>
      </c>
      <c r="N114" s="156">
        <f>RES_hhdet_tes!N$64</f>
        <v>226.77742378240455</v>
      </c>
      <c r="O114" s="156">
        <f>RES_hhdet_tes!O$64</f>
        <v>217.63249311739392</v>
      </c>
      <c r="P114" s="156">
        <f>RES_hhdet_tes!P$64</f>
        <v>187.32056954679399</v>
      </c>
      <c r="Q114" s="156">
        <f>RES_hhdet_tes!Q$64</f>
        <v>202.69113517660722</v>
      </c>
    </row>
    <row r="115" spans="1:17" ht="12" customHeight="1" x14ac:dyDescent="0.25">
      <c r="A115" s="23" t="s">
        <v>60</v>
      </c>
      <c r="B115" s="156">
        <f>RES_hhdet_tes!B$65</f>
        <v>7.7376119304334647</v>
      </c>
      <c r="C115" s="156">
        <f>RES_hhdet_tes!C$65</f>
        <v>6.2088783146211091</v>
      </c>
      <c r="D115" s="156">
        <f>RES_hhdet_tes!D$65</f>
        <v>8.1785544024333685</v>
      </c>
      <c r="E115" s="156">
        <f>RES_hhdet_tes!E$65</f>
        <v>1.4855246651221647</v>
      </c>
      <c r="F115" s="156">
        <f>RES_hhdet_tes!F$65</f>
        <v>4.6801054646522706</v>
      </c>
      <c r="G115" s="156">
        <f>RES_hhdet_tes!G$65</f>
        <v>6.6877687251973486</v>
      </c>
      <c r="H115" s="156">
        <f>RES_hhdet_tes!H$65</f>
        <v>8.5923570164353951</v>
      </c>
      <c r="I115" s="156">
        <f>RES_hhdet_tes!I$65</f>
        <v>4.0140410270586351</v>
      </c>
      <c r="J115" s="156">
        <f>RES_hhdet_tes!J$65</f>
        <v>9.7898376232813966</v>
      </c>
      <c r="K115" s="156">
        <f>RES_hhdet_tes!K$65</f>
        <v>6.8027488344881473</v>
      </c>
      <c r="L115" s="156">
        <f>RES_hhdet_tes!L$65</f>
        <v>7.9363277375821086</v>
      </c>
      <c r="M115" s="156">
        <f>RES_hhdet_tes!M$65</f>
        <v>6.9469559692146756</v>
      </c>
      <c r="N115" s="156">
        <f>RES_hhdet_tes!N$65</f>
        <v>7.8841469443912793</v>
      </c>
      <c r="O115" s="156">
        <f>RES_hhdet_tes!O$65</f>
        <v>6.847858014038164</v>
      </c>
      <c r="P115" s="156">
        <f>RES_hhdet_tes!P$65</f>
        <v>6.6766843622291523</v>
      </c>
      <c r="Q115" s="156">
        <f>RES_hhdet_tes!Q$65</f>
        <v>8.5575477952172427</v>
      </c>
    </row>
    <row r="116" spans="1:17" ht="12" customHeight="1" x14ac:dyDescent="0.25">
      <c r="A116" s="158" t="s">
        <v>112</v>
      </c>
      <c r="B116" s="157">
        <f>B117</f>
        <v>7.1788009272176518</v>
      </c>
      <c r="C116" s="157">
        <f t="shared" ref="C116:Q116" si="17">C117</f>
        <v>10.664910913128306</v>
      </c>
      <c r="D116" s="157">
        <f t="shared" si="17"/>
        <v>14.923214382893194</v>
      </c>
      <c r="E116" s="157">
        <f t="shared" si="17"/>
        <v>18.746270055003702</v>
      </c>
      <c r="F116" s="157">
        <f t="shared" si="17"/>
        <v>22.056278581707538</v>
      </c>
      <c r="G116" s="157">
        <f t="shared" si="17"/>
        <v>25.911562808003342</v>
      </c>
      <c r="H116" s="157">
        <f t="shared" si="17"/>
        <v>29.576110195177872</v>
      </c>
      <c r="I116" s="157">
        <f t="shared" si="17"/>
        <v>32.569057661423599</v>
      </c>
      <c r="J116" s="157">
        <f t="shared" si="17"/>
        <v>37.881621455397536</v>
      </c>
      <c r="K116" s="157">
        <f t="shared" si="17"/>
        <v>42.375957527070305</v>
      </c>
      <c r="L116" s="157">
        <f t="shared" si="17"/>
        <v>45.958800811572431</v>
      </c>
      <c r="M116" s="157">
        <f t="shared" si="17"/>
        <v>43.436830471461498</v>
      </c>
      <c r="N116" s="157">
        <f t="shared" si="17"/>
        <v>39.841289699798757</v>
      </c>
      <c r="O116" s="157">
        <f t="shared" si="17"/>
        <v>39.889553603584353</v>
      </c>
      <c r="P116" s="157">
        <f t="shared" si="17"/>
        <v>40.604779516423605</v>
      </c>
      <c r="Q116" s="157">
        <f t="shared" si="17"/>
        <v>41.603552396625155</v>
      </c>
    </row>
    <row r="117" spans="1:17" ht="12" customHeight="1" x14ac:dyDescent="0.25">
      <c r="A117" s="23" t="s">
        <v>60</v>
      </c>
      <c r="B117" s="156">
        <f>RES_hhdet_tes!B$67</f>
        <v>7.1788009272176518</v>
      </c>
      <c r="C117" s="156">
        <f>RES_hhdet_tes!C$67</f>
        <v>10.664910913128306</v>
      </c>
      <c r="D117" s="156">
        <f>RES_hhdet_tes!D$67</f>
        <v>14.923214382893194</v>
      </c>
      <c r="E117" s="156">
        <f>RES_hhdet_tes!E$67</f>
        <v>18.746270055003702</v>
      </c>
      <c r="F117" s="156">
        <f>RES_hhdet_tes!F$67</f>
        <v>22.056278581707538</v>
      </c>
      <c r="G117" s="156">
        <f>RES_hhdet_tes!G$67</f>
        <v>25.911562808003342</v>
      </c>
      <c r="H117" s="156">
        <f>RES_hhdet_tes!H$67</f>
        <v>29.576110195177872</v>
      </c>
      <c r="I117" s="156">
        <f>RES_hhdet_tes!I$67</f>
        <v>32.569057661423599</v>
      </c>
      <c r="J117" s="156">
        <f>RES_hhdet_tes!J$67</f>
        <v>37.881621455397536</v>
      </c>
      <c r="K117" s="156">
        <f>RES_hhdet_tes!K$67</f>
        <v>42.375957527070305</v>
      </c>
      <c r="L117" s="156">
        <f>RES_hhdet_tes!L$67</f>
        <v>45.958800811572431</v>
      </c>
      <c r="M117" s="156">
        <f>RES_hhdet_tes!M$67</f>
        <v>43.436830471461498</v>
      </c>
      <c r="N117" s="156">
        <f>RES_hhdet_tes!N$67</f>
        <v>39.841289699798757</v>
      </c>
      <c r="O117" s="156">
        <f>RES_hhdet_tes!O$67</f>
        <v>39.889553603584353</v>
      </c>
      <c r="P117" s="156">
        <f>RES_hhdet_tes!P$67</f>
        <v>40.604779516423605</v>
      </c>
      <c r="Q117" s="156">
        <f>RES_hhdet_tes!Q$67</f>
        <v>41.603552396625155</v>
      </c>
    </row>
    <row r="118" spans="1:17" ht="12" customHeight="1" x14ac:dyDescent="0.25">
      <c r="A118" s="158" t="s">
        <v>63</v>
      </c>
      <c r="B118" s="157">
        <f>SUM(B119:B120,B123:B124)</f>
        <v>41.800844209575452</v>
      </c>
      <c r="C118" s="157">
        <f t="shared" ref="C118:Q118" si="18">SUM(C119:C120,C123:C124)</f>
        <v>42.489127824918597</v>
      </c>
      <c r="D118" s="157">
        <f t="shared" si="18"/>
        <v>44.743874889567017</v>
      </c>
      <c r="E118" s="157">
        <f t="shared" si="18"/>
        <v>46.946176970106585</v>
      </c>
      <c r="F118" s="157">
        <f t="shared" si="18"/>
        <v>48.990660739811474</v>
      </c>
      <c r="G118" s="157">
        <f t="shared" si="18"/>
        <v>52.05311162587256</v>
      </c>
      <c r="H118" s="157">
        <f t="shared" si="18"/>
        <v>53.976206742858302</v>
      </c>
      <c r="I118" s="157">
        <f t="shared" si="18"/>
        <v>54.106300239954912</v>
      </c>
      <c r="J118" s="157">
        <f t="shared" si="18"/>
        <v>58.696691327813397</v>
      </c>
      <c r="K118" s="157">
        <f t="shared" si="18"/>
        <v>59.242921969313379</v>
      </c>
      <c r="L118" s="157">
        <f t="shared" si="18"/>
        <v>60.40957878659335</v>
      </c>
      <c r="M118" s="157">
        <f t="shared" si="18"/>
        <v>56.264374164882277</v>
      </c>
      <c r="N118" s="157">
        <f t="shared" si="18"/>
        <v>53.101031231694293</v>
      </c>
      <c r="O118" s="157">
        <f t="shared" si="18"/>
        <v>51.209267327716425</v>
      </c>
      <c r="P118" s="157">
        <f t="shared" si="18"/>
        <v>49.440246205825439</v>
      </c>
      <c r="Q118" s="157">
        <f t="shared" si="18"/>
        <v>46.983597550506794</v>
      </c>
    </row>
    <row r="119" spans="1:17" ht="12" customHeight="1" x14ac:dyDescent="0.25">
      <c r="A119" s="167" t="s">
        <v>160</v>
      </c>
      <c r="B119" s="132">
        <f>RES_hhdet_tes!B$69</f>
        <v>33.944975593888898</v>
      </c>
      <c r="C119" s="132">
        <f>RES_hhdet_tes!C$69</f>
        <v>34.819439802046759</v>
      </c>
      <c r="D119" s="132">
        <f>RES_hhdet_tes!D$69</f>
        <v>36.520106231355072</v>
      </c>
      <c r="E119" s="132">
        <f>RES_hhdet_tes!E$69</f>
        <v>40.101022535356094</v>
      </c>
      <c r="F119" s="132">
        <f>RES_hhdet_tes!F$69</f>
        <v>41.510167817106009</v>
      </c>
      <c r="G119" s="132">
        <f>RES_hhdet_tes!G$69</f>
        <v>44.066887964727186</v>
      </c>
      <c r="H119" s="132">
        <f>RES_hhdet_tes!H$69</f>
        <v>45.726626195106846</v>
      </c>
      <c r="I119" s="132">
        <f>RES_hhdet_tes!I$69</f>
        <v>46.544363279517142</v>
      </c>
      <c r="J119" s="132">
        <f>RES_hhdet_tes!J$69</f>
        <v>50.690628056874708</v>
      </c>
      <c r="K119" s="132">
        <f>RES_hhdet_tes!K$69</f>
        <v>52.067598909310355</v>
      </c>
      <c r="L119" s="132">
        <f>RES_hhdet_tes!L$69</f>
        <v>53.943637357821792</v>
      </c>
      <c r="M119" s="132">
        <f>RES_hhdet_tes!M$69</f>
        <v>50.252880477702668</v>
      </c>
      <c r="N119" s="132">
        <f>RES_hhdet_tes!N$69</f>
        <v>46.61058513277424</v>
      </c>
      <c r="O119" s="132">
        <f>RES_hhdet_tes!O$69</f>
        <v>44.484847553015641</v>
      </c>
      <c r="P119" s="132">
        <f>RES_hhdet_tes!P$69</f>
        <v>42.104601521533276</v>
      </c>
      <c r="Q119" s="132">
        <f>RES_hhdet_tes!Q$69</f>
        <v>39.587658418720942</v>
      </c>
    </row>
    <row r="120" spans="1:17" ht="12" customHeight="1" x14ac:dyDescent="0.25">
      <c r="A120" s="167" t="s">
        <v>159</v>
      </c>
      <c r="B120" s="132">
        <f>SUM(B121:B122)</f>
        <v>0.58579857739608387</v>
      </c>
      <c r="C120" s="132">
        <f t="shared" ref="C120:Q120" si="19">SUM(C121:C122)</f>
        <v>0.66243619378515872</v>
      </c>
      <c r="D120" s="132">
        <f t="shared" si="19"/>
        <v>0.77172878637096898</v>
      </c>
      <c r="E120" s="132">
        <f t="shared" si="19"/>
        <v>1.0081115454274161</v>
      </c>
      <c r="F120" s="132">
        <f t="shared" si="19"/>
        <v>1.2089218003943152</v>
      </c>
      <c r="G120" s="132">
        <f t="shared" si="19"/>
        <v>1.4653638778841513</v>
      </c>
      <c r="H120" s="132">
        <f t="shared" si="19"/>
        <v>1.8028935415590341</v>
      </c>
      <c r="I120" s="132">
        <f t="shared" si="19"/>
        <v>2.169670831132021</v>
      </c>
      <c r="J120" s="132">
        <f t="shared" si="19"/>
        <v>2.9369792571707478</v>
      </c>
      <c r="K120" s="132">
        <f t="shared" si="19"/>
        <v>3.4695809999791281</v>
      </c>
      <c r="L120" s="132">
        <f t="shared" si="19"/>
        <v>3.9717819715777449</v>
      </c>
      <c r="M120" s="132">
        <f t="shared" si="19"/>
        <v>4.4988025325045786</v>
      </c>
      <c r="N120" s="132">
        <f t="shared" si="19"/>
        <v>5.1580062084823215</v>
      </c>
      <c r="O120" s="132">
        <f t="shared" si="19"/>
        <v>5.853073304913722</v>
      </c>
      <c r="P120" s="132">
        <f t="shared" si="19"/>
        <v>6.6420650396110084</v>
      </c>
      <c r="Q120" s="132">
        <f t="shared" si="19"/>
        <v>6.9493672759914524</v>
      </c>
    </row>
    <row r="121" spans="1:17" ht="12" customHeight="1" x14ac:dyDescent="0.25">
      <c r="A121" s="166" t="s">
        <v>203</v>
      </c>
      <c r="B121" s="165">
        <f>RES_hhdet_tes!B$71</f>
        <v>0.38076597018638503</v>
      </c>
      <c r="C121" s="165">
        <f>RES_hhdet_tes!C$71</f>
        <v>0.4319931203134818</v>
      </c>
      <c r="D121" s="165">
        <f>RES_hhdet_tes!D$71</f>
        <v>0.50429042699858262</v>
      </c>
      <c r="E121" s="165">
        <f>RES_hhdet_tes!E$71</f>
        <v>0.66290668275294506</v>
      </c>
      <c r="F121" s="165">
        <f>RES_hhdet_tes!F$71</f>
        <v>0.79685517246481696</v>
      </c>
      <c r="G121" s="165">
        <f>RES_hhdet_tes!G$71</f>
        <v>0.96905862199879378</v>
      </c>
      <c r="H121" s="165">
        <f>RES_hhdet_tes!H$71</f>
        <v>1.1951165567240654</v>
      </c>
      <c r="I121" s="165">
        <f>RES_hhdet_tes!I$71</f>
        <v>1.4373320423847551</v>
      </c>
      <c r="J121" s="165">
        <f>RES_hhdet_tes!J$71</f>
        <v>1.945710438920389</v>
      </c>
      <c r="K121" s="165">
        <f>RES_hhdet_tes!K$71</f>
        <v>2.2961111156172542</v>
      </c>
      <c r="L121" s="165">
        <f>RES_hhdet_tes!L$71</f>
        <v>2.6250683528647665</v>
      </c>
      <c r="M121" s="165">
        <f>RES_hhdet_tes!M$71</f>
        <v>2.9745227954291464</v>
      </c>
      <c r="N121" s="165">
        <f>RES_hhdet_tes!N$71</f>
        <v>3.4087083023936957</v>
      </c>
      <c r="O121" s="165">
        <f>RES_hhdet_tes!O$71</f>
        <v>3.8654519372553371</v>
      </c>
      <c r="P121" s="165">
        <f>RES_hhdet_tes!P$71</f>
        <v>4.3851692224306404</v>
      </c>
      <c r="Q121" s="165">
        <f>RES_hhdet_tes!Q$71</f>
        <v>4.5810920475907064</v>
      </c>
    </row>
    <row r="122" spans="1:17" ht="12" customHeight="1" x14ac:dyDescent="0.25">
      <c r="A122" s="147" t="s">
        <v>59</v>
      </c>
      <c r="B122" s="164">
        <f>RES_hhdet_tes!B$72</f>
        <v>0.2050326072096989</v>
      </c>
      <c r="C122" s="164">
        <f>RES_hhdet_tes!C$72</f>
        <v>0.23044307347167695</v>
      </c>
      <c r="D122" s="164">
        <f>RES_hhdet_tes!D$72</f>
        <v>0.26743835937238636</v>
      </c>
      <c r="E122" s="164">
        <f>RES_hhdet_tes!E$72</f>
        <v>0.34520486267447092</v>
      </c>
      <c r="F122" s="164">
        <f>RES_hhdet_tes!F$72</f>
        <v>0.41206662792949827</v>
      </c>
      <c r="G122" s="164">
        <f>RES_hhdet_tes!G$72</f>
        <v>0.49630525588535757</v>
      </c>
      <c r="H122" s="164">
        <f>RES_hhdet_tes!H$72</f>
        <v>0.60777698483496889</v>
      </c>
      <c r="I122" s="164">
        <f>RES_hhdet_tes!I$72</f>
        <v>0.73233878874726588</v>
      </c>
      <c r="J122" s="164">
        <f>RES_hhdet_tes!J$72</f>
        <v>0.99126881825035895</v>
      </c>
      <c r="K122" s="164">
        <f>RES_hhdet_tes!K$72</f>
        <v>1.1734698843618738</v>
      </c>
      <c r="L122" s="164">
        <f>RES_hhdet_tes!L$72</f>
        <v>1.3467136187129785</v>
      </c>
      <c r="M122" s="164">
        <f>RES_hhdet_tes!M$72</f>
        <v>1.5242797370754322</v>
      </c>
      <c r="N122" s="164">
        <f>RES_hhdet_tes!N$72</f>
        <v>1.7492979060886253</v>
      </c>
      <c r="O122" s="164">
        <f>RES_hhdet_tes!O$72</f>
        <v>1.9876213676583847</v>
      </c>
      <c r="P122" s="164">
        <f>RES_hhdet_tes!P$72</f>
        <v>2.2568958171803684</v>
      </c>
      <c r="Q122" s="164">
        <f>RES_hhdet_tes!Q$72</f>
        <v>2.3682752284007456</v>
      </c>
    </row>
    <row r="123" spans="1:17" ht="12" customHeight="1" x14ac:dyDescent="0.25">
      <c r="A123" s="163" t="s">
        <v>142</v>
      </c>
      <c r="B123" s="162">
        <f>RES_hhdet_tes!B$73</f>
        <v>7.1503659750860695</v>
      </c>
      <c r="C123" s="162">
        <f>RES_hhdet_tes!C$73</f>
        <v>6.8804897780442316</v>
      </c>
      <c r="D123" s="162">
        <f>RES_hhdet_tes!D$73</f>
        <v>7.303675333502607</v>
      </c>
      <c r="E123" s="162">
        <f>RES_hhdet_tes!E$73</f>
        <v>5.6980634967323569</v>
      </c>
      <c r="F123" s="162">
        <f>RES_hhdet_tes!F$73</f>
        <v>6.1011570926887515</v>
      </c>
      <c r="G123" s="162">
        <f>RES_hhdet_tes!G$73</f>
        <v>6.3208831477022498</v>
      </c>
      <c r="H123" s="162">
        <f>RES_hhdet_tes!H$73</f>
        <v>6.2171420286323364</v>
      </c>
      <c r="I123" s="162">
        <f>RES_hhdet_tes!I$73</f>
        <v>5.166052538931087</v>
      </c>
      <c r="J123" s="162">
        <f>RES_hhdet_tes!J$73</f>
        <v>4.8135770589983302</v>
      </c>
      <c r="K123" s="162">
        <f>RES_hhdet_tes!K$73</f>
        <v>3.4906231608258027</v>
      </c>
      <c r="L123" s="162">
        <f>RES_hhdet_tes!L$73</f>
        <v>2.3356842930229287</v>
      </c>
      <c r="M123" s="162">
        <f>RES_hhdet_tes!M$73</f>
        <v>1.3970451187764521</v>
      </c>
      <c r="N123" s="162">
        <f>RES_hhdet_tes!N$73</f>
        <v>1.2093901985989619</v>
      </c>
      <c r="O123" s="162">
        <f>RES_hhdet_tes!O$73</f>
        <v>0.77673727261549952</v>
      </c>
      <c r="P123" s="162">
        <f>RES_hhdet_tes!P$73</f>
        <v>0.6054040786080912</v>
      </c>
      <c r="Q123" s="162">
        <f>RES_hhdet_tes!Q$73</f>
        <v>0.38448093361893693</v>
      </c>
    </row>
    <row r="124" spans="1:17" ht="12" customHeight="1" x14ac:dyDescent="0.25">
      <c r="A124" s="161" t="s">
        <v>141</v>
      </c>
      <c r="B124" s="160">
        <f>SUM(B125:B126)</f>
        <v>0.11970406320440288</v>
      </c>
      <c r="C124" s="160">
        <f t="shared" ref="C124:Q124" si="20">SUM(C125:C126)</f>
        <v>0.12676205104245092</v>
      </c>
      <c r="D124" s="160">
        <f t="shared" si="20"/>
        <v>0.14836453833836338</v>
      </c>
      <c r="E124" s="160">
        <f t="shared" si="20"/>
        <v>0.13897939259071129</v>
      </c>
      <c r="F124" s="160">
        <f t="shared" si="20"/>
        <v>0.17041402962239768</v>
      </c>
      <c r="G124" s="160">
        <f t="shared" si="20"/>
        <v>0.19997663555897482</v>
      </c>
      <c r="H124" s="160">
        <f t="shared" si="20"/>
        <v>0.22954497756007963</v>
      </c>
      <c r="I124" s="160">
        <f t="shared" si="20"/>
        <v>0.22621359037466321</v>
      </c>
      <c r="J124" s="160">
        <f t="shared" si="20"/>
        <v>0.25550695476961532</v>
      </c>
      <c r="K124" s="160">
        <f t="shared" si="20"/>
        <v>0.21511889919808908</v>
      </c>
      <c r="L124" s="160">
        <f t="shared" si="20"/>
        <v>0.15847516417087854</v>
      </c>
      <c r="M124" s="160">
        <f t="shared" si="20"/>
        <v>0.1156460358985799</v>
      </c>
      <c r="N124" s="160">
        <f t="shared" si="20"/>
        <v>0.12304969183877201</v>
      </c>
      <c r="O124" s="160">
        <f t="shared" si="20"/>
        <v>9.4609197171561743E-2</v>
      </c>
      <c r="P124" s="160">
        <f t="shared" si="20"/>
        <v>8.8175566073067702E-2</v>
      </c>
      <c r="Q124" s="160">
        <f t="shared" si="20"/>
        <v>6.2090922175458071E-2</v>
      </c>
    </row>
    <row r="125" spans="1:17" ht="12" customHeight="1" x14ac:dyDescent="0.25">
      <c r="A125" s="148" t="s">
        <v>60</v>
      </c>
      <c r="B125" s="156">
        <f>RES_hhdet_tes!B$75</f>
        <v>8.0206439737599416E-2</v>
      </c>
      <c r="C125" s="156">
        <f>RES_hhdet_tes!C$75</f>
        <v>8.5034625355406623E-2</v>
      </c>
      <c r="D125" s="156">
        <f>RES_hhdet_tes!D$75</f>
        <v>0.10054412416687364</v>
      </c>
      <c r="E125" s="156">
        <f>RES_hhdet_tes!E$75</f>
        <v>9.200167984870318E-2</v>
      </c>
      <c r="F125" s="156">
        <f>RES_hhdet_tes!F$75</f>
        <v>0.11482619309324797</v>
      </c>
      <c r="G125" s="156">
        <f>RES_hhdet_tes!G$75</f>
        <v>0.13622124303880903</v>
      </c>
      <c r="H125" s="156">
        <f>RES_hhdet_tes!H$75</f>
        <v>0.15825148960289853</v>
      </c>
      <c r="I125" s="156">
        <f>RES_hhdet_tes!I$75</f>
        <v>0.15323071082115239</v>
      </c>
      <c r="J125" s="156">
        <f>RES_hhdet_tes!J$75</f>
        <v>0.17670743145808968</v>
      </c>
      <c r="K125" s="156">
        <f>RES_hhdet_tes!K$75</f>
        <v>0.14732512228551067</v>
      </c>
      <c r="L125" s="156">
        <f>RES_hhdet_tes!L$75</f>
        <v>0.10895886752993406</v>
      </c>
      <c r="M125" s="156">
        <f>RES_hhdet_tes!M$75</f>
        <v>7.9339793275588461E-2</v>
      </c>
      <c r="N125" s="156">
        <f>RES_hhdet_tes!N$75</f>
        <v>8.5028654913295892E-2</v>
      </c>
      <c r="O125" s="156">
        <f>RES_hhdet_tes!O$75</f>
        <v>6.5088218031683506E-2</v>
      </c>
      <c r="P125" s="156">
        <f>RES_hhdet_tes!P$75</f>
        <v>6.0819253137548088E-2</v>
      </c>
      <c r="Q125" s="156">
        <f>RES_hhdet_tes!Q$75</f>
        <v>4.3185734991633966E-2</v>
      </c>
    </row>
    <row r="126" spans="1:17" ht="12" customHeight="1" x14ac:dyDescent="0.25">
      <c r="A126" s="148" t="s">
        <v>59</v>
      </c>
      <c r="B126" s="156">
        <f>RES_hhdet_tes!B$76</f>
        <v>3.9497623466803473E-2</v>
      </c>
      <c r="C126" s="156">
        <f>RES_hhdet_tes!C$76</f>
        <v>4.1727425687044295E-2</v>
      </c>
      <c r="D126" s="156">
        <f>RES_hhdet_tes!D$76</f>
        <v>4.7820414171489752E-2</v>
      </c>
      <c r="E126" s="156">
        <f>RES_hhdet_tes!E$76</f>
        <v>4.6977712742008106E-2</v>
      </c>
      <c r="F126" s="156">
        <f>RES_hhdet_tes!F$76</f>
        <v>5.5587836529149719E-2</v>
      </c>
      <c r="G126" s="156">
        <f>RES_hhdet_tes!G$76</f>
        <v>6.3755392520165793E-2</v>
      </c>
      <c r="H126" s="156">
        <f>RES_hhdet_tes!H$76</f>
        <v>7.1293487957181087E-2</v>
      </c>
      <c r="I126" s="156">
        <f>RES_hhdet_tes!I$76</f>
        <v>7.2982879553510821E-2</v>
      </c>
      <c r="J126" s="156">
        <f>RES_hhdet_tes!J$76</f>
        <v>7.8799523311525635E-2</v>
      </c>
      <c r="K126" s="156">
        <f>RES_hhdet_tes!K$76</f>
        <v>6.7793776912578416E-2</v>
      </c>
      <c r="L126" s="156">
        <f>RES_hhdet_tes!L$76</f>
        <v>4.9516296640944493E-2</v>
      </c>
      <c r="M126" s="156">
        <f>RES_hhdet_tes!M$76</f>
        <v>3.6306242622991439E-2</v>
      </c>
      <c r="N126" s="156">
        <f>RES_hhdet_tes!N$76</f>
        <v>3.802103692547612E-2</v>
      </c>
      <c r="O126" s="156">
        <f>RES_hhdet_tes!O$76</f>
        <v>2.952097913987824E-2</v>
      </c>
      <c r="P126" s="156">
        <f>RES_hhdet_tes!P$76</f>
        <v>2.7356312935519617E-2</v>
      </c>
      <c r="Q126" s="156">
        <f>RES_hhdet_tes!Q$76</f>
        <v>1.8905187183824109E-2</v>
      </c>
    </row>
    <row r="127" spans="1:17" ht="12" customHeight="1" x14ac:dyDescent="0.25">
      <c r="A127" s="158" t="s">
        <v>62</v>
      </c>
      <c r="B127" s="157">
        <f>SUM(B128:B129)</f>
        <v>28.629831364203966</v>
      </c>
      <c r="C127" s="157">
        <f t="shared" ref="C127:Q127" si="21">SUM(C128:C129)</f>
        <v>29.276306874198397</v>
      </c>
      <c r="D127" s="157">
        <f t="shared" si="21"/>
        <v>29.539416118518147</v>
      </c>
      <c r="E127" s="157">
        <f t="shared" si="21"/>
        <v>30.780517647268518</v>
      </c>
      <c r="F127" s="157">
        <f t="shared" si="21"/>
        <v>31.856207678390142</v>
      </c>
      <c r="G127" s="157">
        <f t="shared" si="21"/>
        <v>34.208930852161465</v>
      </c>
      <c r="H127" s="157">
        <f t="shared" si="21"/>
        <v>35.71389085180958</v>
      </c>
      <c r="I127" s="157">
        <f t="shared" si="21"/>
        <v>36.409570772423535</v>
      </c>
      <c r="J127" s="157">
        <f t="shared" si="21"/>
        <v>39.013026574580216</v>
      </c>
      <c r="K127" s="157">
        <f t="shared" si="21"/>
        <v>39.537134625894538</v>
      </c>
      <c r="L127" s="157">
        <f t="shared" si="21"/>
        <v>39.205282862034558</v>
      </c>
      <c r="M127" s="157">
        <f t="shared" si="21"/>
        <v>37.775147629635363</v>
      </c>
      <c r="N127" s="157">
        <f t="shared" si="21"/>
        <v>37.052505671288706</v>
      </c>
      <c r="O127" s="157">
        <f t="shared" si="21"/>
        <v>34.953381557644775</v>
      </c>
      <c r="P127" s="157">
        <f t="shared" si="21"/>
        <v>33.809498235074919</v>
      </c>
      <c r="Q127" s="157">
        <f t="shared" si="21"/>
        <v>31.801249755175604</v>
      </c>
    </row>
    <row r="128" spans="1:17" ht="12" customHeight="1" x14ac:dyDescent="0.25">
      <c r="A128" s="23" t="s">
        <v>203</v>
      </c>
      <c r="B128" s="156">
        <f>RES_hhdet_tes!B$78</f>
        <v>22.514595105374443</v>
      </c>
      <c r="C128" s="156">
        <f>RES_hhdet_tes!C$78</f>
        <v>23.437476068971144</v>
      </c>
      <c r="D128" s="156">
        <f>RES_hhdet_tes!D$78</f>
        <v>23.566216979263039</v>
      </c>
      <c r="E128" s="156">
        <f>RES_hhdet_tes!E$78</f>
        <v>25.640529488221002</v>
      </c>
      <c r="F128" s="156">
        <f>RES_hhdet_tes!F$78</f>
        <v>26.646366283499663</v>
      </c>
      <c r="G128" s="156">
        <f>RES_hhdet_tes!G$78</f>
        <v>28.999128374737367</v>
      </c>
      <c r="H128" s="156">
        <f>RES_hhdet_tes!H$78</f>
        <v>30.564048901459827</v>
      </c>
      <c r="I128" s="156">
        <f>RES_hhdet_tes!I$78</f>
        <v>31.782891157748338</v>
      </c>
      <c r="J128" s="156">
        <f>RES_hhdet_tes!J$78</f>
        <v>34.627165114078814</v>
      </c>
      <c r="K128" s="156">
        <f>RES_hhdet_tes!K$78</f>
        <v>36.163940566489195</v>
      </c>
      <c r="L128" s="156">
        <f>RES_hhdet_tes!L$78</f>
        <v>37.082160072857754</v>
      </c>
      <c r="M128" s="156">
        <f>RES_hhdet_tes!M$78</f>
        <v>35.444762813488218</v>
      </c>
      <c r="N128" s="156">
        <f>RES_hhdet_tes!N$78</f>
        <v>34.802159895589106</v>
      </c>
      <c r="O128" s="156">
        <f>RES_hhdet_tes!O$78</f>
        <v>33.103542580893965</v>
      </c>
      <c r="P128" s="156">
        <f>RES_hhdet_tes!P$78</f>
        <v>32.17522602997532</v>
      </c>
      <c r="Q128" s="156">
        <f>RES_hhdet_tes!Q$78</f>
        <v>30.413133222318688</v>
      </c>
    </row>
    <row r="129" spans="1:17" ht="12" customHeight="1" x14ac:dyDescent="0.25">
      <c r="A129" s="29" t="s">
        <v>140</v>
      </c>
      <c r="B129" s="57">
        <f>RES_hhdet_tes!B$79</f>
        <v>6.1152362588295217</v>
      </c>
      <c r="C129" s="57">
        <f>RES_hhdet_tes!C$79</f>
        <v>5.8388308052272535</v>
      </c>
      <c r="D129" s="57">
        <f>RES_hhdet_tes!D$79</f>
        <v>5.973199139255108</v>
      </c>
      <c r="E129" s="57">
        <f>RES_hhdet_tes!E$79</f>
        <v>5.1399881590475145</v>
      </c>
      <c r="F129" s="57">
        <f>RES_hhdet_tes!F$79</f>
        <v>5.2098413948904794</v>
      </c>
      <c r="G129" s="57">
        <f>RES_hhdet_tes!G$79</f>
        <v>5.2098024774241001</v>
      </c>
      <c r="H129" s="57">
        <f>RES_hhdet_tes!H$79</f>
        <v>5.1498419503497548</v>
      </c>
      <c r="I129" s="57">
        <f>RES_hhdet_tes!I$79</f>
        <v>4.6266796146751963</v>
      </c>
      <c r="J129" s="57">
        <f>RES_hhdet_tes!J$79</f>
        <v>4.3858614605014044</v>
      </c>
      <c r="K129" s="57">
        <f>RES_hhdet_tes!K$79</f>
        <v>3.3731940594053449</v>
      </c>
      <c r="L129" s="57">
        <f>RES_hhdet_tes!L$79</f>
        <v>2.1231227891768047</v>
      </c>
      <c r="M129" s="57">
        <f>RES_hhdet_tes!M$79</f>
        <v>2.3303848161471445</v>
      </c>
      <c r="N129" s="57">
        <f>RES_hhdet_tes!N$79</f>
        <v>2.2503457756996004</v>
      </c>
      <c r="O129" s="57">
        <f>RES_hhdet_tes!O$79</f>
        <v>1.849838976750807</v>
      </c>
      <c r="P129" s="57">
        <f>RES_hhdet_tes!P$79</f>
        <v>1.6342722050995961</v>
      </c>
      <c r="Q129" s="57">
        <f>RES_hhdet_tes!Q$79</f>
        <v>1.3881165328569165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0.56716153636000477</v>
      </c>
      <c r="C131" s="175">
        <f t="shared" si="22"/>
        <v>0.57544115659689554</v>
      </c>
      <c r="D131" s="175">
        <f t="shared" si="22"/>
        <v>0.58813532912440625</v>
      </c>
      <c r="E131" s="175">
        <f t="shared" si="22"/>
        <v>0.59197149226673984</v>
      </c>
      <c r="F131" s="175">
        <f t="shared" si="22"/>
        <v>0.6043460407741702</v>
      </c>
      <c r="G131" s="175">
        <f t="shared" si="22"/>
        <v>0.61593539843257328</v>
      </c>
      <c r="H131" s="175">
        <f t="shared" si="22"/>
        <v>0.62791731287961094</v>
      </c>
      <c r="I131" s="175">
        <f t="shared" si="22"/>
        <v>0.63404868706256745</v>
      </c>
      <c r="J131" s="175">
        <f t="shared" si="22"/>
        <v>0.64833488664709893</v>
      </c>
      <c r="K131" s="175">
        <f t="shared" si="22"/>
        <v>0.65522465810875652</v>
      </c>
      <c r="L131" s="175">
        <f t="shared" si="22"/>
        <v>0.6627696228262534</v>
      </c>
      <c r="M131" s="175">
        <f t="shared" si="22"/>
        <v>0.66721566970291013</v>
      </c>
      <c r="N131" s="175">
        <f t="shared" si="22"/>
        <v>0.67070898301182413</v>
      </c>
      <c r="O131" s="175">
        <f t="shared" si="22"/>
        <v>0.67811834879764576</v>
      </c>
      <c r="P131" s="175">
        <f t="shared" si="22"/>
        <v>0.69054596184086292</v>
      </c>
      <c r="Q131" s="175">
        <f t="shared" si="22"/>
        <v>0.69910723101289629</v>
      </c>
    </row>
    <row r="132" spans="1:17" ht="12" customHeight="1" x14ac:dyDescent="0.25">
      <c r="A132" s="158" t="s">
        <v>65</v>
      </c>
      <c r="B132" s="169">
        <f t="shared" si="22"/>
        <v>0.58269421144251254</v>
      </c>
      <c r="C132" s="169">
        <f t="shared" si="22"/>
        <v>0.58393979966113829</v>
      </c>
      <c r="D132" s="169">
        <f t="shared" si="22"/>
        <v>0.59156809375959829</v>
      </c>
      <c r="E132" s="169">
        <f t="shared" si="22"/>
        <v>0.59001741323969004</v>
      </c>
      <c r="F132" s="169">
        <f t="shared" si="22"/>
        <v>0.59974375271373115</v>
      </c>
      <c r="G132" s="169">
        <f t="shared" si="22"/>
        <v>0.60923684189169347</v>
      </c>
      <c r="H132" s="169">
        <f t="shared" si="22"/>
        <v>0.61813522957600431</v>
      </c>
      <c r="I132" s="169">
        <f t="shared" si="22"/>
        <v>0.61912452397294482</v>
      </c>
      <c r="J132" s="169">
        <f t="shared" si="22"/>
        <v>0.63227659214417031</v>
      </c>
      <c r="K132" s="169">
        <f t="shared" si="22"/>
        <v>0.63460680636373179</v>
      </c>
      <c r="L132" s="169">
        <f t="shared" si="22"/>
        <v>0.64003426320852608</v>
      </c>
      <c r="M132" s="169">
        <f t="shared" si="22"/>
        <v>0.64314353184127493</v>
      </c>
      <c r="N132" s="169">
        <f t="shared" si="22"/>
        <v>0.64880057885080011</v>
      </c>
      <c r="O132" s="169">
        <f t="shared" si="22"/>
        <v>0.65295908054834251</v>
      </c>
      <c r="P132" s="169">
        <f t="shared" si="22"/>
        <v>0.65984982744650789</v>
      </c>
      <c r="Q132" s="169">
        <f t="shared" si="22"/>
        <v>0.66639130945384861</v>
      </c>
    </row>
    <row r="133" spans="1:17" ht="12" customHeight="1" x14ac:dyDescent="0.25">
      <c r="A133" s="23" t="s">
        <v>161</v>
      </c>
      <c r="B133" s="73">
        <f t="shared" si="22"/>
        <v>0.5715464979214655</v>
      </c>
      <c r="C133" s="73">
        <f t="shared" si="22"/>
        <v>0.57634425956236879</v>
      </c>
      <c r="D133" s="73">
        <f t="shared" si="22"/>
        <v>0.58139861663189996</v>
      </c>
      <c r="E133" s="73">
        <f t="shared" si="22"/>
        <v>0.58844604457674621</v>
      </c>
      <c r="F133" s="73">
        <f t="shared" si="22"/>
        <v>0.59482271859821456</v>
      </c>
      <c r="G133" s="73">
        <f t="shared" si="22"/>
        <v>0.60295061255004134</v>
      </c>
      <c r="H133" s="73">
        <f t="shared" si="22"/>
        <v>0.60965341276218421</v>
      </c>
      <c r="I133" s="73">
        <f t="shared" si="22"/>
        <v>0.61486244512922461</v>
      </c>
      <c r="J133" s="73">
        <f t="shared" si="22"/>
        <v>0.62291781126669221</v>
      </c>
      <c r="K133" s="73">
        <f t="shared" si="22"/>
        <v>0.62837264466670817</v>
      </c>
      <c r="L133" s="73">
        <f t="shared" si="22"/>
        <v>0.63324515286987959</v>
      </c>
      <c r="M133" s="73">
        <f t="shared" si="22"/>
        <v>0.63660263381963555</v>
      </c>
      <c r="N133" s="73">
        <f t="shared" si="22"/>
        <v>0.64097440712031484</v>
      </c>
      <c r="O133" s="73">
        <f t="shared" si="22"/>
        <v>0.64590596513541809</v>
      </c>
      <c r="P133" s="73">
        <f t="shared" si="22"/>
        <v>0.65194563593669186</v>
      </c>
      <c r="Q133" s="73">
        <f t="shared" si="22"/>
        <v>0.65713565850232025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1</v>
      </c>
      <c r="D134" s="73">
        <f t="shared" si="22"/>
        <v>1</v>
      </c>
      <c r="E134" s="73">
        <f t="shared" si="22"/>
        <v>1.0000000000000002</v>
      </c>
      <c r="F134" s="73">
        <f t="shared" si="22"/>
        <v>1.0000000000000007</v>
      </c>
      <c r="G134" s="73">
        <f t="shared" si="22"/>
        <v>0.99999999999999989</v>
      </c>
      <c r="H134" s="73">
        <f t="shared" si="22"/>
        <v>0.99999999999999978</v>
      </c>
      <c r="I134" s="73">
        <f t="shared" si="22"/>
        <v>0.99999999999999956</v>
      </c>
      <c r="J134" s="73">
        <f t="shared" si="22"/>
        <v>0.99999999999999944</v>
      </c>
      <c r="K134" s="73">
        <f t="shared" si="22"/>
        <v>0.99999999999999978</v>
      </c>
      <c r="L134" s="73">
        <f t="shared" si="22"/>
        <v>1.0000000000000004</v>
      </c>
      <c r="M134" s="73">
        <f t="shared" si="22"/>
        <v>1</v>
      </c>
      <c r="N134" s="73">
        <f t="shared" si="22"/>
        <v>1</v>
      </c>
      <c r="O134" s="73">
        <f t="shared" si="22"/>
        <v>1.0000000000000004</v>
      </c>
      <c r="P134" s="73">
        <f t="shared" si="22"/>
        <v>0.99999999999999933</v>
      </c>
      <c r="Q134" s="73">
        <f t="shared" si="22"/>
        <v>1.0000000000000004</v>
      </c>
    </row>
    <row r="135" spans="1:17" ht="12" customHeight="1" x14ac:dyDescent="0.25">
      <c r="A135" s="158" t="s">
        <v>112</v>
      </c>
      <c r="B135" s="169">
        <f t="shared" si="22"/>
        <v>1.532475177212917</v>
      </c>
      <c r="C135" s="169">
        <f t="shared" si="22"/>
        <v>1.6397870072625425</v>
      </c>
      <c r="D135" s="169">
        <f t="shared" si="22"/>
        <v>1.7155678161143673</v>
      </c>
      <c r="E135" s="169">
        <f t="shared" si="22"/>
        <v>1.768453435142828</v>
      </c>
      <c r="F135" s="169">
        <f t="shared" si="22"/>
        <v>1.8133864454027391</v>
      </c>
      <c r="G135" s="169">
        <f t="shared" si="22"/>
        <v>1.8611739212912202</v>
      </c>
      <c r="H135" s="169">
        <f t="shared" si="22"/>
        <v>1.9112227410817091</v>
      </c>
      <c r="I135" s="169">
        <f t="shared" si="22"/>
        <v>1.9550403066152888</v>
      </c>
      <c r="J135" s="169">
        <f t="shared" si="22"/>
        <v>2.024366233334669</v>
      </c>
      <c r="K135" s="169">
        <f t="shared" si="22"/>
        <v>2.1399756751705623</v>
      </c>
      <c r="L135" s="169">
        <f t="shared" si="22"/>
        <v>2.2744849714197453</v>
      </c>
      <c r="M135" s="169">
        <f t="shared" si="22"/>
        <v>2.3604483092297057</v>
      </c>
      <c r="N135" s="169">
        <f t="shared" si="22"/>
        <v>2.4557298499707403</v>
      </c>
      <c r="O135" s="169">
        <f t="shared" si="22"/>
        <v>2.5784362628771169</v>
      </c>
      <c r="P135" s="169">
        <f t="shared" si="22"/>
        <v>2.7211017052488136</v>
      </c>
      <c r="Q135" s="169">
        <f t="shared" si="22"/>
        <v>2.7980459898820156</v>
      </c>
    </row>
    <row r="136" spans="1:17" ht="12" customHeight="1" x14ac:dyDescent="0.25">
      <c r="A136" s="23" t="s">
        <v>60</v>
      </c>
      <c r="B136" s="73">
        <f t="shared" si="22"/>
        <v>1.532475177212917</v>
      </c>
      <c r="C136" s="73">
        <f t="shared" si="22"/>
        <v>1.6397870072625425</v>
      </c>
      <c r="D136" s="73">
        <f t="shared" si="22"/>
        <v>1.7155678161143673</v>
      </c>
      <c r="E136" s="73">
        <f t="shared" si="22"/>
        <v>1.768453435142828</v>
      </c>
      <c r="F136" s="73">
        <f t="shared" si="22"/>
        <v>1.8133864454027391</v>
      </c>
      <c r="G136" s="73">
        <f t="shared" si="22"/>
        <v>1.8611739212912202</v>
      </c>
      <c r="H136" s="73">
        <f t="shared" si="22"/>
        <v>1.9112227410817091</v>
      </c>
      <c r="I136" s="73">
        <f t="shared" si="22"/>
        <v>1.9550403066152888</v>
      </c>
      <c r="J136" s="73">
        <f t="shared" si="22"/>
        <v>2.024366233334669</v>
      </c>
      <c r="K136" s="73">
        <f t="shared" si="22"/>
        <v>2.1399756751705623</v>
      </c>
      <c r="L136" s="73">
        <f t="shared" si="22"/>
        <v>2.2744849714197453</v>
      </c>
      <c r="M136" s="73">
        <f t="shared" si="22"/>
        <v>2.3604483092297057</v>
      </c>
      <c r="N136" s="73">
        <f t="shared" si="22"/>
        <v>2.4557298499707403</v>
      </c>
      <c r="O136" s="73">
        <f t="shared" si="22"/>
        <v>2.5784362628771169</v>
      </c>
      <c r="P136" s="73">
        <f t="shared" si="22"/>
        <v>2.7211017052488136</v>
      </c>
      <c r="Q136" s="73">
        <f t="shared" si="22"/>
        <v>2.7980459898820156</v>
      </c>
    </row>
    <row r="137" spans="1:17" ht="12" customHeight="1" x14ac:dyDescent="0.25">
      <c r="A137" s="158" t="s">
        <v>63</v>
      </c>
      <c r="B137" s="169">
        <f t="shared" si="22"/>
        <v>0.52235194498637094</v>
      </c>
      <c r="C137" s="169">
        <f t="shared" si="22"/>
        <v>0.52578517270380998</v>
      </c>
      <c r="D137" s="169">
        <f t="shared" si="22"/>
        <v>0.5301051065263449</v>
      </c>
      <c r="E137" s="169">
        <f t="shared" si="22"/>
        <v>0.53215183028964341</v>
      </c>
      <c r="F137" s="169">
        <f t="shared" si="22"/>
        <v>0.53754306849237776</v>
      </c>
      <c r="G137" s="169">
        <f t="shared" si="22"/>
        <v>0.54345999746568563</v>
      </c>
      <c r="H137" s="169">
        <f t="shared" si="22"/>
        <v>0.54856089303280675</v>
      </c>
      <c r="I137" s="169">
        <f t="shared" si="22"/>
        <v>0.55106277980849339</v>
      </c>
      <c r="J137" s="169">
        <f t="shared" si="22"/>
        <v>0.55591091609811683</v>
      </c>
      <c r="K137" s="169">
        <f t="shared" si="22"/>
        <v>0.55731019524342584</v>
      </c>
      <c r="L137" s="169">
        <f t="shared" si="22"/>
        <v>0.55851402235805248</v>
      </c>
      <c r="M137" s="169">
        <f t="shared" si="22"/>
        <v>0.56003422788659007</v>
      </c>
      <c r="N137" s="169">
        <f t="shared" si="22"/>
        <v>0.56381648647930516</v>
      </c>
      <c r="O137" s="169">
        <f t="shared" si="22"/>
        <v>0.56721024413075427</v>
      </c>
      <c r="P137" s="169">
        <f t="shared" si="22"/>
        <v>0.57208944656920258</v>
      </c>
      <c r="Q137" s="169">
        <f t="shared" si="22"/>
        <v>0.57651582950293223</v>
      </c>
    </row>
    <row r="138" spans="1:17" ht="12" customHeight="1" x14ac:dyDescent="0.25">
      <c r="A138" s="167" t="s">
        <v>160</v>
      </c>
      <c r="B138" s="174">
        <f t="shared" si="22"/>
        <v>0.50414076708015665</v>
      </c>
      <c r="C138" s="174">
        <f t="shared" si="22"/>
        <v>0.50754056348351062</v>
      </c>
      <c r="D138" s="174">
        <f t="shared" si="22"/>
        <v>0.51079089721197668</v>
      </c>
      <c r="E138" s="174">
        <f t="shared" si="22"/>
        <v>0.51663105790303265</v>
      </c>
      <c r="F138" s="174">
        <f t="shared" si="22"/>
        <v>0.52057758020435563</v>
      </c>
      <c r="G138" s="174">
        <f t="shared" si="22"/>
        <v>0.52585648332262136</v>
      </c>
      <c r="H138" s="174">
        <f t="shared" si="22"/>
        <v>0.53030994230024597</v>
      </c>
      <c r="I138" s="174">
        <f t="shared" si="22"/>
        <v>0.53394661402317345</v>
      </c>
      <c r="J138" s="174">
        <f t="shared" si="22"/>
        <v>0.53928729355479654</v>
      </c>
      <c r="K138" s="174">
        <f t="shared" si="22"/>
        <v>0.54304981430956734</v>
      </c>
      <c r="L138" s="174">
        <f t="shared" si="22"/>
        <v>0.54642554024183576</v>
      </c>
      <c r="M138" s="174">
        <f t="shared" si="22"/>
        <v>0.54843710001923363</v>
      </c>
      <c r="N138" s="174">
        <f t="shared" si="22"/>
        <v>0.55068971779806364</v>
      </c>
      <c r="O138" s="174">
        <f t="shared" si="22"/>
        <v>0.55344117404585713</v>
      </c>
      <c r="P138" s="174">
        <f t="shared" si="22"/>
        <v>0.55669304446588286</v>
      </c>
      <c r="Q138" s="174">
        <f t="shared" si="22"/>
        <v>0.56073795680765948</v>
      </c>
    </row>
    <row r="139" spans="1:17" ht="12" customHeight="1" x14ac:dyDescent="0.25">
      <c r="A139" s="167" t="s">
        <v>159</v>
      </c>
      <c r="B139" s="174">
        <f t="shared" si="22"/>
        <v>0.61001006310836792</v>
      </c>
      <c r="C139" s="174">
        <f t="shared" si="22"/>
        <v>0.61676987253650906</v>
      </c>
      <c r="D139" s="174">
        <f t="shared" si="22"/>
        <v>0.62321805408543074</v>
      </c>
      <c r="E139" s="174">
        <f t="shared" si="22"/>
        <v>0.63472163948893456</v>
      </c>
      <c r="F139" s="174">
        <f t="shared" si="22"/>
        <v>0.64171242928112582</v>
      </c>
      <c r="G139" s="174">
        <f t="shared" si="22"/>
        <v>0.64996140276656378</v>
      </c>
      <c r="H139" s="174">
        <f t="shared" si="22"/>
        <v>0.65664617260498281</v>
      </c>
      <c r="I139" s="174">
        <f t="shared" si="22"/>
        <v>0.65950679718631799</v>
      </c>
      <c r="J139" s="174">
        <f t="shared" si="22"/>
        <v>0.66317284462574777</v>
      </c>
      <c r="K139" s="174">
        <f t="shared" si="22"/>
        <v>0.66548059605018584</v>
      </c>
      <c r="L139" s="174">
        <f t="shared" si="22"/>
        <v>0.66737342518422171</v>
      </c>
      <c r="M139" s="174">
        <f t="shared" si="22"/>
        <v>0.66843051175628865</v>
      </c>
      <c r="N139" s="174">
        <f t="shared" si="22"/>
        <v>0.67004936685554384</v>
      </c>
      <c r="O139" s="174">
        <f t="shared" si="22"/>
        <v>0.67184752582703744</v>
      </c>
      <c r="P139" s="174">
        <f t="shared" si="22"/>
        <v>0.67421905436915996</v>
      </c>
      <c r="Q139" s="174">
        <f t="shared" si="22"/>
        <v>0.67501060593122064</v>
      </c>
    </row>
    <row r="140" spans="1:17" ht="12" customHeight="1" x14ac:dyDescent="0.25">
      <c r="A140" s="166" t="s">
        <v>203</v>
      </c>
      <c r="B140" s="173">
        <f t="shared" si="22"/>
        <v>0.50414076708015654</v>
      </c>
      <c r="C140" s="173">
        <f t="shared" si="22"/>
        <v>0.51208407977951553</v>
      </c>
      <c r="D140" s="173">
        <f t="shared" si="22"/>
        <v>0.51942746645691196</v>
      </c>
      <c r="E140" s="173">
        <f t="shared" si="22"/>
        <v>0.53328245519840867</v>
      </c>
      <c r="F140" s="173">
        <f t="shared" si="22"/>
        <v>0.54140325555672975</v>
      </c>
      <c r="G140" s="173">
        <f t="shared" si="22"/>
        <v>0.55115433970183181</v>
      </c>
      <c r="H140" s="173">
        <f t="shared" si="22"/>
        <v>0.55903206293904029</v>
      </c>
      <c r="I140" s="173">
        <f t="shared" si="22"/>
        <v>0.5620067342257572</v>
      </c>
      <c r="J140" s="173">
        <f t="shared" si="22"/>
        <v>0.56603974261041112</v>
      </c>
      <c r="K140" s="173">
        <f t="shared" si="22"/>
        <v>0.5683194017862131</v>
      </c>
      <c r="L140" s="173">
        <f t="shared" si="22"/>
        <v>0.57009073678644873</v>
      </c>
      <c r="M140" s="173">
        <f t="shared" si="22"/>
        <v>0.57135150781412891</v>
      </c>
      <c r="N140" s="173">
        <f t="shared" si="22"/>
        <v>0.57302200869285735</v>
      </c>
      <c r="O140" s="173">
        <f t="shared" si="22"/>
        <v>0.57484943789379994</v>
      </c>
      <c r="P140" s="173">
        <f t="shared" si="22"/>
        <v>0.57740634280172498</v>
      </c>
      <c r="Q140" s="173">
        <f t="shared" si="22"/>
        <v>0.5779156253449178</v>
      </c>
    </row>
    <row r="141" spans="1:17" ht="12" customHeight="1" x14ac:dyDescent="0.25">
      <c r="A141" s="147" t="s">
        <v>59</v>
      </c>
      <c r="B141" s="172">
        <f t="shared" si="22"/>
        <v>1</v>
      </c>
      <c r="C141" s="172">
        <f t="shared" si="22"/>
        <v>0.99999999999999989</v>
      </c>
      <c r="D141" s="172">
        <f t="shared" si="22"/>
        <v>1</v>
      </c>
      <c r="E141" s="172">
        <f t="shared" si="22"/>
        <v>1</v>
      </c>
      <c r="F141" s="172">
        <f t="shared" si="22"/>
        <v>1</v>
      </c>
      <c r="G141" s="172">
        <f t="shared" si="22"/>
        <v>1</v>
      </c>
      <c r="H141" s="172">
        <f t="shared" si="22"/>
        <v>1.0000000000000002</v>
      </c>
      <c r="I141" s="172">
        <f t="shared" si="22"/>
        <v>0.99999999999999967</v>
      </c>
      <c r="J141" s="172">
        <f t="shared" si="22"/>
        <v>1.0000000000000004</v>
      </c>
      <c r="K141" s="172">
        <f t="shared" si="22"/>
        <v>1</v>
      </c>
      <c r="L141" s="172">
        <f t="shared" si="22"/>
        <v>1.0000000000000002</v>
      </c>
      <c r="M141" s="172">
        <f t="shared" si="22"/>
        <v>1</v>
      </c>
      <c r="N141" s="172">
        <f t="shared" si="22"/>
        <v>1.0000000000000004</v>
      </c>
      <c r="O141" s="172">
        <f t="shared" si="22"/>
        <v>1.0000000000000004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0.61841267428499191</v>
      </c>
      <c r="C142" s="171">
        <f t="shared" si="22"/>
        <v>0.62800832335842527</v>
      </c>
      <c r="D142" s="171">
        <f t="shared" si="22"/>
        <v>0.63695098848314335</v>
      </c>
      <c r="E142" s="171">
        <f t="shared" si="22"/>
        <v>0.64583557377542233</v>
      </c>
      <c r="F142" s="171">
        <f t="shared" si="22"/>
        <v>0.65684645010110698</v>
      </c>
      <c r="G142" s="171">
        <f t="shared" si="22"/>
        <v>0.66789735084337953</v>
      </c>
      <c r="H142" s="171">
        <f t="shared" si="22"/>
        <v>0.68121354248655308</v>
      </c>
      <c r="I142" s="171">
        <f t="shared" si="22"/>
        <v>0.69492646750621123</v>
      </c>
      <c r="J142" s="171">
        <f t="shared" si="22"/>
        <v>0.70440698424632919</v>
      </c>
      <c r="K142" s="171">
        <f t="shared" si="22"/>
        <v>0.70771264274752765</v>
      </c>
      <c r="L142" s="171">
        <f t="shared" si="22"/>
        <v>0.71074592391961888</v>
      </c>
      <c r="M142" s="171">
        <f t="shared" si="22"/>
        <v>0.71324733452465916</v>
      </c>
      <c r="N142" s="171">
        <f t="shared" si="22"/>
        <v>0.71708976398866686</v>
      </c>
      <c r="O142" s="171">
        <f t="shared" si="22"/>
        <v>0.72401950086050881</v>
      </c>
      <c r="P142" s="171">
        <f t="shared" si="22"/>
        <v>0.7335584029003176</v>
      </c>
      <c r="Q142" s="171">
        <f t="shared" si="22"/>
        <v>0.73425731221595669</v>
      </c>
    </row>
    <row r="143" spans="1:17" ht="12" customHeight="1" x14ac:dyDescent="0.25">
      <c r="A143" s="161" t="s">
        <v>141</v>
      </c>
      <c r="B143" s="170">
        <f t="shared" si="22"/>
        <v>0.70749214710044028</v>
      </c>
      <c r="C143" s="170">
        <f t="shared" si="22"/>
        <v>0.71830418933560158</v>
      </c>
      <c r="D143" s="170">
        <f t="shared" si="22"/>
        <v>0.72879802144710559</v>
      </c>
      <c r="E143" s="170">
        <f t="shared" si="22"/>
        <v>0.73833574118291401</v>
      </c>
      <c r="F143" s="170">
        <f t="shared" si="22"/>
        <v>0.75080082363535683</v>
      </c>
      <c r="G143" s="170">
        <f t="shared" si="22"/>
        <v>0.76230365838707148</v>
      </c>
      <c r="H143" s="170">
        <f t="shared" si="22"/>
        <v>0.77129216121360655</v>
      </c>
      <c r="I143" s="170">
        <f t="shared" si="22"/>
        <v>0.77702647928034785</v>
      </c>
      <c r="J143" s="170">
        <f t="shared" si="22"/>
        <v>0.77727979574456396</v>
      </c>
      <c r="K143" s="170">
        <f t="shared" si="22"/>
        <v>0.78041694654849092</v>
      </c>
      <c r="L143" s="170">
        <f t="shared" si="22"/>
        <v>0.78174390516058434</v>
      </c>
      <c r="M143" s="170">
        <f t="shared" si="22"/>
        <v>0.78351939675010329</v>
      </c>
      <c r="N143" s="170">
        <f t="shared" si="22"/>
        <v>0.78597128178747844</v>
      </c>
      <c r="O143" s="170">
        <f t="shared" si="22"/>
        <v>0.79281150825109081</v>
      </c>
      <c r="P143" s="170">
        <f t="shared" si="22"/>
        <v>0.79966078891257497</v>
      </c>
      <c r="Q143" s="170">
        <f t="shared" si="22"/>
        <v>0.79889792876889631</v>
      </c>
    </row>
    <row r="144" spans="1:17" ht="12" customHeight="1" x14ac:dyDescent="0.25">
      <c r="A144" s="148" t="s">
        <v>60</v>
      </c>
      <c r="B144" s="73">
        <f t="shared" si="22"/>
        <v>0.61841267428499191</v>
      </c>
      <c r="C144" s="73">
        <f t="shared" si="22"/>
        <v>0.63107053232018284</v>
      </c>
      <c r="D144" s="73">
        <f t="shared" si="22"/>
        <v>0.64553209285913971</v>
      </c>
      <c r="E144" s="73">
        <f t="shared" si="22"/>
        <v>0.65131344122646539</v>
      </c>
      <c r="F144" s="73">
        <f t="shared" si="22"/>
        <v>0.66997601866055068</v>
      </c>
      <c r="G144" s="73">
        <f t="shared" si="22"/>
        <v>0.68598840389344129</v>
      </c>
      <c r="H144" s="73">
        <f t="shared" si="22"/>
        <v>0.69924566144697098</v>
      </c>
      <c r="I144" s="73">
        <f t="shared" si="22"/>
        <v>0.7024279518114348</v>
      </c>
      <c r="J144" s="73">
        <f t="shared" si="22"/>
        <v>0.70705630829656918</v>
      </c>
      <c r="K144" s="73">
        <f t="shared" si="22"/>
        <v>0.70879704227106521</v>
      </c>
      <c r="L144" s="73">
        <f t="shared" si="22"/>
        <v>0.71120233393923227</v>
      </c>
      <c r="M144" s="73">
        <f t="shared" si="22"/>
        <v>0.71289795205948248</v>
      </c>
      <c r="N144" s="73">
        <f t="shared" si="22"/>
        <v>0.71732072306321659</v>
      </c>
      <c r="O144" s="73">
        <f t="shared" si="22"/>
        <v>0.72470978086777038</v>
      </c>
      <c r="P144" s="73">
        <f t="shared" si="22"/>
        <v>0.7335584029003247</v>
      </c>
      <c r="Q144" s="73">
        <f t="shared" si="22"/>
        <v>0.73425731221597113</v>
      </c>
    </row>
    <row r="145" spans="1:17" ht="12" customHeight="1" x14ac:dyDescent="0.25">
      <c r="A145" s="148" t="s">
        <v>59</v>
      </c>
      <c r="B145" s="73">
        <f t="shared" si="22"/>
        <v>1.0000000000000002</v>
      </c>
      <c r="C145" s="73">
        <f t="shared" si="22"/>
        <v>0.99999999999999967</v>
      </c>
      <c r="D145" s="73">
        <f t="shared" si="22"/>
        <v>1</v>
      </c>
      <c r="E145" s="73">
        <f t="shared" si="22"/>
        <v>0.99999999999999967</v>
      </c>
      <c r="F145" s="73">
        <f t="shared" si="22"/>
        <v>1</v>
      </c>
      <c r="G145" s="73">
        <f t="shared" si="22"/>
        <v>1</v>
      </c>
      <c r="H145" s="73">
        <f t="shared" si="22"/>
        <v>1</v>
      </c>
      <c r="I145" s="73">
        <f t="shared" si="22"/>
        <v>1</v>
      </c>
      <c r="J145" s="73">
        <f t="shared" si="22"/>
        <v>1</v>
      </c>
      <c r="K145" s="73">
        <f t="shared" si="22"/>
        <v>1.0000000000000002</v>
      </c>
      <c r="L145" s="73">
        <f t="shared" si="22"/>
        <v>0.99999999999999989</v>
      </c>
      <c r="M145" s="73">
        <f t="shared" si="22"/>
        <v>0.99999999999999967</v>
      </c>
      <c r="N145" s="73">
        <f t="shared" si="22"/>
        <v>0.99999999999999967</v>
      </c>
      <c r="O145" s="73">
        <f t="shared" si="22"/>
        <v>0.99999999999999978</v>
      </c>
      <c r="P145" s="73">
        <f t="shared" si="22"/>
        <v>1.0000000000000002</v>
      </c>
      <c r="Q145" s="73">
        <f t="shared" si="22"/>
        <v>0.99999999999999967</v>
      </c>
    </row>
    <row r="146" spans="1:17" ht="12" customHeight="1" x14ac:dyDescent="0.25">
      <c r="A146" s="158" t="s">
        <v>62</v>
      </c>
      <c r="B146" s="169">
        <f t="shared" si="22"/>
        <v>0.47499347443587814</v>
      </c>
      <c r="C146" s="169">
        <f t="shared" si="22"/>
        <v>0.47956822299801227</v>
      </c>
      <c r="D146" s="169">
        <f t="shared" si="22"/>
        <v>0.4879532646958063</v>
      </c>
      <c r="E146" s="169">
        <f t="shared" si="22"/>
        <v>0.48963091172909767</v>
      </c>
      <c r="F146" s="169">
        <f t="shared" si="22"/>
        <v>0.49747137218799153</v>
      </c>
      <c r="G146" s="169">
        <f t="shared" si="22"/>
        <v>0.50439207595644475</v>
      </c>
      <c r="H146" s="169">
        <f t="shared" si="22"/>
        <v>0.51086945994011568</v>
      </c>
      <c r="I146" s="169">
        <f t="shared" si="22"/>
        <v>0.51467223321891364</v>
      </c>
      <c r="J146" s="169">
        <f t="shared" si="22"/>
        <v>0.51969884045510073</v>
      </c>
      <c r="K146" s="169">
        <f t="shared" si="22"/>
        <v>0.5163704000889805</v>
      </c>
      <c r="L146" s="169">
        <f t="shared" si="22"/>
        <v>0.51201874783859425</v>
      </c>
      <c r="M146" s="169">
        <f t="shared" si="22"/>
        <v>0.51568616013783652</v>
      </c>
      <c r="N146" s="169">
        <f t="shared" si="22"/>
        <v>0.51751091175491282</v>
      </c>
      <c r="O146" s="169">
        <f t="shared" si="22"/>
        <v>0.51877326679950186</v>
      </c>
      <c r="P146" s="169">
        <f t="shared" si="22"/>
        <v>0.52058060488251867</v>
      </c>
      <c r="Q146" s="169">
        <f t="shared" ref="Q146" si="23">IF(Q127=0,"",Q127/Q108)</f>
        <v>0.5212998453172728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0.42914385282060286</v>
      </c>
      <c r="C147" s="73">
        <f t="shared" si="24"/>
        <v>0.4370893376106319</v>
      </c>
      <c r="D147" s="73">
        <f t="shared" si="24"/>
        <v>0.44472784115438901</v>
      </c>
      <c r="E147" s="73">
        <f t="shared" si="24"/>
        <v>0.45465982746009492</v>
      </c>
      <c r="F147" s="73">
        <f t="shared" si="24"/>
        <v>0.46322070041230595</v>
      </c>
      <c r="G147" s="73">
        <f t="shared" si="24"/>
        <v>0.4726331657518289</v>
      </c>
      <c r="H147" s="73">
        <f t="shared" si="24"/>
        <v>0.48081481127496345</v>
      </c>
      <c r="I147" s="73">
        <f t="shared" si="24"/>
        <v>0.48827812690485906</v>
      </c>
      <c r="J147" s="73">
        <f t="shared" si="24"/>
        <v>0.49636431237009171</v>
      </c>
      <c r="K147" s="73">
        <f t="shared" si="24"/>
        <v>0.49885294958683929</v>
      </c>
      <c r="L147" s="73">
        <f t="shared" si="24"/>
        <v>0.50101410641561506</v>
      </c>
      <c r="M147" s="73">
        <f t="shared" si="24"/>
        <v>0.50312097763210251</v>
      </c>
      <c r="N147" s="73">
        <f t="shared" si="24"/>
        <v>0.50516616086577637</v>
      </c>
      <c r="O147" s="73">
        <f t="shared" si="24"/>
        <v>0.50802809435224228</v>
      </c>
      <c r="P147" s="73">
        <f t="shared" si="24"/>
        <v>0.51073487242815485</v>
      </c>
      <c r="Q147" s="73">
        <f t="shared" si="24"/>
        <v>0.51240018553158451</v>
      </c>
    </row>
    <row r="148" spans="1:17" ht="12" customHeight="1" x14ac:dyDescent="0.25">
      <c r="A148" s="29" t="s">
        <v>140</v>
      </c>
      <c r="B148" s="65">
        <f t="shared" si="24"/>
        <v>0.78298317152195274</v>
      </c>
      <c r="C148" s="65">
        <f t="shared" si="24"/>
        <v>0.78632009964530092</v>
      </c>
      <c r="D148" s="65">
        <f t="shared" si="24"/>
        <v>0.79144691344810492</v>
      </c>
      <c r="E148" s="65">
        <f t="shared" si="24"/>
        <v>0.79446343318587043</v>
      </c>
      <c r="F148" s="65">
        <f t="shared" si="24"/>
        <v>0.80002031708864885</v>
      </c>
      <c r="G148" s="65">
        <f t="shared" si="24"/>
        <v>0.80577525592652532</v>
      </c>
      <c r="H148" s="65">
        <f t="shared" si="24"/>
        <v>0.81216761389282077</v>
      </c>
      <c r="I148" s="65">
        <f t="shared" si="24"/>
        <v>0.81867239216504772</v>
      </c>
      <c r="J148" s="65">
        <f t="shared" si="24"/>
        <v>0.82643974827384314</v>
      </c>
      <c r="K148" s="65">
        <f t="shared" si="24"/>
        <v>0.82814319025684302</v>
      </c>
      <c r="L148" s="65">
        <f t="shared" si="24"/>
        <v>0.83070422625184159</v>
      </c>
      <c r="M148" s="65">
        <f t="shared" si="24"/>
        <v>0.83156086632562753</v>
      </c>
      <c r="N148" s="65">
        <f t="shared" si="24"/>
        <v>0.83191010440520929</v>
      </c>
      <c r="O148" s="65">
        <f t="shared" si="24"/>
        <v>0.83471198951200953</v>
      </c>
      <c r="P148" s="65">
        <f t="shared" si="24"/>
        <v>0.83901439054680493</v>
      </c>
      <c r="Q148" s="65">
        <f t="shared" si="24"/>
        <v>0.84153802498611829</v>
      </c>
    </row>
    <row r="150" spans="1:17" ht="12" customHeight="1" x14ac:dyDescent="0.25">
      <c r="A150" s="152" t="s">
        <v>121</v>
      </c>
      <c r="B150" s="168">
        <f>SUM(B151,B154,B156,B165)</f>
        <v>961.24787810660848</v>
      </c>
      <c r="C150" s="168">
        <f t="shared" ref="C150:Q150" si="25">SUM(C151,C154,C156,C165)</f>
        <v>1085.6446207003805</v>
      </c>
      <c r="D150" s="168">
        <f t="shared" si="25"/>
        <v>1063.3637554012801</v>
      </c>
      <c r="E150" s="168">
        <f t="shared" si="25"/>
        <v>1225.2335844664085</v>
      </c>
      <c r="F150" s="168">
        <f t="shared" si="25"/>
        <v>1217.294078254344</v>
      </c>
      <c r="G150" s="168">
        <f t="shared" si="25"/>
        <v>1318.4601646595158</v>
      </c>
      <c r="H150" s="168">
        <f t="shared" si="25"/>
        <v>1262.3316195388679</v>
      </c>
      <c r="I150" s="168">
        <f t="shared" si="25"/>
        <v>1203.7255531686724</v>
      </c>
      <c r="J150" s="168">
        <f t="shared" si="25"/>
        <v>1294.7246071482241</v>
      </c>
      <c r="K150" s="168">
        <f t="shared" si="25"/>
        <v>1339.9882439226126</v>
      </c>
      <c r="L150" s="168">
        <f t="shared" si="25"/>
        <v>1403.4389555809844</v>
      </c>
      <c r="M150" s="168">
        <f t="shared" si="25"/>
        <v>1282.1291454957645</v>
      </c>
      <c r="N150" s="168">
        <f t="shared" si="25"/>
        <v>1204.8466717475198</v>
      </c>
      <c r="O150" s="168">
        <f t="shared" si="25"/>
        <v>1148.5897499431026</v>
      </c>
      <c r="P150" s="168">
        <f t="shared" si="25"/>
        <v>1018.1125887749258</v>
      </c>
      <c r="Q150" s="168">
        <f t="shared" si="25"/>
        <v>1048.2832771218468</v>
      </c>
    </row>
    <row r="151" spans="1:17" ht="12" customHeight="1" x14ac:dyDescent="0.25">
      <c r="A151" s="158" t="s">
        <v>65</v>
      </c>
      <c r="B151" s="157">
        <f>SUM(B152:B153)</f>
        <v>678.75364782013355</v>
      </c>
      <c r="C151" s="157">
        <f t="shared" ref="C151:Q151" si="26">SUM(C152:C153)</f>
        <v>797.17814391995955</v>
      </c>
      <c r="D151" s="157">
        <f t="shared" si="26"/>
        <v>769.46857248516358</v>
      </c>
      <c r="E151" s="157">
        <f t="shared" si="26"/>
        <v>908.26877989151751</v>
      </c>
      <c r="F151" s="157">
        <f t="shared" si="26"/>
        <v>892.14475937519774</v>
      </c>
      <c r="G151" s="157">
        <f t="shared" si="26"/>
        <v>974.18665192044728</v>
      </c>
      <c r="H151" s="157">
        <f t="shared" si="26"/>
        <v>906.36031576668745</v>
      </c>
      <c r="I151" s="157">
        <f t="shared" si="26"/>
        <v>840.82445824152296</v>
      </c>
      <c r="J151" s="157">
        <f t="shared" si="26"/>
        <v>902.46404075127589</v>
      </c>
      <c r="K151" s="157">
        <f t="shared" si="26"/>
        <v>935.47110762155319</v>
      </c>
      <c r="L151" s="157">
        <f t="shared" si="26"/>
        <v>987.33434599462157</v>
      </c>
      <c r="M151" s="157">
        <f t="shared" si="26"/>
        <v>889.51877610512486</v>
      </c>
      <c r="N151" s="157">
        <f t="shared" si="26"/>
        <v>830.48994561512518</v>
      </c>
      <c r="O151" s="157">
        <f t="shared" si="26"/>
        <v>791.09436578404257</v>
      </c>
      <c r="P151" s="157">
        <f t="shared" si="26"/>
        <v>674.72892904681794</v>
      </c>
      <c r="Q151" s="157">
        <f t="shared" si="26"/>
        <v>724.44498299169447</v>
      </c>
    </row>
    <row r="152" spans="1:17" ht="12" customHeight="1" x14ac:dyDescent="0.25">
      <c r="A152" s="23" t="s">
        <v>161</v>
      </c>
      <c r="B152" s="156">
        <f>RES_hhdet_emi!B$64</f>
        <v>678.75364782013355</v>
      </c>
      <c r="C152" s="156">
        <f>RES_hhdet_emi!C$64</f>
        <v>797.17814391995955</v>
      </c>
      <c r="D152" s="156">
        <f>RES_hhdet_emi!D$64</f>
        <v>769.46857248516358</v>
      </c>
      <c r="E152" s="156">
        <f>RES_hhdet_emi!E$64</f>
        <v>908.26877989151751</v>
      </c>
      <c r="F152" s="156">
        <f>RES_hhdet_emi!F$64</f>
        <v>892.14475937519774</v>
      </c>
      <c r="G152" s="156">
        <f>RES_hhdet_emi!G$64</f>
        <v>974.18665192044728</v>
      </c>
      <c r="H152" s="156">
        <f>RES_hhdet_emi!H$64</f>
        <v>906.36031576668745</v>
      </c>
      <c r="I152" s="156">
        <f>RES_hhdet_emi!I$64</f>
        <v>840.82445824152296</v>
      </c>
      <c r="J152" s="156">
        <f>RES_hhdet_emi!J$64</f>
        <v>902.46404075127589</v>
      </c>
      <c r="K152" s="156">
        <f>RES_hhdet_emi!K$64</f>
        <v>935.47110762155319</v>
      </c>
      <c r="L152" s="156">
        <f>RES_hhdet_emi!L$64</f>
        <v>987.33434599462157</v>
      </c>
      <c r="M152" s="156">
        <f>RES_hhdet_emi!M$64</f>
        <v>889.51877610512486</v>
      </c>
      <c r="N152" s="156">
        <f>RES_hhdet_emi!N$64</f>
        <v>830.48994561512518</v>
      </c>
      <c r="O152" s="156">
        <f>RES_hhdet_emi!O$64</f>
        <v>791.09436578404257</v>
      </c>
      <c r="P152" s="156">
        <f>RES_hhdet_emi!P$64</f>
        <v>674.72892904681794</v>
      </c>
      <c r="Q152" s="156">
        <f>RES_hhdet_emi!Q$64</f>
        <v>724.44498299169447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159.55291137761037</v>
      </c>
      <c r="C156" s="157">
        <f t="shared" ref="C156:Q156" si="28">SUM(C157:C158,C161:C162)</f>
        <v>162.780926460405</v>
      </c>
      <c r="D156" s="157">
        <f t="shared" si="28"/>
        <v>169.76172428856978</v>
      </c>
      <c r="E156" s="157">
        <f t="shared" si="28"/>
        <v>184.80858632097039</v>
      </c>
      <c r="F156" s="157">
        <f t="shared" si="28"/>
        <v>190.33128789074661</v>
      </c>
      <c r="G156" s="157">
        <f t="shared" si="28"/>
        <v>200.49357542776224</v>
      </c>
      <c r="H156" s="157">
        <f t="shared" si="28"/>
        <v>207.03488341327883</v>
      </c>
      <c r="I156" s="157">
        <f t="shared" si="28"/>
        <v>210.32442595412067</v>
      </c>
      <c r="J156" s="157">
        <f t="shared" si="28"/>
        <v>228.59066936746507</v>
      </c>
      <c r="K156" s="157">
        <f t="shared" si="28"/>
        <v>234.43184673532139</v>
      </c>
      <c r="L156" s="157">
        <f t="shared" si="28"/>
        <v>242.43996029024262</v>
      </c>
      <c r="M156" s="157">
        <f t="shared" si="28"/>
        <v>227.26804923236713</v>
      </c>
      <c r="N156" s="157">
        <f t="shared" si="28"/>
        <v>212.64288315316136</v>
      </c>
      <c r="O156" s="157">
        <f t="shared" si="28"/>
        <v>204.50624806719105</v>
      </c>
      <c r="P156" s="157">
        <f t="shared" si="28"/>
        <v>195.44511630905134</v>
      </c>
      <c r="Q156" s="157">
        <f t="shared" si="28"/>
        <v>184.43354334216465</v>
      </c>
    </row>
    <row r="157" spans="1:17" ht="12" customHeight="1" x14ac:dyDescent="0.25">
      <c r="A157" s="167" t="s">
        <v>160</v>
      </c>
      <c r="B157" s="132">
        <f>RES_hhdet_emi!B$69</f>
        <v>157.78303500120776</v>
      </c>
      <c r="C157" s="132">
        <f>RES_hhdet_emi!C$69</f>
        <v>160.80359134913041</v>
      </c>
      <c r="D157" s="132">
        <f>RES_hhdet_emi!D$69</f>
        <v>167.48741714462759</v>
      </c>
      <c r="E157" s="132">
        <f>RES_hhdet_emi!E$69</f>
        <v>181.8955741622346</v>
      </c>
      <c r="F157" s="132">
        <f>RES_hhdet_emi!F$69</f>
        <v>186.88178527542735</v>
      </c>
      <c r="G157" s="132">
        <f>RES_hhdet_emi!G$69</f>
        <v>196.37341280642224</v>
      </c>
      <c r="H157" s="132">
        <f>RES_hhdet_emi!H$69</f>
        <v>202.02599439932507</v>
      </c>
      <c r="I157" s="132">
        <f>RES_hhdet_emi!I$69</f>
        <v>204.32958609319155</v>
      </c>
      <c r="J157" s="132">
        <f>RES_hhdet_emi!J$69</f>
        <v>220.52605315571734</v>
      </c>
      <c r="K157" s="132">
        <f>RES_hhdet_emi!K$69</f>
        <v>224.95281516442958</v>
      </c>
      <c r="L157" s="132">
        <f>RES_hhdet_emi!L$69</f>
        <v>231.63575108009218</v>
      </c>
      <c r="M157" s="132">
        <f>RES_hhdet_emi!M$69</f>
        <v>215.04953772095305</v>
      </c>
      <c r="N157" s="132">
        <f>RES_hhdet_emi!N$69</f>
        <v>198.67939931627649</v>
      </c>
      <c r="O157" s="132">
        <f>RES_hhdet_emi!O$69</f>
        <v>188.71850622541129</v>
      </c>
      <c r="P157" s="132">
        <f>RES_hhdet_emi!P$69</f>
        <v>177.61065274236125</v>
      </c>
      <c r="Q157" s="132">
        <f>RES_hhdet_emi!Q$69</f>
        <v>165.81566150389727</v>
      </c>
    </row>
    <row r="158" spans="1:17" ht="12" customHeight="1" x14ac:dyDescent="0.25">
      <c r="A158" s="167" t="s">
        <v>159</v>
      </c>
      <c r="B158" s="132">
        <f>SUM(B159:B160)</f>
        <v>1.7698763764026131</v>
      </c>
      <c r="C158" s="132">
        <f t="shared" ref="C158:Q158" si="29">SUM(C159:C160)</f>
        <v>1.9773351112745863</v>
      </c>
      <c r="D158" s="132">
        <f t="shared" si="29"/>
        <v>2.2743071439421918</v>
      </c>
      <c r="E158" s="132">
        <f t="shared" si="29"/>
        <v>2.9130121587358029</v>
      </c>
      <c r="F158" s="132">
        <f t="shared" si="29"/>
        <v>3.4495026153192514</v>
      </c>
      <c r="G158" s="132">
        <f t="shared" si="29"/>
        <v>4.1201626213400004</v>
      </c>
      <c r="H158" s="132">
        <f t="shared" si="29"/>
        <v>5.0088890139537661</v>
      </c>
      <c r="I158" s="132">
        <f t="shared" si="29"/>
        <v>5.994839860929126</v>
      </c>
      <c r="J158" s="132">
        <f t="shared" si="29"/>
        <v>8.0646162117477331</v>
      </c>
      <c r="K158" s="132">
        <f t="shared" si="29"/>
        <v>9.4790315708918076</v>
      </c>
      <c r="L158" s="132">
        <f t="shared" si="29"/>
        <v>10.804209210150447</v>
      </c>
      <c r="M158" s="132">
        <f t="shared" si="29"/>
        <v>12.218511511414084</v>
      </c>
      <c r="N158" s="132">
        <f t="shared" si="29"/>
        <v>13.963483836884867</v>
      </c>
      <c r="O158" s="132">
        <f t="shared" si="29"/>
        <v>15.787741841779756</v>
      </c>
      <c r="P158" s="132">
        <f t="shared" si="29"/>
        <v>17.83446356669009</v>
      </c>
      <c r="Q158" s="132">
        <f t="shared" si="29"/>
        <v>18.617881838267369</v>
      </c>
    </row>
    <row r="159" spans="1:17" ht="12" customHeight="1" x14ac:dyDescent="0.25">
      <c r="A159" s="166" t="s">
        <v>203</v>
      </c>
      <c r="B159" s="165">
        <f>RES_hhdet_emi!B$71</f>
        <v>1.7698763764026131</v>
      </c>
      <c r="C159" s="165">
        <f>RES_hhdet_emi!C$71</f>
        <v>1.9773351112745863</v>
      </c>
      <c r="D159" s="165">
        <f>RES_hhdet_emi!D$71</f>
        <v>2.2743071439421918</v>
      </c>
      <c r="E159" s="165">
        <f>RES_hhdet_emi!E$71</f>
        <v>2.9130121587358029</v>
      </c>
      <c r="F159" s="165">
        <f>RES_hhdet_emi!F$71</f>
        <v>3.4495026153192514</v>
      </c>
      <c r="G159" s="165">
        <f>RES_hhdet_emi!G$71</f>
        <v>4.1201626213400004</v>
      </c>
      <c r="H159" s="165">
        <f>RES_hhdet_emi!H$71</f>
        <v>5.0088890139537661</v>
      </c>
      <c r="I159" s="165">
        <f>RES_hhdet_emi!I$71</f>
        <v>5.994839860929126</v>
      </c>
      <c r="J159" s="165">
        <f>RES_hhdet_emi!J$71</f>
        <v>8.0646162117477331</v>
      </c>
      <c r="K159" s="165">
        <f>RES_hhdet_emi!K$71</f>
        <v>9.4790315708918076</v>
      </c>
      <c r="L159" s="165">
        <f>RES_hhdet_emi!L$71</f>
        <v>10.804209210150447</v>
      </c>
      <c r="M159" s="165">
        <f>RES_hhdet_emi!M$71</f>
        <v>12.218511511414084</v>
      </c>
      <c r="N159" s="165">
        <f>RES_hhdet_emi!N$71</f>
        <v>13.963483836884867</v>
      </c>
      <c r="O159" s="165">
        <f>RES_hhdet_emi!O$71</f>
        <v>15.787741841779756</v>
      </c>
      <c r="P159" s="165">
        <f>RES_hhdet_emi!P$71</f>
        <v>17.83446356669009</v>
      </c>
      <c r="Q159" s="165">
        <f>RES_hhdet_emi!Q$71</f>
        <v>18.617881838267369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122.94131890886453</v>
      </c>
      <c r="C165" s="157">
        <f t="shared" ref="C165:Q165" si="31">SUM(C166:C167)</f>
        <v>125.68555032001595</v>
      </c>
      <c r="D165" s="157">
        <f t="shared" si="31"/>
        <v>124.13345862754674</v>
      </c>
      <c r="E165" s="157">
        <f t="shared" si="31"/>
        <v>132.1562182539206</v>
      </c>
      <c r="F165" s="157">
        <f t="shared" si="31"/>
        <v>134.81803098839967</v>
      </c>
      <c r="G165" s="157">
        <f t="shared" si="31"/>
        <v>143.77993731130633</v>
      </c>
      <c r="H165" s="157">
        <f t="shared" si="31"/>
        <v>148.93642035890173</v>
      </c>
      <c r="I165" s="157">
        <f t="shared" si="31"/>
        <v>152.57666897302877</v>
      </c>
      <c r="J165" s="157">
        <f t="shared" si="31"/>
        <v>163.669897029483</v>
      </c>
      <c r="K165" s="157">
        <f t="shared" si="31"/>
        <v>170.08528956573812</v>
      </c>
      <c r="L165" s="157">
        <f t="shared" si="31"/>
        <v>173.66464929612022</v>
      </c>
      <c r="M165" s="157">
        <f t="shared" si="31"/>
        <v>165.34232015827251</v>
      </c>
      <c r="N165" s="157">
        <f t="shared" si="31"/>
        <v>161.71384297923325</v>
      </c>
      <c r="O165" s="157">
        <f t="shared" si="31"/>
        <v>152.98913609186883</v>
      </c>
      <c r="P165" s="157">
        <f t="shared" si="31"/>
        <v>147.93854341905643</v>
      </c>
      <c r="Q165" s="157">
        <f t="shared" si="31"/>
        <v>139.40475078798775</v>
      </c>
    </row>
    <row r="166" spans="1:17" ht="12" customHeight="1" x14ac:dyDescent="0.25">
      <c r="A166" s="23" t="s">
        <v>203</v>
      </c>
      <c r="B166" s="156">
        <f>RES_hhdet_emi!B$78</f>
        <v>122.94131890886453</v>
      </c>
      <c r="C166" s="156">
        <f>RES_hhdet_emi!C$78</f>
        <v>125.68555032001595</v>
      </c>
      <c r="D166" s="156">
        <f>RES_hhdet_emi!D$78</f>
        <v>124.13345862754674</v>
      </c>
      <c r="E166" s="156">
        <f>RES_hhdet_emi!E$78</f>
        <v>132.1562182539206</v>
      </c>
      <c r="F166" s="156">
        <f>RES_hhdet_emi!F$78</f>
        <v>134.81803098839967</v>
      </c>
      <c r="G166" s="156">
        <f>RES_hhdet_emi!G$78</f>
        <v>143.77993731130633</v>
      </c>
      <c r="H166" s="156">
        <f>RES_hhdet_emi!H$78</f>
        <v>148.93642035890173</v>
      </c>
      <c r="I166" s="156">
        <f>RES_hhdet_emi!I$78</f>
        <v>152.57666897302877</v>
      </c>
      <c r="J166" s="156">
        <f>RES_hhdet_emi!J$78</f>
        <v>163.669897029483</v>
      </c>
      <c r="K166" s="156">
        <f>RES_hhdet_emi!K$78</f>
        <v>170.08528956573812</v>
      </c>
      <c r="L166" s="156">
        <f>RES_hhdet_emi!L$78</f>
        <v>173.66464929612022</v>
      </c>
      <c r="M166" s="156">
        <f>RES_hhdet_emi!M$78</f>
        <v>165.34232015827251</v>
      </c>
      <c r="N166" s="156">
        <f>RES_hhdet_emi!N$78</f>
        <v>161.71384297923325</v>
      </c>
      <c r="O166" s="156">
        <f>RES_hhdet_emi!O$78</f>
        <v>152.98913609186883</v>
      </c>
      <c r="P166" s="156">
        <f>RES_hhdet_emi!P$78</f>
        <v>147.93854341905643</v>
      </c>
      <c r="Q166" s="156">
        <f>RES_hhdet_emi!Q$78</f>
        <v>139.40475078798775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15837.101216086745</v>
      </c>
      <c r="C169" s="168">
        <f t="shared" ref="C169:Q169" si="32">SUM(C170,C173,C175,C184)</f>
        <v>17606.057342426095</v>
      </c>
      <c r="D169" s="168">
        <f t="shared" si="32"/>
        <v>17332.895377559875</v>
      </c>
      <c r="E169" s="168">
        <f t="shared" si="32"/>
        <v>18783.42038598315</v>
      </c>
      <c r="F169" s="168">
        <f t="shared" si="32"/>
        <v>18373.142086831729</v>
      </c>
      <c r="G169" s="168">
        <f t="shared" si="32"/>
        <v>18840.729552470533</v>
      </c>
      <c r="H169" s="168">
        <f t="shared" si="32"/>
        <v>17554.326345100111</v>
      </c>
      <c r="I169" s="168">
        <f t="shared" si="32"/>
        <v>16504.228277115712</v>
      </c>
      <c r="J169" s="168">
        <f t="shared" si="32"/>
        <v>16718.348208889398</v>
      </c>
      <c r="K169" s="168">
        <f t="shared" si="32"/>
        <v>16881.039062650259</v>
      </c>
      <c r="L169" s="168">
        <f t="shared" si="32"/>
        <v>17618.70329186353</v>
      </c>
      <c r="M169" s="168">
        <f t="shared" si="32"/>
        <v>16805.53375397003</v>
      </c>
      <c r="N169" s="168">
        <f t="shared" si="32"/>
        <v>16280.853242088966</v>
      </c>
      <c r="O169" s="168">
        <f t="shared" si="32"/>
        <v>15871.487689474729</v>
      </c>
      <c r="P169" s="168">
        <f t="shared" si="32"/>
        <v>14200.4745294483</v>
      </c>
      <c r="Q169" s="168">
        <f t="shared" si="32"/>
        <v>15579.641810529591</v>
      </c>
    </row>
    <row r="170" spans="1:17" ht="12" customHeight="1" x14ac:dyDescent="0.25">
      <c r="A170" s="158" t="s">
        <v>65</v>
      </c>
      <c r="B170" s="157">
        <f>SUM(B171:B172)</f>
        <v>10646.65164705696</v>
      </c>
      <c r="C170" s="157">
        <f t="shared" ref="C170:Q170" si="33">SUM(C171:C172)</f>
        <v>12325.674424918228</v>
      </c>
      <c r="D170" s="157">
        <f t="shared" si="33"/>
        <v>11901.319954503464</v>
      </c>
      <c r="E170" s="157">
        <f t="shared" si="33"/>
        <v>13269.192917811168</v>
      </c>
      <c r="F170" s="157">
        <f t="shared" si="33"/>
        <v>12810.199463104114</v>
      </c>
      <c r="G170" s="157">
        <f t="shared" si="33"/>
        <v>13265.632476594043</v>
      </c>
      <c r="H170" s="157">
        <f t="shared" si="33"/>
        <v>11984.496216128182</v>
      </c>
      <c r="I170" s="157">
        <f t="shared" si="33"/>
        <v>10918.023965587763</v>
      </c>
      <c r="J170" s="157">
        <f t="shared" si="33"/>
        <v>11105.347657295279</v>
      </c>
      <c r="K170" s="157">
        <f t="shared" si="33"/>
        <v>11255.688421281367</v>
      </c>
      <c r="L170" s="157">
        <f t="shared" si="33"/>
        <v>11920.540723457001</v>
      </c>
      <c r="M170" s="157">
        <f t="shared" si="33"/>
        <v>11220.325954375563</v>
      </c>
      <c r="N170" s="157">
        <f t="shared" si="33"/>
        <v>10830.741541657895</v>
      </c>
      <c r="O170" s="157">
        <f t="shared" si="33"/>
        <v>10555.702529868315</v>
      </c>
      <c r="P170" s="157">
        <f t="shared" si="33"/>
        <v>9070.2921799593205</v>
      </c>
      <c r="Q170" s="157">
        <f t="shared" si="33"/>
        <v>10411.249686021401</v>
      </c>
    </row>
    <row r="171" spans="1:17" ht="12" customHeight="1" x14ac:dyDescent="0.25">
      <c r="A171" s="23" t="s">
        <v>161</v>
      </c>
      <c r="B171" s="156">
        <f>IF(B95=0,0,B95/0.086*1000000/B$7)</f>
        <v>10369.641838655351</v>
      </c>
      <c r="C171" s="156">
        <f t="shared" ref="C171:Q172" si="34">IF(C95=0,0,C95/0.086*1000000/C$7)</f>
        <v>12104.692751821727</v>
      </c>
      <c r="D171" s="156">
        <f t="shared" si="34"/>
        <v>11612.189994891476</v>
      </c>
      <c r="E171" s="156">
        <f t="shared" si="34"/>
        <v>13218.529344642104</v>
      </c>
      <c r="F171" s="156">
        <f t="shared" si="34"/>
        <v>12654.614657444696</v>
      </c>
      <c r="G171" s="156">
        <f t="shared" si="34"/>
        <v>13055.606190832679</v>
      </c>
      <c r="H171" s="156">
        <f t="shared" si="34"/>
        <v>11724.085840235259</v>
      </c>
      <c r="I171" s="156">
        <f t="shared" si="34"/>
        <v>10797.200954768747</v>
      </c>
      <c r="J171" s="156">
        <f t="shared" si="34"/>
        <v>10829.724680665246</v>
      </c>
      <c r="K171" s="156">
        <f t="shared" si="34"/>
        <v>11066.870831234335</v>
      </c>
      <c r="L171" s="156">
        <f t="shared" si="34"/>
        <v>11699.875974507782</v>
      </c>
      <c r="M171" s="156">
        <f t="shared" si="34"/>
        <v>11018.367947336243</v>
      </c>
      <c r="N171" s="156">
        <f t="shared" si="34"/>
        <v>10594.649059799865</v>
      </c>
      <c r="O171" s="156">
        <f t="shared" si="34"/>
        <v>10345.445985342983</v>
      </c>
      <c r="P171" s="156">
        <f t="shared" si="34"/>
        <v>8864.3090524863219</v>
      </c>
      <c r="Q171" s="156">
        <f t="shared" si="34"/>
        <v>10130.19714890979</v>
      </c>
    </row>
    <row r="172" spans="1:17" ht="12" customHeight="1" x14ac:dyDescent="0.25">
      <c r="A172" s="23" t="s">
        <v>60</v>
      </c>
      <c r="B172" s="156">
        <f>IF(B96=0,0,B96/0.086*1000000/B$7)</f>
        <v>277.00980840161066</v>
      </c>
      <c r="C172" s="156">
        <f t="shared" si="34"/>
        <v>220.9816730965008</v>
      </c>
      <c r="D172" s="156">
        <f t="shared" si="34"/>
        <v>289.12995961198862</v>
      </c>
      <c r="E172" s="156">
        <f t="shared" si="34"/>
        <v>50.663573169063689</v>
      </c>
      <c r="F172" s="156">
        <f t="shared" si="34"/>
        <v>155.58480565941829</v>
      </c>
      <c r="G172" s="156">
        <f t="shared" si="34"/>
        <v>210.02628576136311</v>
      </c>
      <c r="H172" s="156">
        <f t="shared" si="34"/>
        <v>260.41037589292307</v>
      </c>
      <c r="I172" s="156">
        <f t="shared" si="34"/>
        <v>120.8230108190162</v>
      </c>
      <c r="J172" s="156">
        <f t="shared" si="34"/>
        <v>275.62297663003289</v>
      </c>
      <c r="K172" s="156">
        <f t="shared" si="34"/>
        <v>188.81759004703176</v>
      </c>
      <c r="L172" s="156">
        <f t="shared" si="34"/>
        <v>220.6647489492195</v>
      </c>
      <c r="M172" s="156">
        <f t="shared" si="34"/>
        <v>201.95800703931982</v>
      </c>
      <c r="N172" s="156">
        <f t="shared" si="34"/>
        <v>236.09248185802883</v>
      </c>
      <c r="O172" s="156">
        <f t="shared" si="34"/>
        <v>210.25654452533058</v>
      </c>
      <c r="P172" s="156">
        <f t="shared" si="34"/>
        <v>205.98312747299914</v>
      </c>
      <c r="Q172" s="156">
        <f t="shared" si="34"/>
        <v>281.05253711161004</v>
      </c>
    </row>
    <row r="173" spans="1:17" ht="12" customHeight="1" x14ac:dyDescent="0.25">
      <c r="A173" s="158" t="s">
        <v>112</v>
      </c>
      <c r="B173" s="157">
        <f>B174</f>
        <v>167.70525218835348</v>
      </c>
      <c r="C173" s="157">
        <f t="shared" ref="C173:Q173" si="35">C174</f>
        <v>231.47969424989083</v>
      </c>
      <c r="D173" s="157">
        <f t="shared" si="35"/>
        <v>307.5183503940757</v>
      </c>
      <c r="E173" s="157">
        <f t="shared" si="35"/>
        <v>361.52404640342036</v>
      </c>
      <c r="F173" s="157">
        <f t="shared" si="35"/>
        <v>404.34624577073652</v>
      </c>
      <c r="G173" s="157">
        <f t="shared" si="35"/>
        <v>437.21902852865918</v>
      </c>
      <c r="H173" s="157">
        <f t="shared" si="35"/>
        <v>469.00310930573085</v>
      </c>
      <c r="I173" s="157">
        <f t="shared" si="35"/>
        <v>501.43809429382736</v>
      </c>
      <c r="J173" s="157">
        <f t="shared" si="35"/>
        <v>526.84080588957204</v>
      </c>
      <c r="K173" s="157">
        <f t="shared" si="35"/>
        <v>549.62781318343048</v>
      </c>
      <c r="L173" s="157">
        <f t="shared" si="35"/>
        <v>561.82231252307542</v>
      </c>
      <c r="M173" s="157">
        <f t="shared" si="35"/>
        <v>534.97090557820309</v>
      </c>
      <c r="N173" s="157">
        <f t="shared" si="35"/>
        <v>485.82543347867789</v>
      </c>
      <c r="O173" s="157">
        <f t="shared" si="35"/>
        <v>475.00431142350607</v>
      </c>
      <c r="P173" s="157">
        <f t="shared" si="35"/>
        <v>460.36593926288504</v>
      </c>
      <c r="Q173" s="157">
        <f t="shared" si="35"/>
        <v>488.33038002832927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167.70525218835348</v>
      </c>
      <c r="C174" s="156">
        <f t="shared" si="36"/>
        <v>231.47969424989083</v>
      </c>
      <c r="D174" s="156">
        <f t="shared" si="36"/>
        <v>307.5183503940757</v>
      </c>
      <c r="E174" s="156">
        <f t="shared" si="36"/>
        <v>361.52404640342036</v>
      </c>
      <c r="F174" s="156">
        <f t="shared" si="36"/>
        <v>404.34624577073652</v>
      </c>
      <c r="G174" s="156">
        <f t="shared" si="36"/>
        <v>437.21902852865918</v>
      </c>
      <c r="H174" s="156">
        <f t="shared" si="36"/>
        <v>469.00310930573085</v>
      </c>
      <c r="I174" s="156">
        <f t="shared" si="36"/>
        <v>501.43809429382736</v>
      </c>
      <c r="J174" s="156">
        <f t="shared" si="36"/>
        <v>526.84080588957204</v>
      </c>
      <c r="K174" s="156">
        <f t="shared" si="36"/>
        <v>549.62781318343048</v>
      </c>
      <c r="L174" s="156">
        <f t="shared" si="36"/>
        <v>561.82231252307542</v>
      </c>
      <c r="M174" s="156">
        <f t="shared" si="36"/>
        <v>534.97090557820309</v>
      </c>
      <c r="N174" s="156">
        <f t="shared" si="36"/>
        <v>485.82543347867789</v>
      </c>
      <c r="O174" s="156">
        <f t="shared" si="36"/>
        <v>475.00431142350607</v>
      </c>
      <c r="P174" s="156">
        <f t="shared" si="36"/>
        <v>460.36593926288504</v>
      </c>
      <c r="Q174" s="156">
        <f t="shared" si="36"/>
        <v>488.33038002832927</v>
      </c>
    </row>
    <row r="175" spans="1:17" ht="12" customHeight="1" x14ac:dyDescent="0.25">
      <c r="A175" s="158" t="s">
        <v>63</v>
      </c>
      <c r="B175" s="157">
        <f t="shared" si="36"/>
        <v>2864.9037715135114</v>
      </c>
      <c r="C175" s="157">
        <f t="shared" si="36"/>
        <v>2876.1570109040772</v>
      </c>
      <c r="D175" s="157">
        <f t="shared" si="36"/>
        <v>2983.9267157808708</v>
      </c>
      <c r="E175" s="157">
        <f t="shared" si="36"/>
        <v>3008.7120158840639</v>
      </c>
      <c r="F175" s="157">
        <f t="shared" si="36"/>
        <v>3029.7833359978354</v>
      </c>
      <c r="G175" s="157">
        <f t="shared" si="36"/>
        <v>3007.9562792923107</v>
      </c>
      <c r="H175" s="157">
        <f t="shared" si="36"/>
        <v>2982.1088233364721</v>
      </c>
      <c r="I175" s="157">
        <f t="shared" si="36"/>
        <v>2955.3886849399887</v>
      </c>
      <c r="J175" s="157">
        <f t="shared" si="36"/>
        <v>2972.6812864745516</v>
      </c>
      <c r="K175" s="157">
        <f t="shared" si="36"/>
        <v>2950.5127540246699</v>
      </c>
      <c r="L175" s="157">
        <f t="shared" si="36"/>
        <v>3007.3577404103717</v>
      </c>
      <c r="M175" s="157">
        <f t="shared" si="36"/>
        <v>2920.6899199200861</v>
      </c>
      <c r="N175" s="157">
        <f t="shared" si="36"/>
        <v>2820.2826256018052</v>
      </c>
      <c r="O175" s="157">
        <f t="shared" si="36"/>
        <v>2772.0385918435563</v>
      </c>
      <c r="P175" s="157">
        <f t="shared" si="36"/>
        <v>2666.1678715630674</v>
      </c>
      <c r="Q175" s="157">
        <f t="shared" si="36"/>
        <v>2676.5367337821758</v>
      </c>
    </row>
    <row r="176" spans="1:17" ht="12" customHeight="1" x14ac:dyDescent="0.25">
      <c r="A176" s="167" t="s">
        <v>160</v>
      </c>
      <c r="B176" s="132">
        <f>IF(B100=0,0,B100/0.086*1000000/B$11)</f>
        <v>2924.5060651487638</v>
      </c>
      <c r="C176" s="132">
        <f t="shared" ref="C176:Q176" si="37">IF(C100=0,0,C100/0.086*1000000/C$11)</f>
        <v>2938.3175788908347</v>
      </c>
      <c r="D176" s="132">
        <f t="shared" si="37"/>
        <v>3041.6406044017417</v>
      </c>
      <c r="E176" s="132">
        <f t="shared" si="37"/>
        <v>3081.6745300658013</v>
      </c>
      <c r="F176" s="132">
        <f t="shared" si="37"/>
        <v>3093.9775999181452</v>
      </c>
      <c r="G176" s="132">
        <f t="shared" si="37"/>
        <v>3065.6152651381162</v>
      </c>
      <c r="H176" s="132">
        <f t="shared" si="37"/>
        <v>3031.1374808931164</v>
      </c>
      <c r="I176" s="132">
        <f t="shared" si="37"/>
        <v>3015.5112008558867</v>
      </c>
      <c r="J176" s="132">
        <f t="shared" si="37"/>
        <v>3017.4258524151974</v>
      </c>
      <c r="K176" s="132">
        <f t="shared" si="37"/>
        <v>2997.4736605634953</v>
      </c>
      <c r="L176" s="132">
        <f t="shared" si="37"/>
        <v>3050.0606800762448</v>
      </c>
      <c r="M176" s="132">
        <f t="shared" si="37"/>
        <v>2965.6312345148731</v>
      </c>
      <c r="N176" s="132">
        <f t="shared" si="37"/>
        <v>2869.6693992799687</v>
      </c>
      <c r="O176" s="132">
        <f t="shared" si="37"/>
        <v>2826.925617556506</v>
      </c>
      <c r="P176" s="132">
        <f t="shared" si="37"/>
        <v>2726.4787173855334</v>
      </c>
      <c r="Q176" s="132">
        <f t="shared" si="37"/>
        <v>2740.8895250221472</v>
      </c>
    </row>
    <row r="177" spans="1:17" ht="12" customHeight="1" x14ac:dyDescent="0.25">
      <c r="A177" s="167" t="s">
        <v>159</v>
      </c>
      <c r="B177" s="132">
        <f>IF(B101=0,0,B101/0.086*1000000/B$12)</f>
        <v>2416.9679215314768</v>
      </c>
      <c r="C177" s="132">
        <f t="shared" ref="C177:Q177" si="38">IF(C101=0,0,C101/0.086*1000000/C$12)</f>
        <v>2431.6296781800734</v>
      </c>
      <c r="D177" s="132">
        <f t="shared" si="38"/>
        <v>2521.6808175187912</v>
      </c>
      <c r="E177" s="132">
        <f t="shared" si="38"/>
        <v>2559.3536927548607</v>
      </c>
      <c r="F177" s="132">
        <f t="shared" si="38"/>
        <v>2574.1256770543014</v>
      </c>
      <c r="G177" s="132">
        <f t="shared" si="38"/>
        <v>2555.1247125448526</v>
      </c>
      <c r="H177" s="132">
        <f t="shared" si="38"/>
        <v>2530.3704747519678</v>
      </c>
      <c r="I177" s="132">
        <f t="shared" si="38"/>
        <v>2521.3508879261276</v>
      </c>
      <c r="J177" s="132">
        <f t="shared" si="38"/>
        <v>2526.9277465873079</v>
      </c>
      <c r="K177" s="132">
        <f t="shared" si="38"/>
        <v>2514.2586198842964</v>
      </c>
      <c r="L177" s="132">
        <f t="shared" si="38"/>
        <v>2562.3691411167933</v>
      </c>
      <c r="M177" s="132">
        <f t="shared" si="38"/>
        <v>2492.0528317063859</v>
      </c>
      <c r="N177" s="132">
        <f t="shared" si="38"/>
        <v>2413.8025791706741</v>
      </c>
      <c r="O177" s="132">
        <f t="shared" si="38"/>
        <v>2380.6459541030322</v>
      </c>
      <c r="P177" s="132">
        <f t="shared" si="38"/>
        <v>2298.861269017355</v>
      </c>
      <c r="Q177" s="132">
        <f t="shared" si="38"/>
        <v>2313.8487916310823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1900.928942346691</v>
      </c>
      <c r="C178" s="165">
        <f t="shared" si="39"/>
        <v>1909.9064262790444</v>
      </c>
      <c r="D178" s="165">
        <f t="shared" si="39"/>
        <v>1977.0663928611391</v>
      </c>
      <c r="E178" s="165">
        <f t="shared" si="39"/>
        <v>2003.0884445427632</v>
      </c>
      <c r="F178" s="165">
        <f t="shared" si="39"/>
        <v>2011.0854399467971</v>
      </c>
      <c r="G178" s="165">
        <f t="shared" si="39"/>
        <v>1992.6499223397693</v>
      </c>
      <c r="H178" s="165">
        <f t="shared" si="39"/>
        <v>1970.2393625805259</v>
      </c>
      <c r="I178" s="165">
        <f t="shared" si="39"/>
        <v>1960.0822805563198</v>
      </c>
      <c r="J178" s="165">
        <f t="shared" si="39"/>
        <v>1961.3268040698974</v>
      </c>
      <c r="K178" s="165">
        <f t="shared" si="39"/>
        <v>1948.3578793662709</v>
      </c>
      <c r="L178" s="165">
        <f t="shared" si="39"/>
        <v>1982.5394420495495</v>
      </c>
      <c r="M178" s="165">
        <f t="shared" si="39"/>
        <v>1927.6603024346618</v>
      </c>
      <c r="N178" s="165">
        <f t="shared" si="39"/>
        <v>1865.2851095319741</v>
      </c>
      <c r="O178" s="165">
        <f t="shared" si="39"/>
        <v>1837.5016514117192</v>
      </c>
      <c r="P178" s="165">
        <f t="shared" si="39"/>
        <v>1772.2111663005899</v>
      </c>
      <c r="Q178" s="165">
        <f t="shared" si="39"/>
        <v>1781.5781912643915</v>
      </c>
    </row>
    <row r="179" spans="1:17" ht="12" customHeight="1" x14ac:dyDescent="0.25">
      <c r="A179" s="147" t="s">
        <v>59</v>
      </c>
      <c r="B179" s="164">
        <f t="shared" si="39"/>
        <v>516.03897918478538</v>
      </c>
      <c r="C179" s="164">
        <f t="shared" si="39"/>
        <v>521.72325190102902</v>
      </c>
      <c r="D179" s="164">
        <f t="shared" si="39"/>
        <v>544.61442465765163</v>
      </c>
      <c r="E179" s="164">
        <f t="shared" si="39"/>
        <v>556.26524821209784</v>
      </c>
      <c r="F179" s="164">
        <f t="shared" si="39"/>
        <v>563.04023710750459</v>
      </c>
      <c r="G179" s="164">
        <f t="shared" si="39"/>
        <v>562.47479020508354</v>
      </c>
      <c r="H179" s="164">
        <f t="shared" si="39"/>
        <v>560.13111217144171</v>
      </c>
      <c r="I179" s="164">
        <f t="shared" si="39"/>
        <v>561.26860736980768</v>
      </c>
      <c r="J179" s="164">
        <f t="shared" si="39"/>
        <v>565.60094251741066</v>
      </c>
      <c r="K179" s="164">
        <f t="shared" si="39"/>
        <v>565.90074051802526</v>
      </c>
      <c r="L179" s="164">
        <f t="shared" si="39"/>
        <v>579.82969906724384</v>
      </c>
      <c r="M179" s="164">
        <f t="shared" si="39"/>
        <v>564.39252927172367</v>
      </c>
      <c r="N179" s="164">
        <f t="shared" si="39"/>
        <v>548.51746963870062</v>
      </c>
      <c r="O179" s="164">
        <f t="shared" si="39"/>
        <v>543.14430269131287</v>
      </c>
      <c r="P179" s="164">
        <f t="shared" si="39"/>
        <v>526.65010271676476</v>
      </c>
      <c r="Q179" s="164">
        <f t="shared" si="39"/>
        <v>532.27060036669104</v>
      </c>
    </row>
    <row r="180" spans="1:17" ht="12" customHeight="1" x14ac:dyDescent="0.25">
      <c r="A180" s="163" t="s">
        <v>142</v>
      </c>
      <c r="B180" s="162">
        <f>IF(B104=0,0,B104/0.086*1000000/B$13)</f>
        <v>2606.9280358147748</v>
      </c>
      <c r="C180" s="162">
        <f t="shared" ref="C180:Q180" si="40">IF(C104=0,0,C104/0.086*1000000/C$13)</f>
        <v>2591.9292624325903</v>
      </c>
      <c r="D180" s="162">
        <f t="shared" si="40"/>
        <v>2728.9859964855414</v>
      </c>
      <c r="E180" s="162">
        <f t="shared" si="40"/>
        <v>2573.252602219231</v>
      </c>
      <c r="F180" s="162">
        <f t="shared" si="40"/>
        <v>2670.7178739360143</v>
      </c>
      <c r="G180" s="162">
        <f t="shared" si="40"/>
        <v>2695.2611197281776</v>
      </c>
      <c r="H180" s="162">
        <f t="shared" si="40"/>
        <v>2735.5490287885073</v>
      </c>
      <c r="I180" s="162">
        <f t="shared" si="40"/>
        <v>2580.9549969759933</v>
      </c>
      <c r="J180" s="162">
        <f t="shared" si="40"/>
        <v>2759.7769968747521</v>
      </c>
      <c r="K180" s="162">
        <f t="shared" si="40"/>
        <v>2669.2668277947305</v>
      </c>
      <c r="L180" s="162">
        <f t="shared" si="40"/>
        <v>2759.9953550406508</v>
      </c>
      <c r="M180" s="162">
        <f t="shared" si="40"/>
        <v>2661.6459880777106</v>
      </c>
      <c r="N180" s="162">
        <f t="shared" si="40"/>
        <v>2630.9044871161027</v>
      </c>
      <c r="O180" s="162">
        <f t="shared" si="40"/>
        <v>2542.1980006517806</v>
      </c>
      <c r="P180" s="162">
        <f t="shared" si="40"/>
        <v>2455.600085829446</v>
      </c>
      <c r="Q180" s="162">
        <f t="shared" si="40"/>
        <v>2547.5937551650868</v>
      </c>
    </row>
    <row r="181" spans="1:17" ht="12" customHeight="1" x14ac:dyDescent="0.25">
      <c r="A181" s="161" t="s">
        <v>141</v>
      </c>
      <c r="B181" s="160">
        <f>IF(B105=0,0,B105/0.086*1000000/B$14)</f>
        <v>2210.5422024643572</v>
      </c>
      <c r="C181" s="160">
        <f t="shared" ref="C181:Q181" si="41">IF(C105=0,0,C105/0.086*1000000/C$14)</f>
        <v>2206.4772724822069</v>
      </c>
      <c r="D181" s="160">
        <f t="shared" si="41"/>
        <v>2318.455322373261</v>
      </c>
      <c r="E181" s="160">
        <f t="shared" si="41"/>
        <v>2228.8794396545859</v>
      </c>
      <c r="F181" s="160">
        <f t="shared" si="41"/>
        <v>2299.0068551658997</v>
      </c>
      <c r="G181" s="160">
        <f t="shared" si="41"/>
        <v>2314.3945180283981</v>
      </c>
      <c r="H181" s="160">
        <f t="shared" si="41"/>
        <v>2338.2379808839587</v>
      </c>
      <c r="I181" s="160">
        <f t="shared" si="41"/>
        <v>2238.8893554042024</v>
      </c>
      <c r="J181" s="160">
        <f t="shared" si="41"/>
        <v>2359.4559904860103</v>
      </c>
      <c r="K181" s="160">
        <f t="shared" si="41"/>
        <v>2300.9241785846002</v>
      </c>
      <c r="L181" s="160">
        <f t="shared" si="41"/>
        <v>2373.8266798436603</v>
      </c>
      <c r="M181" s="160">
        <f t="shared" si="41"/>
        <v>2294.462421522232</v>
      </c>
      <c r="N181" s="160">
        <f t="shared" si="41"/>
        <v>2258.6053862641584</v>
      </c>
      <c r="O181" s="160">
        <f t="shared" si="41"/>
        <v>2195.5730031149642</v>
      </c>
      <c r="P181" s="160">
        <f t="shared" si="41"/>
        <v>2122.790158505898</v>
      </c>
      <c r="Q181" s="160">
        <f t="shared" si="41"/>
        <v>2188.2065412239899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1694.503223279572</v>
      </c>
      <c r="C182" s="156">
        <f t="shared" si="42"/>
        <v>1684.7540205811777</v>
      </c>
      <c r="D182" s="156">
        <f t="shared" si="42"/>
        <v>1773.8408977156093</v>
      </c>
      <c r="E182" s="156">
        <f t="shared" si="42"/>
        <v>1672.6141914424868</v>
      </c>
      <c r="F182" s="156">
        <f t="shared" si="42"/>
        <v>1735.9666180583952</v>
      </c>
      <c r="G182" s="156">
        <f t="shared" si="42"/>
        <v>1751.9197278233148</v>
      </c>
      <c r="H182" s="156">
        <f t="shared" si="42"/>
        <v>1778.1068687125171</v>
      </c>
      <c r="I182" s="156">
        <f t="shared" si="42"/>
        <v>1677.6207480343949</v>
      </c>
      <c r="J182" s="156">
        <f t="shared" si="42"/>
        <v>1793.8550479685996</v>
      </c>
      <c r="K182" s="156">
        <f t="shared" si="42"/>
        <v>1735.0234380665747</v>
      </c>
      <c r="L182" s="156">
        <f t="shared" si="42"/>
        <v>1793.9969807764162</v>
      </c>
      <c r="M182" s="156">
        <f t="shared" si="42"/>
        <v>1730.0698922505076</v>
      </c>
      <c r="N182" s="156">
        <f t="shared" si="42"/>
        <v>1710.0879166254581</v>
      </c>
      <c r="O182" s="156">
        <f t="shared" si="42"/>
        <v>1652.4287004236512</v>
      </c>
      <c r="P182" s="156">
        <f t="shared" si="42"/>
        <v>1596.1400557891334</v>
      </c>
      <c r="Q182" s="156">
        <f t="shared" si="42"/>
        <v>1655.9359408572989</v>
      </c>
    </row>
    <row r="183" spans="1:17" ht="12" customHeight="1" x14ac:dyDescent="0.25">
      <c r="A183" s="148" t="s">
        <v>59</v>
      </c>
      <c r="B183" s="156">
        <f t="shared" si="42"/>
        <v>516.03897918478526</v>
      </c>
      <c r="C183" s="156">
        <f t="shared" si="42"/>
        <v>521.72325190102913</v>
      </c>
      <c r="D183" s="156">
        <f t="shared" si="42"/>
        <v>544.61442465765163</v>
      </c>
      <c r="E183" s="156">
        <f t="shared" si="42"/>
        <v>556.2652482120983</v>
      </c>
      <c r="F183" s="156">
        <f t="shared" si="42"/>
        <v>563.04023710750471</v>
      </c>
      <c r="G183" s="156">
        <f t="shared" si="42"/>
        <v>562.47479020508342</v>
      </c>
      <c r="H183" s="156">
        <f t="shared" si="42"/>
        <v>560.1311121714416</v>
      </c>
      <c r="I183" s="156">
        <f t="shared" si="42"/>
        <v>561.26860736980768</v>
      </c>
      <c r="J183" s="156">
        <f t="shared" si="42"/>
        <v>565.60094251741054</v>
      </c>
      <c r="K183" s="156">
        <f t="shared" si="42"/>
        <v>565.90074051802537</v>
      </c>
      <c r="L183" s="156">
        <f t="shared" si="42"/>
        <v>579.82969906724429</v>
      </c>
      <c r="M183" s="156">
        <f t="shared" si="42"/>
        <v>564.39252927172402</v>
      </c>
      <c r="N183" s="156">
        <f t="shared" si="42"/>
        <v>548.51746963870016</v>
      </c>
      <c r="O183" s="156">
        <f t="shared" si="42"/>
        <v>543.14430269131333</v>
      </c>
      <c r="P183" s="156">
        <f t="shared" si="42"/>
        <v>526.65010271676488</v>
      </c>
      <c r="Q183" s="156">
        <f t="shared" si="42"/>
        <v>532.27060036669081</v>
      </c>
    </row>
    <row r="184" spans="1:17" ht="12" customHeight="1" x14ac:dyDescent="0.25">
      <c r="A184" s="158" t="s">
        <v>62</v>
      </c>
      <c r="B184" s="157">
        <f t="shared" si="36"/>
        <v>2157.8405453279192</v>
      </c>
      <c r="C184" s="157">
        <f t="shared" si="36"/>
        <v>2172.7462123538971</v>
      </c>
      <c r="D184" s="157">
        <f t="shared" si="36"/>
        <v>2140.1303568814656</v>
      </c>
      <c r="E184" s="157">
        <f t="shared" si="36"/>
        <v>2143.9914058844975</v>
      </c>
      <c r="F184" s="157">
        <f t="shared" si="36"/>
        <v>2128.8130419590434</v>
      </c>
      <c r="G184" s="157">
        <f t="shared" si="36"/>
        <v>2129.9217680555198</v>
      </c>
      <c r="H184" s="157">
        <f t="shared" si="36"/>
        <v>2118.718196329728</v>
      </c>
      <c r="I184" s="157">
        <f t="shared" si="36"/>
        <v>2129.377532294131</v>
      </c>
      <c r="J184" s="157">
        <f t="shared" si="36"/>
        <v>2113.4784592299948</v>
      </c>
      <c r="K184" s="157">
        <f t="shared" si="36"/>
        <v>2125.2100741607924</v>
      </c>
      <c r="L184" s="157">
        <f t="shared" si="36"/>
        <v>2128.9825154730825</v>
      </c>
      <c r="M184" s="157">
        <f t="shared" si="36"/>
        <v>2129.5469740961771</v>
      </c>
      <c r="N184" s="157">
        <f t="shared" si="36"/>
        <v>2144.0036413505873</v>
      </c>
      <c r="O184" s="157">
        <f t="shared" si="36"/>
        <v>2068.7422563393498</v>
      </c>
      <c r="P184" s="157">
        <f t="shared" si="36"/>
        <v>2003.6485386630263</v>
      </c>
      <c r="Q184" s="157">
        <f t="shared" si="36"/>
        <v>2003.525010697686</v>
      </c>
    </row>
    <row r="185" spans="1:17" ht="12" customHeight="1" x14ac:dyDescent="0.25">
      <c r="A185" s="23" t="s">
        <v>203</v>
      </c>
      <c r="B185" s="156">
        <f>IF(B109=0,0,B109/0.086*1000000/B$16)</f>
        <v>2343.4566634055318</v>
      </c>
      <c r="C185" s="156">
        <f t="shared" ref="C185:Q185" si="43">IF(C109=0,0,C109/0.086*1000000/C$16)</f>
        <v>2354.362639867124</v>
      </c>
      <c r="D185" s="156">
        <f t="shared" si="43"/>
        <v>2310.278393601081</v>
      </c>
      <c r="E185" s="156">
        <f t="shared" si="43"/>
        <v>2313.2664504838849</v>
      </c>
      <c r="F185" s="156">
        <f t="shared" si="43"/>
        <v>2280.6895573590509</v>
      </c>
      <c r="G185" s="156">
        <f t="shared" si="43"/>
        <v>2261.4466019951642</v>
      </c>
      <c r="H185" s="156">
        <f t="shared" si="43"/>
        <v>2236.1184656604637</v>
      </c>
      <c r="I185" s="156">
        <f t="shared" si="43"/>
        <v>2246.418026531348</v>
      </c>
      <c r="J185" s="156">
        <f t="shared" si="43"/>
        <v>2199.9091848404346</v>
      </c>
      <c r="K185" s="156">
        <f t="shared" si="43"/>
        <v>2195.6202471437805</v>
      </c>
      <c r="L185" s="156">
        <f t="shared" si="43"/>
        <v>2170.7762012061939</v>
      </c>
      <c r="M185" s="156">
        <f t="shared" si="43"/>
        <v>2177.7528254947765</v>
      </c>
      <c r="N185" s="156">
        <f t="shared" si="43"/>
        <v>2188.4321405149472</v>
      </c>
      <c r="O185" s="156">
        <f t="shared" si="43"/>
        <v>2107.1252322938026</v>
      </c>
      <c r="P185" s="156">
        <f t="shared" si="43"/>
        <v>2037.708407184761</v>
      </c>
      <c r="Q185" s="156">
        <f t="shared" si="43"/>
        <v>2031.2735086239725</v>
      </c>
    </row>
    <row r="186" spans="1:17" ht="12" customHeight="1" x14ac:dyDescent="0.25">
      <c r="A186" s="29" t="s">
        <v>140</v>
      </c>
      <c r="B186" s="57">
        <f>IF(B110=0,0,B110/0.086*1000000/B$17)</f>
        <v>1408.458541235949</v>
      </c>
      <c r="C186" s="57">
        <f t="shared" ref="C186:Q186" si="44">IF(C110=0,0,C110/0.086*1000000/C$17)</f>
        <v>1395.4228541090963</v>
      </c>
      <c r="D186" s="57">
        <f t="shared" si="44"/>
        <v>1410.6736412193279</v>
      </c>
      <c r="E186" s="57">
        <f t="shared" si="44"/>
        <v>1309.0268584187604</v>
      </c>
      <c r="F186" s="57">
        <f t="shared" si="44"/>
        <v>1340.3638581599685</v>
      </c>
      <c r="G186" s="57">
        <f t="shared" si="44"/>
        <v>1372.4444649689181</v>
      </c>
      <c r="H186" s="57">
        <f t="shared" si="44"/>
        <v>1388.1117156494583</v>
      </c>
      <c r="I186" s="57">
        <f t="shared" si="44"/>
        <v>1330.7906622585544</v>
      </c>
      <c r="J186" s="57">
        <f t="shared" si="44"/>
        <v>1393.6928554799731</v>
      </c>
      <c r="K186" s="57">
        <f t="shared" si="44"/>
        <v>1352.9911381879097</v>
      </c>
      <c r="L186" s="57">
        <f t="shared" si="44"/>
        <v>1366.881134131871</v>
      </c>
      <c r="M186" s="57">
        <f t="shared" si="44"/>
        <v>1368.1952899169387</v>
      </c>
      <c r="N186" s="57">
        <f t="shared" si="44"/>
        <v>1413.2770004845811</v>
      </c>
      <c r="O186" s="57">
        <f t="shared" si="44"/>
        <v>1347.1912703683167</v>
      </c>
      <c r="P186" s="57">
        <f t="shared" si="44"/>
        <v>1300.5679716225745</v>
      </c>
      <c r="Q186" s="57">
        <f t="shared" si="44"/>
        <v>1343.247180288399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8982.1946572046563</v>
      </c>
      <c r="C188" s="168">
        <f t="shared" ref="C188:Q188" si="45">SUM(C189,C192,C194,C203)</f>
        <v>10131.250000236936</v>
      </c>
      <c r="D188" s="168">
        <f t="shared" si="45"/>
        <v>10194.088127560077</v>
      </c>
      <c r="E188" s="168">
        <f t="shared" si="45"/>
        <v>11119.249395763947</v>
      </c>
      <c r="F188" s="168">
        <f t="shared" si="45"/>
        <v>11103.735676758031</v>
      </c>
      <c r="G188" s="168">
        <f t="shared" si="45"/>
        <v>11604.672263661298</v>
      </c>
      <c r="H188" s="168">
        <f t="shared" si="45"/>
        <v>11022.665428027023</v>
      </c>
      <c r="I188" s="168">
        <f t="shared" si="45"/>
        <v>10464.484270086115</v>
      </c>
      <c r="J188" s="168">
        <f t="shared" si="45"/>
        <v>10839.088390937037</v>
      </c>
      <c r="K188" s="168">
        <f t="shared" si="45"/>
        <v>11060.873048345582</v>
      </c>
      <c r="L188" s="168">
        <f t="shared" si="45"/>
        <v>11677.141335436065</v>
      </c>
      <c r="M188" s="168">
        <f t="shared" si="45"/>
        <v>11212.915458369976</v>
      </c>
      <c r="N188" s="168">
        <f t="shared" si="45"/>
        <v>10919.714520566247</v>
      </c>
      <c r="O188" s="168">
        <f t="shared" si="45"/>
        <v>10762.747024948761</v>
      </c>
      <c r="P188" s="168">
        <f t="shared" si="45"/>
        <v>9806.080342534553</v>
      </c>
      <c r="Q188" s="168">
        <f t="shared" si="45"/>
        <v>10891.840246332093</v>
      </c>
    </row>
    <row r="189" spans="1:17" ht="12" customHeight="1" x14ac:dyDescent="0.25">
      <c r="A189" s="158" t="s">
        <v>65</v>
      </c>
      <c r="B189" s="157">
        <f>SUM(B190:B191)</f>
        <v>6203.7422859849821</v>
      </c>
      <c r="C189" s="157">
        <f t="shared" ref="C189:Q189" si="46">SUM(C190:C191)</f>
        <v>7197.4518543751656</v>
      </c>
      <c r="D189" s="157">
        <f t="shared" si="46"/>
        <v>7040.4411587086825</v>
      </c>
      <c r="E189" s="157">
        <f t="shared" si="46"/>
        <v>7829.0548811453591</v>
      </c>
      <c r="F189" s="157">
        <f t="shared" si="46"/>
        <v>7682.8370990134872</v>
      </c>
      <c r="G189" s="157">
        <f t="shared" si="46"/>
        <v>8081.9120357360389</v>
      </c>
      <c r="H189" s="157">
        <f t="shared" si="46"/>
        <v>7408.0393199091477</v>
      </c>
      <c r="I189" s="157">
        <f t="shared" si="46"/>
        <v>6759.6163904197274</v>
      </c>
      <c r="J189" s="157">
        <f t="shared" si="46"/>
        <v>7021.6513713309041</v>
      </c>
      <c r="K189" s="157">
        <f t="shared" si="46"/>
        <v>7142.9364824546037</v>
      </c>
      <c r="L189" s="157">
        <f t="shared" si="46"/>
        <v>7629.5544989850323</v>
      </c>
      <c r="M189" s="157">
        <f t="shared" si="46"/>
        <v>7216.2800627074239</v>
      </c>
      <c r="N189" s="157">
        <f t="shared" si="46"/>
        <v>7026.9913816110484</v>
      </c>
      <c r="O189" s="157">
        <f t="shared" si="46"/>
        <v>6892.4418184446258</v>
      </c>
      <c r="P189" s="157">
        <f t="shared" si="46"/>
        <v>5985.0307298355683</v>
      </c>
      <c r="Q189" s="157">
        <f t="shared" si="46"/>
        <v>6937.9663113187717</v>
      </c>
    </row>
    <row r="190" spans="1:17" ht="12" customHeight="1" x14ac:dyDescent="0.25">
      <c r="A190" s="23" t="s">
        <v>161</v>
      </c>
      <c r="B190" s="156">
        <f>IF(B114=0,0,B114/0.086*1000000/B$7)</f>
        <v>5926.7324775833713</v>
      </c>
      <c r="C190" s="156">
        <f t="shared" ref="C190:Q191" si="47">IF(C114=0,0,C114/0.086*1000000/C$7)</f>
        <v>6976.4701812786652</v>
      </c>
      <c r="D190" s="156">
        <f t="shared" si="47"/>
        <v>6751.3111990966936</v>
      </c>
      <c r="E190" s="156">
        <f t="shared" si="47"/>
        <v>7778.3913079762951</v>
      </c>
      <c r="F190" s="156">
        <f t="shared" si="47"/>
        <v>7527.2522933540686</v>
      </c>
      <c r="G190" s="156">
        <f t="shared" si="47"/>
        <v>7871.8857499746755</v>
      </c>
      <c r="H190" s="156">
        <f t="shared" si="47"/>
        <v>7147.6289440162245</v>
      </c>
      <c r="I190" s="156">
        <f t="shared" si="47"/>
        <v>6638.793379600711</v>
      </c>
      <c r="J190" s="156">
        <f t="shared" si="47"/>
        <v>6746.0283947008711</v>
      </c>
      <c r="K190" s="156">
        <f t="shared" si="47"/>
        <v>6954.1188924075723</v>
      </c>
      <c r="L190" s="156">
        <f t="shared" si="47"/>
        <v>7408.8897500358125</v>
      </c>
      <c r="M190" s="156">
        <f t="shared" si="47"/>
        <v>7014.3220556681044</v>
      </c>
      <c r="N190" s="156">
        <f t="shared" si="47"/>
        <v>6790.8988997530196</v>
      </c>
      <c r="O190" s="156">
        <f t="shared" si="47"/>
        <v>6682.1852739192955</v>
      </c>
      <c r="P190" s="156">
        <f t="shared" si="47"/>
        <v>5779.0476023625697</v>
      </c>
      <c r="Q190" s="156">
        <f t="shared" si="47"/>
        <v>6656.9137742071616</v>
      </c>
    </row>
    <row r="191" spans="1:17" ht="12" customHeight="1" x14ac:dyDescent="0.25">
      <c r="A191" s="23" t="s">
        <v>60</v>
      </c>
      <c r="B191" s="156">
        <f>IF(B115=0,0,B115/0.086*1000000/B$7)</f>
        <v>277.00980840161066</v>
      </c>
      <c r="C191" s="156">
        <f t="shared" si="47"/>
        <v>220.9816730965008</v>
      </c>
      <c r="D191" s="156">
        <f t="shared" si="47"/>
        <v>289.12995961198862</v>
      </c>
      <c r="E191" s="156">
        <f t="shared" si="47"/>
        <v>50.663573169063689</v>
      </c>
      <c r="F191" s="156">
        <f t="shared" si="47"/>
        <v>155.58480565941838</v>
      </c>
      <c r="G191" s="156">
        <f t="shared" si="47"/>
        <v>210.02628576136308</v>
      </c>
      <c r="H191" s="156">
        <f t="shared" si="47"/>
        <v>260.41037589292296</v>
      </c>
      <c r="I191" s="156">
        <f t="shared" si="47"/>
        <v>120.82301081901615</v>
      </c>
      <c r="J191" s="156">
        <f t="shared" si="47"/>
        <v>275.62297663003278</v>
      </c>
      <c r="K191" s="156">
        <f t="shared" si="47"/>
        <v>188.81759004703173</v>
      </c>
      <c r="L191" s="156">
        <f t="shared" si="47"/>
        <v>220.66474894921956</v>
      </c>
      <c r="M191" s="156">
        <f t="shared" si="47"/>
        <v>201.95800703931982</v>
      </c>
      <c r="N191" s="156">
        <f t="shared" si="47"/>
        <v>236.09248185802883</v>
      </c>
      <c r="O191" s="156">
        <f t="shared" si="47"/>
        <v>210.2565445253307</v>
      </c>
      <c r="P191" s="156">
        <f t="shared" si="47"/>
        <v>205.98312747299903</v>
      </c>
      <c r="Q191" s="156">
        <f t="shared" si="47"/>
        <v>281.05253711161015</v>
      </c>
    </row>
    <row r="192" spans="1:17" ht="12" customHeight="1" x14ac:dyDescent="0.25">
      <c r="A192" s="158" t="s">
        <v>112</v>
      </c>
      <c r="B192" s="157">
        <f>B193</f>
        <v>257.00413606688397</v>
      </c>
      <c r="C192" s="157">
        <f t="shared" ref="C192:Q192" si="48">C193</f>
        <v>379.57739507607687</v>
      </c>
      <c r="D192" s="157">
        <f t="shared" si="48"/>
        <v>527.56858480065716</v>
      </c>
      <c r="E192" s="157">
        <f t="shared" si="48"/>
        <v>639.33844174886394</v>
      </c>
      <c r="F192" s="157">
        <f t="shared" si="48"/>
        <v>733.23600133013815</v>
      </c>
      <c r="G192" s="157">
        <f t="shared" si="48"/>
        <v>813.74065378982243</v>
      </c>
      <c r="H192" s="157">
        <f t="shared" si="48"/>
        <v>896.36940814314335</v>
      </c>
      <c r="I192" s="157">
        <f t="shared" si="48"/>
        <v>980.33168561679031</v>
      </c>
      <c r="J192" s="157">
        <f t="shared" si="48"/>
        <v>1066.5187377856746</v>
      </c>
      <c r="K192" s="157">
        <f t="shared" si="48"/>
        <v>1176.1901506097315</v>
      </c>
      <c r="L192" s="157">
        <f t="shared" si="48"/>
        <v>1277.8564064420225</v>
      </c>
      <c r="M192" s="157">
        <f t="shared" si="48"/>
        <v>1262.771169559154</v>
      </c>
      <c r="N192" s="157">
        <f t="shared" si="48"/>
        <v>1193.0560188685636</v>
      </c>
      <c r="O192" s="157">
        <f t="shared" si="48"/>
        <v>1224.7683415973434</v>
      </c>
      <c r="P192" s="157">
        <f t="shared" si="48"/>
        <v>1252.7025423667083</v>
      </c>
      <c r="Q192" s="157">
        <f t="shared" si="48"/>
        <v>1366.3708615758278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257.00413606688397</v>
      </c>
      <c r="C193" s="156">
        <f t="shared" si="49"/>
        <v>379.57739507607687</v>
      </c>
      <c r="D193" s="156">
        <f t="shared" si="49"/>
        <v>527.56858480065716</v>
      </c>
      <c r="E193" s="156">
        <f t="shared" si="49"/>
        <v>639.33844174886394</v>
      </c>
      <c r="F193" s="156">
        <f t="shared" si="49"/>
        <v>733.23600133013815</v>
      </c>
      <c r="G193" s="156">
        <f t="shared" si="49"/>
        <v>813.74065378982243</v>
      </c>
      <c r="H193" s="156">
        <f t="shared" si="49"/>
        <v>896.36940814314335</v>
      </c>
      <c r="I193" s="156">
        <f t="shared" si="49"/>
        <v>980.33168561679031</v>
      </c>
      <c r="J193" s="156">
        <f t="shared" si="49"/>
        <v>1066.5187377856746</v>
      </c>
      <c r="K193" s="156">
        <f t="shared" si="49"/>
        <v>1176.1901506097315</v>
      </c>
      <c r="L193" s="156">
        <f t="shared" si="49"/>
        <v>1277.8564064420225</v>
      </c>
      <c r="M193" s="156">
        <f t="shared" si="49"/>
        <v>1262.771169559154</v>
      </c>
      <c r="N193" s="156">
        <f t="shared" si="49"/>
        <v>1193.0560188685636</v>
      </c>
      <c r="O193" s="156">
        <f t="shared" si="49"/>
        <v>1224.7683415973434</v>
      </c>
      <c r="P193" s="156">
        <f t="shared" si="49"/>
        <v>1252.7025423667083</v>
      </c>
      <c r="Q193" s="156">
        <f t="shared" si="49"/>
        <v>1366.3708615758278</v>
      </c>
    </row>
    <row r="194" spans="1:17" ht="12" customHeight="1" x14ac:dyDescent="0.25">
      <c r="A194" s="158" t="s">
        <v>63</v>
      </c>
      <c r="B194" s="157">
        <f t="shared" si="49"/>
        <v>1496.4880572488723</v>
      </c>
      <c r="C194" s="157">
        <f t="shared" si="49"/>
        <v>1512.2407107014742</v>
      </c>
      <c r="D194" s="157">
        <f t="shared" si="49"/>
        <v>1581.794789535825</v>
      </c>
      <c r="E194" s="157">
        <f t="shared" si="49"/>
        <v>1601.0916060671475</v>
      </c>
      <c r="F194" s="157">
        <f t="shared" si="49"/>
        <v>1628.6390312993494</v>
      </c>
      <c r="G194" s="157">
        <f t="shared" si="49"/>
        <v>1634.703911921092</v>
      </c>
      <c r="H194" s="157">
        <f t="shared" si="49"/>
        <v>1635.8682792504678</v>
      </c>
      <c r="I194" s="157">
        <f t="shared" si="49"/>
        <v>1628.604704137598</v>
      </c>
      <c r="J194" s="157">
        <f t="shared" si="49"/>
        <v>1652.5459772317959</v>
      </c>
      <c r="K194" s="157">
        <f t="shared" si="49"/>
        <v>1644.3508390137069</v>
      </c>
      <c r="L194" s="157">
        <f t="shared" si="49"/>
        <v>1679.6514682662207</v>
      </c>
      <c r="M194" s="157">
        <f t="shared" si="49"/>
        <v>1635.6863241985918</v>
      </c>
      <c r="N194" s="157">
        <f t="shared" si="49"/>
        <v>1590.1218408454395</v>
      </c>
      <c r="O194" s="157">
        <f t="shared" si="49"/>
        <v>1572.3286864194558</v>
      </c>
      <c r="P194" s="157">
        <f t="shared" si="49"/>
        <v>1525.2865021031039</v>
      </c>
      <c r="Q194" s="157">
        <f t="shared" si="49"/>
        <v>1543.0657952715001</v>
      </c>
    </row>
    <row r="195" spans="1:17" ht="12" customHeight="1" x14ac:dyDescent="0.25">
      <c r="A195" s="167" t="s">
        <v>160</v>
      </c>
      <c r="B195" s="132">
        <f>IF(B119=0,0,B119/0.086*1000000/B$11)</f>
        <v>1474.362731014668</v>
      </c>
      <c r="C195" s="132">
        <f t="shared" ref="C195:Q195" si="50">IF(C119=0,0,C119/0.086*1000000/C$11)</f>
        <v>1491.3153596837592</v>
      </c>
      <c r="D195" s="132">
        <f t="shared" si="50"/>
        <v>1553.6423333187445</v>
      </c>
      <c r="E195" s="132">
        <f t="shared" si="50"/>
        <v>1592.0887725807258</v>
      </c>
      <c r="F195" s="132">
        <f t="shared" si="50"/>
        <v>1610.6553721718681</v>
      </c>
      <c r="G195" s="132">
        <f t="shared" si="50"/>
        <v>1612.073662545675</v>
      </c>
      <c r="H195" s="132">
        <f t="shared" si="50"/>
        <v>1607.4423425965415</v>
      </c>
      <c r="I195" s="132">
        <f t="shared" si="50"/>
        <v>1610.1219952459542</v>
      </c>
      <c r="J195" s="132">
        <f t="shared" si="50"/>
        <v>1627.2594214512669</v>
      </c>
      <c r="K195" s="132">
        <f t="shared" si="50"/>
        <v>1627.7775147668253</v>
      </c>
      <c r="L195" s="132">
        <f t="shared" si="50"/>
        <v>1666.6310548810432</v>
      </c>
      <c r="M195" s="132">
        <f t="shared" si="50"/>
        <v>1626.4621939837969</v>
      </c>
      <c r="N195" s="132">
        <f t="shared" si="50"/>
        <v>1580.2974316632246</v>
      </c>
      <c r="O195" s="132">
        <f t="shared" si="50"/>
        <v>1564.5370327207822</v>
      </c>
      <c r="P195" s="132">
        <f t="shared" si="50"/>
        <v>1517.8117378527882</v>
      </c>
      <c r="Q195" s="132">
        <f t="shared" si="50"/>
        <v>1536.9207920964352</v>
      </c>
    </row>
    <row r="196" spans="1:17" ht="12" customHeight="1" x14ac:dyDescent="0.25">
      <c r="A196" s="167" t="s">
        <v>159</v>
      </c>
      <c r="B196" s="132">
        <f>IF(B120=0,0,B120/0.086*1000000/B$12)</f>
        <v>1474.3747543443167</v>
      </c>
      <c r="C196" s="132">
        <f t="shared" ref="C196:Q196" si="51">IF(C120=0,0,C120/0.086*1000000/C$12)</f>
        <v>1499.7559266671165</v>
      </c>
      <c r="D196" s="132">
        <f t="shared" si="51"/>
        <v>1571.557012118619</v>
      </c>
      <c r="E196" s="132">
        <f t="shared" si="51"/>
        <v>1624.4771718974241</v>
      </c>
      <c r="F196" s="132">
        <f t="shared" si="51"/>
        <v>1651.8484414974384</v>
      </c>
      <c r="G196" s="132">
        <f t="shared" si="51"/>
        <v>1660.7324424091655</v>
      </c>
      <c r="H196" s="132">
        <f t="shared" si="51"/>
        <v>1661.5580875185328</v>
      </c>
      <c r="I196" s="132">
        <f t="shared" si="51"/>
        <v>1662.848048679039</v>
      </c>
      <c r="J196" s="132">
        <f t="shared" si="51"/>
        <v>1675.7898618680354</v>
      </c>
      <c r="K196" s="132">
        <f t="shared" si="51"/>
        <v>1673.1903249849192</v>
      </c>
      <c r="L196" s="132">
        <f t="shared" si="51"/>
        <v>1710.0570702934665</v>
      </c>
      <c r="M196" s="132">
        <f t="shared" si="51"/>
        <v>1665.7641496212077</v>
      </c>
      <c r="N196" s="132">
        <f t="shared" si="51"/>
        <v>1617.366889887589</v>
      </c>
      <c r="O196" s="132">
        <f t="shared" si="51"/>
        <v>1599.431094134269</v>
      </c>
      <c r="P196" s="132">
        <f t="shared" si="51"/>
        <v>1549.9360709227681</v>
      </c>
      <c r="Q196" s="132">
        <f t="shared" si="51"/>
        <v>1561.8724748721195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958.33577515953141</v>
      </c>
      <c r="C197" s="165">
        <f t="shared" si="52"/>
        <v>978.03267476608744</v>
      </c>
      <c r="D197" s="165">
        <f t="shared" si="52"/>
        <v>1026.9425874609674</v>
      </c>
      <c r="E197" s="165">
        <f t="shared" si="52"/>
        <v>1068.2119236853262</v>
      </c>
      <c r="F197" s="165">
        <f t="shared" si="52"/>
        <v>1088.808204389934</v>
      </c>
      <c r="G197" s="165">
        <f t="shared" si="52"/>
        <v>1098.257652204082</v>
      </c>
      <c r="H197" s="165">
        <f t="shared" si="52"/>
        <v>1101.4269753470912</v>
      </c>
      <c r="I197" s="165">
        <f t="shared" si="52"/>
        <v>1101.5794413092317</v>
      </c>
      <c r="J197" s="165">
        <f t="shared" si="52"/>
        <v>1110.1889193506249</v>
      </c>
      <c r="K197" s="165">
        <f t="shared" si="52"/>
        <v>1107.2895844668938</v>
      </c>
      <c r="L197" s="165">
        <f t="shared" si="52"/>
        <v>1130.2273712262224</v>
      </c>
      <c r="M197" s="165">
        <f t="shared" si="52"/>
        <v>1101.3716203494839</v>
      </c>
      <c r="N197" s="165">
        <f t="shared" si="52"/>
        <v>1068.8494202488882</v>
      </c>
      <c r="O197" s="165">
        <f t="shared" si="52"/>
        <v>1056.286791442956</v>
      </c>
      <c r="P197" s="165">
        <f t="shared" si="52"/>
        <v>1023.2859682060033</v>
      </c>
      <c r="Q197" s="165">
        <f t="shared" si="52"/>
        <v>1029.6018745054284</v>
      </c>
    </row>
    <row r="198" spans="1:17" ht="12" customHeight="1" x14ac:dyDescent="0.25">
      <c r="A198" s="147" t="s">
        <v>59</v>
      </c>
      <c r="B198" s="164">
        <f t="shared" si="52"/>
        <v>516.03897918478538</v>
      </c>
      <c r="C198" s="164">
        <f t="shared" si="52"/>
        <v>521.72325190102902</v>
      </c>
      <c r="D198" s="164">
        <f t="shared" si="52"/>
        <v>544.61442465765163</v>
      </c>
      <c r="E198" s="164">
        <f t="shared" si="52"/>
        <v>556.26524821209784</v>
      </c>
      <c r="F198" s="164">
        <f t="shared" si="52"/>
        <v>563.04023710750459</v>
      </c>
      <c r="G198" s="164">
        <f t="shared" si="52"/>
        <v>562.47479020508354</v>
      </c>
      <c r="H198" s="164">
        <f t="shared" si="52"/>
        <v>560.13111217144171</v>
      </c>
      <c r="I198" s="164">
        <f t="shared" si="52"/>
        <v>561.26860736980757</v>
      </c>
      <c r="J198" s="164">
        <f t="shared" si="52"/>
        <v>565.60094251741077</v>
      </c>
      <c r="K198" s="164">
        <f t="shared" si="52"/>
        <v>565.90074051802526</v>
      </c>
      <c r="L198" s="164">
        <f t="shared" si="52"/>
        <v>579.82969906724384</v>
      </c>
      <c r="M198" s="164">
        <f t="shared" si="52"/>
        <v>564.39252927172367</v>
      </c>
      <c r="N198" s="164">
        <f t="shared" si="52"/>
        <v>548.51746963870073</v>
      </c>
      <c r="O198" s="164">
        <f t="shared" si="52"/>
        <v>543.14430269131299</v>
      </c>
      <c r="P198" s="164">
        <f t="shared" si="52"/>
        <v>526.65010271676476</v>
      </c>
      <c r="Q198" s="164">
        <f t="shared" si="52"/>
        <v>532.27060036669104</v>
      </c>
    </row>
    <row r="199" spans="1:17" ht="12" customHeight="1" x14ac:dyDescent="0.25">
      <c r="A199" s="163" t="s">
        <v>142</v>
      </c>
      <c r="B199" s="162">
        <f>IF(B123=0,0,B123/0.086*1000000/B$13)</f>
        <v>1612.157338296736</v>
      </c>
      <c r="C199" s="162">
        <f t="shared" ref="C199:Q199" si="53">IF(C123=0,0,C123/0.086*1000000/C$13)</f>
        <v>1627.7531503639311</v>
      </c>
      <c r="D199" s="162">
        <f t="shared" si="53"/>
        <v>1738.2303280181218</v>
      </c>
      <c r="E199" s="162">
        <f t="shared" si="53"/>
        <v>1661.8980708233555</v>
      </c>
      <c r="F199" s="162">
        <f t="shared" si="53"/>
        <v>1754.2515547164464</v>
      </c>
      <c r="G199" s="162">
        <f t="shared" si="53"/>
        <v>1800.1577616976106</v>
      </c>
      <c r="H199" s="162">
        <f t="shared" si="53"/>
        <v>1863.4930445466689</v>
      </c>
      <c r="I199" s="162">
        <f t="shared" si="53"/>
        <v>1793.5739388410313</v>
      </c>
      <c r="J199" s="162">
        <f t="shared" si="53"/>
        <v>1944.0061915609351</v>
      </c>
      <c r="K199" s="162">
        <f t="shared" si="53"/>
        <v>1889.0738808969186</v>
      </c>
      <c r="L199" s="162">
        <f t="shared" si="53"/>
        <v>1961.6554486322236</v>
      </c>
      <c r="M199" s="162">
        <f t="shared" si="53"/>
        <v>1898.4119064446797</v>
      </c>
      <c r="N199" s="162">
        <f t="shared" si="53"/>
        <v>1886.5946777428107</v>
      </c>
      <c r="O199" s="162">
        <f t="shared" si="53"/>
        <v>1840.6009275204856</v>
      </c>
      <c r="P199" s="162">
        <f t="shared" si="53"/>
        <v>1801.3260771229313</v>
      </c>
      <c r="Q199" s="162">
        <f t="shared" si="53"/>
        <v>1870.5893432856728</v>
      </c>
    </row>
    <row r="200" spans="1:17" ht="12" customHeight="1" x14ac:dyDescent="0.25">
      <c r="A200" s="161" t="s">
        <v>141</v>
      </c>
      <c r="B200" s="160">
        <f>IF(B124=0,0,B124/0.086*1000000/B$14)</f>
        <v>1563.9412490776442</v>
      </c>
      <c r="C200" s="160">
        <f t="shared" ref="C200:Q200" si="54">IF(C124=0,0,C124/0.086*1000000/C$14)</f>
        <v>1584.9218684977609</v>
      </c>
      <c r="D200" s="160">
        <f t="shared" si="54"/>
        <v>1689.6856517591439</v>
      </c>
      <c r="E200" s="160">
        <f t="shared" si="54"/>
        <v>1645.6613530847264</v>
      </c>
      <c r="F200" s="160">
        <f t="shared" si="54"/>
        <v>1726.0962404018887</v>
      </c>
      <c r="G200" s="160">
        <f t="shared" si="54"/>
        <v>1764.271408044031</v>
      </c>
      <c r="H200" s="160">
        <f t="shared" si="54"/>
        <v>1803.4646257077281</v>
      </c>
      <c r="I200" s="160">
        <f t="shared" si="54"/>
        <v>1739.6763133279746</v>
      </c>
      <c r="J200" s="160">
        <f t="shared" si="54"/>
        <v>1833.9574703532539</v>
      </c>
      <c r="K200" s="160">
        <f t="shared" si="54"/>
        <v>1795.6802216905885</v>
      </c>
      <c r="L200" s="160">
        <f t="shared" si="54"/>
        <v>1855.7245388753672</v>
      </c>
      <c r="M200" s="160">
        <f t="shared" si="54"/>
        <v>1797.7558123768802</v>
      </c>
      <c r="N200" s="160">
        <f t="shared" si="54"/>
        <v>1775.1989704941434</v>
      </c>
      <c r="O200" s="160">
        <f t="shared" si="54"/>
        <v>1740.6755440749519</v>
      </c>
      <c r="P200" s="160">
        <f t="shared" si="54"/>
        <v>1697.5120528466766</v>
      </c>
      <c r="Q200" s="160">
        <f t="shared" si="54"/>
        <v>1748.1536735023963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1047.9022698928588</v>
      </c>
      <c r="C201" s="156">
        <f t="shared" si="55"/>
        <v>1063.1986165967321</v>
      </c>
      <c r="D201" s="156">
        <f t="shared" si="55"/>
        <v>1145.0712271014922</v>
      </c>
      <c r="E201" s="156">
        <f t="shared" si="55"/>
        <v>1089.3961048726283</v>
      </c>
      <c r="F201" s="156">
        <f t="shared" si="55"/>
        <v>1163.0560032943845</v>
      </c>
      <c r="G201" s="156">
        <f t="shared" si="55"/>
        <v>1201.7966178389477</v>
      </c>
      <c r="H201" s="156">
        <f t="shared" si="55"/>
        <v>1243.3335135362865</v>
      </c>
      <c r="I201" s="156">
        <f t="shared" si="55"/>
        <v>1178.4077059581671</v>
      </c>
      <c r="J201" s="156">
        <f t="shared" si="55"/>
        <v>1268.3565278358431</v>
      </c>
      <c r="K201" s="156">
        <f t="shared" si="55"/>
        <v>1229.7794811725628</v>
      </c>
      <c r="L201" s="156">
        <f t="shared" si="55"/>
        <v>1275.8948398081232</v>
      </c>
      <c r="M201" s="156">
        <f t="shared" si="55"/>
        <v>1233.3632831051561</v>
      </c>
      <c r="N201" s="156">
        <f t="shared" si="55"/>
        <v>1226.6815008554433</v>
      </c>
      <c r="O201" s="156">
        <f t="shared" si="55"/>
        <v>1197.5312413836389</v>
      </c>
      <c r="P201" s="156">
        <f t="shared" si="55"/>
        <v>1170.861950129912</v>
      </c>
      <c r="Q201" s="156">
        <f t="shared" si="55"/>
        <v>1215.8830731357057</v>
      </c>
    </row>
    <row r="202" spans="1:17" ht="12" customHeight="1" x14ac:dyDescent="0.25">
      <c r="A202" s="148" t="s">
        <v>59</v>
      </c>
      <c r="B202" s="156">
        <f t="shared" si="55"/>
        <v>516.03897918478538</v>
      </c>
      <c r="C202" s="156">
        <f t="shared" si="55"/>
        <v>521.72325190102902</v>
      </c>
      <c r="D202" s="156">
        <f t="shared" si="55"/>
        <v>544.61442465765163</v>
      </c>
      <c r="E202" s="156">
        <f t="shared" si="55"/>
        <v>556.26524821209807</v>
      </c>
      <c r="F202" s="156">
        <f t="shared" si="55"/>
        <v>563.04023710750471</v>
      </c>
      <c r="G202" s="156">
        <f t="shared" si="55"/>
        <v>562.47479020508342</v>
      </c>
      <c r="H202" s="156">
        <f t="shared" si="55"/>
        <v>560.1311121714416</v>
      </c>
      <c r="I202" s="156">
        <f t="shared" si="55"/>
        <v>561.26860736980768</v>
      </c>
      <c r="J202" s="156">
        <f t="shared" si="55"/>
        <v>565.60094251741054</v>
      </c>
      <c r="K202" s="156">
        <f t="shared" si="55"/>
        <v>565.9007405180256</v>
      </c>
      <c r="L202" s="156">
        <f t="shared" si="55"/>
        <v>579.82969906724406</v>
      </c>
      <c r="M202" s="156">
        <f t="shared" si="55"/>
        <v>564.3925292717239</v>
      </c>
      <c r="N202" s="156">
        <f t="shared" si="55"/>
        <v>548.51746963870005</v>
      </c>
      <c r="O202" s="156">
        <f t="shared" si="55"/>
        <v>543.14430269131321</v>
      </c>
      <c r="P202" s="156">
        <f t="shared" si="55"/>
        <v>526.65010271676499</v>
      </c>
      <c r="Q202" s="156">
        <f t="shared" si="55"/>
        <v>532.27060036669081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1024.9601779039183</v>
      </c>
      <c r="C203" s="157">
        <f t="shared" si="56"/>
        <v>1041.9800400842203</v>
      </c>
      <c r="D203" s="157">
        <f t="shared" si="56"/>
        <v>1044.2835945149122</v>
      </c>
      <c r="E203" s="157">
        <f t="shared" si="56"/>
        <v>1049.7644668025762</v>
      </c>
      <c r="F203" s="157">
        <f t="shared" si="56"/>
        <v>1059.0235451150575</v>
      </c>
      <c r="G203" s="157">
        <f t="shared" si="56"/>
        <v>1074.3156622143447</v>
      </c>
      <c r="H203" s="157">
        <f t="shared" si="56"/>
        <v>1082.3884207242638</v>
      </c>
      <c r="I203" s="157">
        <f t="shared" si="56"/>
        <v>1095.9314899119995</v>
      </c>
      <c r="J203" s="157">
        <f t="shared" si="56"/>
        <v>1098.3723045886613</v>
      </c>
      <c r="K203" s="157">
        <f t="shared" si="56"/>
        <v>1097.3955762675403</v>
      </c>
      <c r="L203" s="157">
        <f t="shared" si="56"/>
        <v>1090.0789617427884</v>
      </c>
      <c r="M203" s="157">
        <f t="shared" si="56"/>
        <v>1098.1779019048063</v>
      </c>
      <c r="N203" s="157">
        <f t="shared" si="56"/>
        <v>1109.5452792411954</v>
      </c>
      <c r="O203" s="157">
        <f t="shared" si="56"/>
        <v>1073.2081784873369</v>
      </c>
      <c r="P203" s="157">
        <f t="shared" si="56"/>
        <v>1043.060568229173</v>
      </c>
      <c r="Q203" s="157">
        <f t="shared" si="56"/>
        <v>1044.4372781659911</v>
      </c>
    </row>
    <row r="204" spans="1:17" ht="12" customHeight="1" x14ac:dyDescent="0.25">
      <c r="A204" s="23" t="s">
        <v>203</v>
      </c>
      <c r="B204" s="156">
        <f>IF(B128=0,0,B128/0.086*1000000/B$16)</f>
        <v>1005.6800214519649</v>
      </c>
      <c r="C204" s="156">
        <f t="shared" ref="C204:Q204" si="57">IF(C128=0,0,C128/0.086*1000000/C$16)</f>
        <v>1029.0668067547397</v>
      </c>
      <c r="D204" s="156">
        <f t="shared" si="57"/>
        <v>1027.4451224518382</v>
      </c>
      <c r="E204" s="156">
        <f t="shared" si="57"/>
        <v>1051.7493252462291</v>
      </c>
      <c r="F204" s="156">
        <f t="shared" si="57"/>
        <v>1056.4626141828915</v>
      </c>
      <c r="G204" s="156">
        <f t="shared" si="57"/>
        <v>1068.8346666796906</v>
      </c>
      <c r="H204" s="156">
        <f t="shared" si="57"/>
        <v>1075.1588780549966</v>
      </c>
      <c r="I204" s="156">
        <f t="shared" si="57"/>
        <v>1096.8767862400366</v>
      </c>
      <c r="J204" s="156">
        <f t="shared" si="57"/>
        <v>1091.9564098099713</v>
      </c>
      <c r="K204" s="156">
        <f t="shared" si="57"/>
        <v>1095.29163646026</v>
      </c>
      <c r="L204" s="156">
        <f t="shared" si="57"/>
        <v>1087.5894986756048</v>
      </c>
      <c r="M204" s="156">
        <f t="shared" si="57"/>
        <v>1095.6731306040056</v>
      </c>
      <c r="N204" s="156">
        <f t="shared" si="57"/>
        <v>1105.5218627392092</v>
      </c>
      <c r="O204" s="156">
        <f t="shared" si="57"/>
        <v>1070.4788163237465</v>
      </c>
      <c r="P204" s="156">
        <f t="shared" si="57"/>
        <v>1040.7287433892877</v>
      </c>
      <c r="Q204" s="156">
        <f t="shared" si="57"/>
        <v>1040.8249226843159</v>
      </c>
    </row>
    <row r="205" spans="1:17" ht="12" customHeight="1" x14ac:dyDescent="0.25">
      <c r="A205" s="29" t="s">
        <v>140</v>
      </c>
      <c r="B205" s="57">
        <f>IF(B129=0,0,B129/0.086*1000000/B$17)</f>
        <v>1102.7993355741064</v>
      </c>
      <c r="C205" s="57">
        <f t="shared" ref="C205:Q205" si="58">IF(C129=0,0,C129/0.086*1000000/C$17)</f>
        <v>1097.2490376903945</v>
      </c>
      <c r="D205" s="57">
        <f t="shared" si="58"/>
        <v>1116.4732992256363</v>
      </c>
      <c r="E205" s="57">
        <f t="shared" si="58"/>
        <v>1039.9739720718828</v>
      </c>
      <c r="F205" s="57">
        <f t="shared" si="58"/>
        <v>1072.3183188193027</v>
      </c>
      <c r="G205" s="57">
        <f t="shared" si="58"/>
        <v>1105.8817900052729</v>
      </c>
      <c r="H205" s="57">
        <f t="shared" si="58"/>
        <v>1127.3793799156904</v>
      </c>
      <c r="I205" s="57">
        <f t="shared" si="58"/>
        <v>1089.4815749421189</v>
      </c>
      <c r="J205" s="57">
        <f t="shared" si="58"/>
        <v>1151.8031726539225</v>
      </c>
      <c r="K205" s="57">
        <f t="shared" si="58"/>
        <v>1120.4703975681728</v>
      </c>
      <c r="L205" s="57">
        <f t="shared" si="58"/>
        <v>1135.4739349072556</v>
      </c>
      <c r="M205" s="57">
        <f t="shared" si="58"/>
        <v>1137.7376605859727</v>
      </c>
      <c r="N205" s="57">
        <f t="shared" si="58"/>
        <v>1175.7194170266089</v>
      </c>
      <c r="O205" s="57">
        <f t="shared" si="58"/>
        <v>1124.5167055423492</v>
      </c>
      <c r="P205" s="57">
        <f t="shared" si="58"/>
        <v>1091.1952440756088</v>
      </c>
      <c r="Q205" s="57">
        <f t="shared" si="58"/>
        <v>1130.3935791680717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2959.5252375525974</v>
      </c>
      <c r="C207" s="168">
        <f t="shared" ref="C207:Q207" si="59">SUM(C208,C211,C213,C222)</f>
        <v>3322.9916123633116</v>
      </c>
      <c r="D207" s="168">
        <f t="shared" si="59"/>
        <v>3232.9341090165271</v>
      </c>
      <c r="E207" s="168">
        <f t="shared" si="59"/>
        <v>3593.6294441536443</v>
      </c>
      <c r="F207" s="168">
        <f t="shared" si="59"/>
        <v>3480.2104153925484</v>
      </c>
      <c r="G207" s="168">
        <f t="shared" si="59"/>
        <v>3560.8843593442361</v>
      </c>
      <c r="H207" s="168">
        <f t="shared" si="59"/>
        <v>3290.1665490446621</v>
      </c>
      <c r="I207" s="168">
        <f t="shared" si="59"/>
        <v>3115.9736613496793</v>
      </c>
      <c r="J207" s="168">
        <f t="shared" si="59"/>
        <v>3134.8429149543808</v>
      </c>
      <c r="K207" s="168">
        <f t="shared" si="59"/>
        <v>3198.5817362307303</v>
      </c>
      <c r="L207" s="168">
        <f t="shared" si="59"/>
        <v>3355.8716692833755</v>
      </c>
      <c r="M207" s="168">
        <f t="shared" si="59"/>
        <v>3205.5071804022846</v>
      </c>
      <c r="N207" s="168">
        <f t="shared" si="59"/>
        <v>3102.8278516106375</v>
      </c>
      <c r="O207" s="168">
        <f t="shared" si="59"/>
        <v>3032.9005041934538</v>
      </c>
      <c r="P207" s="168">
        <f t="shared" si="59"/>
        <v>2701.251747858676</v>
      </c>
      <c r="Q207" s="168">
        <f t="shared" si="59"/>
        <v>2960.8423611473199</v>
      </c>
    </row>
    <row r="208" spans="1:17" ht="12" customHeight="1" x14ac:dyDescent="0.25">
      <c r="A208" s="158" t="s">
        <v>65</v>
      </c>
      <c r="B208" s="157">
        <f>SUM(B209:B210)</f>
        <v>2089.7716359710762</v>
      </c>
      <c r="C208" s="157">
        <f t="shared" ref="C208:Q208" si="60">SUM(C209:C210)</f>
        <v>2440.0399866545849</v>
      </c>
      <c r="D208" s="157">
        <f t="shared" si="60"/>
        <v>2339.4075462585083</v>
      </c>
      <c r="E208" s="157">
        <f t="shared" si="60"/>
        <v>2663.9666688904326</v>
      </c>
      <c r="F208" s="157">
        <f t="shared" si="60"/>
        <v>2550.6174219363184</v>
      </c>
      <c r="G208" s="157">
        <f t="shared" si="60"/>
        <v>2631.0738123827105</v>
      </c>
      <c r="H208" s="157">
        <f t="shared" si="60"/>
        <v>2362.3557757401895</v>
      </c>
      <c r="I208" s="157">
        <f t="shared" si="60"/>
        <v>2176.5649643329225</v>
      </c>
      <c r="J208" s="157">
        <f t="shared" si="60"/>
        <v>2185.0847574308573</v>
      </c>
      <c r="K208" s="157">
        <f t="shared" si="60"/>
        <v>2232.990336430621</v>
      </c>
      <c r="L208" s="157">
        <f t="shared" si="60"/>
        <v>2360.8916844282257</v>
      </c>
      <c r="M208" s="157">
        <f t="shared" si="60"/>
        <v>2223.9248159397289</v>
      </c>
      <c r="N208" s="157">
        <f t="shared" si="60"/>
        <v>2138.7512570372992</v>
      </c>
      <c r="O208" s="157">
        <f t="shared" si="60"/>
        <v>2088.9186073355413</v>
      </c>
      <c r="P208" s="157">
        <f t="shared" si="60"/>
        <v>1790.1877641171714</v>
      </c>
      <c r="Q208" s="157">
        <f t="shared" si="60"/>
        <v>2046.1715270815475</v>
      </c>
    </row>
    <row r="209" spans="1:17" ht="12" customHeight="1" x14ac:dyDescent="0.25">
      <c r="A209" s="23" t="s">
        <v>161</v>
      </c>
      <c r="B209" s="156">
        <f>IF(B152=0,0,B152*1000000/B$7)</f>
        <v>2089.7716359710762</v>
      </c>
      <c r="C209" s="156">
        <f t="shared" ref="C209:Q210" si="61">IF(C152=0,0,C152*1000000/C$7)</f>
        <v>2440.0399866545849</v>
      </c>
      <c r="D209" s="156">
        <f t="shared" si="61"/>
        <v>2339.4075462585083</v>
      </c>
      <c r="E209" s="156">
        <f t="shared" si="61"/>
        <v>2663.9666688904326</v>
      </c>
      <c r="F209" s="156">
        <f t="shared" si="61"/>
        <v>2550.6174219363184</v>
      </c>
      <c r="G209" s="156">
        <f t="shared" si="61"/>
        <v>2631.0738123827105</v>
      </c>
      <c r="H209" s="156">
        <f t="shared" si="61"/>
        <v>2362.3557757401895</v>
      </c>
      <c r="I209" s="156">
        <f t="shared" si="61"/>
        <v>2176.5649643329225</v>
      </c>
      <c r="J209" s="156">
        <f t="shared" si="61"/>
        <v>2185.0847574308573</v>
      </c>
      <c r="K209" s="156">
        <f t="shared" si="61"/>
        <v>2232.990336430621</v>
      </c>
      <c r="L209" s="156">
        <f t="shared" si="61"/>
        <v>2360.8916844282257</v>
      </c>
      <c r="M209" s="156">
        <f t="shared" si="61"/>
        <v>2223.9248159397289</v>
      </c>
      <c r="N209" s="156">
        <f t="shared" si="61"/>
        <v>2138.7512570372992</v>
      </c>
      <c r="O209" s="156">
        <f t="shared" si="61"/>
        <v>2088.9186073355413</v>
      </c>
      <c r="P209" s="156">
        <f t="shared" si="61"/>
        <v>1790.1877641171714</v>
      </c>
      <c r="Q209" s="156">
        <f t="shared" si="61"/>
        <v>2046.1715270815475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491.23735791972359</v>
      </c>
      <c r="C213" s="157">
        <f t="shared" si="63"/>
        <v>498.24744024586249</v>
      </c>
      <c r="D213" s="157">
        <f t="shared" si="63"/>
        <v>516.1248595038544</v>
      </c>
      <c r="E213" s="157">
        <f t="shared" si="63"/>
        <v>542.04650097367437</v>
      </c>
      <c r="F213" s="157">
        <f t="shared" si="63"/>
        <v>544.15193692748096</v>
      </c>
      <c r="G213" s="157">
        <f t="shared" si="63"/>
        <v>541.49109394904747</v>
      </c>
      <c r="H213" s="157">
        <f t="shared" si="63"/>
        <v>539.61988858408517</v>
      </c>
      <c r="I213" s="157">
        <f t="shared" si="63"/>
        <v>544.4475029099076</v>
      </c>
      <c r="J213" s="157">
        <f t="shared" si="63"/>
        <v>553.47356212658997</v>
      </c>
      <c r="K213" s="157">
        <f t="shared" si="63"/>
        <v>559.59403133520789</v>
      </c>
      <c r="L213" s="157">
        <f t="shared" si="63"/>
        <v>579.71698092376607</v>
      </c>
      <c r="M213" s="157">
        <f t="shared" si="63"/>
        <v>568.20279474161555</v>
      </c>
      <c r="N213" s="157">
        <f t="shared" si="63"/>
        <v>547.61678458010294</v>
      </c>
      <c r="O213" s="157">
        <f t="shared" si="63"/>
        <v>540.00752044358774</v>
      </c>
      <c r="P213" s="157">
        <f t="shared" si="63"/>
        <v>518.55410478278679</v>
      </c>
      <c r="Q213" s="157">
        <f t="shared" si="63"/>
        <v>520.92660434619154</v>
      </c>
    </row>
    <row r="214" spans="1:17" ht="12" customHeight="1" x14ac:dyDescent="0.25">
      <c r="A214" s="167" t="s">
        <v>160</v>
      </c>
      <c r="B214" s="132">
        <f>IF(B157=0,0,B157*1000000/B$11)</f>
        <v>589.36942271149462</v>
      </c>
      <c r="C214" s="132">
        <f t="shared" ref="C214:Q214" si="64">IF(C157=0,0,C157*1000000/C$11)</f>
        <v>592.30023702210178</v>
      </c>
      <c r="D214" s="132">
        <f t="shared" si="64"/>
        <v>612.77304161179677</v>
      </c>
      <c r="E214" s="132">
        <f t="shared" si="64"/>
        <v>621.05836575469345</v>
      </c>
      <c r="F214" s="132">
        <f t="shared" si="64"/>
        <v>623.61070511059347</v>
      </c>
      <c r="G214" s="132">
        <f t="shared" si="64"/>
        <v>617.80816034488112</v>
      </c>
      <c r="H214" s="132">
        <f t="shared" si="64"/>
        <v>610.76191633434303</v>
      </c>
      <c r="I214" s="132">
        <f t="shared" si="64"/>
        <v>607.8849561874249</v>
      </c>
      <c r="J214" s="132">
        <f t="shared" si="64"/>
        <v>608.81799225806776</v>
      </c>
      <c r="K214" s="132">
        <f t="shared" si="64"/>
        <v>604.80779253814319</v>
      </c>
      <c r="L214" s="132">
        <f t="shared" si="64"/>
        <v>615.46489144697546</v>
      </c>
      <c r="M214" s="132">
        <f t="shared" si="64"/>
        <v>598.57693343396318</v>
      </c>
      <c r="N214" s="132">
        <f t="shared" si="64"/>
        <v>579.30272162383847</v>
      </c>
      <c r="O214" s="132">
        <f t="shared" si="64"/>
        <v>570.80357216436857</v>
      </c>
      <c r="P214" s="132">
        <f t="shared" si="64"/>
        <v>550.62484961762812</v>
      </c>
      <c r="Q214" s="132">
        <f t="shared" si="64"/>
        <v>553.62497121588115</v>
      </c>
    </row>
    <row r="215" spans="1:17" ht="12" customHeight="1" x14ac:dyDescent="0.25">
      <c r="A215" s="167" t="s">
        <v>159</v>
      </c>
      <c r="B215" s="132">
        <f>IF(B158=0,0,B158*1000000/B$12)</f>
        <v>383.09012476247034</v>
      </c>
      <c r="C215" s="132">
        <f t="shared" ref="C215:Q217" si="65">IF(C158=0,0,C158*1000000/C$12)</f>
        <v>384.99515406436643</v>
      </c>
      <c r="D215" s="132">
        <f t="shared" si="65"/>
        <v>398.3024770476693</v>
      </c>
      <c r="E215" s="132">
        <f t="shared" si="65"/>
        <v>403.6879377405491</v>
      </c>
      <c r="F215" s="132">
        <f t="shared" si="65"/>
        <v>405.34695832188618</v>
      </c>
      <c r="G215" s="132">
        <f t="shared" si="65"/>
        <v>401.57530422417153</v>
      </c>
      <c r="H215" s="132">
        <f t="shared" si="65"/>
        <v>396.99524561732312</v>
      </c>
      <c r="I215" s="132">
        <f t="shared" si="65"/>
        <v>395.12522152182476</v>
      </c>
      <c r="J215" s="132">
        <f t="shared" si="65"/>
        <v>395.73169496774784</v>
      </c>
      <c r="K215" s="132">
        <f t="shared" si="65"/>
        <v>393.12506514979287</v>
      </c>
      <c r="L215" s="132">
        <f t="shared" si="65"/>
        <v>400.05217944053203</v>
      </c>
      <c r="M215" s="132">
        <f t="shared" si="65"/>
        <v>389.075006732075</v>
      </c>
      <c r="N215" s="132">
        <f t="shared" si="65"/>
        <v>376.54676905549383</v>
      </c>
      <c r="O215" s="132">
        <f t="shared" si="65"/>
        <v>371.02232190683759</v>
      </c>
      <c r="P215" s="132">
        <f t="shared" si="65"/>
        <v>357.90615225145694</v>
      </c>
      <c r="Q215" s="132">
        <f t="shared" si="65"/>
        <v>359.856231290322</v>
      </c>
    </row>
    <row r="216" spans="1:17" ht="12" customHeight="1" x14ac:dyDescent="0.25">
      <c r="A216" s="166" t="s">
        <v>203</v>
      </c>
      <c r="B216" s="165">
        <f>IF(B159=0,0,B159*1000000/B$12)</f>
        <v>383.09012476247034</v>
      </c>
      <c r="C216" s="165">
        <f t="shared" si="65"/>
        <v>384.99515406436643</v>
      </c>
      <c r="D216" s="165">
        <f t="shared" si="65"/>
        <v>398.3024770476693</v>
      </c>
      <c r="E216" s="165">
        <f t="shared" si="65"/>
        <v>403.6879377405491</v>
      </c>
      <c r="F216" s="165">
        <f t="shared" si="65"/>
        <v>405.34695832188618</v>
      </c>
      <c r="G216" s="165">
        <f t="shared" si="65"/>
        <v>401.57530422417153</v>
      </c>
      <c r="H216" s="165">
        <f t="shared" si="65"/>
        <v>396.99524561732312</v>
      </c>
      <c r="I216" s="165">
        <f t="shared" si="65"/>
        <v>395.12522152182476</v>
      </c>
      <c r="J216" s="165">
        <f t="shared" si="65"/>
        <v>395.73169496774784</v>
      </c>
      <c r="K216" s="165">
        <f t="shared" si="65"/>
        <v>393.12506514979287</v>
      </c>
      <c r="L216" s="165">
        <f t="shared" si="65"/>
        <v>400.05217944053203</v>
      </c>
      <c r="M216" s="165">
        <f t="shared" si="65"/>
        <v>389.075006732075</v>
      </c>
      <c r="N216" s="165">
        <f t="shared" si="65"/>
        <v>376.54676905549383</v>
      </c>
      <c r="O216" s="165">
        <f t="shared" si="65"/>
        <v>371.02232190683759</v>
      </c>
      <c r="P216" s="165">
        <f t="shared" si="65"/>
        <v>357.90615225145694</v>
      </c>
      <c r="Q216" s="165">
        <f t="shared" si="65"/>
        <v>359.856231290322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378.51624366179755</v>
      </c>
      <c r="C222" s="157">
        <f t="shared" ref="C222:Q222" si="68">IF(C165=0,0,C165*1000000/C$5)</f>
        <v>384.70418546286413</v>
      </c>
      <c r="D222" s="157">
        <f t="shared" si="68"/>
        <v>377.40170325416443</v>
      </c>
      <c r="E222" s="157">
        <f t="shared" si="68"/>
        <v>387.61627428953733</v>
      </c>
      <c r="F222" s="157">
        <f t="shared" si="68"/>
        <v>385.44105652874885</v>
      </c>
      <c r="G222" s="157">
        <f t="shared" si="68"/>
        <v>388.31945301247845</v>
      </c>
      <c r="H222" s="157">
        <f t="shared" si="68"/>
        <v>388.19088472038766</v>
      </c>
      <c r="I222" s="157">
        <f t="shared" si="68"/>
        <v>394.96119410684929</v>
      </c>
      <c r="J222" s="157">
        <f t="shared" si="68"/>
        <v>396.28459539693364</v>
      </c>
      <c r="K222" s="157">
        <f t="shared" si="68"/>
        <v>405.9973684649014</v>
      </c>
      <c r="L222" s="157">
        <f t="shared" si="68"/>
        <v>415.26300393138337</v>
      </c>
      <c r="M222" s="157">
        <f t="shared" si="68"/>
        <v>413.37956972094025</v>
      </c>
      <c r="N222" s="157">
        <f t="shared" si="68"/>
        <v>416.45980999323547</v>
      </c>
      <c r="O222" s="157">
        <f t="shared" si="68"/>
        <v>403.97437641432458</v>
      </c>
      <c r="P222" s="157">
        <f t="shared" si="68"/>
        <v>392.50987895871765</v>
      </c>
      <c r="Q222" s="157">
        <f t="shared" si="68"/>
        <v>393.74422971958063</v>
      </c>
    </row>
    <row r="223" spans="1:17" ht="12" customHeight="1" x14ac:dyDescent="0.25">
      <c r="A223" s="23" t="s">
        <v>203</v>
      </c>
      <c r="B223" s="156">
        <f>IF(B166=0,0,B166*1000000/B$16)</f>
        <v>472.27178542044385</v>
      </c>
      <c r="C223" s="156">
        <f t="shared" ref="C223:Q223" si="69">IF(C166=0,0,C166*1000000/C$16)</f>
        <v>474.58775717350289</v>
      </c>
      <c r="D223" s="156">
        <f t="shared" si="69"/>
        <v>465.43181866004795</v>
      </c>
      <c r="E223" s="156">
        <f t="shared" si="69"/>
        <v>466.19896659301173</v>
      </c>
      <c r="F223" s="156">
        <f t="shared" si="69"/>
        <v>459.68736911368472</v>
      </c>
      <c r="G223" s="156">
        <f t="shared" si="69"/>
        <v>455.74543576454613</v>
      </c>
      <c r="H223" s="156">
        <f t="shared" si="69"/>
        <v>450.56880720401551</v>
      </c>
      <c r="I223" s="156">
        <f t="shared" si="69"/>
        <v>452.84651015359003</v>
      </c>
      <c r="J223" s="156">
        <f t="shared" si="69"/>
        <v>443.86982765213673</v>
      </c>
      <c r="K223" s="156">
        <f t="shared" si="69"/>
        <v>443.01581441667946</v>
      </c>
      <c r="L223" s="156">
        <f t="shared" si="69"/>
        <v>438.03605212131379</v>
      </c>
      <c r="M223" s="156">
        <f t="shared" si="69"/>
        <v>439.55316928507165</v>
      </c>
      <c r="N223" s="156">
        <f t="shared" si="69"/>
        <v>441.78074847488955</v>
      </c>
      <c r="O223" s="156">
        <f t="shared" si="69"/>
        <v>425.46383326158957</v>
      </c>
      <c r="P223" s="156">
        <f t="shared" si="69"/>
        <v>411.52453460065976</v>
      </c>
      <c r="Q223" s="156">
        <f t="shared" si="69"/>
        <v>410.29152305379466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202.32445846318805</v>
      </c>
      <c r="C226" s="184">
        <f>C169/RES_summary!C$19</f>
        <v>224.59648150076541</v>
      </c>
      <c r="D226" s="184">
        <f>D169/RES_summary!D$19</f>
        <v>220.62799618946454</v>
      </c>
      <c r="E226" s="184">
        <f>E169/RES_summary!E$19</f>
        <v>238.46974024121499</v>
      </c>
      <c r="F226" s="184">
        <f>F169/RES_summary!F$19</f>
        <v>232.52240921521596</v>
      </c>
      <c r="G226" s="184">
        <f>G169/RES_summary!G$19</f>
        <v>237.48721593420348</v>
      </c>
      <c r="H226" s="184">
        <f>H169/RES_summary!H$19</f>
        <v>220.42964388224374</v>
      </c>
      <c r="I226" s="184">
        <f>I169/RES_summary!I$19</f>
        <v>206.39846570139468</v>
      </c>
      <c r="J226" s="184">
        <f>J169/RES_summary!J$19</f>
        <v>208.18094846425308</v>
      </c>
      <c r="K226" s="184">
        <f>K169/RES_summary!K$19</f>
        <v>209.31842943471761</v>
      </c>
      <c r="L226" s="184">
        <f>L169/RES_summary!L$19</f>
        <v>217.53582129444331</v>
      </c>
      <c r="M226" s="184">
        <f>M169/RES_summary!M$19</f>
        <v>206.72005723059971</v>
      </c>
      <c r="N226" s="184">
        <f>N169/RES_summary!N$19</f>
        <v>199.52026031971772</v>
      </c>
      <c r="O226" s="184">
        <f>O169/RES_summary!O$19</f>
        <v>193.77194604696481</v>
      </c>
      <c r="P226" s="184">
        <f>P169/RES_summary!P$19</f>
        <v>172.71245766640266</v>
      </c>
      <c r="Q226" s="184">
        <f>Q169/RES_summary!Q$19</f>
        <v>188.75601877581533</v>
      </c>
    </row>
    <row r="227" spans="1:17" ht="12" customHeight="1" x14ac:dyDescent="0.25">
      <c r="A227" s="158" t="s">
        <v>65</v>
      </c>
      <c r="B227" s="178">
        <f>B170/RES_summary!B$19</f>
        <v>136.0146657867524</v>
      </c>
      <c r="C227" s="178">
        <f>C170/RES_summary!C$19</f>
        <v>157.23583390187545</v>
      </c>
      <c r="D227" s="178">
        <f>D170/RES_summary!D$19</f>
        <v>151.49023382274888</v>
      </c>
      <c r="E227" s="178">
        <f>E170/RES_summary!E$19</f>
        <v>168.46244844108966</v>
      </c>
      <c r="F227" s="178">
        <f>F170/RES_summary!F$19</f>
        <v>162.12025290019815</v>
      </c>
      <c r="G227" s="178">
        <f>G170/RES_summary!G$19</f>
        <v>167.21317057807701</v>
      </c>
      <c r="H227" s="178">
        <f>H170/RES_summary!H$19</f>
        <v>150.48929711658309</v>
      </c>
      <c r="I227" s="178">
        <f>I170/RES_summary!I$19</f>
        <v>136.5385498280437</v>
      </c>
      <c r="J227" s="178">
        <f>J170/RES_summary!J$19</f>
        <v>138.28649693345412</v>
      </c>
      <c r="K227" s="178">
        <f>K170/RES_summary!K$19</f>
        <v>139.56623249346745</v>
      </c>
      <c r="L227" s="178">
        <f>L170/RES_summary!L$19</f>
        <v>147.1813545863283</v>
      </c>
      <c r="M227" s="178">
        <f>M170/RES_summary!M$19</f>
        <v>138.01801581497307</v>
      </c>
      <c r="N227" s="178">
        <f>N170/RES_summary!N$19</f>
        <v>132.72967575561148</v>
      </c>
      <c r="O227" s="178">
        <f>O170/RES_summary!O$19</f>
        <v>128.87254560653892</v>
      </c>
      <c r="P227" s="178">
        <f>P170/RES_summary!P$19</f>
        <v>110.31690884022797</v>
      </c>
      <c r="Q227" s="178">
        <f>Q170/RES_summary!Q$19</f>
        <v>126.13807590147385</v>
      </c>
    </row>
    <row r="228" spans="1:17" ht="12" customHeight="1" x14ac:dyDescent="0.25">
      <c r="A228" s="23" t="s">
        <v>161</v>
      </c>
      <c r="B228" s="177">
        <f>B171/RES_summary!B$19</f>
        <v>132.47576945028661</v>
      </c>
      <c r="C228" s="177">
        <f>C171/RES_summary!C$19</f>
        <v>154.41682080380795</v>
      </c>
      <c r="D228" s="177">
        <f>D171/RES_summary!D$19</f>
        <v>147.80993908617992</v>
      </c>
      <c r="E228" s="177">
        <f>E171/RES_summary!E$19</f>
        <v>167.81923602902361</v>
      </c>
      <c r="F228" s="177">
        <f>F171/RES_summary!F$19</f>
        <v>160.15123999656763</v>
      </c>
      <c r="G228" s="177">
        <f>G171/RES_summary!G$19</f>
        <v>164.56579125343046</v>
      </c>
      <c r="H228" s="177">
        <f>H171/RES_summary!H$19</f>
        <v>147.21932450169317</v>
      </c>
      <c r="I228" s="177">
        <f>I171/RES_summary!I$19</f>
        <v>135.02756224136289</v>
      </c>
      <c r="J228" s="177">
        <f>J171/RES_summary!J$19</f>
        <v>134.85437242112513</v>
      </c>
      <c r="K228" s="177">
        <f>K171/RES_summary!K$19</f>
        <v>137.22496657662359</v>
      </c>
      <c r="L228" s="177">
        <f>L171/RES_summary!L$19</f>
        <v>144.45683584064011</v>
      </c>
      <c r="M228" s="177">
        <f>M171/RES_summary!M$19</f>
        <v>135.53378821562748</v>
      </c>
      <c r="N228" s="177">
        <f>N171/RES_summary!N$19</f>
        <v>129.83638553676306</v>
      </c>
      <c r="O228" s="177">
        <f>O171/RES_summary!O$19</f>
        <v>126.30556382140973</v>
      </c>
      <c r="P228" s="177">
        <f>P171/RES_summary!P$19</f>
        <v>107.81165085677834</v>
      </c>
      <c r="Q228" s="177">
        <f>Q171/RES_summary!Q$19</f>
        <v>122.7329682220293</v>
      </c>
    </row>
    <row r="229" spans="1:17" ht="12" customHeight="1" x14ac:dyDescent="0.25">
      <c r="A229" s="23" t="s">
        <v>60</v>
      </c>
      <c r="B229" s="177">
        <f>B172/RES_summary!B$19</f>
        <v>3.5388963364657942</v>
      </c>
      <c r="C229" s="177">
        <f>C172/RES_summary!C$19</f>
        <v>2.8190130980674879</v>
      </c>
      <c r="D229" s="177">
        <f>D172/RES_summary!D$19</f>
        <v>3.6802947365689485</v>
      </c>
      <c r="E229" s="177">
        <f>E172/RES_summary!E$19</f>
        <v>0.64321241206602708</v>
      </c>
      <c r="F229" s="177">
        <f>F172/RES_summary!F$19</f>
        <v>1.9690129036305446</v>
      </c>
      <c r="G229" s="177">
        <f>G172/RES_summary!G$19</f>
        <v>2.6473793246465411</v>
      </c>
      <c r="H229" s="177">
        <f>H172/RES_summary!H$19</f>
        <v>3.2699726148899337</v>
      </c>
      <c r="I229" s="177">
        <f>I172/RES_summary!I$19</f>
        <v>1.510987586680792</v>
      </c>
      <c r="J229" s="177">
        <f>J172/RES_summary!J$19</f>
        <v>3.4321245123289983</v>
      </c>
      <c r="K229" s="177">
        <f>K172/RES_summary!K$19</f>
        <v>2.341265916843871</v>
      </c>
      <c r="L229" s="177">
        <f>L172/RES_summary!L$19</f>
        <v>2.7245187456882012</v>
      </c>
      <c r="M229" s="177">
        <f>M172/RES_summary!M$19</f>
        <v>2.4842275993455782</v>
      </c>
      <c r="N229" s="177">
        <f>N172/RES_summary!N$19</f>
        <v>2.8932902188483927</v>
      </c>
      <c r="O229" s="177">
        <f>O172/RES_summary!O$19</f>
        <v>2.5669817851291779</v>
      </c>
      <c r="P229" s="177">
        <f>P172/RES_summary!P$19</f>
        <v>2.5052579834496376</v>
      </c>
      <c r="Q229" s="177">
        <f>Q172/RES_summary!Q$19</f>
        <v>3.4051076794445434</v>
      </c>
    </row>
    <row r="230" spans="1:17" ht="12" customHeight="1" x14ac:dyDescent="0.25">
      <c r="A230" s="158" t="s">
        <v>112</v>
      </c>
      <c r="B230" s="178">
        <f>B173/RES_summary!B$19</f>
        <v>2.1424927369899782</v>
      </c>
      <c r="C230" s="178">
        <f>C173/RES_summary!C$19</f>
        <v>2.952933973588566</v>
      </c>
      <c r="D230" s="178">
        <f>D173/RES_summary!D$19</f>
        <v>3.9143579858431057</v>
      </c>
      <c r="E230" s="178">
        <f>E173/RES_summary!E$19</f>
        <v>4.5898214310909768</v>
      </c>
      <c r="F230" s="178">
        <f>F173/RES_summary!F$19</f>
        <v>5.1172283314090583</v>
      </c>
      <c r="G230" s="178">
        <f>G173/RES_summary!G$19</f>
        <v>5.511141675780431</v>
      </c>
      <c r="H230" s="178">
        <f>H173/RES_summary!H$19</f>
        <v>5.8892711877140229</v>
      </c>
      <c r="I230" s="178">
        <f>I173/RES_summary!I$19</f>
        <v>6.2708811080843994</v>
      </c>
      <c r="J230" s="178">
        <f>J173/RES_summary!J$19</f>
        <v>6.5603501787003689</v>
      </c>
      <c r="K230" s="178">
        <f>K173/RES_summary!K$19</f>
        <v>6.8151747177541377</v>
      </c>
      <c r="L230" s="178">
        <f>L173/RES_summary!L$19</f>
        <v>6.9367464876198488</v>
      </c>
      <c r="M230" s="178">
        <f>M173/RES_summary!M$19</f>
        <v>6.5805238820044627</v>
      </c>
      <c r="N230" s="178">
        <f>N173/RES_summary!N$19</f>
        <v>5.9537430573367391</v>
      </c>
      <c r="O230" s="178">
        <f>O173/RES_summary!O$19</f>
        <v>5.7992364424835756</v>
      </c>
      <c r="P230" s="178">
        <f>P173/RES_summary!P$19</f>
        <v>5.5991743537237832</v>
      </c>
      <c r="Q230" s="178">
        <f>Q173/RES_summary!Q$19</f>
        <v>5.9163939391168254</v>
      </c>
    </row>
    <row r="231" spans="1:17" ht="12" customHeight="1" x14ac:dyDescent="0.25">
      <c r="A231" s="23" t="s">
        <v>60</v>
      </c>
      <c r="B231" s="177">
        <f>B174/RES_summary!B$19</f>
        <v>2.1424927369899782</v>
      </c>
      <c r="C231" s="177">
        <f>C174/RES_summary!C$19</f>
        <v>2.952933973588566</v>
      </c>
      <c r="D231" s="177">
        <f>D174/RES_summary!D$19</f>
        <v>3.9143579858431057</v>
      </c>
      <c r="E231" s="177">
        <f>E174/RES_summary!E$19</f>
        <v>4.5898214310909768</v>
      </c>
      <c r="F231" s="177">
        <f>F174/RES_summary!F$19</f>
        <v>5.1172283314090583</v>
      </c>
      <c r="G231" s="177">
        <f>G174/RES_summary!G$19</f>
        <v>5.511141675780431</v>
      </c>
      <c r="H231" s="177">
        <f>H174/RES_summary!H$19</f>
        <v>5.8892711877140229</v>
      </c>
      <c r="I231" s="177">
        <f>I174/RES_summary!I$19</f>
        <v>6.2708811080843994</v>
      </c>
      <c r="J231" s="177">
        <f>J174/RES_summary!J$19</f>
        <v>6.5603501787003689</v>
      </c>
      <c r="K231" s="177">
        <f>K174/RES_summary!K$19</f>
        <v>6.8151747177541377</v>
      </c>
      <c r="L231" s="177">
        <f>L174/RES_summary!L$19</f>
        <v>6.9367464876198488</v>
      </c>
      <c r="M231" s="177">
        <f>M174/RES_summary!M$19</f>
        <v>6.5805238820044627</v>
      </c>
      <c r="N231" s="177">
        <f>N174/RES_summary!N$19</f>
        <v>5.9537430573367391</v>
      </c>
      <c r="O231" s="177">
        <f>O174/RES_summary!O$19</f>
        <v>5.7992364424835756</v>
      </c>
      <c r="P231" s="177">
        <f>P174/RES_summary!P$19</f>
        <v>5.5991743537237832</v>
      </c>
      <c r="Q231" s="177">
        <f>Q174/RES_summary!Q$19</f>
        <v>5.9163939391168254</v>
      </c>
    </row>
    <row r="232" spans="1:17" ht="12" customHeight="1" x14ac:dyDescent="0.25">
      <c r="A232" s="158" t="s">
        <v>63</v>
      </c>
      <c r="B232" s="178">
        <f>B175/RES_summary!B$19</f>
        <v>36.600138889801315</v>
      </c>
      <c r="C232" s="178">
        <f>C175/RES_summary!C$19</f>
        <v>36.690482845138781</v>
      </c>
      <c r="D232" s="178">
        <f>D175/RES_summary!D$19</f>
        <v>37.981984990878324</v>
      </c>
      <c r="E232" s="178">
        <f>E175/RES_summary!E$19</f>
        <v>38.197876539243559</v>
      </c>
      <c r="F232" s="178">
        <f>F175/RES_summary!F$19</f>
        <v>38.343605974247041</v>
      </c>
      <c r="G232" s="178">
        <f>G175/RES_summary!G$19</f>
        <v>37.915260151232587</v>
      </c>
      <c r="H232" s="178">
        <f>H175/RES_summary!H$19</f>
        <v>37.446335052876485</v>
      </c>
      <c r="I232" s="178">
        <f>I175/RES_summary!I$19</f>
        <v>36.95947970912809</v>
      </c>
      <c r="J232" s="178">
        <f>J175/RES_summary!J$19</f>
        <v>37.016552231586687</v>
      </c>
      <c r="K232" s="178">
        <f>K175/RES_summary!K$19</f>
        <v>36.585229938007551</v>
      </c>
      <c r="L232" s="178">
        <f>L175/RES_summary!L$19</f>
        <v>37.131452022833621</v>
      </c>
      <c r="M232" s="178">
        <f>M175/RES_summary!M$19</f>
        <v>35.926570154672191</v>
      </c>
      <c r="N232" s="178">
        <f>N175/RES_summary!N$19</f>
        <v>34.562287078453494</v>
      </c>
      <c r="O232" s="178">
        <f>O175/RES_summary!O$19</f>
        <v>33.843286966414858</v>
      </c>
      <c r="P232" s="178">
        <f>P175/RES_summary!P$19</f>
        <v>32.427113945659755</v>
      </c>
      <c r="Q232" s="178">
        <f>Q175/RES_summary!Q$19</f>
        <v>32.427729990204078</v>
      </c>
    </row>
    <row r="233" spans="1:17" ht="12" customHeight="1" x14ac:dyDescent="0.25">
      <c r="A233" s="167" t="s">
        <v>160</v>
      </c>
      <c r="B233" s="183">
        <f>B176/RES_summary!B$19</f>
        <v>37.361578853995475</v>
      </c>
      <c r="C233" s="183">
        <f>C176/RES_summary!C$19</f>
        <v>37.483451116591148</v>
      </c>
      <c r="D233" s="183">
        <f>D176/RES_summary!D$19</f>
        <v>38.716616990977386</v>
      </c>
      <c r="E233" s="183">
        <f>E176/RES_summary!E$19</f>
        <v>39.124190887041948</v>
      </c>
      <c r="F233" s="183">
        <f>F176/RES_summary!F$19</f>
        <v>39.156020357916667</v>
      </c>
      <c r="G233" s="183">
        <f>G176/RES_summary!G$19</f>
        <v>38.642051116729704</v>
      </c>
      <c r="H233" s="183">
        <f>H176/RES_summary!H$19</f>
        <v>38.061987816347653</v>
      </c>
      <c r="I233" s="183">
        <f>I176/RES_summary!I$19</f>
        <v>37.711359459625442</v>
      </c>
      <c r="J233" s="183">
        <f>J176/RES_summary!J$19</f>
        <v>37.573722477101256</v>
      </c>
      <c r="K233" s="183">
        <f>K176/RES_summary!K$19</f>
        <v>37.167527222259807</v>
      </c>
      <c r="L233" s="183">
        <f>L176/RES_summary!L$19</f>
        <v>37.658699624318153</v>
      </c>
      <c r="M233" s="183">
        <f>M176/RES_summary!M$19</f>
        <v>36.479380393315047</v>
      </c>
      <c r="N233" s="183">
        <f>N176/RES_summary!N$19</f>
        <v>35.167517148038833</v>
      </c>
      <c r="O233" s="183">
        <f>O176/RES_summary!O$19</f>
        <v>34.513392125629458</v>
      </c>
      <c r="P233" s="183">
        <f>P176/RES_summary!P$19</f>
        <v>33.160641151693362</v>
      </c>
      <c r="Q233" s="183">
        <f>Q176/RES_summary!Q$19</f>
        <v>33.207399819542424</v>
      </c>
    </row>
    <row r="234" spans="1:17" ht="12" customHeight="1" x14ac:dyDescent="0.25">
      <c r="A234" s="167" t="s">
        <v>159</v>
      </c>
      <c r="B234" s="183">
        <f>B177/RES_summary!B$19</f>
        <v>30.877603115274219</v>
      </c>
      <c r="C234" s="183">
        <f>C177/RES_summary!C$19</f>
        <v>31.0197484541889</v>
      </c>
      <c r="D234" s="183">
        <f>D177/RES_summary!D$19</f>
        <v>32.098121732094889</v>
      </c>
      <c r="E234" s="183">
        <f>E177/RES_summary!E$19</f>
        <v>32.49293247741474</v>
      </c>
      <c r="F234" s="183">
        <f>F177/RES_summary!F$19</f>
        <v>32.577002954785719</v>
      </c>
      <c r="G234" s="183">
        <f>G177/RES_summary!G$19</f>
        <v>32.207322580424695</v>
      </c>
      <c r="H234" s="183">
        <f>H177/RES_summary!H$19</f>
        <v>31.773857434034127</v>
      </c>
      <c r="I234" s="183">
        <f>I177/RES_summary!I$19</f>
        <v>31.531492780209401</v>
      </c>
      <c r="J234" s="183">
        <f>J177/RES_summary!J$19</f>
        <v>31.465920461297152</v>
      </c>
      <c r="K234" s="183">
        <f>K177/RES_summary!K$19</f>
        <v>31.175845488758529</v>
      </c>
      <c r="L234" s="183">
        <f>L177/RES_summary!L$19</f>
        <v>31.637236085915262</v>
      </c>
      <c r="M234" s="183">
        <f>M177/RES_summary!M$19</f>
        <v>30.654028103708679</v>
      </c>
      <c r="N234" s="183">
        <f>N177/RES_summary!N$19</f>
        <v>29.58091396042493</v>
      </c>
      <c r="O234" s="183">
        <f>O177/RES_summary!O$19</f>
        <v>29.064849395390532</v>
      </c>
      <c r="P234" s="183">
        <f>P177/RES_summary!P$19</f>
        <v>27.959768441732351</v>
      </c>
      <c r="Q234" s="183">
        <f>Q177/RES_summary!Q$19</f>
        <v>28.033564010587984</v>
      </c>
    </row>
    <row r="235" spans="1:17" ht="12" customHeight="1" x14ac:dyDescent="0.25">
      <c r="A235" s="166" t="s">
        <v>203</v>
      </c>
      <c r="B235" s="182">
        <f>B178/RES_summary!B$19</f>
        <v>24.285026255096991</v>
      </c>
      <c r="C235" s="182">
        <f>C178/RES_summary!C$19</f>
        <v>24.364243225784268</v>
      </c>
      <c r="D235" s="182">
        <f>D178/RES_summary!D$19</f>
        <v>25.165801044135392</v>
      </c>
      <c r="E235" s="182">
        <f>E178/RES_summary!E$19</f>
        <v>25.430724076577171</v>
      </c>
      <c r="F235" s="182">
        <f>F178/RES_summary!F$19</f>
        <v>25.451413232645866</v>
      </c>
      <c r="G235" s="182">
        <f>G178/RES_summary!G$19</f>
        <v>25.117333225874226</v>
      </c>
      <c r="H235" s="182">
        <f>H178/RES_summary!H$19</f>
        <v>24.740292080625977</v>
      </c>
      <c r="I235" s="182">
        <f>I178/RES_summary!I$19</f>
        <v>24.512383648756455</v>
      </c>
      <c r="J235" s="182">
        <f>J178/RES_summary!J$19</f>
        <v>24.422919610116054</v>
      </c>
      <c r="K235" s="182">
        <f>K178/RES_summary!K$19</f>
        <v>24.158892694468861</v>
      </c>
      <c r="L235" s="182">
        <f>L178/RES_summary!L$19</f>
        <v>24.478154755806681</v>
      </c>
      <c r="M235" s="182">
        <f>M178/RES_summary!M$19</f>
        <v>23.711597255654713</v>
      </c>
      <c r="N235" s="182">
        <f>N178/RES_summary!N$19</f>
        <v>22.858886146225174</v>
      </c>
      <c r="O235" s="182">
        <f>O178/RES_summary!O$19</f>
        <v>22.433704881659029</v>
      </c>
      <c r="P235" s="182">
        <f>P178/RES_summary!P$19</f>
        <v>21.554416748600605</v>
      </c>
      <c r="Q235" s="182">
        <f>Q178/RES_summary!Q$19</f>
        <v>21.584809882702526</v>
      </c>
    </row>
    <row r="236" spans="1:17" ht="12" customHeight="1" x14ac:dyDescent="0.25">
      <c r="A236" s="147" t="s">
        <v>59</v>
      </c>
      <c r="B236" s="181">
        <f>B179/RES_summary!B$19</f>
        <v>6.5925768601772257</v>
      </c>
      <c r="C236" s="181">
        <f>C179/RES_summary!C$19</f>
        <v>6.6555052284046319</v>
      </c>
      <c r="D236" s="181">
        <f>D179/RES_summary!D$19</f>
        <v>6.9323206879594927</v>
      </c>
      <c r="E236" s="181">
        <f>E179/RES_summary!E$19</f>
        <v>7.0622084008375738</v>
      </c>
      <c r="F236" s="181">
        <f>F179/RES_summary!F$19</f>
        <v>7.1255897221398561</v>
      </c>
      <c r="G236" s="181">
        <f>G179/RES_summary!G$19</f>
        <v>7.0899893545504673</v>
      </c>
      <c r="H236" s="181">
        <f>H179/RES_summary!H$19</f>
        <v>7.0335653534081475</v>
      </c>
      <c r="I236" s="181">
        <f>I179/RES_summary!I$19</f>
        <v>7.0191091314529457</v>
      </c>
      <c r="J236" s="181">
        <f>J179/RES_summary!J$19</f>
        <v>7.0430008511810991</v>
      </c>
      <c r="K236" s="181">
        <f>K179/RES_summary!K$19</f>
        <v>7.0169527942896641</v>
      </c>
      <c r="L236" s="181">
        <f>L179/RES_summary!L$19</f>
        <v>7.1590813301085809</v>
      </c>
      <c r="M236" s="181">
        <f>M179/RES_summary!M$19</f>
        <v>6.9424308480539612</v>
      </c>
      <c r="N236" s="181">
        <f>N179/RES_summary!N$19</f>
        <v>6.7220278141997634</v>
      </c>
      <c r="O236" s="181">
        <f>O179/RES_summary!O$19</f>
        <v>6.6311445137315008</v>
      </c>
      <c r="P236" s="181">
        <f>P179/RES_summary!P$19</f>
        <v>6.4053516931317418</v>
      </c>
      <c r="Q236" s="181">
        <f>Q179/RES_summary!Q$19</f>
        <v>6.4487541278854623</v>
      </c>
    </row>
    <row r="237" spans="1:17" ht="12" customHeight="1" x14ac:dyDescent="0.25">
      <c r="A237" s="163" t="s">
        <v>142</v>
      </c>
      <c r="B237" s="180">
        <f>B180/RES_summary!B$19</f>
        <v>33.304409430872823</v>
      </c>
      <c r="C237" s="180">
        <f>C180/RES_summary!C$19</f>
        <v>33.064653903996415</v>
      </c>
      <c r="D237" s="180">
        <f>D180/RES_summary!D$19</f>
        <v>34.736880302942005</v>
      </c>
      <c r="E237" s="180">
        <f>E180/RES_summary!E$19</f>
        <v>32.669389654089436</v>
      </c>
      <c r="F237" s="180">
        <f>F180/RES_summary!F$19</f>
        <v>33.799431335526521</v>
      </c>
      <c r="G237" s="180">
        <f>G180/RES_summary!G$19</f>
        <v>33.973740653583953</v>
      </c>
      <c r="H237" s="180">
        <f>H180/RES_summary!H$19</f>
        <v>34.350284162660621</v>
      </c>
      <c r="I237" s="180">
        <f>I180/RES_summary!I$19</f>
        <v>32.276889441648507</v>
      </c>
      <c r="J237" s="180">
        <f>J180/RES_summary!J$19</f>
        <v>34.365416103352004</v>
      </c>
      <c r="K237" s="180">
        <f>K180/RES_summary!K$19</f>
        <v>33.097887995080903</v>
      </c>
      <c r="L237" s="180">
        <f>L180/RES_summary!L$19</f>
        <v>34.077301057955012</v>
      </c>
      <c r="M237" s="180">
        <f>M180/RES_summary!M$19</f>
        <v>32.74014494499712</v>
      </c>
      <c r="N237" s="180">
        <f>N180/RES_summary!N$19</f>
        <v>32.24147655779538</v>
      </c>
      <c r="O237" s="180">
        <f>O180/RES_summary!O$19</f>
        <v>31.037207315460016</v>
      </c>
      <c r="P237" s="180">
        <f>P180/RES_summary!P$19</f>
        <v>29.866095318852</v>
      </c>
      <c r="Q237" s="180">
        <f>Q180/RES_summary!Q$19</f>
        <v>30.865514145395164</v>
      </c>
    </row>
    <row r="238" spans="1:17" ht="12" customHeight="1" x14ac:dyDescent="0.25">
      <c r="A238" s="161" t="s">
        <v>141</v>
      </c>
      <c r="B238" s="179">
        <f>B181/RES_summary!B$19</f>
        <v>28.240442990244151</v>
      </c>
      <c r="C238" s="179">
        <f>C181/RES_summary!C$19</f>
        <v>28.147530266002228</v>
      </c>
      <c r="D238" s="179">
        <f>D181/RES_summary!D$19</f>
        <v>29.511292884871889</v>
      </c>
      <c r="E238" s="179">
        <f>E181/RES_summary!E$19</f>
        <v>28.297311675995555</v>
      </c>
      <c r="F238" s="179">
        <f>F181/RES_summary!F$19</f>
        <v>29.095220090231916</v>
      </c>
      <c r="G238" s="179">
        <f>G181/RES_summary!G$19</f>
        <v>29.172920779380025</v>
      </c>
      <c r="H238" s="179">
        <f>H181/RES_summary!H$19</f>
        <v>29.36125005913739</v>
      </c>
      <c r="I238" s="179">
        <f>I181/RES_summary!I$19</f>
        <v>27.999087268524463</v>
      </c>
      <c r="J238" s="179">
        <f>J181/RES_summary!J$19</f>
        <v>29.380521318360035</v>
      </c>
      <c r="K238" s="179">
        <f>K181/RES_summary!K$19</f>
        <v>28.530579991092253</v>
      </c>
      <c r="L238" s="179">
        <f>L181/RES_summary!L$19</f>
        <v>29.309327017779257</v>
      </c>
      <c r="M238" s="179">
        <f>M181/RES_summary!M$19</f>
        <v>28.223525062302048</v>
      </c>
      <c r="N238" s="179">
        <f>N181/RES_summary!N$19</f>
        <v>27.678987576766648</v>
      </c>
      <c r="O238" s="179">
        <f>O181/RES_summary!O$19</f>
        <v>26.805329268780437</v>
      </c>
      <c r="P238" s="179">
        <f>P181/RES_summary!P$19</f>
        <v>25.818313650385463</v>
      </c>
      <c r="Q238" s="179">
        <f>Q181/RES_summary!Q$19</f>
        <v>26.511338322392227</v>
      </c>
    </row>
    <row r="239" spans="1:17" ht="12" customHeight="1" x14ac:dyDescent="0.25">
      <c r="A239" s="148" t="s">
        <v>60</v>
      </c>
      <c r="B239" s="177">
        <f>B182/RES_summary!B$19</f>
        <v>21.64786613006693</v>
      </c>
      <c r="C239" s="177">
        <f>C182/RES_summary!C$19</f>
        <v>21.492025037597596</v>
      </c>
      <c r="D239" s="177">
        <f>D182/RES_summary!D$19</f>
        <v>22.578972196912396</v>
      </c>
      <c r="E239" s="177">
        <f>E182/RES_summary!E$19</f>
        <v>21.235103275157964</v>
      </c>
      <c r="F239" s="177">
        <f>F182/RES_summary!F$19</f>
        <v>21.969630368092059</v>
      </c>
      <c r="G239" s="177">
        <f>G182/RES_summary!G$19</f>
        <v>22.08293142482956</v>
      </c>
      <c r="H239" s="177">
        <f>H182/RES_summary!H$19</f>
        <v>22.327684705729244</v>
      </c>
      <c r="I239" s="177">
        <f>I182/RES_summary!I$19</f>
        <v>20.979978137071519</v>
      </c>
      <c r="J239" s="177">
        <f>J182/RES_summary!J$19</f>
        <v>22.337520467178937</v>
      </c>
      <c r="K239" s="177">
        <f>K182/RES_summary!K$19</f>
        <v>21.513627196802588</v>
      </c>
      <c r="L239" s="177">
        <f>L182/RES_summary!L$19</f>
        <v>22.150245687670676</v>
      </c>
      <c r="M239" s="177">
        <f>M182/RES_summary!M$19</f>
        <v>21.281094214248078</v>
      </c>
      <c r="N239" s="177">
        <f>N182/RES_summary!N$19</f>
        <v>20.956959762566889</v>
      </c>
      <c r="O239" s="177">
        <f>O182/RES_summary!O$19</f>
        <v>20.174184755048934</v>
      </c>
      <c r="P239" s="177">
        <f>P182/RES_summary!P$19</f>
        <v>19.412961957253721</v>
      </c>
      <c r="Q239" s="177">
        <f>Q182/RES_summary!Q$19</f>
        <v>20.062584194506766</v>
      </c>
    </row>
    <row r="240" spans="1:17" ht="12" customHeight="1" x14ac:dyDescent="0.25">
      <c r="A240" s="148" t="s">
        <v>59</v>
      </c>
      <c r="B240" s="177">
        <f>B183/RES_summary!B$19</f>
        <v>6.5925768601772239</v>
      </c>
      <c r="C240" s="177">
        <f>C183/RES_summary!C$19</f>
        <v>6.6555052284046328</v>
      </c>
      <c r="D240" s="177">
        <f>D183/RES_summary!D$19</f>
        <v>6.9323206879594927</v>
      </c>
      <c r="E240" s="177">
        <f>E183/RES_summary!E$19</f>
        <v>7.0622084008375801</v>
      </c>
      <c r="F240" s="177">
        <f>F183/RES_summary!F$19</f>
        <v>7.1255897221398579</v>
      </c>
      <c r="G240" s="177">
        <f>G183/RES_summary!G$19</f>
        <v>7.0899893545504655</v>
      </c>
      <c r="H240" s="177">
        <f>H183/RES_summary!H$19</f>
        <v>7.0335653534081466</v>
      </c>
      <c r="I240" s="177">
        <f>I183/RES_summary!I$19</f>
        <v>7.0191091314529457</v>
      </c>
      <c r="J240" s="177">
        <f>J183/RES_summary!J$19</f>
        <v>7.0430008511810973</v>
      </c>
      <c r="K240" s="177">
        <f>K183/RES_summary!K$19</f>
        <v>7.0169527942896659</v>
      </c>
      <c r="L240" s="177">
        <f>L183/RES_summary!L$19</f>
        <v>7.1590813301085863</v>
      </c>
      <c r="M240" s="177">
        <f>M183/RES_summary!M$19</f>
        <v>6.9424308480539656</v>
      </c>
      <c r="N240" s="177">
        <f>N183/RES_summary!N$19</f>
        <v>6.7220278141997571</v>
      </c>
      <c r="O240" s="177">
        <f>O183/RES_summary!O$19</f>
        <v>6.6311445137315062</v>
      </c>
      <c r="P240" s="177">
        <f>P183/RES_summary!P$19</f>
        <v>6.4053516931317436</v>
      </c>
      <c r="Q240" s="177">
        <f>Q183/RES_summary!Q$19</f>
        <v>6.4487541278854588</v>
      </c>
    </row>
    <row r="241" spans="1:17" ht="12" customHeight="1" x14ac:dyDescent="0.25">
      <c r="A241" s="158" t="s">
        <v>62</v>
      </c>
      <c r="B241" s="178">
        <f>B184/RES_summary!B$19</f>
        <v>27.567161049644348</v>
      </c>
      <c r="C241" s="178">
        <f>C184/RES_summary!C$19</f>
        <v>27.717230780162591</v>
      </c>
      <c r="D241" s="178">
        <f>D184/RES_summary!D$19</f>
        <v>27.241419389994252</v>
      </c>
      <c r="E241" s="178">
        <f>E184/RES_summary!E$19</f>
        <v>27.219593829790789</v>
      </c>
      <c r="F241" s="178">
        <f>F184/RES_summary!F$19</f>
        <v>26.941322009361699</v>
      </c>
      <c r="G241" s="178">
        <f>G184/RES_summary!G$19</f>
        <v>26.84764352911343</v>
      </c>
      <c r="H241" s="178">
        <f>H184/RES_summary!H$19</f>
        <v>26.604740525070163</v>
      </c>
      <c r="I241" s="178">
        <f>I184/RES_summary!I$19</f>
        <v>26.629555056138496</v>
      </c>
      <c r="J241" s="178">
        <f>J184/RES_summary!J$19</f>
        <v>26.317549120511881</v>
      </c>
      <c r="K241" s="178">
        <f>K184/RES_summary!K$19</f>
        <v>26.351792285488482</v>
      </c>
      <c r="L241" s="178">
        <f>L184/RES_summary!L$19</f>
        <v>26.286268197661531</v>
      </c>
      <c r="M241" s="178">
        <f>M184/RES_summary!M$19</f>
        <v>26.194947378949948</v>
      </c>
      <c r="N241" s="178">
        <f>N184/RES_summary!N$19</f>
        <v>26.274554428316023</v>
      </c>
      <c r="O241" s="178">
        <f>O184/RES_summary!O$19</f>
        <v>25.256877031527434</v>
      </c>
      <c r="P241" s="178">
        <f>P184/RES_summary!P$19</f>
        <v>24.369260526791145</v>
      </c>
      <c r="Q241" s="178">
        <f>Q184/RES_summary!Q$19</f>
        <v>24.273818945020587</v>
      </c>
    </row>
    <row r="242" spans="1:17" ht="12" customHeight="1" x14ac:dyDescent="0.25">
      <c r="A242" s="23" t="s">
        <v>203</v>
      </c>
      <c r="B242" s="177">
        <f>B185/RES_summary!B$19</f>
        <v>29.938471307732833</v>
      </c>
      <c r="C242" s="177">
        <f>C185/RES_summary!C$19</f>
        <v>30.034070366042794</v>
      </c>
      <c r="D242" s="177">
        <f>D185/RES_summary!D$19</f>
        <v>29.40720990446426</v>
      </c>
      <c r="E242" s="177">
        <f>E185/RES_summary!E$19</f>
        <v>29.368668656708852</v>
      </c>
      <c r="F242" s="177">
        <f>F185/RES_summary!F$19</f>
        <v>28.863404421674403</v>
      </c>
      <c r="G242" s="177">
        <f>G185/RES_summary!G$19</f>
        <v>28.505512803843228</v>
      </c>
      <c r="H242" s="177">
        <f>H185/RES_summary!H$19</f>
        <v>28.078935492823909</v>
      </c>
      <c r="I242" s="177">
        <f>I185/RES_summary!I$19</f>
        <v>28.093239272684986</v>
      </c>
      <c r="J242" s="177">
        <f>J185/RES_summary!J$19</f>
        <v>27.393805590900964</v>
      </c>
      <c r="K242" s="177">
        <f>K185/RES_summary!K$19</f>
        <v>27.224851507158931</v>
      </c>
      <c r="L242" s="177">
        <f>L185/RES_summary!L$19</f>
        <v>26.802289359960849</v>
      </c>
      <c r="M242" s="177">
        <f>M185/RES_summary!M$19</f>
        <v>26.787913749780877</v>
      </c>
      <c r="N242" s="177">
        <f>N185/RES_summary!N$19</f>
        <v>26.819021329840041</v>
      </c>
      <c r="O242" s="177">
        <f>O185/RES_summary!O$19</f>
        <v>25.725487415839453</v>
      </c>
      <c r="P242" s="177">
        <f>P185/RES_summary!P$19</f>
        <v>24.783511725790468</v>
      </c>
      <c r="Q242" s="177">
        <f>Q185/RES_summary!Q$19</f>
        <v>24.610007418367573</v>
      </c>
    </row>
    <row r="243" spans="1:17" ht="12" customHeight="1" x14ac:dyDescent="0.25">
      <c r="A243" s="29" t="s">
        <v>140</v>
      </c>
      <c r="B243" s="176">
        <f>B186/RES_summary!B$19</f>
        <v>17.993546150602207</v>
      </c>
      <c r="C243" s="176">
        <f>C186/RES_summary!C$19</f>
        <v>17.801092950176191</v>
      </c>
      <c r="D243" s="176">
        <f>D186/RES_summary!D$19</f>
        <v>17.95626708405895</v>
      </c>
      <c r="E243" s="176">
        <f>E186/RES_summary!E$19</f>
        <v>16.619086858581024</v>
      </c>
      <c r="F243" s="176">
        <f>F186/RES_summary!F$19</f>
        <v>16.963055750150215</v>
      </c>
      <c r="G243" s="176">
        <f>G186/RES_summary!G$19</f>
        <v>17.299649363473637</v>
      </c>
      <c r="H243" s="176">
        <f>H186/RES_summary!H$19</f>
        <v>17.430516280380541</v>
      </c>
      <c r="I243" s="176">
        <f>I186/RES_summary!I$19</f>
        <v>16.642592810035381</v>
      </c>
      <c r="J243" s="176">
        <f>J186/RES_summary!J$19</f>
        <v>17.354603271596055</v>
      </c>
      <c r="K243" s="176">
        <f>K186/RES_summary!K$19</f>
        <v>16.776572759148745</v>
      </c>
      <c r="L243" s="176">
        <f>L186/RES_summary!L$19</f>
        <v>16.876702286176386</v>
      </c>
      <c r="M243" s="176">
        <f>M186/RES_summary!M$19</f>
        <v>16.829778379841805</v>
      </c>
      <c r="N243" s="176">
        <f>N186/RES_summary!N$19</f>
        <v>17.319571084369869</v>
      </c>
      <c r="O243" s="176">
        <f>O186/RES_summary!O$19</f>
        <v>16.447599573785823</v>
      </c>
      <c r="P243" s="176">
        <f>P186/RES_summary!P$19</f>
        <v>15.818083422165042</v>
      </c>
      <c r="Q243" s="176">
        <f>Q186/RES_summary!Q$19</f>
        <v>16.274186086339771</v>
      </c>
    </row>
    <row r="245" spans="1:17" ht="12" customHeight="1" x14ac:dyDescent="0.25">
      <c r="A245" s="152" t="s">
        <v>71</v>
      </c>
      <c r="B245" s="184">
        <f>B188/RES_summary!B$19</f>
        <v>114.75065070518768</v>
      </c>
      <c r="C245" s="184">
        <f>C188/RES_summary!C$19</f>
        <v>129.24205908239369</v>
      </c>
      <c r="D245" s="184">
        <f>D188/RES_summary!D$19</f>
        <v>129.75911915294898</v>
      </c>
      <c r="E245" s="184">
        <f>E188/RES_summary!E$19</f>
        <v>141.16728799105385</v>
      </c>
      <c r="F245" s="184">
        <f>F188/RES_summary!F$19</f>
        <v>140.52399740048719</v>
      </c>
      <c r="G245" s="184">
        <f>G188/RES_summary!G$19</f>
        <v>146.27678296907621</v>
      </c>
      <c r="H245" s="184">
        <f>H188/RES_summary!H$19</f>
        <v>138.41158966554806</v>
      </c>
      <c r="I245" s="184">
        <f>I188/RES_summary!I$19</f>
        <v>130.86667618969764</v>
      </c>
      <c r="J245" s="184">
        <f>J188/RES_summary!J$19</f>
        <v>134.97097162465707</v>
      </c>
      <c r="K245" s="184">
        <f>K188/RES_summary!K$19</f>
        <v>137.15059636222475</v>
      </c>
      <c r="L245" s="184">
        <f>L188/RES_summary!L$19</f>
        <v>144.17613423051748</v>
      </c>
      <c r="M245" s="184">
        <f>M188/RES_summary!M$19</f>
        <v>137.92686142613852</v>
      </c>
      <c r="N245" s="184">
        <f>N188/RES_summary!N$19</f>
        <v>133.82003088929227</v>
      </c>
      <c r="O245" s="184">
        <f>O188/RES_summary!O$19</f>
        <v>131.40031209667424</v>
      </c>
      <c r="P245" s="184">
        <f>P188/RES_summary!P$19</f>
        <v>119.26589020114537</v>
      </c>
      <c r="Q245" s="184">
        <f>Q188/RES_summary!Q$19</f>
        <v>131.96069762337856</v>
      </c>
    </row>
    <row r="246" spans="1:17" ht="12" customHeight="1" x14ac:dyDescent="0.25">
      <c r="A246" s="158" t="s">
        <v>65</v>
      </c>
      <c r="B246" s="178">
        <f>B189/RES_summary!B$19</f>
        <v>79.254958425228565</v>
      </c>
      <c r="C246" s="178">
        <f>C189/RES_summary!C$19</f>
        <v>91.81626134821316</v>
      </c>
      <c r="D246" s="178">
        <f>D189/RES_summary!D$19</f>
        <v>89.616788845719356</v>
      </c>
      <c r="E246" s="178">
        <f>E189/RES_summary!E$19</f>
        <v>99.395778057236356</v>
      </c>
      <c r="F246" s="178">
        <f>F189/RES_summary!F$19</f>
        <v>97.230608865264031</v>
      </c>
      <c r="G246" s="178">
        <f>G189/RES_summary!G$19</f>
        <v>101.87242396568467</v>
      </c>
      <c r="H246" s="178">
        <f>H189/RES_summary!H$19</f>
        <v>93.022736221890611</v>
      </c>
      <c r="I246" s="178">
        <f>I189/RES_summary!I$19</f>
        <v>84.534364666243761</v>
      </c>
      <c r="J246" s="178">
        <f>J189/RES_summary!J$19</f>
        <v>87.435315020639635</v>
      </c>
      <c r="K246" s="178">
        <f>K189/RES_summary!K$19</f>
        <v>88.569681078897489</v>
      </c>
      <c r="L246" s="178">
        <f>L189/RES_summary!L$19</f>
        <v>94.201109840693462</v>
      </c>
      <c r="M246" s="178">
        <f>M189/RES_summary!M$19</f>
        <v>88.765394148966735</v>
      </c>
      <c r="N246" s="178">
        <f>N189/RES_summary!N$19</f>
        <v>86.115090460919717</v>
      </c>
      <c r="O246" s="178">
        <f>O189/RES_summary!O$19</f>
        <v>84.148498887169964</v>
      </c>
      <c r="P246" s="178">
        <f>P189/RES_summary!P$19</f>
        <v>72.792593262656581</v>
      </c>
      <c r="Q246" s="178">
        <f>Q189/RES_summary!Q$19</f>
        <v>84.057317571972106</v>
      </c>
    </row>
    <row r="247" spans="1:17" ht="12" customHeight="1" x14ac:dyDescent="0.25">
      <c r="A247" s="23" t="s">
        <v>161</v>
      </c>
      <c r="B247" s="177">
        <f>B190/RES_summary!B$19</f>
        <v>75.716062088762769</v>
      </c>
      <c r="C247" s="177">
        <f>C190/RES_summary!C$19</f>
        <v>88.997248250145674</v>
      </c>
      <c r="D247" s="177">
        <f>D190/RES_summary!D$19</f>
        <v>85.936494109150402</v>
      </c>
      <c r="E247" s="177">
        <f>E190/RES_summary!E$19</f>
        <v>98.752565645170321</v>
      </c>
      <c r="F247" s="177">
        <f>F190/RES_summary!F$19</f>
        <v>95.261595961633475</v>
      </c>
      <c r="G247" s="177">
        <f>G190/RES_summary!G$19</f>
        <v>99.225044641038124</v>
      </c>
      <c r="H247" s="177">
        <f>H190/RES_summary!H$19</f>
        <v>89.752763607000674</v>
      </c>
      <c r="I247" s="177">
        <f>I190/RES_summary!I$19</f>
        <v>83.023377079562962</v>
      </c>
      <c r="J247" s="177">
        <f>J190/RES_summary!J$19</f>
        <v>84.003190508310638</v>
      </c>
      <c r="K247" s="177">
        <f>K190/RES_summary!K$19</f>
        <v>86.228415162053622</v>
      </c>
      <c r="L247" s="177">
        <f>L190/RES_summary!L$19</f>
        <v>91.476591095005247</v>
      </c>
      <c r="M247" s="177">
        <f>M190/RES_summary!M$19</f>
        <v>86.281166549621162</v>
      </c>
      <c r="N247" s="177">
        <f>N190/RES_summary!N$19</f>
        <v>83.221800242071325</v>
      </c>
      <c r="O247" s="177">
        <f>O190/RES_summary!O$19</f>
        <v>81.581517102040792</v>
      </c>
      <c r="P247" s="177">
        <f>P190/RES_summary!P$19</f>
        <v>70.287335279206943</v>
      </c>
      <c r="Q247" s="177">
        <f>Q190/RES_summary!Q$19</f>
        <v>80.652209892527566</v>
      </c>
    </row>
    <row r="248" spans="1:17" ht="12" customHeight="1" x14ac:dyDescent="0.25">
      <c r="A248" s="23" t="s">
        <v>60</v>
      </c>
      <c r="B248" s="177">
        <f>B191/RES_summary!B$19</f>
        <v>3.5388963364657942</v>
      </c>
      <c r="C248" s="177">
        <f>C191/RES_summary!C$19</f>
        <v>2.8190130980674879</v>
      </c>
      <c r="D248" s="177">
        <f>D191/RES_summary!D$19</f>
        <v>3.6802947365689485</v>
      </c>
      <c r="E248" s="177">
        <f>E191/RES_summary!E$19</f>
        <v>0.64321241206602708</v>
      </c>
      <c r="F248" s="177">
        <f>F191/RES_summary!F$19</f>
        <v>1.9690129036305457</v>
      </c>
      <c r="G248" s="177">
        <f>G191/RES_summary!G$19</f>
        <v>2.6473793246465407</v>
      </c>
      <c r="H248" s="177">
        <f>H191/RES_summary!H$19</f>
        <v>3.2699726148899324</v>
      </c>
      <c r="I248" s="177">
        <f>I191/RES_summary!I$19</f>
        <v>1.5109875866807914</v>
      </c>
      <c r="J248" s="177">
        <f>J191/RES_summary!J$19</f>
        <v>3.432124512328997</v>
      </c>
      <c r="K248" s="177">
        <f>K191/RES_summary!K$19</f>
        <v>2.3412659168438705</v>
      </c>
      <c r="L248" s="177">
        <f>L191/RES_summary!L$19</f>
        <v>2.7245187456882021</v>
      </c>
      <c r="M248" s="177">
        <f>M191/RES_summary!M$19</f>
        <v>2.4842275993455782</v>
      </c>
      <c r="N248" s="177">
        <f>N191/RES_summary!N$19</f>
        <v>2.8932902188483927</v>
      </c>
      <c r="O248" s="177">
        <f>O191/RES_summary!O$19</f>
        <v>2.5669817851291792</v>
      </c>
      <c r="P248" s="177">
        <f>P191/RES_summary!P$19</f>
        <v>2.5052579834496362</v>
      </c>
      <c r="Q248" s="177">
        <f>Q191/RES_summary!Q$19</f>
        <v>3.4051076794445447</v>
      </c>
    </row>
    <row r="249" spans="1:17" ht="12" customHeight="1" x14ac:dyDescent="0.25">
      <c r="A249" s="158" t="s">
        <v>112</v>
      </c>
      <c r="B249" s="178">
        <f>B192/RES_summary!B$19</f>
        <v>3.2833169367961048</v>
      </c>
      <c r="C249" s="178">
        <f>C192/RES_summary!C$19</f>
        <v>4.8421827631946828</v>
      </c>
      <c r="D249" s="178">
        <f>D192/RES_summary!D$19</f>
        <v>6.7153465812626898</v>
      </c>
      <c r="E249" s="178">
        <f>E192/RES_summary!E$19</f>
        <v>8.1168854765050096</v>
      </c>
      <c r="F249" s="178">
        <f>F192/RES_summary!F$19</f>
        <v>9.2795124942080616</v>
      </c>
      <c r="G249" s="178">
        <f>G192/RES_summary!G$19</f>
        <v>10.257193163503731</v>
      </c>
      <c r="H249" s="178">
        <f>H192/RES_summary!H$19</f>
        <v>11.255709022356328</v>
      </c>
      <c r="I249" s="178">
        <f>I192/RES_summary!I$19</f>
        <v>12.259825324297346</v>
      </c>
      <c r="J249" s="178">
        <f>J192/RES_summary!J$19</f>
        <v>13.28055138061209</v>
      </c>
      <c r="K249" s="178">
        <f>K192/RES_summary!K$19</f>
        <v>14.584308118031259</v>
      </c>
      <c r="L249" s="178">
        <f>L192/RES_summary!L$19</f>
        <v>15.77752563664005</v>
      </c>
      <c r="M249" s="178">
        <f>M192/RES_summary!M$19</f>
        <v>15.532986471123133</v>
      </c>
      <c r="N249" s="178">
        <f>N192/RES_summary!N$19</f>
        <v>14.620784544957887</v>
      </c>
      <c r="O249" s="178">
        <f>O192/RES_summary!O$19</f>
        <v>14.952961540298139</v>
      </c>
      <c r="P249" s="178">
        <f>P192/RES_summary!P$19</f>
        <v>15.23592288190321</v>
      </c>
      <c r="Q249" s="178">
        <f>Q192/RES_summary!Q$19</f>
        <v>16.5543423359081</v>
      </c>
    </row>
    <row r="250" spans="1:17" ht="12" customHeight="1" x14ac:dyDescent="0.25">
      <c r="A250" s="23" t="s">
        <v>60</v>
      </c>
      <c r="B250" s="177">
        <f>B193/RES_summary!B$19</f>
        <v>3.2833169367961048</v>
      </c>
      <c r="C250" s="177">
        <f>C193/RES_summary!C$19</f>
        <v>4.8421827631946828</v>
      </c>
      <c r="D250" s="177">
        <f>D193/RES_summary!D$19</f>
        <v>6.7153465812626898</v>
      </c>
      <c r="E250" s="177">
        <f>E193/RES_summary!E$19</f>
        <v>8.1168854765050096</v>
      </c>
      <c r="F250" s="177">
        <f>F193/RES_summary!F$19</f>
        <v>9.2795124942080616</v>
      </c>
      <c r="G250" s="177">
        <f>G193/RES_summary!G$19</f>
        <v>10.257193163503731</v>
      </c>
      <c r="H250" s="177">
        <f>H193/RES_summary!H$19</f>
        <v>11.255709022356328</v>
      </c>
      <c r="I250" s="177">
        <f>I193/RES_summary!I$19</f>
        <v>12.259825324297346</v>
      </c>
      <c r="J250" s="177">
        <f>J193/RES_summary!J$19</f>
        <v>13.28055138061209</v>
      </c>
      <c r="K250" s="177">
        <f>K193/RES_summary!K$19</f>
        <v>14.584308118031259</v>
      </c>
      <c r="L250" s="177">
        <f>L193/RES_summary!L$19</f>
        <v>15.77752563664005</v>
      </c>
      <c r="M250" s="177">
        <f>M193/RES_summary!M$19</f>
        <v>15.532986471123133</v>
      </c>
      <c r="N250" s="177">
        <f>N193/RES_summary!N$19</f>
        <v>14.620784544957887</v>
      </c>
      <c r="O250" s="177">
        <f>O193/RES_summary!O$19</f>
        <v>14.952961540298139</v>
      </c>
      <c r="P250" s="177">
        <f>P193/RES_summary!P$19</f>
        <v>15.23592288190321</v>
      </c>
      <c r="Q250" s="177">
        <f>Q193/RES_summary!Q$19</f>
        <v>16.5543423359081</v>
      </c>
    </row>
    <row r="251" spans="1:17" ht="12" customHeight="1" x14ac:dyDescent="0.25">
      <c r="A251" s="158" t="s">
        <v>63</v>
      </c>
      <c r="B251" s="178">
        <f>B194/RES_summary!B$19</f>
        <v>19.118153735859032</v>
      </c>
      <c r="C251" s="178">
        <f>C194/RES_summary!C$19</f>
        <v>19.291311859317471</v>
      </c>
      <c r="D251" s="178">
        <f>D194/RES_summary!D$19</f>
        <v>20.134444199671584</v>
      </c>
      <c r="E251" s="178">
        <f>E194/RES_summary!E$19</f>
        <v>20.327069913536295</v>
      </c>
      <c r="F251" s="178">
        <f>F194/RES_summary!F$19</f>
        <v>20.611339612459425</v>
      </c>
      <c r="G251" s="178">
        <f>G194/RES_summary!G$19</f>
        <v>20.605427185699671</v>
      </c>
      <c r="H251" s="178">
        <f>H194/RES_summary!H$19</f>
        <v>20.541594997411622</v>
      </c>
      <c r="I251" s="178">
        <f>I194/RES_summary!I$19</f>
        <v>20.366993628787736</v>
      </c>
      <c r="J251" s="178">
        <f>J194/RES_summary!J$19</f>
        <v>20.577905461855138</v>
      </c>
      <c r="K251" s="178">
        <f>K194/RES_summary!K$19</f>
        <v>20.389321639776618</v>
      </c>
      <c r="L251" s="178">
        <f>L194/RES_summary!L$19</f>
        <v>20.738436625267852</v>
      </c>
      <c r="M251" s="178">
        <f>M194/RES_summary!M$19</f>
        <v>20.12010897718525</v>
      </c>
      <c r="N251" s="178">
        <f>N194/RES_summary!N$19</f>
        <v>19.486787265262741</v>
      </c>
      <c r="O251" s="178">
        <f>O194/RES_summary!O$19</f>
        <v>19.196259062407343</v>
      </c>
      <c r="P251" s="178">
        <f>P194/RES_summary!P$19</f>
        <v>18.551209671008962</v>
      </c>
      <c r="Q251" s="178">
        <f>Q194/RES_summary!Q$19</f>
        <v>18.69509965419962</v>
      </c>
    </row>
    <row r="252" spans="1:17" ht="12" customHeight="1" x14ac:dyDescent="0.25">
      <c r="A252" s="167" t="s">
        <v>160</v>
      </c>
      <c r="B252" s="183">
        <f>B195/RES_summary!B$19</f>
        <v>18.835495022779035</v>
      </c>
      <c r="C252" s="183">
        <f>C195/RES_summary!C$19</f>
        <v>19.024371901021297</v>
      </c>
      <c r="D252" s="183">
        <f>D195/RES_summary!D$19</f>
        <v>19.7760955298338</v>
      </c>
      <c r="E252" s="183">
        <f>E195/RES_summary!E$19</f>
        <v>20.21277212757267</v>
      </c>
      <c r="F252" s="183">
        <f>F195/RES_summary!F$19</f>
        <v>20.383746328356747</v>
      </c>
      <c r="G252" s="183">
        <f>G195/RES_summary!G$19</f>
        <v>20.320173108616451</v>
      </c>
      <c r="H252" s="183">
        <f>H195/RES_summary!H$19</f>
        <v>20.184650562719991</v>
      </c>
      <c r="I252" s="183">
        <f>I195/RES_summary!I$19</f>
        <v>20.135852693677773</v>
      </c>
      <c r="J252" s="183">
        <f>J195/RES_summary!J$19</f>
        <v>20.263031103454963</v>
      </c>
      <c r="K252" s="183">
        <f>K195/RES_summary!K$19</f>
        <v>20.183818756393979</v>
      </c>
      <c r="L252" s="183">
        <f>L195/RES_summary!L$19</f>
        <v>20.577675287023066</v>
      </c>
      <c r="M252" s="183">
        <f>M195/RES_summary!M$19</f>
        <v>20.006645593408198</v>
      </c>
      <c r="N252" s="183">
        <f>N195/RES_summary!N$19</f>
        <v>19.366390093912067</v>
      </c>
      <c r="O252" s="183">
        <f>O195/RES_summary!O$19</f>
        <v>19.101132258313406</v>
      </c>
      <c r="P252" s="183">
        <f>P195/RES_summary!P$19</f>
        <v>18.460298279176822</v>
      </c>
      <c r="Q252" s="183">
        <f>Q195/RES_summary!Q$19</f>
        <v>18.620649525705261</v>
      </c>
    </row>
    <row r="253" spans="1:17" ht="12" customHeight="1" x14ac:dyDescent="0.25">
      <c r="A253" s="167" t="s">
        <v>159</v>
      </c>
      <c r="B253" s="183">
        <f>B196/RES_summary!B$19</f>
        <v>18.835648624983559</v>
      </c>
      <c r="C253" s="183">
        <f>C196/RES_summary!C$19</f>
        <v>19.13204630020466</v>
      </c>
      <c r="D253" s="183">
        <f>D196/RES_summary!D$19</f>
        <v>20.004128965673448</v>
      </c>
      <c r="E253" s="183">
        <f>E196/RES_summary!E$19</f>
        <v>20.623967373867931</v>
      </c>
      <c r="F253" s="183">
        <f>F196/RES_summary!F$19</f>
        <v>20.905067704813955</v>
      </c>
      <c r="G253" s="183">
        <f>G196/RES_summary!G$19</f>
        <v>20.933516563728059</v>
      </c>
      <c r="H253" s="183">
        <f>H196/RES_summary!H$19</f>
        <v>20.864181872954887</v>
      </c>
      <c r="I253" s="183">
        <f>I196/RES_summary!I$19</f>
        <v>20.795233813979408</v>
      </c>
      <c r="J253" s="183">
        <f>J196/RES_summary!J$19</f>
        <v>20.867343981085948</v>
      </c>
      <c r="K253" s="183">
        <f>K196/RES_summary!K$19</f>
        <v>20.746920238227524</v>
      </c>
      <c r="L253" s="183">
        <f>L196/RES_summary!L$19</f>
        <v>21.113850610019124</v>
      </c>
      <c r="M253" s="183">
        <f>M196/RES_summary!M$19</f>
        <v>20.490087692753647</v>
      </c>
      <c r="N253" s="183">
        <f>N196/RES_summary!N$19</f>
        <v>19.820672670191044</v>
      </c>
      <c r="O253" s="183">
        <f>O196/RES_summary!O$19</f>
        <v>19.52714715482859</v>
      </c>
      <c r="P253" s="183">
        <f>P196/RES_summary!P$19</f>
        <v>18.851008639165464</v>
      </c>
      <c r="Q253" s="183">
        <f>Q196/RES_summary!Q$19</f>
        <v>18.922953029198656</v>
      </c>
    </row>
    <row r="254" spans="1:17" ht="12" customHeight="1" x14ac:dyDescent="0.25">
      <c r="A254" s="166" t="s">
        <v>203</v>
      </c>
      <c r="B254" s="182">
        <f>B197/RES_summary!B$19</f>
        <v>12.243071764806336</v>
      </c>
      <c r="C254" s="182">
        <f>C197/RES_summary!C$19</f>
        <v>12.47654107180003</v>
      </c>
      <c r="D254" s="182">
        <f>D197/RES_summary!D$19</f>
        <v>13.071808277713957</v>
      </c>
      <c r="E254" s="182">
        <f>E197/RES_summary!E$19</f>
        <v>13.561758973030356</v>
      </c>
      <c r="F254" s="182">
        <f>F197/RES_summary!F$19</f>
        <v>13.779477982674102</v>
      </c>
      <c r="G254" s="182">
        <f>G197/RES_summary!G$19</f>
        <v>13.843527209177591</v>
      </c>
      <c r="H254" s="182">
        <f>H197/RES_summary!H$19</f>
        <v>13.830616519546743</v>
      </c>
      <c r="I254" s="182">
        <f>I197/RES_summary!I$19</f>
        <v>13.776124682526465</v>
      </c>
      <c r="J254" s="182">
        <f>J197/RES_summary!J$19</f>
        <v>13.824343129904854</v>
      </c>
      <c r="K254" s="182">
        <f>K197/RES_summary!K$19</f>
        <v>13.729967443937857</v>
      </c>
      <c r="L254" s="182">
        <f>L197/RES_summary!L$19</f>
        <v>13.954769279910543</v>
      </c>
      <c r="M254" s="182">
        <f>M197/RES_summary!M$19</f>
        <v>13.547656844699683</v>
      </c>
      <c r="N254" s="182">
        <f>N197/RES_summary!N$19</f>
        <v>13.098644855991278</v>
      </c>
      <c r="O254" s="182">
        <f>O197/RES_summary!O$19</f>
        <v>12.896002641097089</v>
      </c>
      <c r="P254" s="182">
        <f>P197/RES_summary!P$19</f>
        <v>12.445656946033724</v>
      </c>
      <c r="Q254" s="182">
        <f>Q197/RES_summary!Q$19</f>
        <v>12.474198901313192</v>
      </c>
    </row>
    <row r="255" spans="1:17" ht="12" customHeight="1" x14ac:dyDescent="0.25">
      <c r="A255" s="147" t="s">
        <v>59</v>
      </c>
      <c r="B255" s="181">
        <f>B198/RES_summary!B$19</f>
        <v>6.5925768601772257</v>
      </c>
      <c r="C255" s="181">
        <f>C198/RES_summary!C$19</f>
        <v>6.6555052284046319</v>
      </c>
      <c r="D255" s="181">
        <f>D198/RES_summary!D$19</f>
        <v>6.9323206879594927</v>
      </c>
      <c r="E255" s="181">
        <f>E198/RES_summary!E$19</f>
        <v>7.0622084008375738</v>
      </c>
      <c r="F255" s="181">
        <f>F198/RES_summary!F$19</f>
        <v>7.1255897221398561</v>
      </c>
      <c r="G255" s="181">
        <f>G198/RES_summary!G$19</f>
        <v>7.0899893545504673</v>
      </c>
      <c r="H255" s="181">
        <f>H198/RES_summary!H$19</f>
        <v>7.0335653534081475</v>
      </c>
      <c r="I255" s="181">
        <f>I198/RES_summary!I$19</f>
        <v>7.0191091314529448</v>
      </c>
      <c r="J255" s="181">
        <f>J198/RES_summary!J$19</f>
        <v>7.0430008511811009</v>
      </c>
      <c r="K255" s="181">
        <f>K198/RES_summary!K$19</f>
        <v>7.0169527942896641</v>
      </c>
      <c r="L255" s="181">
        <f>L198/RES_summary!L$19</f>
        <v>7.1590813301085809</v>
      </c>
      <c r="M255" s="181">
        <f>M198/RES_summary!M$19</f>
        <v>6.9424308480539612</v>
      </c>
      <c r="N255" s="181">
        <f>N198/RES_summary!N$19</f>
        <v>6.7220278141997643</v>
      </c>
      <c r="O255" s="181">
        <f>O198/RES_summary!O$19</f>
        <v>6.6311445137315026</v>
      </c>
      <c r="P255" s="181">
        <f>P198/RES_summary!P$19</f>
        <v>6.4053516931317418</v>
      </c>
      <c r="Q255" s="181">
        <f>Q198/RES_summary!Q$19</f>
        <v>6.4487541278854623</v>
      </c>
    </row>
    <row r="256" spans="1:17" ht="12" customHeight="1" x14ac:dyDescent="0.25">
      <c r="A256" s="163" t="s">
        <v>142</v>
      </c>
      <c r="B256" s="180">
        <f>B199/RES_summary!B$19</f>
        <v>20.595868901628364</v>
      </c>
      <c r="C256" s="180">
        <f>C199/RES_summary!C$19</f>
        <v>20.764877860675405</v>
      </c>
      <c r="D256" s="180">
        <f>D199/RES_summary!D$19</f>
        <v>22.125690245779545</v>
      </c>
      <c r="E256" s="180">
        <f>E199/RES_summary!E$19</f>
        <v>21.099054012141696</v>
      </c>
      <c r="F256" s="180">
        <f>F199/RES_summary!F$19</f>
        <v>22.201036488176708</v>
      </c>
      <c r="G256" s="180">
        <f>G199/RES_summary!G$19</f>
        <v>22.690971380768747</v>
      </c>
      <c r="H256" s="180">
        <f>H199/RES_summary!H$19</f>
        <v>23.399878759865782</v>
      </c>
      <c r="I256" s="180">
        <f>I199/RES_summary!I$19</f>
        <v>22.430064761773323</v>
      </c>
      <c r="J256" s="180">
        <f>J199/RES_summary!J$19</f>
        <v>24.207239119732424</v>
      </c>
      <c r="K256" s="180">
        <f>K199/RES_summary!K$19</f>
        <v>23.423793782360377</v>
      </c>
      <c r="L256" s="180">
        <f>L199/RES_summary!L$19</f>
        <v>24.220302825123241</v>
      </c>
      <c r="M256" s="180">
        <f>M199/RES_summary!M$19</f>
        <v>23.351821113970189</v>
      </c>
      <c r="N256" s="180">
        <f>N199/RES_summary!N$19</f>
        <v>23.120032815475625</v>
      </c>
      <c r="O256" s="180">
        <f>O199/RES_summary!O$19</f>
        <v>22.471543348643493</v>
      </c>
      <c r="P256" s="180">
        <f>P199/RES_summary!P$19</f>
        <v>21.908525182965725</v>
      </c>
      <c r="Q256" s="180">
        <f>Q199/RES_summary!Q$19</f>
        <v>22.663229456561446</v>
      </c>
    </row>
    <row r="257" spans="1:17" ht="12" customHeight="1" x14ac:dyDescent="0.25">
      <c r="A257" s="161" t="s">
        <v>141</v>
      </c>
      <c r="B257" s="179">
        <f>B200/RES_summary!B$19</f>
        <v>19.979891646235412</v>
      </c>
      <c r="C257" s="179">
        <f>C200/RES_summary!C$19</f>
        <v>20.21848890952004</v>
      </c>
      <c r="D257" s="179">
        <f>D200/RES_summary!D$19</f>
        <v>21.507771864840677</v>
      </c>
      <c r="E257" s="179">
        <f>E200/RES_summary!E$19</f>
        <v>20.8929165897801</v>
      </c>
      <c r="F257" s="179">
        <f>F200/RES_summary!F$19</f>
        <v>21.844715207598099</v>
      </c>
      <c r="G257" s="179">
        <f>G200/RES_summary!G$19</f>
        <v>22.238624235957612</v>
      </c>
      <c r="H257" s="179">
        <f>H200/RES_summary!H$19</f>
        <v>22.646102014045212</v>
      </c>
      <c r="I257" s="179">
        <f>I200/RES_summary!I$19</f>
        <v>21.756032203324772</v>
      </c>
      <c r="J257" s="179">
        <f>J200/RES_summary!J$19</f>
        <v>22.836885609203698</v>
      </c>
      <c r="K257" s="179">
        <f>K200/RES_summary!K$19</f>
        <v>22.265748119905691</v>
      </c>
      <c r="L257" s="179">
        <f>L200/RES_summary!L$19</f>
        <v>22.912387760507382</v>
      </c>
      <c r="M257" s="179">
        <f>M200/RES_summary!M$19</f>
        <v>22.113679330976318</v>
      </c>
      <c r="N257" s="179">
        <f>N200/RES_summary!N$19</f>
        <v>21.754889344290973</v>
      </c>
      <c r="O257" s="179">
        <f>O200/RES_summary!O$19</f>
        <v>21.251573526748931</v>
      </c>
      <c r="P257" s="179">
        <f>P200/RES_summary!P$19</f>
        <v>20.645893062059542</v>
      </c>
      <c r="Q257" s="179">
        <f>Q200/RES_summary!Q$19</f>
        <v>21.179853274650618</v>
      </c>
    </row>
    <row r="258" spans="1:17" ht="12" customHeight="1" x14ac:dyDescent="0.25">
      <c r="A258" s="148" t="s">
        <v>60</v>
      </c>
      <c r="B258" s="177">
        <f>B201/RES_summary!B$19</f>
        <v>13.387314786058187</v>
      </c>
      <c r="C258" s="177">
        <f>C201/RES_summary!C$19</f>
        <v>13.562983681115412</v>
      </c>
      <c r="D258" s="177">
        <f>D201/RES_summary!D$19</f>
        <v>14.575451176881185</v>
      </c>
      <c r="E258" s="177">
        <f>E201/RES_summary!E$19</f>
        <v>13.830708188942522</v>
      </c>
      <c r="F258" s="177">
        <f>F201/RES_summary!F$19</f>
        <v>14.719125485458248</v>
      </c>
      <c r="G258" s="177">
        <f>G201/RES_summary!G$19</f>
        <v>15.148634881407146</v>
      </c>
      <c r="H258" s="177">
        <f>H201/RES_summary!H$19</f>
        <v>15.612536660637064</v>
      </c>
      <c r="I258" s="177">
        <f>I201/RES_summary!I$19</f>
        <v>14.736923071871827</v>
      </c>
      <c r="J258" s="177">
        <f>J201/RES_summary!J$19</f>
        <v>15.793884758022594</v>
      </c>
      <c r="K258" s="177">
        <f>K201/RES_summary!K$19</f>
        <v>15.248795325616021</v>
      </c>
      <c r="L258" s="177">
        <f>L201/RES_summary!L$19</f>
        <v>15.753306430398798</v>
      </c>
      <c r="M258" s="177">
        <f>M201/RES_summary!M$19</f>
        <v>15.171248482922353</v>
      </c>
      <c r="N258" s="177">
        <f>N201/RES_summary!N$19</f>
        <v>15.032861530091219</v>
      </c>
      <c r="O258" s="177">
        <f>O201/RES_summary!O$19</f>
        <v>14.620429013017429</v>
      </c>
      <c r="P258" s="177">
        <f>P201/RES_summary!P$19</f>
        <v>14.240541368927802</v>
      </c>
      <c r="Q258" s="177">
        <f>Q201/RES_summary!Q$19</f>
        <v>14.731099146765162</v>
      </c>
    </row>
    <row r="259" spans="1:17" ht="12" customHeight="1" x14ac:dyDescent="0.25">
      <c r="A259" s="148" t="s">
        <v>59</v>
      </c>
      <c r="B259" s="177">
        <f>B202/RES_summary!B$19</f>
        <v>6.5925768601772257</v>
      </c>
      <c r="C259" s="177">
        <f>C202/RES_summary!C$19</f>
        <v>6.6555052284046319</v>
      </c>
      <c r="D259" s="177">
        <f>D202/RES_summary!D$19</f>
        <v>6.9323206879594927</v>
      </c>
      <c r="E259" s="177">
        <f>E202/RES_summary!E$19</f>
        <v>7.0622084008375774</v>
      </c>
      <c r="F259" s="177">
        <f>F202/RES_summary!F$19</f>
        <v>7.1255897221398579</v>
      </c>
      <c r="G259" s="177">
        <f>G202/RES_summary!G$19</f>
        <v>7.0899893545504655</v>
      </c>
      <c r="H259" s="177">
        <f>H202/RES_summary!H$19</f>
        <v>7.0335653534081466</v>
      </c>
      <c r="I259" s="177">
        <f>I202/RES_summary!I$19</f>
        <v>7.0191091314529457</v>
      </c>
      <c r="J259" s="177">
        <f>J202/RES_summary!J$19</f>
        <v>7.0430008511810973</v>
      </c>
      <c r="K259" s="177">
        <f>K202/RES_summary!K$19</f>
        <v>7.0169527942896686</v>
      </c>
      <c r="L259" s="177">
        <f>L202/RES_summary!L$19</f>
        <v>7.1590813301085836</v>
      </c>
      <c r="M259" s="177">
        <f>M202/RES_summary!M$19</f>
        <v>6.9424308480539638</v>
      </c>
      <c r="N259" s="177">
        <f>N202/RES_summary!N$19</f>
        <v>6.7220278141997563</v>
      </c>
      <c r="O259" s="177">
        <f>O202/RES_summary!O$19</f>
        <v>6.6311445137315053</v>
      </c>
      <c r="P259" s="177">
        <f>P202/RES_summary!P$19</f>
        <v>6.4053516931317453</v>
      </c>
      <c r="Q259" s="177">
        <f>Q202/RES_summary!Q$19</f>
        <v>6.4487541278854588</v>
      </c>
    </row>
    <row r="260" spans="1:17" ht="12" customHeight="1" x14ac:dyDescent="0.25">
      <c r="A260" s="158" t="s">
        <v>62</v>
      </c>
      <c r="B260" s="178">
        <f>B203/RES_summary!B$19</f>
        <v>13.094221607303977</v>
      </c>
      <c r="C260" s="178">
        <f>C203/RES_summary!C$19</f>
        <v>13.292303111668383</v>
      </c>
      <c r="D260" s="178">
        <f>D203/RES_summary!D$19</f>
        <v>13.292539526295338</v>
      </c>
      <c r="E260" s="178">
        <f>E203/RES_summary!E$19</f>
        <v>13.327554543776182</v>
      </c>
      <c r="F260" s="178">
        <f>F203/RES_summary!F$19</f>
        <v>13.402536428555697</v>
      </c>
      <c r="G260" s="178">
        <f>G203/RES_summary!G$19</f>
        <v>13.541738654188132</v>
      </c>
      <c r="H260" s="178">
        <f>H203/RES_summary!H$19</f>
        <v>13.5915494238895</v>
      </c>
      <c r="I260" s="178">
        <f>I203/RES_summary!I$19</f>
        <v>13.70549257036881</v>
      </c>
      <c r="J260" s="178">
        <f>J203/RES_summary!J$19</f>
        <v>13.677199761550181</v>
      </c>
      <c r="K260" s="178">
        <f>K203/RES_summary!K$19</f>
        <v>13.607285525519398</v>
      </c>
      <c r="L260" s="178">
        <f>L203/RES_summary!L$19</f>
        <v>13.459062127916118</v>
      </c>
      <c r="M260" s="178">
        <f>M203/RES_summary!M$19</f>
        <v>13.508371828863384</v>
      </c>
      <c r="N260" s="178">
        <f>N203/RES_summary!N$19</f>
        <v>13.597368618151906</v>
      </c>
      <c r="O260" s="178">
        <f>O203/RES_summary!O$19</f>
        <v>13.102592606798792</v>
      </c>
      <c r="P260" s="178">
        <f>P203/RES_summary!P$19</f>
        <v>12.686164385576621</v>
      </c>
      <c r="Q260" s="178">
        <f>Q203/RES_summary!Q$19</f>
        <v>12.653938061298719</v>
      </c>
    </row>
    <row r="261" spans="1:17" ht="12" customHeight="1" x14ac:dyDescent="0.25">
      <c r="A261" s="23" t="s">
        <v>203</v>
      </c>
      <c r="B261" s="177">
        <f>B204/RES_summary!B$19</f>
        <v>12.847910924559544</v>
      </c>
      <c r="C261" s="177">
        <f>C204/RES_summary!C$19</f>
        <v>13.12757192204475</v>
      </c>
      <c r="D261" s="177">
        <f>D204/RES_summary!D$19</f>
        <v>13.078204975186352</v>
      </c>
      <c r="E261" s="177">
        <f>E204/RES_summary!E$19</f>
        <v>13.352753824191941</v>
      </c>
      <c r="F261" s="177">
        <f>F204/RES_summary!F$19</f>
        <v>13.370126412491663</v>
      </c>
      <c r="G261" s="177">
        <f>G204/RES_summary!G$19</f>
        <v>13.472650757859716</v>
      </c>
      <c r="H261" s="177">
        <f>H204/RES_summary!H$19</f>
        <v>13.500768069784</v>
      </c>
      <c r="I261" s="177">
        <f>I204/RES_summary!I$19</f>
        <v>13.717314250756651</v>
      </c>
      <c r="J261" s="177">
        <f>J204/RES_summary!J$19</f>
        <v>13.597307475327531</v>
      </c>
      <c r="K261" s="177">
        <f>K204/RES_summary!K$19</f>
        <v>13.581197476409939</v>
      </c>
      <c r="L261" s="177">
        <f>L204/RES_summary!L$19</f>
        <v>13.428325053573534</v>
      </c>
      <c r="M261" s="177">
        <f>M204/RES_summary!M$19</f>
        <v>13.477561354514195</v>
      </c>
      <c r="N261" s="177">
        <f>N204/RES_summary!N$19</f>
        <v>13.548062043372662</v>
      </c>
      <c r="O261" s="177">
        <f>O204/RES_summary!O$19</f>
        <v>13.069270348151509</v>
      </c>
      <c r="P261" s="177">
        <f>P204/RES_summary!P$19</f>
        <v>12.657803699593277</v>
      </c>
      <c r="Q261" s="177">
        <f>Q204/RES_summary!Q$19</f>
        <v>12.610172367105212</v>
      </c>
    </row>
    <row r="262" spans="1:17" ht="12" customHeight="1" x14ac:dyDescent="0.25">
      <c r="A262" s="29" t="s">
        <v>140</v>
      </c>
      <c r="B262" s="176">
        <f>B205/RES_summary!B$19</f>
        <v>14.088643831925141</v>
      </c>
      <c r="C262" s="176">
        <f>C205/RES_summary!C$19</f>
        <v>13.997357182377801</v>
      </c>
      <c r="D262" s="176">
        <f>D205/RES_summary!D$19</f>
        <v>14.211432160728259</v>
      </c>
      <c r="E262" s="176">
        <f>E205/RES_summary!E$19</f>
        <v>13.203256802082466</v>
      </c>
      <c r="F262" s="176">
        <f>F205/RES_summary!F$19</f>
        <v>13.570789240027603</v>
      </c>
      <c r="G262" s="176">
        <f>G205/RES_summary!G$19</f>
        <v>13.939629393292119</v>
      </c>
      <c r="H262" s="176">
        <f>H205/RES_summary!H$19</f>
        <v>14.15650081635663</v>
      </c>
      <c r="I262" s="176">
        <f>I205/RES_summary!I$19</f>
        <v>13.62483126762049</v>
      </c>
      <c r="J262" s="176">
        <f>J205/RES_summary!J$19</f>
        <v>14.342533959170257</v>
      </c>
      <c r="K262" s="176">
        <f>K205/RES_summary!K$19</f>
        <v>13.893404486337491</v>
      </c>
      <c r="L262" s="176">
        <f>L205/RES_summary!L$19</f>
        <v>14.019547914320841</v>
      </c>
      <c r="M262" s="176">
        <f>M205/RES_summary!M$19</f>
        <v>13.994985089609568</v>
      </c>
      <c r="N262" s="176">
        <f>N205/RES_summary!N$19</f>
        <v>14.40832618905158</v>
      </c>
      <c r="O262" s="176">
        <f>O205/RES_summary!O$19</f>
        <v>13.729008562931643</v>
      </c>
      <c r="P262" s="176">
        <f>P205/RES_summary!P$19</f>
        <v>13.271599622066322</v>
      </c>
      <c r="Q262" s="176">
        <f>Q205/RES_summary!Q$19</f>
        <v>13.695346417354939</v>
      </c>
    </row>
    <row r="264" spans="1:17" ht="12" customHeight="1" x14ac:dyDescent="0.25">
      <c r="A264" s="152" t="s">
        <v>195</v>
      </c>
      <c r="B264" s="184">
        <f>B207/RES_summary!B$19</f>
        <v>37.808960921948525</v>
      </c>
      <c r="C264" s="184">
        <f>C207/RES_summary!C$19</f>
        <v>42.390650540191373</v>
      </c>
      <c r="D264" s="184">
        <f>D207/RES_summary!D$19</f>
        <v>41.151565202910909</v>
      </c>
      <c r="E264" s="184">
        <f>E207/RES_summary!E$19</f>
        <v>45.623846054683625</v>
      </c>
      <c r="F264" s="184">
        <f>F207/RES_summary!F$19</f>
        <v>44.044013078358894</v>
      </c>
      <c r="G264" s="184">
        <f>G207/RES_summary!G$19</f>
        <v>44.884913315547422</v>
      </c>
      <c r="H264" s="184">
        <f>H207/RES_summary!H$19</f>
        <v>41.314615352449728</v>
      </c>
      <c r="I264" s="184">
        <f>I207/RES_summary!I$19</f>
        <v>38.967722214572106</v>
      </c>
      <c r="J264" s="184">
        <f>J207/RES_summary!J$19</f>
        <v>39.035828370570833</v>
      </c>
      <c r="K264" s="184">
        <f>K207/RES_summary!K$19</f>
        <v>39.661190461179835</v>
      </c>
      <c r="L264" s="184">
        <f>L207/RES_summary!L$19</f>
        <v>41.434507843346459</v>
      </c>
      <c r="M264" s="184">
        <f>M207/RES_summary!M$19</f>
        <v>39.430025697893718</v>
      </c>
      <c r="N264" s="184">
        <f>N207/RES_summary!N$19</f>
        <v>38.024851122679387</v>
      </c>
      <c r="O264" s="184">
        <f>O207/RES_summary!O$19</f>
        <v>37.028099971631335</v>
      </c>
      <c r="P264" s="184">
        <f>P207/RES_summary!P$19</f>
        <v>32.85381958052519</v>
      </c>
      <c r="Q264" s="184">
        <f>Q207/RES_summary!Q$19</f>
        <v>35.872250665944883</v>
      </c>
    </row>
    <row r="265" spans="1:17" ht="12" customHeight="1" x14ac:dyDescent="0.25">
      <c r="A265" s="158" t="s">
        <v>65</v>
      </c>
      <c r="B265" s="178">
        <f>B208/RES_summary!B$19</f>
        <v>26.697557134389072</v>
      </c>
      <c r="C265" s="178">
        <f>C208/RES_summary!C$19</f>
        <v>31.127036852435765</v>
      </c>
      <c r="D265" s="178">
        <f>D208/RES_summary!D$19</f>
        <v>29.777990806414753</v>
      </c>
      <c r="E265" s="178">
        <f>E208/RES_summary!E$19</f>
        <v>33.821073398092139</v>
      </c>
      <c r="F265" s="178">
        <f>F208/RES_summary!F$19</f>
        <v>32.279492812500528</v>
      </c>
      <c r="G265" s="178">
        <f>G208/RES_summary!G$19</f>
        <v>33.16466025797957</v>
      </c>
      <c r="H265" s="178">
        <f>H208/RES_summary!H$19</f>
        <v>29.664097165136869</v>
      </c>
      <c r="I265" s="178">
        <f>I208/RES_summary!I$19</f>
        <v>27.219671322689404</v>
      </c>
      <c r="J265" s="178">
        <f>J208/RES_summary!J$19</f>
        <v>27.209208206039442</v>
      </c>
      <c r="K265" s="178">
        <f>K208/RES_summary!K$19</f>
        <v>27.688226324806472</v>
      </c>
      <c r="L265" s="178">
        <f>L208/RES_summary!L$19</f>
        <v>29.149620324016169</v>
      </c>
      <c r="M265" s="178">
        <f>M208/RES_summary!M$19</f>
        <v>27.355862179563804</v>
      </c>
      <c r="N265" s="178">
        <f>N208/RES_summary!N$19</f>
        <v>26.210186973496317</v>
      </c>
      <c r="O265" s="178">
        <f>O208/RES_summary!O$19</f>
        <v>25.503206227198952</v>
      </c>
      <c r="P265" s="178">
        <f>P208/RES_summary!P$19</f>
        <v>21.773056089345431</v>
      </c>
      <c r="Q265" s="178">
        <f>Q208/RES_summary!Q$19</f>
        <v>24.790505191416496</v>
      </c>
    </row>
    <row r="266" spans="1:17" ht="12" customHeight="1" x14ac:dyDescent="0.25">
      <c r="A266" s="23" t="s">
        <v>161</v>
      </c>
      <c r="B266" s="177">
        <f>B209/RES_summary!B$19</f>
        <v>26.697557134389072</v>
      </c>
      <c r="C266" s="177">
        <f>C209/RES_summary!C$19</f>
        <v>31.127036852435765</v>
      </c>
      <c r="D266" s="177">
        <f>D209/RES_summary!D$19</f>
        <v>29.777990806414753</v>
      </c>
      <c r="E266" s="177">
        <f>E209/RES_summary!E$19</f>
        <v>33.821073398092139</v>
      </c>
      <c r="F266" s="177">
        <f>F209/RES_summary!F$19</f>
        <v>32.279492812500528</v>
      </c>
      <c r="G266" s="177">
        <f>G209/RES_summary!G$19</f>
        <v>33.16466025797957</v>
      </c>
      <c r="H266" s="177">
        <f>H209/RES_summary!H$19</f>
        <v>29.664097165136869</v>
      </c>
      <c r="I266" s="177">
        <f>I209/RES_summary!I$19</f>
        <v>27.219671322689404</v>
      </c>
      <c r="J266" s="177">
        <f>J209/RES_summary!J$19</f>
        <v>27.209208206039442</v>
      </c>
      <c r="K266" s="177">
        <f>K209/RES_summary!K$19</f>
        <v>27.688226324806472</v>
      </c>
      <c r="L266" s="177">
        <f>L209/RES_summary!L$19</f>
        <v>29.149620324016169</v>
      </c>
      <c r="M266" s="177">
        <f>M209/RES_summary!M$19</f>
        <v>27.355862179563804</v>
      </c>
      <c r="N266" s="177">
        <f>N209/RES_summary!N$19</f>
        <v>26.210186973496317</v>
      </c>
      <c r="O266" s="177">
        <f>O209/RES_summary!O$19</f>
        <v>25.503206227198952</v>
      </c>
      <c r="P266" s="177">
        <f>P209/RES_summary!P$19</f>
        <v>21.773056089345431</v>
      </c>
      <c r="Q266" s="177">
        <f>Q209/RES_summary!Q$19</f>
        <v>24.790505191416496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6.2757275502564402</v>
      </c>
      <c r="C270" s="178">
        <f>C213/RES_summary!C$19</f>
        <v>6.3560296220507047</v>
      </c>
      <c r="D270" s="178">
        <f>D213/RES_summary!D$19</f>
        <v>6.5696810057094543</v>
      </c>
      <c r="E270" s="178">
        <f>E213/RES_summary!E$19</f>
        <v>6.8816906415144308</v>
      </c>
      <c r="F270" s="178">
        <f>F213/RES_summary!F$19</f>
        <v>6.8865476985663783</v>
      </c>
      <c r="G270" s="178">
        <f>G213/RES_summary!G$19</f>
        <v>6.8254900637997267</v>
      </c>
      <c r="H270" s="178">
        <f>H213/RES_summary!H$19</f>
        <v>6.7760059562506436</v>
      </c>
      <c r="I270" s="178">
        <f>I213/RES_summary!I$19</f>
        <v>6.8087478777407542</v>
      </c>
      <c r="J270" s="178">
        <f>J213/RES_summary!J$19</f>
        <v>6.891987753439456</v>
      </c>
      <c r="K270" s="178">
        <f>K213/RES_summary!K$19</f>
        <v>6.9387520119711388</v>
      </c>
      <c r="L270" s="178">
        <f>L213/RES_summary!L$19</f>
        <v>7.157689613958417</v>
      </c>
      <c r="M270" s="178">
        <f>M213/RES_summary!M$19</f>
        <v>6.9892998322547015</v>
      </c>
      <c r="N270" s="178">
        <f>N213/RES_summary!N$19</f>
        <v>6.7109900071091051</v>
      </c>
      <c r="O270" s="178">
        <f>O213/RES_summary!O$19</f>
        <v>6.5928481414972611</v>
      </c>
      <c r="P270" s="178">
        <f>P213/RES_summary!P$19</f>
        <v>6.3068845822235984</v>
      </c>
      <c r="Q270" s="178">
        <f>Q213/RES_summary!Q$19</f>
        <v>6.3113153117766725</v>
      </c>
    </row>
    <row r="271" spans="1:17" ht="12" customHeight="1" x14ac:dyDescent="0.25">
      <c r="A271" s="167" t="s">
        <v>160</v>
      </c>
      <c r="B271" s="183">
        <f>B214/RES_summary!B$19</f>
        <v>7.5293986985283263</v>
      </c>
      <c r="C271" s="183">
        <f>C214/RES_summary!C$19</f>
        <v>7.555839824891895</v>
      </c>
      <c r="D271" s="183">
        <f>D214/RES_summary!D$19</f>
        <v>7.7999021712647538</v>
      </c>
      <c r="E271" s="183">
        <f>E214/RES_summary!E$19</f>
        <v>7.884806074333266</v>
      </c>
      <c r="F271" s="183">
        <f>F214/RES_summary!F$19</f>
        <v>7.8921429377417516</v>
      </c>
      <c r="G271" s="183">
        <f>G214/RES_summary!G$19</f>
        <v>7.7874659563009647</v>
      </c>
      <c r="H271" s="183">
        <f>H214/RES_summary!H$19</f>
        <v>7.6693362688904827</v>
      </c>
      <c r="I271" s="183">
        <f>I214/RES_summary!I$19</f>
        <v>7.6020835493418559</v>
      </c>
      <c r="J271" s="183">
        <f>J214/RES_summary!J$19</f>
        <v>7.5811500925070439</v>
      </c>
      <c r="K271" s="183">
        <f>K214/RES_summary!K$19</f>
        <v>7.4993853621287307</v>
      </c>
      <c r="L271" s="183">
        <f>L214/RES_summary!L$19</f>
        <v>7.5990643818062793</v>
      </c>
      <c r="M271" s="183">
        <f>M214/RES_summary!M$19</f>
        <v>7.3629234124833856</v>
      </c>
      <c r="N271" s="183">
        <f>N214/RES_summary!N$19</f>
        <v>7.099298059115668</v>
      </c>
      <c r="O271" s="183">
        <f>O214/RES_summary!O$19</f>
        <v>6.9688312244477029</v>
      </c>
      <c r="P271" s="183">
        <f>P214/RES_summary!P$19</f>
        <v>6.6969431783733944</v>
      </c>
      <c r="Q271" s="183">
        <f>Q214/RES_summary!Q$19</f>
        <v>6.7074741982166834</v>
      </c>
    </row>
    <row r="272" spans="1:17" ht="12" customHeight="1" x14ac:dyDescent="0.25">
      <c r="A272" s="167" t="s">
        <v>159</v>
      </c>
      <c r="B272" s="183">
        <f>B215/RES_summary!B$19</f>
        <v>4.894109154043397</v>
      </c>
      <c r="C272" s="183">
        <f>C215/RES_summary!C$19</f>
        <v>4.9112958861797349</v>
      </c>
      <c r="D272" s="183">
        <f>D215/RES_summary!D$19</f>
        <v>5.0699364113221081</v>
      </c>
      <c r="E272" s="183">
        <f>E215/RES_summary!E$19</f>
        <v>5.1251239483166016</v>
      </c>
      <c r="F272" s="183">
        <f>F215/RES_summary!F$19</f>
        <v>5.1298929095321437</v>
      </c>
      <c r="G272" s="183">
        <f>G215/RES_summary!G$19</f>
        <v>5.0618528715956117</v>
      </c>
      <c r="H272" s="183">
        <f>H215/RES_summary!H$19</f>
        <v>4.9850685747788157</v>
      </c>
      <c r="I272" s="183">
        <f>I215/RES_summary!I$19</f>
        <v>4.9413543070721886</v>
      </c>
      <c r="J272" s="183">
        <f>J215/RES_summary!J$19</f>
        <v>4.9277475601296254</v>
      </c>
      <c r="K272" s="183">
        <f>K215/RES_summary!K$19</f>
        <v>4.874600485383672</v>
      </c>
      <c r="L272" s="183">
        <f>L215/RES_summary!L$19</f>
        <v>4.9393918481740569</v>
      </c>
      <c r="M272" s="183">
        <f>M215/RES_summary!M$19</f>
        <v>4.785900218114187</v>
      </c>
      <c r="N272" s="183">
        <f>N215/RES_summary!N$19</f>
        <v>4.6145437384251702</v>
      </c>
      <c r="O272" s="183">
        <f>O215/RES_summary!O$19</f>
        <v>4.5297402958909823</v>
      </c>
      <c r="P272" s="183">
        <f>P215/RES_summary!P$19</f>
        <v>4.3530130659426902</v>
      </c>
      <c r="Q272" s="183">
        <f>Q215/RES_summary!Q$19</f>
        <v>4.3598582288408352</v>
      </c>
    </row>
    <row r="273" spans="1:17" ht="12" customHeight="1" x14ac:dyDescent="0.25">
      <c r="A273" s="166" t="s">
        <v>203</v>
      </c>
      <c r="B273" s="182">
        <f>B216/RES_summary!B$19</f>
        <v>4.894109154043397</v>
      </c>
      <c r="C273" s="182">
        <f>C216/RES_summary!C$19</f>
        <v>4.9112958861797349</v>
      </c>
      <c r="D273" s="182">
        <f>D216/RES_summary!D$19</f>
        <v>5.0699364113221081</v>
      </c>
      <c r="E273" s="182">
        <f>E216/RES_summary!E$19</f>
        <v>5.1251239483166016</v>
      </c>
      <c r="F273" s="182">
        <f>F216/RES_summary!F$19</f>
        <v>5.1298929095321437</v>
      </c>
      <c r="G273" s="182">
        <f>G216/RES_summary!G$19</f>
        <v>5.0618528715956117</v>
      </c>
      <c r="H273" s="182">
        <f>H216/RES_summary!H$19</f>
        <v>4.9850685747788157</v>
      </c>
      <c r="I273" s="182">
        <f>I216/RES_summary!I$19</f>
        <v>4.9413543070721886</v>
      </c>
      <c r="J273" s="182">
        <f>J216/RES_summary!J$19</f>
        <v>4.9277475601296254</v>
      </c>
      <c r="K273" s="182">
        <f>K216/RES_summary!K$19</f>
        <v>4.874600485383672</v>
      </c>
      <c r="L273" s="182">
        <f>L216/RES_summary!L$19</f>
        <v>4.9393918481740569</v>
      </c>
      <c r="M273" s="182">
        <f>M216/RES_summary!M$19</f>
        <v>4.785900218114187</v>
      </c>
      <c r="N273" s="182">
        <f>N216/RES_summary!N$19</f>
        <v>4.6145437384251702</v>
      </c>
      <c r="O273" s="182">
        <f>O216/RES_summary!O$19</f>
        <v>4.5297402958909823</v>
      </c>
      <c r="P273" s="182">
        <f>P216/RES_summary!P$19</f>
        <v>4.3530130659426902</v>
      </c>
      <c r="Q273" s="182">
        <f>Q216/RES_summary!Q$19</f>
        <v>4.3598582288408352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4.8356762373030131</v>
      </c>
      <c r="C279" s="178">
        <f>C222/RES_summary!C$19</f>
        <v>4.9075840657049072</v>
      </c>
      <c r="D279" s="178">
        <f>D222/RES_summary!D$19</f>
        <v>4.8038933907866994</v>
      </c>
      <c r="E279" s="178">
        <f>E222/RES_summary!E$19</f>
        <v>4.9210820150770607</v>
      </c>
      <c r="F279" s="178">
        <f>F222/RES_summary!F$19</f>
        <v>4.8779725672919811</v>
      </c>
      <c r="G279" s="178">
        <f>G222/RES_summary!G$19</f>
        <v>4.8947629937681247</v>
      </c>
      <c r="H279" s="178">
        <f>H222/RES_summary!H$19</f>
        <v>4.8745122310622166</v>
      </c>
      <c r="I279" s="178">
        <f>I222/RES_summary!I$19</f>
        <v>4.9393030141419496</v>
      </c>
      <c r="J279" s="178">
        <f>J222/RES_summary!J$19</f>
        <v>4.9346324110919353</v>
      </c>
      <c r="K279" s="178">
        <f>K222/RES_summary!K$19</f>
        <v>5.0342121244022255</v>
      </c>
      <c r="L279" s="178">
        <f>L222/RES_summary!L$19</f>
        <v>5.127197905371867</v>
      </c>
      <c r="M279" s="178">
        <f>M222/RES_summary!M$19</f>
        <v>5.0848636860752121</v>
      </c>
      <c r="N279" s="178">
        <f>N222/RES_summary!N$19</f>
        <v>5.103674142073964</v>
      </c>
      <c r="O279" s="178">
        <f>O222/RES_summary!O$19</f>
        <v>4.9320456029351218</v>
      </c>
      <c r="P279" s="178">
        <f>P222/RES_summary!P$19</f>
        <v>4.7738789089561573</v>
      </c>
      <c r="Q279" s="178">
        <f>Q222/RES_summary!Q$19</f>
        <v>4.7704301627517154</v>
      </c>
    </row>
    <row r="280" spans="1:17" ht="12" customHeight="1" x14ac:dyDescent="0.25">
      <c r="A280" s="23" t="s">
        <v>203</v>
      </c>
      <c r="B280" s="177">
        <f>B223/RES_summary!B$19</f>
        <v>6.0334357865678037</v>
      </c>
      <c r="C280" s="177">
        <f>C223/RES_summary!C$19</f>
        <v>6.0542084097188509</v>
      </c>
      <c r="D280" s="177">
        <f>D223/RES_summary!D$19</f>
        <v>5.9244163930470179</v>
      </c>
      <c r="E280" s="177">
        <f>E223/RES_summary!E$19</f>
        <v>5.9187487784237947</v>
      </c>
      <c r="F280" s="177">
        <f>F223/RES_summary!F$19</f>
        <v>5.8176012598697513</v>
      </c>
      <c r="G280" s="177">
        <f>G223/RES_summary!G$19</f>
        <v>5.7446668619183079</v>
      </c>
      <c r="H280" s="177">
        <f>H223/RES_summary!H$19</f>
        <v>5.6577916898617433</v>
      </c>
      <c r="I280" s="177">
        <f>I223/RES_summary!I$19</f>
        <v>5.6632048057363846</v>
      </c>
      <c r="J280" s="177">
        <f>J223/RES_summary!J$19</f>
        <v>5.5271753262175212</v>
      </c>
      <c r="K280" s="177">
        <f>K223/RES_summary!K$19</f>
        <v>5.4932266991557572</v>
      </c>
      <c r="L280" s="177">
        <f>L223/RES_summary!L$19</f>
        <v>5.4083737478450322</v>
      </c>
      <c r="M280" s="177">
        <f>M223/RES_summary!M$19</f>
        <v>5.4068176376151253</v>
      </c>
      <c r="N280" s="177">
        <f>N223/RES_summary!N$19</f>
        <v>5.413979760721686</v>
      </c>
      <c r="O280" s="177">
        <f>O223/RES_summary!O$19</f>
        <v>5.194406255840283</v>
      </c>
      <c r="P280" s="177">
        <f>P223/RES_summary!P$19</f>
        <v>5.0051435685131178</v>
      </c>
      <c r="Q280" s="177">
        <f>Q223/RES_summary!Q$19</f>
        <v>4.9709098175003152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22.942485231425067</v>
      </c>
      <c r="D285" s="168">
        <f t="shared" ref="D285:Q285" si="71">SUM(D286,D289,D291,D300)</f>
        <v>16.054919030033012</v>
      </c>
      <c r="E285" s="168">
        <f t="shared" si="71"/>
        <v>24.022118297654796</v>
      </c>
      <c r="F285" s="168">
        <f t="shared" si="71"/>
        <v>21.58834154277319</v>
      </c>
      <c r="G285" s="168">
        <f t="shared" si="71"/>
        <v>29.121787958646237</v>
      </c>
      <c r="H285" s="168">
        <f t="shared" si="71"/>
        <v>22.596621106401624</v>
      </c>
      <c r="I285" s="168">
        <f t="shared" si="71"/>
        <v>13.088306894471023</v>
      </c>
      <c r="J285" s="168">
        <f t="shared" si="71"/>
        <v>26.700332243899641</v>
      </c>
      <c r="K285" s="168">
        <f t="shared" si="71"/>
        <v>17.65345829464118</v>
      </c>
      <c r="L285" s="168">
        <f t="shared" si="71"/>
        <v>13.483499118957875</v>
      </c>
      <c r="M285" s="168">
        <f t="shared" si="71"/>
        <v>1.250304133231622</v>
      </c>
      <c r="N285" s="168">
        <f t="shared" si="71"/>
        <v>4.6389820342310299</v>
      </c>
      <c r="O285" s="168">
        <f t="shared" si="71"/>
        <v>6.0211729621856351</v>
      </c>
      <c r="P285" s="168">
        <f t="shared" si="71"/>
        <v>10.040804842078277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15.606629703096418</v>
      </c>
      <c r="D286" s="157">
        <f t="shared" ref="D286:Q286" si="72">SUM(D287:D288)</f>
        <v>10.580975601291694</v>
      </c>
      <c r="E286" s="157">
        <f t="shared" si="72"/>
        <v>16.843335806534633</v>
      </c>
      <c r="F286" s="157">
        <f t="shared" si="72"/>
        <v>15.165469052874901</v>
      </c>
      <c r="G286" s="157">
        <f t="shared" si="72"/>
        <v>20.938222486165436</v>
      </c>
      <c r="H286" s="157">
        <f t="shared" si="72"/>
        <v>15.837597682159519</v>
      </c>
      <c r="I286" s="157">
        <f t="shared" si="72"/>
        <v>8.7914762096588213</v>
      </c>
      <c r="J286" s="157">
        <f t="shared" si="72"/>
        <v>18.429174549192407</v>
      </c>
      <c r="K286" s="157">
        <f t="shared" si="72"/>
        <v>11.788899881735608</v>
      </c>
      <c r="L286" s="157">
        <f t="shared" si="72"/>
        <v>9.2321686098989275</v>
      </c>
      <c r="M286" s="157">
        <f t="shared" si="72"/>
        <v>0.84708439165021565</v>
      </c>
      <c r="N286" s="157">
        <f t="shared" si="72"/>
        <v>3.1203630282705594</v>
      </c>
      <c r="O286" s="157">
        <f t="shared" si="72"/>
        <v>4.0419494690682845</v>
      </c>
      <c r="P286" s="157">
        <f t="shared" si="72"/>
        <v>6.4774747151837628</v>
      </c>
      <c r="Q286" s="157">
        <f t="shared" si="72"/>
        <v>0</v>
      </c>
    </row>
    <row r="287" spans="1:17" ht="12" customHeight="1" x14ac:dyDescent="0.25">
      <c r="A287" s="23" t="s">
        <v>161</v>
      </c>
      <c r="B287" s="156"/>
      <c r="C287" s="156">
        <f>RES_hhdet_in_fec!C$64</f>
        <v>15.326825205241473</v>
      </c>
      <c r="D287" s="156">
        <f>RES_hhdet_in_fec!D$64</f>
        <v>10.323922008921103</v>
      </c>
      <c r="E287" s="156">
        <f>RES_hhdet_in_fec!E$64</f>
        <v>16.779025672426926</v>
      </c>
      <c r="F287" s="156">
        <f>RES_hhdet_in_fec!F$64</f>
        <v>14.981278591038507</v>
      </c>
      <c r="G287" s="156">
        <f>RES_hhdet_in_fec!G$64</f>
        <v>20.606720983544019</v>
      </c>
      <c r="H287" s="156">
        <f>RES_hhdet_in_fec!H$64</f>
        <v>15.49346350319405</v>
      </c>
      <c r="I287" s="156">
        <f>RES_hhdet_in_fec!I$64</f>
        <v>8.6941863861025901</v>
      </c>
      <c r="J287" s="156">
        <f>RES_hhdet_in_fec!J$64</f>
        <v>17.971781939538619</v>
      </c>
      <c r="K287" s="156">
        <f>RES_hhdet_in_fec!K$64</f>
        <v>11.591137507577631</v>
      </c>
      <c r="L287" s="156">
        <f>RES_hhdet_in_fec!L$64</f>
        <v>9.0612691334555961</v>
      </c>
      <c r="M287" s="156">
        <f>RES_hhdet_in_fec!M$64</f>
        <v>0.8318374660058605</v>
      </c>
      <c r="N287" s="156">
        <f>RES_hhdet_in_fec!N$64</f>
        <v>3.0523442089857569</v>
      </c>
      <c r="O287" s="156">
        <f>RES_hhdet_in_fec!O$64</f>
        <v>3.9614388326509</v>
      </c>
      <c r="P287" s="156">
        <f>RES_hhdet_in_fec!P$64</f>
        <v>6.3303735553215885</v>
      </c>
      <c r="Q287" s="156">
        <f>RES_hhdet_in_fec!Q$64</f>
        <v>0</v>
      </c>
    </row>
    <row r="288" spans="1:17" ht="12" customHeight="1" x14ac:dyDescent="0.25">
      <c r="A288" s="23" t="s">
        <v>60</v>
      </c>
      <c r="B288" s="156"/>
      <c r="C288" s="156">
        <f>RES_hhdet_in_fec!C$65</f>
        <v>0.27980449785494571</v>
      </c>
      <c r="D288" s="156">
        <f>RES_hhdet_in_fec!D$65</f>
        <v>0.25705359237059017</v>
      </c>
      <c r="E288" s="156">
        <f>RES_hhdet_in_fec!E$65</f>
        <v>6.4310134107707417E-2</v>
      </c>
      <c r="F288" s="156">
        <f>RES_hhdet_in_fec!F$65</f>
        <v>0.18419046183639326</v>
      </c>
      <c r="G288" s="156">
        <f>RES_hhdet_in_fec!G$65</f>
        <v>0.33150150262141603</v>
      </c>
      <c r="H288" s="156">
        <f>RES_hhdet_in_fec!H$65</f>
        <v>0.34413417896546949</v>
      </c>
      <c r="I288" s="156">
        <f>RES_hhdet_in_fec!I$65</f>
        <v>9.7289823556230628E-2</v>
      </c>
      <c r="J288" s="156">
        <f>RES_hhdet_in_fec!J$65</f>
        <v>0.45739260965378681</v>
      </c>
      <c r="K288" s="156">
        <f>RES_hhdet_in_fec!K$65</f>
        <v>0.19776237415797704</v>
      </c>
      <c r="L288" s="156">
        <f>RES_hhdet_in_fec!L$65</f>
        <v>0.17089947644333134</v>
      </c>
      <c r="M288" s="156">
        <f>RES_hhdet_in_fec!M$65</f>
        <v>1.5246925644355128E-2</v>
      </c>
      <c r="N288" s="156">
        <f>RES_hhdet_in_fec!N$65</f>
        <v>6.801881928480244E-2</v>
      </c>
      <c r="O288" s="156">
        <f>RES_hhdet_in_fec!O$65</f>
        <v>8.051063641738436E-2</v>
      </c>
      <c r="P288" s="156">
        <f>RES_hhdet_in_fec!P$65</f>
        <v>0.14710115986217429</v>
      </c>
      <c r="Q288" s="156">
        <f>RES_hhdet_in_fec!Q$65</f>
        <v>0</v>
      </c>
    </row>
    <row r="289" spans="1:17" ht="12" customHeight="1" x14ac:dyDescent="0.25">
      <c r="A289" s="158" t="s">
        <v>112</v>
      </c>
      <c r="B289" s="157"/>
      <c r="C289" s="157">
        <f>C290</f>
        <v>1.6469121725808555</v>
      </c>
      <c r="D289" s="157">
        <f t="shared" ref="D289:Q289" si="73">D290</f>
        <v>1.2311581077884444</v>
      </c>
      <c r="E289" s="157">
        <f t="shared" si="73"/>
        <v>1.1447386450423735</v>
      </c>
      <c r="F289" s="157">
        <f t="shared" si="73"/>
        <v>1.000550045604387</v>
      </c>
      <c r="G289" s="157">
        <f t="shared" si="73"/>
        <v>1.0104372442681435</v>
      </c>
      <c r="H289" s="157">
        <f t="shared" si="73"/>
        <v>0.9464502243183236</v>
      </c>
      <c r="I289" s="157">
        <f t="shared" si="73"/>
        <v>0.64571899223146578</v>
      </c>
      <c r="J289" s="157">
        <f t="shared" si="73"/>
        <v>0.9853755875373289</v>
      </c>
      <c r="K289" s="157">
        <f t="shared" si="73"/>
        <v>1.130399964052506</v>
      </c>
      <c r="L289" s="157">
        <f t="shared" si="73"/>
        <v>0.74198707592873148</v>
      </c>
      <c r="M289" s="157">
        <f t="shared" si="73"/>
        <v>7.0298632512858505E-2</v>
      </c>
      <c r="N289" s="157">
        <f t="shared" si="73"/>
        <v>0.23355665196499739</v>
      </c>
      <c r="O289" s="157">
        <f t="shared" si="73"/>
        <v>0.31177850148894615</v>
      </c>
      <c r="P289" s="157">
        <f t="shared" si="73"/>
        <v>0.53758248395775632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RES_hhdet_in_fec!C$67</f>
        <v>1.6469121725808555</v>
      </c>
      <c r="D290" s="156">
        <f>RES_hhdet_in_fec!D$67</f>
        <v>1.2311581077884444</v>
      </c>
      <c r="E290" s="156">
        <f>RES_hhdet_in_fec!E$67</f>
        <v>1.1447386450423735</v>
      </c>
      <c r="F290" s="156">
        <f>RES_hhdet_in_fec!F$67</f>
        <v>1.000550045604387</v>
      </c>
      <c r="G290" s="156">
        <f>RES_hhdet_in_fec!G$67</f>
        <v>1.0104372442681435</v>
      </c>
      <c r="H290" s="156">
        <f>RES_hhdet_in_fec!H$67</f>
        <v>0.9464502243183236</v>
      </c>
      <c r="I290" s="156">
        <f>RES_hhdet_in_fec!I$67</f>
        <v>0.64571899223146578</v>
      </c>
      <c r="J290" s="156">
        <f>RES_hhdet_in_fec!J$67</f>
        <v>0.9853755875373289</v>
      </c>
      <c r="K290" s="156">
        <f>RES_hhdet_in_fec!K$67</f>
        <v>1.130399964052506</v>
      </c>
      <c r="L290" s="156">
        <f>RES_hhdet_in_fec!L$67</f>
        <v>0.74198707592873148</v>
      </c>
      <c r="M290" s="156">
        <f>RES_hhdet_in_fec!M$67</f>
        <v>7.0298632512858505E-2</v>
      </c>
      <c r="N290" s="156">
        <f>RES_hhdet_in_fec!N$67</f>
        <v>0.23355665196499739</v>
      </c>
      <c r="O290" s="156">
        <f>RES_hhdet_in_fec!O$67</f>
        <v>0.31177850148894615</v>
      </c>
      <c r="P290" s="156">
        <f>RES_hhdet_in_fec!P$67</f>
        <v>0.53758248395775632</v>
      </c>
      <c r="Q290" s="156">
        <f>RES_hhdet_in_fec!Q$67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3.3127659698200427</v>
      </c>
      <c r="D291" s="157">
        <f t="shared" ref="D291:Q291" si="74">SUM(D292:D293,D296:D297)</f>
        <v>2.441692514749684</v>
      </c>
      <c r="E291" s="157">
        <f t="shared" si="74"/>
        <v>3.5110320438502489</v>
      </c>
      <c r="F291" s="157">
        <f t="shared" si="74"/>
        <v>3.1562086985606888</v>
      </c>
      <c r="G291" s="157">
        <f t="shared" si="74"/>
        <v>4.1726042157734069</v>
      </c>
      <c r="H291" s="157">
        <f t="shared" si="74"/>
        <v>3.4132728839913682</v>
      </c>
      <c r="I291" s="157">
        <f t="shared" si="74"/>
        <v>2.0376333052824336</v>
      </c>
      <c r="J291" s="157">
        <f t="shared" si="74"/>
        <v>4.2345803747238708</v>
      </c>
      <c r="K291" s="157">
        <f t="shared" si="74"/>
        <v>2.6682798925315603</v>
      </c>
      <c r="L291" s="157">
        <f t="shared" si="74"/>
        <v>1.9974183854202838</v>
      </c>
      <c r="M291" s="157">
        <f t="shared" si="74"/>
        <v>0.17998805849787838</v>
      </c>
      <c r="N291" s="157">
        <f t="shared" si="74"/>
        <v>0.69034464556280528</v>
      </c>
      <c r="O291" s="157">
        <f t="shared" si="74"/>
        <v>0.89976653222267799</v>
      </c>
      <c r="P291" s="157">
        <f t="shared" si="74"/>
        <v>1.6299068470087037</v>
      </c>
      <c r="Q291" s="157">
        <f t="shared" si="74"/>
        <v>0</v>
      </c>
    </row>
    <row r="292" spans="1:17" ht="12" customHeight="1" x14ac:dyDescent="0.25">
      <c r="A292" s="167" t="s">
        <v>160</v>
      </c>
      <c r="B292" s="132"/>
      <c r="C292" s="132">
        <f>RES_hhdet_in_fec!C$69</f>
        <v>1.8070179043616319</v>
      </c>
      <c r="D292" s="132">
        <f>RES_hhdet_in_fec!D$69</f>
        <v>1.4653858125286989</v>
      </c>
      <c r="E292" s="132">
        <f>RES_hhdet_in_fec!E$69</f>
        <v>2.6385564463250462</v>
      </c>
      <c r="F292" s="132">
        <f>RES_hhdet_in_fec!F$69</f>
        <v>1.6996648707298629</v>
      </c>
      <c r="G292" s="132">
        <f>RES_hhdet_in_fec!G$69</f>
        <v>2.481412579090462</v>
      </c>
      <c r="H292" s="132">
        <f>RES_hhdet_in_fec!H$69</f>
        <v>1.7382498132260196</v>
      </c>
      <c r="I292" s="132">
        <f>RES_hhdet_in_fec!I$69</f>
        <v>1.138494631902236</v>
      </c>
      <c r="J292" s="132">
        <f>RES_hhdet_in_fec!J$69</f>
        <v>1.9565188468924894</v>
      </c>
      <c r="K292" s="132">
        <f>RES_hhdet_in_fec!K$69</f>
        <v>1.7698888117463891</v>
      </c>
      <c r="L292" s="132">
        <f>RES_hhdet_in_fec!L$69</f>
        <v>1.2867027550165868</v>
      </c>
      <c r="M292" s="132">
        <f>RES_hhdet_in_fec!M$69</f>
        <v>0</v>
      </c>
      <c r="N292" s="132">
        <f>RES_hhdet_in_fec!N$69</f>
        <v>0</v>
      </c>
      <c r="O292" s="132">
        <f>RES_hhdet_in_fec!O$69</f>
        <v>0</v>
      </c>
      <c r="P292" s="132">
        <f>RES_hhdet_in_fec!P$69</f>
        <v>0</v>
      </c>
      <c r="Q292" s="132">
        <f>RES_hhdet_in_fec!Q$69</f>
        <v>0</v>
      </c>
    </row>
    <row r="293" spans="1:17" ht="12" customHeight="1" x14ac:dyDescent="0.25">
      <c r="A293" s="167" t="s">
        <v>159</v>
      </c>
      <c r="B293" s="132"/>
      <c r="C293" s="132">
        <f>SUM(C294:C295)</f>
        <v>0.13098257960586945</v>
      </c>
      <c r="D293" s="132">
        <f t="shared" ref="D293:Q293" si="75">SUM(D294:D295)</f>
        <v>0.1444624242334083</v>
      </c>
      <c r="E293" s="132">
        <f t="shared" si="75"/>
        <v>0.37547587246880165</v>
      </c>
      <c r="F293" s="132">
        <f t="shared" si="75"/>
        <v>0.31957116062180313</v>
      </c>
      <c r="G293" s="132">
        <f t="shared" si="75"/>
        <v>0.44534231556235915</v>
      </c>
      <c r="H293" s="132">
        <f t="shared" si="75"/>
        <v>0.56134573403398536</v>
      </c>
      <c r="I293" s="132">
        <f t="shared" si="75"/>
        <v>0.58968612143618315</v>
      </c>
      <c r="J293" s="132">
        <f t="shared" si="75"/>
        <v>1.2141562965135539</v>
      </c>
      <c r="K293" s="132">
        <f t="shared" si="75"/>
        <v>0.89839108078517127</v>
      </c>
      <c r="L293" s="132">
        <f t="shared" si="75"/>
        <v>0.71071563040369701</v>
      </c>
      <c r="M293" s="132">
        <f t="shared" si="75"/>
        <v>0.17998805849787838</v>
      </c>
      <c r="N293" s="132">
        <f t="shared" si="75"/>
        <v>0.38850801083508035</v>
      </c>
      <c r="O293" s="132">
        <f t="shared" si="75"/>
        <v>0.55576523579652592</v>
      </c>
      <c r="P293" s="132">
        <f t="shared" si="75"/>
        <v>0.97617854871209353</v>
      </c>
      <c r="Q293" s="132">
        <f t="shared" si="75"/>
        <v>0</v>
      </c>
    </row>
    <row r="294" spans="1:17" ht="12" customHeight="1" x14ac:dyDescent="0.25">
      <c r="A294" s="166" t="s">
        <v>203</v>
      </c>
      <c r="B294" s="165"/>
      <c r="C294" s="165">
        <f>RES_hhdet_in_fec!C$71</f>
        <v>0.10287934580033972</v>
      </c>
      <c r="D294" s="165">
        <f>RES_hhdet_in_fec!D$71</f>
        <v>0.11326247239495921</v>
      </c>
      <c r="E294" s="165">
        <f>RES_hhdet_in_fec!E$71</f>
        <v>0.29386769928516765</v>
      </c>
      <c r="F294" s="165">
        <f>RES_hhdet_in_fec!F$71</f>
        <v>0.24967114616131073</v>
      </c>
      <c r="G294" s="165">
        <f>RES_hhdet_in_fec!G$71</f>
        <v>0.34730646459761416</v>
      </c>
      <c r="H294" s="165">
        <f>RES_hhdet_in_fec!H$71</f>
        <v>0.43708440018801109</v>
      </c>
      <c r="I294" s="165">
        <f>RES_hhdet_in_fec!I$71</f>
        <v>0.45841827222538861</v>
      </c>
      <c r="J294" s="165">
        <f>RES_hhdet_in_fec!J$71</f>
        <v>0.94239231489636621</v>
      </c>
      <c r="K294" s="165">
        <f>RES_hhdet_in_fec!K$71</f>
        <v>0.69618428556117262</v>
      </c>
      <c r="L294" s="165">
        <f>RES_hhdet_in_fec!L$71</f>
        <v>0.54989023507453161</v>
      </c>
      <c r="M294" s="165">
        <f>RES_hhdet_in_fec!M$71</f>
        <v>0.139224911632823</v>
      </c>
      <c r="N294" s="165">
        <f>RES_hhdet_in_fec!N$71</f>
        <v>0.30022265026891487</v>
      </c>
      <c r="O294" s="165">
        <f>RES_hhdet_in_fec!O$71</f>
        <v>0.42896741399672339</v>
      </c>
      <c r="P294" s="165">
        <f>RES_hhdet_in_fec!P$71</f>
        <v>0.75254411723164172</v>
      </c>
      <c r="Q294" s="165">
        <f>RES_hhdet_in_fec!Q$71</f>
        <v>0</v>
      </c>
    </row>
    <row r="295" spans="1:17" ht="12" customHeight="1" x14ac:dyDescent="0.25">
      <c r="A295" s="147" t="s">
        <v>59</v>
      </c>
      <c r="B295" s="164"/>
      <c r="C295" s="164">
        <f>RES_hhdet_in_fec!C$72</f>
        <v>2.8103233805529742E-2</v>
      </c>
      <c r="D295" s="164">
        <f>RES_hhdet_in_fec!D$72</f>
        <v>3.1199951838449102E-2</v>
      </c>
      <c r="E295" s="164">
        <f>RES_hhdet_in_fec!E$72</f>
        <v>8.1608173183634003E-2</v>
      </c>
      <c r="F295" s="164">
        <f>RES_hhdet_in_fec!F$72</f>
        <v>6.9900014460492405E-2</v>
      </c>
      <c r="G295" s="164">
        <f>RES_hhdet_in_fec!G$72</f>
        <v>9.8035850964744986E-2</v>
      </c>
      <c r="H295" s="164">
        <f>RES_hhdet_in_fec!H$72</f>
        <v>0.12426133384597422</v>
      </c>
      <c r="I295" s="164">
        <f>RES_hhdet_in_fec!I$72</f>
        <v>0.13126784921079457</v>
      </c>
      <c r="J295" s="164">
        <f>RES_hhdet_in_fec!J$72</f>
        <v>0.27176398161718773</v>
      </c>
      <c r="K295" s="164">
        <f>RES_hhdet_in_fec!K$72</f>
        <v>0.20220679522399868</v>
      </c>
      <c r="L295" s="164">
        <f>RES_hhdet_in_fec!L$72</f>
        <v>0.16082539532916537</v>
      </c>
      <c r="M295" s="164">
        <f>RES_hhdet_in_fec!M$72</f>
        <v>4.0763146865055389E-2</v>
      </c>
      <c r="N295" s="164">
        <f>RES_hhdet_in_fec!N$72</f>
        <v>8.8285360566165455E-2</v>
      </c>
      <c r="O295" s="164">
        <f>RES_hhdet_in_fec!O$72</f>
        <v>0.12679782179980253</v>
      </c>
      <c r="P295" s="164">
        <f>RES_hhdet_in_fec!P$72</f>
        <v>0.22363443148045187</v>
      </c>
      <c r="Q295" s="164">
        <f>RES_hhdet_in_fec!Q$72</f>
        <v>0</v>
      </c>
    </row>
    <row r="296" spans="1:17" ht="12" customHeight="1" x14ac:dyDescent="0.25">
      <c r="A296" s="163" t="s">
        <v>142</v>
      </c>
      <c r="B296" s="162"/>
      <c r="C296" s="162">
        <f>RES_hhdet_in_fec!C$73</f>
        <v>1.3454150915621372</v>
      </c>
      <c r="D296" s="162">
        <f>RES_hhdet_in_fec!D$73</f>
        <v>0.79998933033241171</v>
      </c>
      <c r="E296" s="162">
        <f>RES_hhdet_in_fec!E$73</f>
        <v>0.48640506671253769</v>
      </c>
      <c r="F296" s="162">
        <f>RES_hhdet_in_fec!F$73</f>
        <v>1.0781102045684228</v>
      </c>
      <c r="G296" s="162">
        <f>RES_hhdet_in_fec!G$73</f>
        <v>1.1788740359724175</v>
      </c>
      <c r="H296" s="162">
        <f>RES_hhdet_in_fec!H$73</f>
        <v>1.0462807128107483</v>
      </c>
      <c r="I296" s="162">
        <f>RES_hhdet_in_fec!I$73</f>
        <v>0.29185287350290717</v>
      </c>
      <c r="J296" s="162">
        <f>RES_hhdet_in_fec!J$73</f>
        <v>0.99390538077635093</v>
      </c>
      <c r="K296" s="162">
        <f>RES_hhdet_in_fec!K$73</f>
        <v>0</v>
      </c>
      <c r="L296" s="162">
        <f>RES_hhdet_in_fec!L$73</f>
        <v>0</v>
      </c>
      <c r="M296" s="162">
        <f>RES_hhdet_in_fec!M$73</f>
        <v>0</v>
      </c>
      <c r="N296" s="162">
        <f>RES_hhdet_in_fec!N$73</f>
        <v>0.26590194383112525</v>
      </c>
      <c r="O296" s="162">
        <f>RES_hhdet_in_fec!O$73</f>
        <v>0.30948285004919174</v>
      </c>
      <c r="P296" s="162">
        <f>RES_hhdet_in_fec!P$73</f>
        <v>0.57665265901292884</v>
      </c>
      <c r="Q296" s="162">
        <f>RES_hhdet_in_fec!Q$73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2.9350394290403946E-2</v>
      </c>
      <c r="D297" s="160">
        <f t="shared" ref="D297:Q297" si="76">SUM(D298:D299)</f>
        <v>3.1854947655165056E-2</v>
      </c>
      <c r="E297" s="160">
        <f t="shared" si="76"/>
        <v>1.0594658343863451E-2</v>
      </c>
      <c r="F297" s="160">
        <f t="shared" si="76"/>
        <v>5.8862462640599904E-2</v>
      </c>
      <c r="G297" s="160">
        <f t="shared" si="76"/>
        <v>6.6975285148168209E-2</v>
      </c>
      <c r="H297" s="160">
        <f t="shared" si="76"/>
        <v>6.7396623920615059E-2</v>
      </c>
      <c r="I297" s="160">
        <f t="shared" si="76"/>
        <v>1.7599678441106891E-2</v>
      </c>
      <c r="J297" s="160">
        <f t="shared" si="76"/>
        <v>6.9999850541476505E-2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3.5934690896599619E-2</v>
      </c>
      <c r="O297" s="160">
        <f t="shared" si="76"/>
        <v>3.4518446376960277E-2</v>
      </c>
      <c r="P297" s="160">
        <f t="shared" si="76"/>
        <v>7.7075639283681233E-2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RES_hhdet_in_fec!C$75</f>
        <v>2.2410470936223816E-2</v>
      </c>
      <c r="D298" s="156">
        <f>RES_hhdet_in_fec!D$75</f>
        <v>2.4372093091481438E-2</v>
      </c>
      <c r="E298" s="156">
        <f>RES_hhdet_in_fec!E$75</f>
        <v>7.9505313675363246E-3</v>
      </c>
      <c r="F298" s="156">
        <f>RES_hhdet_in_fec!F$75</f>
        <v>4.4446700961845172E-2</v>
      </c>
      <c r="G298" s="156">
        <f>RES_hhdet_in_fec!G$75</f>
        <v>5.0698064834522737E-2</v>
      </c>
      <c r="H298" s="156">
        <f>RES_hhdet_in_fec!H$75</f>
        <v>5.12515838426231E-2</v>
      </c>
      <c r="I298" s="156">
        <f>RES_hhdet_in_fec!I$75</f>
        <v>1.3187603773391515E-2</v>
      </c>
      <c r="J298" s="156">
        <f>RES_hhdet_in_fec!J$75</f>
        <v>5.3219719188324348E-2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2.7207710148778826E-2</v>
      </c>
      <c r="O298" s="156">
        <f>RES_hhdet_in_fec!O$75</f>
        <v>2.5979218821874567E-2</v>
      </c>
      <c r="P298" s="156">
        <f>RES_hhdet_in_fec!P$75</f>
        <v>5.7953686422225925E-2</v>
      </c>
      <c r="Q298" s="156">
        <f>RES_hhdet_in_fec!Q$75</f>
        <v>0</v>
      </c>
    </row>
    <row r="299" spans="1:17" ht="12" customHeight="1" x14ac:dyDescent="0.25">
      <c r="A299" s="148" t="s">
        <v>59</v>
      </c>
      <c r="B299" s="156"/>
      <c r="C299" s="156">
        <f>RES_hhdet_in_fec!C$76</f>
        <v>6.939923354180132E-3</v>
      </c>
      <c r="D299" s="156">
        <f>RES_hhdet_in_fec!D$76</f>
        <v>7.4828545636836143E-3</v>
      </c>
      <c r="E299" s="156">
        <f>RES_hhdet_in_fec!E$76</f>
        <v>2.6441269763271273E-3</v>
      </c>
      <c r="F299" s="156">
        <f>RES_hhdet_in_fec!F$76</f>
        <v>1.4415761678754732E-2</v>
      </c>
      <c r="G299" s="156">
        <f>RES_hhdet_in_fec!G$76</f>
        <v>1.6277220313645469E-2</v>
      </c>
      <c r="H299" s="156">
        <f>RES_hhdet_in_fec!H$76</f>
        <v>1.6145040077991956E-2</v>
      </c>
      <c r="I299" s="156">
        <f>RES_hhdet_in_fec!I$76</f>
        <v>4.4120746677153762E-3</v>
      </c>
      <c r="J299" s="156">
        <f>RES_hhdet_in_fec!J$76</f>
        <v>1.6780131353152161E-2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8.7269807478207936E-3</v>
      </c>
      <c r="O299" s="156">
        <f>RES_hhdet_in_fec!O$76</f>
        <v>8.5392275550857065E-3</v>
      </c>
      <c r="P299" s="156">
        <f>RES_hhdet_in_fec!P$76</f>
        <v>1.9121952861455311E-2</v>
      </c>
      <c r="Q299" s="156">
        <f>RES_hhdet_in_fec!Q$76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2.3761773859277513</v>
      </c>
      <c r="D300" s="157">
        <f t="shared" ref="D300:Q300" si="77">SUM(D301:D302)</f>
        <v>1.8010928062031906</v>
      </c>
      <c r="E300" s="157">
        <f t="shared" si="77"/>
        <v>2.5230118022275412</v>
      </c>
      <c r="F300" s="157">
        <f t="shared" si="77"/>
        <v>2.2661137457332106</v>
      </c>
      <c r="G300" s="157">
        <f t="shared" si="77"/>
        <v>3.0005240124392514</v>
      </c>
      <c r="H300" s="157">
        <f t="shared" si="77"/>
        <v>2.3993003159324151</v>
      </c>
      <c r="I300" s="157">
        <f t="shared" si="77"/>
        <v>1.6134783872983025</v>
      </c>
      <c r="J300" s="157">
        <f t="shared" si="77"/>
        <v>3.0512017324460357</v>
      </c>
      <c r="K300" s="157">
        <f t="shared" si="77"/>
        <v>2.0658785563215059</v>
      </c>
      <c r="L300" s="157">
        <f t="shared" si="77"/>
        <v>1.511925047709932</v>
      </c>
      <c r="M300" s="157">
        <f t="shared" si="77"/>
        <v>0.15293305057066936</v>
      </c>
      <c r="N300" s="157">
        <f t="shared" si="77"/>
        <v>0.59471770843266858</v>
      </c>
      <c r="O300" s="157">
        <f t="shared" si="77"/>
        <v>0.76767845940572699</v>
      </c>
      <c r="P300" s="157">
        <f t="shared" si="77"/>
        <v>1.3958407959280532</v>
      </c>
      <c r="Q300" s="157">
        <f t="shared" si="77"/>
        <v>0</v>
      </c>
    </row>
    <row r="301" spans="1:17" ht="12" customHeight="1" x14ac:dyDescent="0.25">
      <c r="A301" s="23" t="s">
        <v>203</v>
      </c>
      <c r="B301" s="156"/>
      <c r="C301" s="156">
        <f>RES_hhdet_in_fec!C$78</f>
        <v>1.7135405103197925</v>
      </c>
      <c r="D301" s="156">
        <f>RES_hhdet_in_fec!D$78</f>
        <v>1.6011789476235552</v>
      </c>
      <c r="E301" s="156">
        <f>RES_hhdet_in_fec!E$78</f>
        <v>2.2452878848995703</v>
      </c>
      <c r="F301" s="156">
        <f>RES_hhdet_in_fec!F$78</f>
        <v>1.9461764174940273</v>
      </c>
      <c r="G301" s="156">
        <f>RES_hhdet_in_fec!G$78</f>
        <v>2.6143737834226313</v>
      </c>
      <c r="H301" s="156">
        <f>RES_hhdet_in_fec!H$78</f>
        <v>1.9560195856458014</v>
      </c>
      <c r="I301" s="156">
        <f>RES_hhdet_in_fec!I$78</f>
        <v>1.6134783872983025</v>
      </c>
      <c r="J301" s="156">
        <f>RES_hhdet_in_fec!J$78</f>
        <v>2.6218212277289288</v>
      </c>
      <c r="K301" s="156">
        <f>RES_hhdet_in_fec!K$78</f>
        <v>2.0658785563215059</v>
      </c>
      <c r="L301" s="156">
        <f>RES_hhdet_in_fec!L$78</f>
        <v>1.511925047709932</v>
      </c>
      <c r="M301" s="156">
        <f>RES_hhdet_in_fec!M$78</f>
        <v>0.15293305057066936</v>
      </c>
      <c r="N301" s="156">
        <f>RES_hhdet_in_fec!N$78</f>
        <v>0.59471770843266858</v>
      </c>
      <c r="O301" s="156">
        <f>RES_hhdet_in_fec!O$78</f>
        <v>0.76767845940572699</v>
      </c>
      <c r="P301" s="156">
        <f>RES_hhdet_in_fec!P$78</f>
        <v>1.3958407959280532</v>
      </c>
      <c r="Q301" s="156">
        <f>RES_hhdet_in_fec!Q$78</f>
        <v>0</v>
      </c>
    </row>
    <row r="302" spans="1:17" ht="12" customHeight="1" x14ac:dyDescent="0.25">
      <c r="A302" s="29" t="s">
        <v>140</v>
      </c>
      <c r="B302" s="57"/>
      <c r="C302" s="57">
        <f>RES_hhdet_in_fec!C$79</f>
        <v>0.66263687560795881</v>
      </c>
      <c r="D302" s="57">
        <f>RES_hhdet_in_fec!D$79</f>
        <v>0.19991385857963545</v>
      </c>
      <c r="E302" s="57">
        <f>RES_hhdet_in_fec!E$79</f>
        <v>0.27772391732797092</v>
      </c>
      <c r="F302" s="57">
        <f>RES_hhdet_in_fec!F$79</f>
        <v>0.31993732823918336</v>
      </c>
      <c r="G302" s="57">
        <f>RES_hhdet_in_fec!G$79</f>
        <v>0.38615022901662022</v>
      </c>
      <c r="H302" s="57">
        <f>RES_hhdet_in_fec!H$79</f>
        <v>0.44328073028661391</v>
      </c>
      <c r="I302" s="57">
        <f>RES_hhdet_in_fec!I$79</f>
        <v>0</v>
      </c>
      <c r="J302" s="57">
        <f>RES_hhdet_in_fec!J$79</f>
        <v>0.42938050471710676</v>
      </c>
      <c r="K302" s="57">
        <f>RES_hhdet_in_fec!K$79</f>
        <v>0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0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16.333725276263909</v>
      </c>
      <c r="D304" s="168">
        <f t="shared" ref="D304:Q304" si="78">SUM(D305,D308,D310,D319)</f>
        <v>11.551193699911062</v>
      </c>
      <c r="E304" s="168">
        <f t="shared" si="78"/>
        <v>16.392529594252867</v>
      </c>
      <c r="F304" s="168">
        <f t="shared" si="78"/>
        <v>14.955247953528472</v>
      </c>
      <c r="G304" s="168">
        <f t="shared" si="78"/>
        <v>19.921901504462159</v>
      </c>
      <c r="H304" s="168">
        <f t="shared" si="78"/>
        <v>15.897283493826347</v>
      </c>
      <c r="I304" s="168">
        <f t="shared" si="78"/>
        <v>9.3128872427823826</v>
      </c>
      <c r="J304" s="168">
        <f t="shared" si="78"/>
        <v>18.962297834163319</v>
      </c>
      <c r="K304" s="168">
        <f t="shared" si="78"/>
        <v>13.4697917736042</v>
      </c>
      <c r="L304" s="168">
        <f t="shared" si="78"/>
        <v>10.332990549090322</v>
      </c>
      <c r="M304" s="168">
        <f t="shared" si="78"/>
        <v>0.97549336846041212</v>
      </c>
      <c r="N304" s="168">
        <f t="shared" si="78"/>
        <v>3.6463175602570725</v>
      </c>
      <c r="O304" s="168">
        <f t="shared" si="78"/>
        <v>4.8387833203805712</v>
      </c>
      <c r="P304" s="168">
        <f t="shared" si="78"/>
        <v>8.255259561138228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9.9443968973214574</v>
      </c>
      <c r="D305" s="157">
        <f t="shared" ref="D305:Q305" si="79">SUM(D306:D307)</f>
        <v>6.8164306087063906</v>
      </c>
      <c r="E305" s="157">
        <f t="shared" si="79"/>
        <v>10.77908602121938</v>
      </c>
      <c r="F305" s="157">
        <f t="shared" si="79"/>
        <v>9.7544223829279169</v>
      </c>
      <c r="G305" s="157">
        <f t="shared" si="79"/>
        <v>13.60113645970522</v>
      </c>
      <c r="H305" s="157">
        <f t="shared" si="79"/>
        <v>10.320225102312548</v>
      </c>
      <c r="I305" s="157">
        <f t="shared" si="79"/>
        <v>5.733300633421706</v>
      </c>
      <c r="J305" s="157">
        <f t="shared" si="79"/>
        <v>12.136598183368374</v>
      </c>
      <c r="K305" s="157">
        <f t="shared" si="79"/>
        <v>7.8550528534231692</v>
      </c>
      <c r="L305" s="157">
        <f t="shared" si="79"/>
        <v>6.1871649881278223</v>
      </c>
      <c r="M305" s="157">
        <f t="shared" si="79"/>
        <v>0.55635111333754184</v>
      </c>
      <c r="N305" s="157">
        <f t="shared" si="79"/>
        <v>2.0688252139241841</v>
      </c>
      <c r="O305" s="157">
        <f t="shared" si="79"/>
        <v>2.6973960640262158</v>
      </c>
      <c r="P305" s="157">
        <f t="shared" si="79"/>
        <v>4.3522029284771468</v>
      </c>
      <c r="Q305" s="157">
        <f t="shared" si="79"/>
        <v>0</v>
      </c>
    </row>
    <row r="306" spans="1:17" ht="12" customHeight="1" x14ac:dyDescent="0.25">
      <c r="A306" s="23" t="s">
        <v>161</v>
      </c>
      <c r="B306" s="156"/>
      <c r="C306" s="156">
        <f>RES_hhdet_in_tes!C$64</f>
        <v>9.6390764160222435</v>
      </c>
      <c r="D306" s="156">
        <f>RES_hhdet_in_tes!D$64</f>
        <v>6.5365000955232251</v>
      </c>
      <c r="E306" s="156">
        <f>RES_hhdet_in_tes!E$64</f>
        <v>10.709332133729477</v>
      </c>
      <c r="F306" s="156">
        <f>RES_hhdet_in_tes!F$64</f>
        <v>9.556885992241904</v>
      </c>
      <c r="G306" s="156">
        <f>RES_hhdet_in_tes!G$64</f>
        <v>13.247680970442996</v>
      </c>
      <c r="H306" s="156">
        <f>RES_hhdet_in_tes!H$64</f>
        <v>9.9574444012206769</v>
      </c>
      <c r="I306" s="156">
        <f>RES_hhdet_in_tes!I$64</f>
        <v>5.6308222375407873</v>
      </c>
      <c r="J306" s="156">
        <f>RES_hhdet_in_tes!J$64</f>
        <v>11.660196673159446</v>
      </c>
      <c r="K306" s="156">
        <f>RES_hhdet_in_tes!K$64</f>
        <v>7.6474110588869051</v>
      </c>
      <c r="L306" s="156">
        <f>RES_hhdet_in_tes!L$64</f>
        <v>6.0082175529932735</v>
      </c>
      <c r="M306" s="156">
        <f>RES_hhdet_in_tes!M$64</f>
        <v>0.54078082489427415</v>
      </c>
      <c r="N306" s="156">
        <f>RES_hhdet_in_tes!N$64</f>
        <v>1.9993169346677142</v>
      </c>
      <c r="O306" s="156">
        <f>RES_hhdet_in_tes!O$64</f>
        <v>2.6151109768861747</v>
      </c>
      <c r="P306" s="156">
        <f>RES_hhdet_in_tes!P$64</f>
        <v>4.2024158327925942</v>
      </c>
      <c r="Q306" s="156">
        <f>RES_hhdet_in_tes!Q$64</f>
        <v>0</v>
      </c>
    </row>
    <row r="307" spans="1:17" ht="12" customHeight="1" x14ac:dyDescent="0.25">
      <c r="A307" s="23" t="s">
        <v>60</v>
      </c>
      <c r="B307" s="156"/>
      <c r="C307" s="156">
        <f>RES_hhdet_in_tes!C$65</f>
        <v>0.30532048129921413</v>
      </c>
      <c r="D307" s="156">
        <f>RES_hhdet_in_tes!D$65</f>
        <v>0.27993051318316553</v>
      </c>
      <c r="E307" s="156">
        <f>RES_hhdet_in_tes!E$65</f>
        <v>6.9753887489901745E-2</v>
      </c>
      <c r="F307" s="156">
        <f>RES_hhdet_in_tes!F$65</f>
        <v>0.19753639068601267</v>
      </c>
      <c r="G307" s="156">
        <f>RES_hhdet_in_tes!G$65</f>
        <v>0.35345548926222459</v>
      </c>
      <c r="H307" s="156">
        <f>RES_hhdet_in_tes!H$65</f>
        <v>0.36278070109187122</v>
      </c>
      <c r="I307" s="156">
        <f>RES_hhdet_in_tes!I$65</f>
        <v>0.10247839588091921</v>
      </c>
      <c r="J307" s="156">
        <f>RES_hhdet_in_tes!J$65</f>
        <v>0.47640151020892924</v>
      </c>
      <c r="K307" s="156">
        <f>RES_hhdet_in_tes!K$65</f>
        <v>0.207641794536264</v>
      </c>
      <c r="L307" s="156">
        <f>RES_hhdet_in_tes!L$65</f>
        <v>0.17894743513454861</v>
      </c>
      <c r="M307" s="156">
        <f>RES_hhdet_in_tes!M$65</f>
        <v>1.5570288443267721E-2</v>
      </c>
      <c r="N307" s="156">
        <f>RES_hhdet_in_tes!N$65</f>
        <v>6.9508279256469879E-2</v>
      </c>
      <c r="O307" s="156">
        <f>RES_hhdet_in_tes!O$65</f>
        <v>8.2285087140041124E-2</v>
      </c>
      <c r="P307" s="156">
        <f>RES_hhdet_in_tes!P$65</f>
        <v>0.14978709568455256</v>
      </c>
      <c r="Q307" s="156">
        <f>RES_hhdet_in_tes!Q$65</f>
        <v>0</v>
      </c>
    </row>
    <row r="308" spans="1:17" ht="12" customHeight="1" x14ac:dyDescent="0.25">
      <c r="A308" s="158" t="s">
        <v>112</v>
      </c>
      <c r="B308" s="157"/>
      <c r="C308" s="157">
        <f>C309</f>
        <v>2.9801536177459007</v>
      </c>
      <c r="D308" s="157">
        <f t="shared" ref="D308:Q308" si="80">D309</f>
        <v>2.2917970216963637</v>
      </c>
      <c r="E308" s="157">
        <f t="shared" si="80"/>
        <v>2.1952668363499783</v>
      </c>
      <c r="F308" s="157">
        <f t="shared" si="80"/>
        <v>1.9862322585604388</v>
      </c>
      <c r="G308" s="157">
        <f t="shared" si="80"/>
        <v>2.0865471988329003</v>
      </c>
      <c r="H308" s="157">
        <f t="shared" si="80"/>
        <v>2.0468969018420053</v>
      </c>
      <c r="I308" s="157">
        <f t="shared" si="80"/>
        <v>1.4708463461030223</v>
      </c>
      <c r="J308" s="157">
        <f t="shared" si="80"/>
        <v>2.3833351429521983</v>
      </c>
      <c r="K308" s="157">
        <f t="shared" si="80"/>
        <v>2.9055650733385705</v>
      </c>
      <c r="L308" s="157">
        <f t="shared" si="80"/>
        <v>2.1290019993988927</v>
      </c>
      <c r="M308" s="157">
        <f t="shared" si="80"/>
        <v>0.21690632741373481</v>
      </c>
      <c r="N308" s="157">
        <f t="shared" si="80"/>
        <v>0.77855126206710512</v>
      </c>
      <c r="O308" s="157">
        <f t="shared" si="80"/>
        <v>1.1046689017117892</v>
      </c>
      <c r="P308" s="157">
        <f t="shared" si="80"/>
        <v>2.0156437563317353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RES_hhdet_in_tes!C$67</f>
        <v>2.9801536177459007</v>
      </c>
      <c r="D309" s="156">
        <f>RES_hhdet_in_tes!D$67</f>
        <v>2.2917970216963637</v>
      </c>
      <c r="E309" s="156">
        <f>RES_hhdet_in_tes!E$67</f>
        <v>2.1952668363499783</v>
      </c>
      <c r="F309" s="156">
        <f>RES_hhdet_in_tes!F$67</f>
        <v>1.9862322585604388</v>
      </c>
      <c r="G309" s="156">
        <f>RES_hhdet_in_tes!G$67</f>
        <v>2.0865471988329003</v>
      </c>
      <c r="H309" s="156">
        <f>RES_hhdet_in_tes!H$67</f>
        <v>2.0468969018420053</v>
      </c>
      <c r="I309" s="156">
        <f>RES_hhdet_in_tes!I$67</f>
        <v>1.4708463461030223</v>
      </c>
      <c r="J309" s="156">
        <f>RES_hhdet_in_tes!J$67</f>
        <v>2.3833351429521983</v>
      </c>
      <c r="K309" s="156">
        <f>RES_hhdet_in_tes!K$67</f>
        <v>2.9055650733385705</v>
      </c>
      <c r="L309" s="156">
        <f>RES_hhdet_in_tes!L$67</f>
        <v>2.1290019993988927</v>
      </c>
      <c r="M309" s="156">
        <f>RES_hhdet_in_tes!M$67</f>
        <v>0.21690632741373481</v>
      </c>
      <c r="N309" s="156">
        <f>RES_hhdet_in_tes!N$67</f>
        <v>0.77855126206710512</v>
      </c>
      <c r="O309" s="156">
        <f>RES_hhdet_in_tes!O$67</f>
        <v>1.1046689017117892</v>
      </c>
      <c r="P309" s="156">
        <f>RES_hhdet_in_tes!P$67</f>
        <v>2.0156437563317353</v>
      </c>
      <c r="Q309" s="156">
        <f>RES_hhdet_in_tes!Q$67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2.0296645354806873</v>
      </c>
      <c r="D310" s="157">
        <f t="shared" ref="D310:Q310" si="81">SUM(D311:D312,D315:D316)</f>
        <v>1.4871317356370835</v>
      </c>
      <c r="E310" s="157">
        <f t="shared" si="81"/>
        <v>2.0672588818860675</v>
      </c>
      <c r="F310" s="157">
        <f t="shared" si="81"/>
        <v>1.9661786287915071</v>
      </c>
      <c r="G310" s="157">
        <f t="shared" si="81"/>
        <v>2.5785727313369913</v>
      </c>
      <c r="H310" s="157">
        <f t="shared" si="81"/>
        <v>2.1521617794311756</v>
      </c>
      <c r="I310" s="157">
        <f t="shared" si="81"/>
        <v>1.2680573058011444</v>
      </c>
      <c r="J310" s="157">
        <f t="shared" si="81"/>
        <v>2.7052862246656129</v>
      </c>
      <c r="K310" s="157">
        <f t="shared" si="81"/>
        <v>1.6257607055457419</v>
      </c>
      <c r="L310" s="157">
        <f t="shared" si="81"/>
        <v>1.2250202771772374</v>
      </c>
      <c r="M310" s="157">
        <f t="shared" si="81"/>
        <v>0.12199304217921431</v>
      </c>
      <c r="N310" s="157">
        <f t="shared" si="81"/>
        <v>0.48684593163756901</v>
      </c>
      <c r="O310" s="157">
        <f t="shared" si="81"/>
        <v>0.63388097334919402</v>
      </c>
      <c r="P310" s="157">
        <f t="shared" si="81"/>
        <v>1.1551349474963311</v>
      </c>
      <c r="Q310" s="157">
        <f t="shared" si="81"/>
        <v>0</v>
      </c>
    </row>
    <row r="311" spans="1:17" ht="12" customHeight="1" x14ac:dyDescent="0.25">
      <c r="A311" s="167" t="s">
        <v>160</v>
      </c>
      <c r="B311" s="132"/>
      <c r="C311" s="132">
        <f>RES_hhdet_in_tes!C$69</f>
        <v>0.9944601301179179</v>
      </c>
      <c r="D311" s="132">
        <f>RES_hhdet_in_tes!D$69</f>
        <v>0.81215212041176776</v>
      </c>
      <c r="E311" s="132">
        <f>RES_hhdet_in_tes!E$69</f>
        <v>1.47323961977552</v>
      </c>
      <c r="F311" s="132">
        <f>RES_hhdet_in_tes!F$69</f>
        <v>0.95556362504337167</v>
      </c>
      <c r="G311" s="132">
        <f>RES_hhdet_in_tes!G$69</f>
        <v>1.4048291279875798</v>
      </c>
      <c r="H311" s="132">
        <f>RES_hhdet_in_tes!H$69</f>
        <v>0.99035479712967522</v>
      </c>
      <c r="I311" s="132">
        <f>RES_hhdet_in_tes!I$69</f>
        <v>0.65217551012059394</v>
      </c>
      <c r="J311" s="132">
        <f>RES_hhdet_in_tes!J$69</f>
        <v>1.1243204210869162</v>
      </c>
      <c r="K311" s="132">
        <f>RES_hhdet_in_tes!K$69</f>
        <v>1.0207124753265175</v>
      </c>
      <c r="L311" s="132">
        <f>RES_hhdet_in_tes!L$69</f>
        <v>0.74454256685435871</v>
      </c>
      <c r="M311" s="132">
        <f>RES_hhdet_in_tes!M$69</f>
        <v>0</v>
      </c>
      <c r="N311" s="132">
        <f>RES_hhdet_in_tes!N$69</f>
        <v>0</v>
      </c>
      <c r="O311" s="132">
        <f>RES_hhdet_in_tes!O$69</f>
        <v>0</v>
      </c>
      <c r="P311" s="132">
        <f>RES_hhdet_in_tes!P$69</f>
        <v>0</v>
      </c>
      <c r="Q311" s="132">
        <f>RES_hhdet_in_tes!Q$69</f>
        <v>0</v>
      </c>
    </row>
    <row r="312" spans="1:17" ht="12" customHeight="1" x14ac:dyDescent="0.25">
      <c r="A312" s="167" t="s">
        <v>159</v>
      </c>
      <c r="B312" s="132"/>
      <c r="C312" s="132">
        <f>SUM(C313:C314)</f>
        <v>8.5463814511366143E-2</v>
      </c>
      <c r="D312" s="132">
        <f t="shared" ref="D312:Q312" si="82">SUM(D313:D314)</f>
        <v>9.4709599900595409E-2</v>
      </c>
      <c r="E312" s="132">
        <f t="shared" si="82"/>
        <v>0.24733063510031267</v>
      </c>
      <c r="F312" s="132">
        <f t="shared" si="82"/>
        <v>0.21154543591296088</v>
      </c>
      <c r="G312" s="132">
        <f t="shared" si="82"/>
        <v>0.29650027598786027</v>
      </c>
      <c r="H312" s="132">
        <f t="shared" si="82"/>
        <v>0.3756781876254412</v>
      </c>
      <c r="I312" s="132">
        <f t="shared" si="82"/>
        <v>0.39561657714124215</v>
      </c>
      <c r="J312" s="132">
        <f t="shared" si="82"/>
        <v>0.81533349786234077</v>
      </c>
      <c r="K312" s="132">
        <f t="shared" si="82"/>
        <v>0.60504823021922427</v>
      </c>
      <c r="L312" s="132">
        <f t="shared" si="82"/>
        <v>0.48047771032287878</v>
      </c>
      <c r="M312" s="132">
        <f t="shared" si="82"/>
        <v>0.12199304217921431</v>
      </c>
      <c r="N312" s="132">
        <f t="shared" si="82"/>
        <v>0.26430770539713477</v>
      </c>
      <c r="O312" s="132">
        <f t="shared" si="82"/>
        <v>0.3797438832368325</v>
      </c>
      <c r="P312" s="132">
        <f t="shared" si="82"/>
        <v>0.67005371863129426</v>
      </c>
      <c r="Q312" s="132">
        <f t="shared" si="82"/>
        <v>0</v>
      </c>
    </row>
    <row r="313" spans="1:17" ht="12" customHeight="1" x14ac:dyDescent="0.25">
      <c r="A313" s="166" t="s">
        <v>203</v>
      </c>
      <c r="B313" s="165"/>
      <c r="C313" s="165">
        <f>RES_hhdet_in_tes!C$71</f>
        <v>5.5733337415786649E-2</v>
      </c>
      <c r="D313" s="165">
        <f>RES_hhdet_in_tes!D$71</f>
        <v>6.1888509821347339E-2</v>
      </c>
      <c r="E313" s="165">
        <f>RES_hhdet_in_tes!E$71</f>
        <v>0.16263788625495143</v>
      </c>
      <c r="F313" s="165">
        <f>RES_hhdet_in_tes!F$71</f>
        <v>0.13943918850961604</v>
      </c>
      <c r="G313" s="165">
        <f>RES_hhdet_in_tes!G$71</f>
        <v>0.19607836197377138</v>
      </c>
      <c r="H313" s="165">
        <f>RES_hhdet_in_tes!H$71</f>
        <v>0.24903257551358488</v>
      </c>
      <c r="I313" s="165">
        <f>RES_hhdet_in_tes!I$71</f>
        <v>0.26208232818754579</v>
      </c>
      <c r="J313" s="165">
        <f>RES_hhdet_in_tes!J$71</f>
        <v>0.54014780462577916</v>
      </c>
      <c r="K313" s="165">
        <f>RES_hhdet_in_tes!K$71</f>
        <v>0.40041087580871171</v>
      </c>
      <c r="L313" s="165">
        <f>RES_hhdet_in_tes!L$71</f>
        <v>0.31756195094578216</v>
      </c>
      <c r="M313" s="165">
        <f>RES_hhdet_in_tes!M$71</f>
        <v>8.0659482656555773E-2</v>
      </c>
      <c r="N313" s="165">
        <f>RES_hhdet_in_tes!N$71</f>
        <v>0.17466979165171129</v>
      </c>
      <c r="O313" s="165">
        <f>RES_hhdet_in_tes!O$71</f>
        <v>0.25078820179586259</v>
      </c>
      <c r="P313" s="165">
        <f>RES_hhdet_in_tes!P$71</f>
        <v>0.4423773219313783</v>
      </c>
      <c r="Q313" s="165">
        <f>RES_hhdet_in_tes!Q$71</f>
        <v>0</v>
      </c>
    </row>
    <row r="314" spans="1:17" ht="12" customHeight="1" x14ac:dyDescent="0.25">
      <c r="A314" s="147" t="s">
        <v>59</v>
      </c>
      <c r="B314" s="164"/>
      <c r="C314" s="164">
        <f>RES_hhdet_in_tes!C$72</f>
        <v>2.973047709557949E-2</v>
      </c>
      <c r="D314" s="164">
        <f>RES_hhdet_in_tes!D$72</f>
        <v>3.2821090079248071E-2</v>
      </c>
      <c r="E314" s="164">
        <f>RES_hhdet_in_tes!E$72</f>
        <v>8.4692748845361238E-2</v>
      </c>
      <c r="F314" s="164">
        <f>RES_hhdet_in_tes!F$72</f>
        <v>7.2106247403344828E-2</v>
      </c>
      <c r="G314" s="164">
        <f>RES_hhdet_in_tes!G$72</f>
        <v>0.1004219140140889</v>
      </c>
      <c r="H314" s="164">
        <f>RES_hhdet_in_tes!H$72</f>
        <v>0.12664561211185632</v>
      </c>
      <c r="I314" s="164">
        <f>RES_hhdet_in_tes!I$72</f>
        <v>0.13353424895369637</v>
      </c>
      <c r="J314" s="164">
        <f>RES_hhdet_in_tes!J$72</f>
        <v>0.27518569323656167</v>
      </c>
      <c r="K314" s="164">
        <f>RES_hhdet_in_tes!K$72</f>
        <v>0.20463735441051256</v>
      </c>
      <c r="L314" s="164">
        <f>RES_hhdet_in_tes!L$72</f>
        <v>0.1629157593770966</v>
      </c>
      <c r="M314" s="164">
        <f>RES_hhdet_in_tes!M$72</f>
        <v>4.1333559522658526E-2</v>
      </c>
      <c r="N314" s="164">
        <f>RES_hhdet_in_tes!N$72</f>
        <v>8.9637913745423486E-2</v>
      </c>
      <c r="O314" s="164">
        <f>RES_hhdet_in_tes!O$72</f>
        <v>0.12895568144096992</v>
      </c>
      <c r="P314" s="164">
        <f>RES_hhdet_in_tes!P$72</f>
        <v>0.22767639669991596</v>
      </c>
      <c r="Q314" s="164">
        <f>RES_hhdet_in_tes!Q$72</f>
        <v>0</v>
      </c>
    </row>
    <row r="315" spans="1:17" ht="12" customHeight="1" x14ac:dyDescent="0.25">
      <c r="A315" s="163" t="s">
        <v>142</v>
      </c>
      <c r="B315" s="162"/>
      <c r="C315" s="162">
        <f>RES_hhdet_in_tes!C$73</f>
        <v>0.92720674598892794</v>
      </c>
      <c r="D315" s="162">
        <f>RES_hhdet_in_tes!D$73</f>
        <v>0.55576151577872168</v>
      </c>
      <c r="E315" s="162">
        <f>RES_hhdet_in_tes!E$73</f>
        <v>0.33843375794458197</v>
      </c>
      <c r="F315" s="162">
        <f>RES_hhdet_in_tes!F$73</f>
        <v>0.75339632579988913</v>
      </c>
      <c r="G315" s="162">
        <f>RES_hhdet_in_tes!G$73</f>
        <v>0.82534665148000841</v>
      </c>
      <c r="H315" s="162">
        <f>RES_hhdet_in_tes!H$73</f>
        <v>0.73390899316071878</v>
      </c>
      <c r="I315" s="162">
        <f>RES_hhdet_in_tes!I$73</f>
        <v>0.20643849564987751</v>
      </c>
      <c r="J315" s="162">
        <f>RES_hhdet_in_tes!J$73</f>
        <v>0.7108667294709885</v>
      </c>
      <c r="K315" s="162">
        <f>RES_hhdet_in_tes!K$73</f>
        <v>0</v>
      </c>
      <c r="L315" s="162">
        <f>RES_hhdet_in_tes!L$73</f>
        <v>0</v>
      </c>
      <c r="M315" s="162">
        <f>RES_hhdet_in_tes!M$73</f>
        <v>0</v>
      </c>
      <c r="N315" s="162">
        <f>RES_hhdet_in_tes!N$73</f>
        <v>0.1939502503861496</v>
      </c>
      <c r="O315" s="162">
        <f>RES_hhdet_in_tes!O$73</f>
        <v>0.22654344013464786</v>
      </c>
      <c r="P315" s="162">
        <f>RES_hhdet_in_tes!P$73</f>
        <v>0.42341230262909391</v>
      </c>
      <c r="Q315" s="162">
        <f>RES_hhdet_in_tes!Q$73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2.2533844862475186E-2</v>
      </c>
      <c r="D316" s="160">
        <f t="shared" ref="D316:Q316" si="83">SUM(D317:D318)</f>
        <v>2.4508499545998451E-2</v>
      </c>
      <c r="E316" s="160">
        <f t="shared" si="83"/>
        <v>8.2548690656529672E-3</v>
      </c>
      <c r="F316" s="160">
        <f t="shared" si="83"/>
        <v>4.5673242035285389E-2</v>
      </c>
      <c r="G316" s="160">
        <f t="shared" si="83"/>
        <v>5.1896675881543099E-2</v>
      </c>
      <c r="H316" s="160">
        <f t="shared" si="83"/>
        <v>5.2219801515340177E-2</v>
      </c>
      <c r="I316" s="160">
        <f t="shared" si="83"/>
        <v>1.3826722889430978E-2</v>
      </c>
      <c r="J316" s="160">
        <f t="shared" si="83"/>
        <v>5.4765576245367362E-2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2.8587975854284645E-2</v>
      </c>
      <c r="O316" s="160">
        <f t="shared" si="83"/>
        <v>2.7593649977713595E-2</v>
      </c>
      <c r="P316" s="160">
        <f t="shared" si="83"/>
        <v>6.1668926235943E-2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RES_hhdet_in_tes!C$75</f>
        <v>1.5116172702631138E-2</v>
      </c>
      <c r="D317" s="156">
        <f>RES_hhdet_in_tes!D$75</f>
        <v>1.6608993288387816E-2</v>
      </c>
      <c r="E317" s="156">
        <f>RES_hhdet_in_tes!E$75</f>
        <v>5.4645642552759773E-3</v>
      </c>
      <c r="F317" s="156">
        <f>RES_hhdet_in_tes!F$75</f>
        <v>3.0774957441937294E-2</v>
      </c>
      <c r="G317" s="156">
        <f>RES_hhdet_in_tes!G$75</f>
        <v>3.535127830511553E-2</v>
      </c>
      <c r="H317" s="156">
        <f>RES_hhdet_in_tes!H$75</f>
        <v>3.6001055062977148E-2</v>
      </c>
      <c r="I317" s="156">
        <f>RES_hhdet_in_tes!I$75</f>
        <v>9.3658324115963761E-3</v>
      </c>
      <c r="J317" s="156">
        <f>RES_hhdet_in_tes!J$75</f>
        <v>3.7875619939061932E-2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1.9754597490326091E-2</v>
      </c>
      <c r="O317" s="156">
        <f>RES_hhdet_in_tes!O$75</f>
        <v>1.8983582566317783E-2</v>
      </c>
      <c r="P317" s="156">
        <f>RES_hhdet_in_tes!P$75</f>
        <v>4.2536251282544325E-2</v>
      </c>
      <c r="Q317" s="156">
        <f>RES_hhdet_in_tes!Q$75</f>
        <v>0</v>
      </c>
    </row>
    <row r="318" spans="1:17" ht="12" customHeight="1" x14ac:dyDescent="0.25">
      <c r="A318" s="148" t="s">
        <v>59</v>
      </c>
      <c r="B318" s="156"/>
      <c r="C318" s="156">
        <f>RES_hhdet_in_tes!C$76</f>
        <v>7.4176721598440461E-3</v>
      </c>
      <c r="D318" s="156">
        <f>RES_hhdet_in_tes!D$76</f>
        <v>7.8995062576106331E-3</v>
      </c>
      <c r="E318" s="156">
        <f>RES_hhdet_in_tes!E$76</f>
        <v>2.7903048103769903E-3</v>
      </c>
      <c r="F318" s="156">
        <f>RES_hhdet_in_tes!F$76</f>
        <v>1.4898284593348098E-2</v>
      </c>
      <c r="G318" s="156">
        <f>RES_hhdet_in_tes!G$76</f>
        <v>1.6545397576427569E-2</v>
      </c>
      <c r="H318" s="156">
        <f>RES_hhdet_in_tes!H$76</f>
        <v>1.6218746452363028E-2</v>
      </c>
      <c r="I318" s="156">
        <f>RES_hhdet_in_tes!I$76</f>
        <v>4.4608904778346021E-3</v>
      </c>
      <c r="J318" s="156">
        <f>RES_hhdet_in_tes!J$76</f>
        <v>1.6889956306305427E-2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8.8333783639585554E-3</v>
      </c>
      <c r="O318" s="156">
        <f>RES_hhdet_in_tes!O$76</f>
        <v>8.610067411395814E-3</v>
      </c>
      <c r="P318" s="156">
        <f>RES_hhdet_in_tes!P$76</f>
        <v>1.9132674953398671E-2</v>
      </c>
      <c r="Q318" s="156">
        <f>RES_hhdet_in_tes!Q$76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1.3795102257158645</v>
      </c>
      <c r="D319" s="157">
        <f t="shared" ref="D319:Q319" si="84">SUM(D320:D321)</f>
        <v>0.95583433387122363</v>
      </c>
      <c r="E319" s="157">
        <f t="shared" si="84"/>
        <v>1.3509178547974436</v>
      </c>
      <c r="F319" s="157">
        <f t="shared" si="84"/>
        <v>1.24841468324861</v>
      </c>
      <c r="G319" s="157">
        <f t="shared" si="84"/>
        <v>1.6556451145870479</v>
      </c>
      <c r="H319" s="157">
        <f t="shared" si="84"/>
        <v>1.377999710240617</v>
      </c>
      <c r="I319" s="157">
        <f t="shared" si="84"/>
        <v>0.84068295745651012</v>
      </c>
      <c r="J319" s="157">
        <f t="shared" si="84"/>
        <v>1.7370782831771345</v>
      </c>
      <c r="K319" s="157">
        <f t="shared" si="84"/>
        <v>1.0834131412967192</v>
      </c>
      <c r="L319" s="157">
        <f t="shared" si="84"/>
        <v>0.79180328438636816</v>
      </c>
      <c r="M319" s="157">
        <f t="shared" si="84"/>
        <v>8.0242885529921038E-2</v>
      </c>
      <c r="N319" s="157">
        <f t="shared" si="84"/>
        <v>0.31209515262821419</v>
      </c>
      <c r="O319" s="157">
        <f t="shared" si="84"/>
        <v>0.4028373812933731</v>
      </c>
      <c r="P319" s="157">
        <f t="shared" si="84"/>
        <v>0.73227792883301535</v>
      </c>
      <c r="Q319" s="157">
        <f t="shared" si="84"/>
        <v>0</v>
      </c>
    </row>
    <row r="320" spans="1:17" ht="12" customHeight="1" x14ac:dyDescent="0.25">
      <c r="A320" s="23" t="s">
        <v>203</v>
      </c>
      <c r="B320" s="156"/>
      <c r="C320" s="156">
        <f>RES_hhdet_in_tes!C$78</f>
        <v>0.83726335827199427</v>
      </c>
      <c r="D320" s="156">
        <f>RES_hhdet_in_tes!D$78</f>
        <v>0.79148417565238349</v>
      </c>
      <c r="E320" s="156">
        <f>RES_hhdet_in_tes!E$78</f>
        <v>1.1222260142088434</v>
      </c>
      <c r="F320" s="156">
        <f>RES_hhdet_in_tes!F$78</f>
        <v>0.98363542770373735</v>
      </c>
      <c r="G320" s="156">
        <f>RES_hhdet_in_tes!G$78</f>
        <v>1.3349613716407667</v>
      </c>
      <c r="H320" s="156">
        <f>RES_hhdet_in_tes!H$78</f>
        <v>1.0085395799088386</v>
      </c>
      <c r="I320" s="156">
        <f>RES_hhdet_in_tes!I$78</f>
        <v>0.84068295745651012</v>
      </c>
      <c r="J320" s="156">
        <f>RES_hhdet_in_tes!J$78</f>
        <v>1.3766226574543219</v>
      </c>
      <c r="K320" s="156">
        <f>RES_hhdet_in_tes!K$78</f>
        <v>1.0834131412967192</v>
      </c>
      <c r="L320" s="156">
        <f>RES_hhdet_in_tes!L$78</f>
        <v>0.79180328438636816</v>
      </c>
      <c r="M320" s="156">
        <f>RES_hhdet_in_tes!M$78</f>
        <v>8.0242885529921038E-2</v>
      </c>
      <c r="N320" s="156">
        <f>RES_hhdet_in_tes!N$78</f>
        <v>0.31209515262821419</v>
      </c>
      <c r="O320" s="156">
        <f>RES_hhdet_in_tes!O$78</f>
        <v>0.4028373812933731</v>
      </c>
      <c r="P320" s="156">
        <f>RES_hhdet_in_tes!P$78</f>
        <v>0.73227792883301535</v>
      </c>
      <c r="Q320" s="156">
        <f>RES_hhdet_in_tes!Q$78</f>
        <v>0</v>
      </c>
    </row>
    <row r="321" spans="1:17" ht="12" customHeight="1" x14ac:dyDescent="0.25">
      <c r="A321" s="29" t="s">
        <v>140</v>
      </c>
      <c r="B321" s="57"/>
      <c r="C321" s="57">
        <f>RES_hhdet_in_tes!C$79</f>
        <v>0.54224686744387007</v>
      </c>
      <c r="D321" s="57">
        <f>RES_hhdet_in_tes!D$79</f>
        <v>0.16435015821884008</v>
      </c>
      <c r="E321" s="57">
        <f>RES_hhdet_in_tes!E$79</f>
        <v>0.22869184058860029</v>
      </c>
      <c r="F321" s="57">
        <f>RES_hhdet_in_tes!F$79</f>
        <v>0.26477925554487269</v>
      </c>
      <c r="G321" s="57">
        <f>RES_hhdet_in_tes!G$79</f>
        <v>0.32068374294628121</v>
      </c>
      <c r="H321" s="57">
        <f>RES_hhdet_in_tes!H$79</f>
        <v>0.36946013033177844</v>
      </c>
      <c r="I321" s="57">
        <f>RES_hhdet_in_tes!I$79</f>
        <v>0</v>
      </c>
      <c r="J321" s="57">
        <f>RES_hhdet_in_tes!J$79</f>
        <v>0.36045562572281253</v>
      </c>
      <c r="K321" s="57">
        <f>RES_hhdet_in_tes!K$79</f>
        <v>0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0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0.71194228138332083</v>
      </c>
      <c r="D323" s="175">
        <f t="shared" si="85"/>
        <v>0.71948003464252352</v>
      </c>
      <c r="E323" s="175">
        <f t="shared" si="85"/>
        <v>0.68239317578638425</v>
      </c>
      <c r="F323" s="175">
        <f t="shared" si="85"/>
        <v>0.69274649578326775</v>
      </c>
      <c r="G323" s="175">
        <f t="shared" si="85"/>
        <v>0.68408923012391354</v>
      </c>
      <c r="H323" s="175">
        <f t="shared" si="85"/>
        <v>0.70352480660582684</v>
      </c>
      <c r="I323" s="175">
        <f t="shared" si="85"/>
        <v>0.71154254846488085</v>
      </c>
      <c r="J323" s="175">
        <f t="shared" si="85"/>
        <v>0.71018958344594119</v>
      </c>
      <c r="K323" s="175">
        <f t="shared" si="85"/>
        <v>0.76301150453296973</v>
      </c>
      <c r="L323" s="175">
        <f t="shared" si="85"/>
        <v>0.76634339928587825</v>
      </c>
      <c r="M323" s="175">
        <f t="shared" si="85"/>
        <v>0.78020486578660253</v>
      </c>
      <c r="N323" s="175">
        <f t="shared" si="85"/>
        <v>0.78601674534432553</v>
      </c>
      <c r="O323" s="175">
        <f t="shared" si="85"/>
        <v>0.80362802244168274</v>
      </c>
      <c r="P323" s="175">
        <f t="shared" si="85"/>
        <v>0.82217109992444881</v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>
        <f t="shared" si="85"/>
        <v>0.63719054571714795</v>
      </c>
      <c r="D324" s="169">
        <f t="shared" si="85"/>
        <v>0.64421570047607524</v>
      </c>
      <c r="E324" s="169">
        <f t="shared" si="85"/>
        <v>0.63996147467638009</v>
      </c>
      <c r="F324" s="169">
        <f t="shared" si="85"/>
        <v>0.64319951785987006</v>
      </c>
      <c r="G324" s="169">
        <f t="shared" si="85"/>
        <v>0.64958410240849873</v>
      </c>
      <c r="H324" s="169">
        <f t="shared" si="85"/>
        <v>0.65162818941523615</v>
      </c>
      <c r="I324" s="169">
        <f t="shared" si="85"/>
        <v>0.65214310960914301</v>
      </c>
      <c r="J324" s="169">
        <f t="shared" si="85"/>
        <v>0.65855354242657693</v>
      </c>
      <c r="K324" s="169">
        <f t="shared" si="85"/>
        <v>0.66630923429868993</v>
      </c>
      <c r="L324" s="169">
        <f t="shared" si="85"/>
        <v>0.67017460897473347</v>
      </c>
      <c r="M324" s="169">
        <f t="shared" si="85"/>
        <v>0.65678357294921619</v>
      </c>
      <c r="N324" s="169">
        <f t="shared" si="85"/>
        <v>0.6630078600408289</v>
      </c>
      <c r="O324" s="169">
        <f t="shared" si="85"/>
        <v>0.66735026864351088</v>
      </c>
      <c r="P324" s="169">
        <f t="shared" si="85"/>
        <v>0.6718980960705575</v>
      </c>
      <c r="Q324" s="169" t="str">
        <f t="shared" si="85"/>
        <v/>
      </c>
    </row>
    <row r="325" spans="1:17" ht="12" customHeight="1" x14ac:dyDescent="0.25">
      <c r="A325" s="23" t="s">
        <v>161</v>
      </c>
      <c r="B325" s="73"/>
      <c r="C325" s="73">
        <f t="shared" si="85"/>
        <v>0.62890235172290399</v>
      </c>
      <c r="D325" s="73">
        <f t="shared" si="85"/>
        <v>0.63314117346827181</v>
      </c>
      <c r="E325" s="73">
        <f t="shared" si="85"/>
        <v>0.63825709208659165</v>
      </c>
      <c r="F325" s="73">
        <f t="shared" si="85"/>
        <v>0.6379219192918979</v>
      </c>
      <c r="G325" s="73">
        <f t="shared" si="85"/>
        <v>0.64288156184684808</v>
      </c>
      <c r="H325" s="73">
        <f t="shared" si="85"/>
        <v>0.64268679492922309</v>
      </c>
      <c r="I325" s="73">
        <f t="shared" si="85"/>
        <v>0.64765372945552402</v>
      </c>
      <c r="J325" s="73">
        <f t="shared" si="85"/>
        <v>0.64880581749695942</v>
      </c>
      <c r="K325" s="73">
        <f t="shared" si="85"/>
        <v>0.65976363871858645</v>
      </c>
      <c r="L325" s="73">
        <f t="shared" si="85"/>
        <v>0.66306578741933753</v>
      </c>
      <c r="M325" s="73">
        <f t="shared" si="85"/>
        <v>0.6501039529884125</v>
      </c>
      <c r="N325" s="73">
        <f t="shared" si="85"/>
        <v>0.65501031265803866</v>
      </c>
      <c r="O325" s="73">
        <f t="shared" si="85"/>
        <v>0.6601417028913722</v>
      </c>
      <c r="P325" s="73">
        <f t="shared" si="85"/>
        <v>0.66384958108196634</v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>
        <f t="shared" si="85"/>
        <v>1.0911921846856667</v>
      </c>
      <c r="D326" s="73">
        <f t="shared" si="85"/>
        <v>1.0889966975431102</v>
      </c>
      <c r="E326" s="73">
        <f t="shared" si="85"/>
        <v>1.0846484532760741</v>
      </c>
      <c r="F326" s="73">
        <f t="shared" si="85"/>
        <v>1.0724572201869709</v>
      </c>
      <c r="G326" s="73">
        <f t="shared" si="85"/>
        <v>1.0662259038562507</v>
      </c>
      <c r="H326" s="73">
        <f t="shared" si="85"/>
        <v>1.0541838714842466</v>
      </c>
      <c r="I326" s="73">
        <f t="shared" si="85"/>
        <v>1.0533310898820754</v>
      </c>
      <c r="J326" s="73">
        <f t="shared" si="85"/>
        <v>1.0415592647409209</v>
      </c>
      <c r="K326" s="73">
        <f t="shared" si="85"/>
        <v>1.049956016256131</v>
      </c>
      <c r="L326" s="73">
        <f t="shared" si="85"/>
        <v>1.0470917691423467</v>
      </c>
      <c r="M326" s="73">
        <f t="shared" si="85"/>
        <v>1.0212083935119283</v>
      </c>
      <c r="N326" s="73">
        <f t="shared" si="85"/>
        <v>1.0218977628151835</v>
      </c>
      <c r="O326" s="73">
        <f t="shared" si="85"/>
        <v>1.0220399539938751</v>
      </c>
      <c r="P326" s="73">
        <f t="shared" si="85"/>
        <v>1.0182591070314799</v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>
        <f t="shared" si="85"/>
        <v>1.809540100171668</v>
      </c>
      <c r="D327" s="169">
        <f t="shared" si="85"/>
        <v>1.8614969167633293</v>
      </c>
      <c r="E327" s="169">
        <f t="shared" si="85"/>
        <v>1.9177013424480995</v>
      </c>
      <c r="F327" s="169">
        <f t="shared" si="85"/>
        <v>1.9851403408418675</v>
      </c>
      <c r="G327" s="169">
        <f t="shared" si="85"/>
        <v>2.0649943484062483</v>
      </c>
      <c r="H327" s="169">
        <f t="shared" si="85"/>
        <v>2.1627095110218537</v>
      </c>
      <c r="I327" s="169">
        <f t="shared" si="85"/>
        <v>2.2778427826942091</v>
      </c>
      <c r="J327" s="169">
        <f t="shared" si="85"/>
        <v>2.4187073163733221</v>
      </c>
      <c r="K327" s="169">
        <f t="shared" si="85"/>
        <v>2.5703867354365997</v>
      </c>
      <c r="L327" s="169">
        <f t="shared" si="85"/>
        <v>2.8693249093780513</v>
      </c>
      <c r="M327" s="169">
        <f t="shared" si="85"/>
        <v>3.0854985319104169</v>
      </c>
      <c r="N327" s="169">
        <f t="shared" si="85"/>
        <v>3.3334578806335382</v>
      </c>
      <c r="O327" s="169">
        <f t="shared" si="85"/>
        <v>3.5431208259590483</v>
      </c>
      <c r="P327" s="169">
        <f t="shared" si="85"/>
        <v>3.7494595089711411</v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>
        <f t="shared" si="85"/>
        <v>1.809540100171668</v>
      </c>
      <c r="D328" s="73">
        <f t="shared" si="85"/>
        <v>1.8614969167633293</v>
      </c>
      <c r="E328" s="73">
        <f t="shared" si="85"/>
        <v>1.9177013424480995</v>
      </c>
      <c r="F328" s="73">
        <f t="shared" si="85"/>
        <v>1.9851403408418675</v>
      </c>
      <c r="G328" s="73">
        <f t="shared" si="85"/>
        <v>2.0649943484062483</v>
      </c>
      <c r="H328" s="73">
        <f t="shared" si="85"/>
        <v>2.1627095110218537</v>
      </c>
      <c r="I328" s="73">
        <f t="shared" si="85"/>
        <v>2.2778427826942091</v>
      </c>
      <c r="J328" s="73">
        <f t="shared" si="85"/>
        <v>2.4187073163733221</v>
      </c>
      <c r="K328" s="73">
        <f t="shared" si="85"/>
        <v>2.5703867354365997</v>
      </c>
      <c r="L328" s="73">
        <f t="shared" si="85"/>
        <v>2.8693249093780513</v>
      </c>
      <c r="M328" s="73">
        <f t="shared" si="85"/>
        <v>3.0854985319104169</v>
      </c>
      <c r="N328" s="73">
        <f t="shared" si="85"/>
        <v>3.3334578806335382</v>
      </c>
      <c r="O328" s="73">
        <f t="shared" si="85"/>
        <v>3.5431208259590483</v>
      </c>
      <c r="P328" s="73">
        <f t="shared" si="85"/>
        <v>3.7494595089711411</v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>
        <f t="shared" si="85"/>
        <v>0.6126797226158851</v>
      </c>
      <c r="D329" s="169">
        <f t="shared" si="85"/>
        <v>0.60905774443492544</v>
      </c>
      <c r="E329" s="169">
        <f t="shared" si="85"/>
        <v>0.58878952287176545</v>
      </c>
      <c r="F329" s="169">
        <f t="shared" si="85"/>
        <v>0.62295583612330019</v>
      </c>
      <c r="G329" s="169">
        <f t="shared" si="85"/>
        <v>0.61797683125310354</v>
      </c>
      <c r="H329" s="169">
        <f t="shared" si="85"/>
        <v>0.63052731281025176</v>
      </c>
      <c r="I329" s="169">
        <f t="shared" si="85"/>
        <v>0.62231869812580465</v>
      </c>
      <c r="J329" s="169">
        <f t="shared" si="85"/>
        <v>0.63885579804162285</v>
      </c>
      <c r="K329" s="169">
        <f t="shared" si="85"/>
        <v>0.60929166767556886</v>
      </c>
      <c r="L329" s="169">
        <f t="shared" si="85"/>
        <v>0.61330179301392407</v>
      </c>
      <c r="M329" s="169">
        <f t="shared" si="85"/>
        <v>0.67778408855192085</v>
      </c>
      <c r="N329" s="169">
        <f t="shared" si="85"/>
        <v>0.70522156544093506</v>
      </c>
      <c r="O329" s="169">
        <f t="shared" si="85"/>
        <v>0.70449494468673846</v>
      </c>
      <c r="P329" s="169">
        <f t="shared" si="85"/>
        <v>0.70871224917933151</v>
      </c>
      <c r="Q329" s="169" t="str">
        <f t="shared" si="85"/>
        <v/>
      </c>
    </row>
    <row r="330" spans="1:17" ht="12" customHeight="1" x14ac:dyDescent="0.25">
      <c r="A330" s="167" t="s">
        <v>160</v>
      </c>
      <c r="B330" s="174"/>
      <c r="C330" s="174">
        <f t="shared" si="85"/>
        <v>0.55033219522483501</v>
      </c>
      <c r="D330" s="174">
        <f t="shared" si="85"/>
        <v>0.55422409134035622</v>
      </c>
      <c r="E330" s="174">
        <f t="shared" si="85"/>
        <v>0.55835061699264865</v>
      </c>
      <c r="F330" s="174">
        <f t="shared" si="85"/>
        <v>0.56220708064233715</v>
      </c>
      <c r="G330" s="174">
        <f t="shared" si="85"/>
        <v>0.56614089080764896</v>
      </c>
      <c r="H330" s="174">
        <f t="shared" si="85"/>
        <v>0.56974250167855611</v>
      </c>
      <c r="I330" s="174">
        <f t="shared" si="85"/>
        <v>0.572840215356059</v>
      </c>
      <c r="J330" s="174">
        <f t="shared" si="85"/>
        <v>0.57465350915104041</v>
      </c>
      <c r="K330" s="174">
        <f t="shared" si="85"/>
        <v>0.57670994276717169</v>
      </c>
      <c r="L330" s="174">
        <f t="shared" si="85"/>
        <v>0.57864379628592688</v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159</v>
      </c>
      <c r="B331" s="174"/>
      <c r="C331" s="174">
        <f t="shared" si="85"/>
        <v>0.65248229778745648</v>
      </c>
      <c r="D331" s="174">
        <f t="shared" si="85"/>
        <v>0.65560023932294587</v>
      </c>
      <c r="E331" s="174">
        <f t="shared" si="85"/>
        <v>0.65871245860375061</v>
      </c>
      <c r="F331" s="174">
        <f t="shared" si="85"/>
        <v>0.66196660393681328</v>
      </c>
      <c r="G331" s="174">
        <f t="shared" si="85"/>
        <v>0.66578060432782471</v>
      </c>
      <c r="H331" s="174">
        <f t="shared" si="85"/>
        <v>0.6692456446149756</v>
      </c>
      <c r="I331" s="174">
        <f t="shared" si="85"/>
        <v>0.67089348512682689</v>
      </c>
      <c r="J331" s="174">
        <f t="shared" si="85"/>
        <v>0.67152268633253265</v>
      </c>
      <c r="K331" s="174">
        <f t="shared" si="85"/>
        <v>0.67347978309226675</v>
      </c>
      <c r="L331" s="174">
        <f t="shared" si="85"/>
        <v>0.67604776055081317</v>
      </c>
      <c r="M331" s="174">
        <f t="shared" si="85"/>
        <v>0.67778408855192085</v>
      </c>
      <c r="N331" s="174">
        <f t="shared" si="85"/>
        <v>0.68031468599326261</v>
      </c>
      <c r="O331" s="174">
        <f t="shared" si="85"/>
        <v>0.68328110284296817</v>
      </c>
      <c r="P331" s="174">
        <f t="shared" si="85"/>
        <v>0.68640487902066638</v>
      </c>
      <c r="Q331" s="174" t="str">
        <f t="shared" si="85"/>
        <v/>
      </c>
    </row>
    <row r="332" spans="1:17" ht="12" customHeight="1" x14ac:dyDescent="0.25">
      <c r="A332" s="166" t="s">
        <v>203</v>
      </c>
      <c r="B332" s="173"/>
      <c r="C332" s="173">
        <f t="shared" si="85"/>
        <v>0.54173495158055918</v>
      </c>
      <c r="D332" s="173">
        <f t="shared" si="85"/>
        <v>0.54641673020817538</v>
      </c>
      <c r="E332" s="173">
        <f t="shared" si="85"/>
        <v>0.55343913826040636</v>
      </c>
      <c r="F332" s="173">
        <f t="shared" si="85"/>
        <v>0.55849140220442361</v>
      </c>
      <c r="G332" s="173">
        <f t="shared" si="85"/>
        <v>0.56456870793046088</v>
      </c>
      <c r="H332" s="173">
        <f t="shared" si="85"/>
        <v>0.5697585532827617</v>
      </c>
      <c r="I332" s="173">
        <f t="shared" si="85"/>
        <v>0.5717100387715105</v>
      </c>
      <c r="J332" s="173">
        <f t="shared" si="85"/>
        <v>0.57316660597468749</v>
      </c>
      <c r="K332" s="173">
        <f t="shared" si="85"/>
        <v>0.57515069517254747</v>
      </c>
      <c r="L332" s="173">
        <f t="shared" si="85"/>
        <v>0.57750061865117519</v>
      </c>
      <c r="M332" s="173">
        <f t="shared" si="85"/>
        <v>0.57934662490056754</v>
      </c>
      <c r="N332" s="173">
        <f t="shared" si="85"/>
        <v>0.58180084512363206</v>
      </c>
      <c r="O332" s="173">
        <f t="shared" si="85"/>
        <v>0.58463229050255594</v>
      </c>
      <c r="P332" s="173">
        <f t="shared" si="85"/>
        <v>0.58784237601741762</v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1.0579023503597498</v>
      </c>
      <c r="D333" s="172">
        <f t="shared" si="85"/>
        <v>1.0519596392069159</v>
      </c>
      <c r="E333" s="172">
        <f t="shared" si="85"/>
        <v>1.0377973864797383</v>
      </c>
      <c r="F333" s="172">
        <f t="shared" si="85"/>
        <v>1.031562696515598</v>
      </c>
      <c r="G333" s="172">
        <f t="shared" si="85"/>
        <v>1.0243386784106354</v>
      </c>
      <c r="H333" s="172">
        <f t="shared" si="85"/>
        <v>1.0191876120438035</v>
      </c>
      <c r="I333" s="172">
        <f t="shared" si="85"/>
        <v>1.0172654595662822</v>
      </c>
      <c r="J333" s="172">
        <f t="shared" si="85"/>
        <v>1.0125907473058509</v>
      </c>
      <c r="K333" s="172">
        <f t="shared" si="85"/>
        <v>1.0120201657111543</v>
      </c>
      <c r="L333" s="172">
        <f t="shared" si="85"/>
        <v>1.012997723672016</v>
      </c>
      <c r="M333" s="172">
        <f t="shared" si="85"/>
        <v>1.0139933420619234</v>
      </c>
      <c r="N333" s="172">
        <f t="shared" si="85"/>
        <v>1.0153202430231267</v>
      </c>
      <c r="O333" s="172">
        <f t="shared" si="85"/>
        <v>1.0170181128550801</v>
      </c>
      <c r="P333" s="172">
        <f t="shared" si="85"/>
        <v>1.0180739843713082</v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0.6891603578731712</v>
      </c>
      <c r="D334" s="171">
        <f t="shared" si="85"/>
        <v>0.69471116014483791</v>
      </c>
      <c r="E334" s="171">
        <f t="shared" si="85"/>
        <v>0.69578584004470123</v>
      </c>
      <c r="F334" s="171">
        <f t="shared" si="85"/>
        <v>0.69881197915335613</v>
      </c>
      <c r="G334" s="171">
        <f t="shared" si="85"/>
        <v>0.70011436870708998</v>
      </c>
      <c r="H334" s="171">
        <f t="shared" si="85"/>
        <v>0.70144559120193639</v>
      </c>
      <c r="I334" s="171">
        <f t="shared" si="85"/>
        <v>0.70733754707342689</v>
      </c>
      <c r="J334" s="171">
        <f t="shared" si="85"/>
        <v>0.71522575812571043</v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>
        <f t="shared" si="85"/>
        <v>0.72940516188677329</v>
      </c>
      <c r="O334" s="171">
        <f t="shared" si="85"/>
        <v>0.73200644267893744</v>
      </c>
      <c r="P334" s="171">
        <f t="shared" si="85"/>
        <v>0.73425882290018329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>
        <f t="shared" si="85"/>
        <v>0.76775271362683473</v>
      </c>
      <c r="D335" s="170">
        <f t="shared" si="85"/>
        <v>0.76937811392148281</v>
      </c>
      <c r="E335" s="170">
        <f t="shared" si="85"/>
        <v>0.77915387148225335</v>
      </c>
      <c r="F335" s="170">
        <f t="shared" si="85"/>
        <v>0.77593155274789072</v>
      </c>
      <c r="G335" s="170">
        <f t="shared" si="85"/>
        <v>0.77486308220611566</v>
      </c>
      <c r="H335" s="170">
        <f t="shared" si="85"/>
        <v>0.77481331374771367</v>
      </c>
      <c r="I335" s="170">
        <f t="shared" si="85"/>
        <v>0.78562360873232973</v>
      </c>
      <c r="J335" s="170">
        <f t="shared" si="85"/>
        <v>0.78236704538272561</v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>
        <f t="shared" si="85"/>
        <v>0.79555368756462097</v>
      </c>
      <c r="O335" s="170">
        <f t="shared" si="85"/>
        <v>0.79938852624987455</v>
      </c>
      <c r="P335" s="170">
        <f t="shared" si="85"/>
        <v>0.80010917598707221</v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>
        <f t="shared" si="85"/>
        <v>0.67451383532497178</v>
      </c>
      <c r="D336" s="73">
        <f t="shared" si="85"/>
        <v>0.68147586774945523</v>
      </c>
      <c r="E336" s="73">
        <f t="shared" si="85"/>
        <v>0.68732063338419513</v>
      </c>
      <c r="F336" s="73">
        <f t="shared" si="85"/>
        <v>0.69240138808852769</v>
      </c>
      <c r="G336" s="73">
        <f t="shared" si="85"/>
        <v>0.69729048673753624</v>
      </c>
      <c r="H336" s="73">
        <f t="shared" si="85"/>
        <v>0.70243790267096229</v>
      </c>
      <c r="I336" s="73">
        <f t="shared" si="85"/>
        <v>0.71019971274036264</v>
      </c>
      <c r="J336" s="73">
        <f t="shared" si="85"/>
        <v>0.71168394942172686</v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>
        <f t="shared" si="85"/>
        <v>0.72606615486208947</v>
      </c>
      <c r="O336" s="73">
        <f t="shared" si="85"/>
        <v>0.73072183950094605</v>
      </c>
      <c r="P336" s="73">
        <f t="shared" si="85"/>
        <v>0.7339697249393814</v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>
        <f t="shared" si="85"/>
        <v>1.0688406458230049</v>
      </c>
      <c r="D337" s="73">
        <f t="shared" si="85"/>
        <v>1.0556808488500025</v>
      </c>
      <c r="E337" s="73">
        <f t="shared" si="85"/>
        <v>1.0552839690977753</v>
      </c>
      <c r="F337" s="73">
        <f t="shared" si="85"/>
        <v>1.033471898699913</v>
      </c>
      <c r="G337" s="73">
        <f t="shared" si="85"/>
        <v>1.016475617925825</v>
      </c>
      <c r="H337" s="73">
        <f t="shared" si="85"/>
        <v>1.0045652642554628</v>
      </c>
      <c r="I337" s="73">
        <f t="shared" si="85"/>
        <v>1.0110641396158655</v>
      </c>
      <c r="J337" s="73">
        <f t="shared" si="85"/>
        <v>1.0065449400151827</v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>
        <f t="shared" si="85"/>
        <v>1.0121918014044353</v>
      </c>
      <c r="O337" s="73">
        <f t="shared" si="85"/>
        <v>1.0082958155000703</v>
      </c>
      <c r="P337" s="73">
        <f t="shared" si="85"/>
        <v>1.0005607215968497</v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0.58055860386755198</v>
      </c>
      <c r="D338" s="169">
        <f t="shared" si="85"/>
        <v>0.5306968805711787</v>
      </c>
      <c r="E338" s="169">
        <f t="shared" si="85"/>
        <v>0.53543857924276539</v>
      </c>
      <c r="F338" s="169">
        <f t="shared" si="85"/>
        <v>0.55090556932510915</v>
      </c>
      <c r="G338" s="169">
        <f t="shared" si="85"/>
        <v>0.55178532407114611</v>
      </c>
      <c r="H338" s="169">
        <f t="shared" si="85"/>
        <v>0.57433398440790817</v>
      </c>
      <c r="I338" s="169">
        <f t="shared" si="85"/>
        <v>0.52103763153852722</v>
      </c>
      <c r="J338" s="169">
        <f t="shared" si="85"/>
        <v>0.56930954931799382</v>
      </c>
      <c r="K338" s="169">
        <f t="shared" si="85"/>
        <v>0.52443215404967458</v>
      </c>
      <c r="L338" s="169">
        <f t="shared" si="85"/>
        <v>0.52370538181485193</v>
      </c>
      <c r="M338" s="169">
        <f t="shared" si="85"/>
        <v>0.52469289817011355</v>
      </c>
      <c r="N338" s="169">
        <f t="shared" si="85"/>
        <v>0.52477864405739028</v>
      </c>
      <c r="O338" s="169">
        <f t="shared" si="85"/>
        <v>0.52474753766728899</v>
      </c>
      <c r="P338" s="169">
        <f t="shared" si="85"/>
        <v>0.52461421887740822</v>
      </c>
      <c r="Q338" s="169" t="str">
        <f t="shared" si="85"/>
        <v/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0.48861602817650257</v>
      </c>
      <c r="D339" s="73">
        <f t="shared" si="86"/>
        <v>0.49431337879322729</v>
      </c>
      <c r="E339" s="73">
        <f t="shared" si="86"/>
        <v>0.4998138642960876</v>
      </c>
      <c r="F339" s="73">
        <f t="shared" si="86"/>
        <v>0.50541945676759603</v>
      </c>
      <c r="G339" s="73">
        <f t="shared" si="86"/>
        <v>0.51062376011630972</v>
      </c>
      <c r="H339" s="73">
        <f t="shared" si="86"/>
        <v>0.51560811932047101</v>
      </c>
      <c r="I339" s="73">
        <f t="shared" si="86"/>
        <v>0.52103763153852722</v>
      </c>
      <c r="J339" s="73">
        <f t="shared" si="86"/>
        <v>0.52506351039303256</v>
      </c>
      <c r="K339" s="73">
        <f t="shared" si="86"/>
        <v>0.52443215404967458</v>
      </c>
      <c r="L339" s="73">
        <f t="shared" si="86"/>
        <v>0.52370538181485193</v>
      </c>
      <c r="M339" s="73">
        <f t="shared" si="86"/>
        <v>0.52469289817011355</v>
      </c>
      <c r="N339" s="73">
        <f t="shared" si="86"/>
        <v>0.52477864405739028</v>
      </c>
      <c r="O339" s="73">
        <f t="shared" si="86"/>
        <v>0.52474753766728899</v>
      </c>
      <c r="P339" s="73">
        <f t="shared" si="86"/>
        <v>0.52461421887740822</v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0.81831676956759636</v>
      </c>
      <c r="D340" s="65">
        <f t="shared" si="86"/>
        <v>0.82210487750338423</v>
      </c>
      <c r="E340" s="65">
        <f t="shared" si="86"/>
        <v>0.82345029117003465</v>
      </c>
      <c r="F340" s="65">
        <f t="shared" si="86"/>
        <v>0.82759725788209748</v>
      </c>
      <c r="G340" s="65">
        <f t="shared" si="86"/>
        <v>0.83046368705501594</v>
      </c>
      <c r="H340" s="65">
        <f t="shared" si="86"/>
        <v>0.8334676088737154</v>
      </c>
      <c r="I340" s="65" t="str">
        <f t="shared" si="86"/>
        <v/>
      </c>
      <c r="J340" s="65">
        <f t="shared" si="86"/>
        <v>0.83947832228735042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44.418098487700334</v>
      </c>
      <c r="D342" s="168">
        <f t="shared" ref="D342:Q342" si="87">SUM(D343,D346,D348,D357)</f>
        <v>31.633530670236979</v>
      </c>
      <c r="E342" s="168">
        <f t="shared" si="87"/>
        <v>51.453510406131251</v>
      </c>
      <c r="F342" s="168">
        <f t="shared" si="87"/>
        <v>44.241120052295166</v>
      </c>
      <c r="G342" s="168">
        <f t="shared" si="87"/>
        <v>61.043884611385003</v>
      </c>
      <c r="H342" s="168">
        <f t="shared" si="87"/>
        <v>45.980478388565309</v>
      </c>
      <c r="I342" s="168">
        <f t="shared" si="87"/>
        <v>27.904612217333607</v>
      </c>
      <c r="J342" s="168">
        <f t="shared" si="87"/>
        <v>55.116536745361714</v>
      </c>
      <c r="K342" s="168">
        <f t="shared" si="87"/>
        <v>37.827862954943882</v>
      </c>
      <c r="L342" s="168">
        <f t="shared" si="87"/>
        <v>29.117942671159515</v>
      </c>
      <c r="M342" s="168">
        <f t="shared" si="87"/>
        <v>2.6379643579524639</v>
      </c>
      <c r="N342" s="168">
        <f t="shared" si="87"/>
        <v>9.2656029883183155</v>
      </c>
      <c r="O342" s="168">
        <f t="shared" si="87"/>
        <v>12.110506845630946</v>
      </c>
      <c r="P342" s="168">
        <f t="shared" si="87"/>
        <v>19.910744882844547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35.925012370623918</v>
      </c>
      <c r="D343" s="157">
        <f t="shared" ref="D343:Q343" si="88">SUM(D344:D345)</f>
        <v>24.184550354611716</v>
      </c>
      <c r="E343" s="157">
        <f t="shared" si="88"/>
        <v>39.320038510342577</v>
      </c>
      <c r="F343" s="157">
        <f t="shared" si="88"/>
        <v>35.111293216646551</v>
      </c>
      <c r="G343" s="157">
        <f t="shared" si="88"/>
        <v>48.288801873277237</v>
      </c>
      <c r="H343" s="157">
        <f t="shared" si="88"/>
        <v>36.300815075145778</v>
      </c>
      <c r="I343" s="157">
        <f t="shared" si="88"/>
        <v>20.379378943225237</v>
      </c>
      <c r="J343" s="157">
        <f t="shared" si="88"/>
        <v>42.164170500263104</v>
      </c>
      <c r="K343" s="157">
        <f t="shared" si="88"/>
        <v>27.195034198752779</v>
      </c>
      <c r="L343" s="157">
        <f t="shared" si="88"/>
        <v>21.261083007694292</v>
      </c>
      <c r="M343" s="157">
        <f t="shared" si="88"/>
        <v>1.9522833739891674</v>
      </c>
      <c r="N343" s="157">
        <f t="shared" si="88"/>
        <v>7.1648773072179228</v>
      </c>
      <c r="O343" s="157">
        <f t="shared" si="88"/>
        <v>9.300939173229386</v>
      </c>
      <c r="P343" s="157">
        <f t="shared" si="88"/>
        <v>14.865673239975017</v>
      </c>
      <c r="Q343" s="157">
        <f t="shared" si="88"/>
        <v>0</v>
      </c>
    </row>
    <row r="344" spans="1:17" ht="12" customHeight="1" x14ac:dyDescent="0.25">
      <c r="A344" s="23" t="s">
        <v>161</v>
      </c>
      <c r="B344" s="156"/>
      <c r="C344" s="156">
        <f>RES_hhdet_in_emi!C$64</f>
        <v>35.925012370623918</v>
      </c>
      <c r="D344" s="156">
        <f>RES_hhdet_in_emi!D$64</f>
        <v>24.184550354611716</v>
      </c>
      <c r="E344" s="156">
        <f>RES_hhdet_in_emi!E$64</f>
        <v>39.320038510342577</v>
      </c>
      <c r="F344" s="156">
        <f>RES_hhdet_in_emi!F$64</f>
        <v>35.111293216646551</v>
      </c>
      <c r="G344" s="156">
        <f>RES_hhdet_in_emi!G$64</f>
        <v>48.288801873277237</v>
      </c>
      <c r="H344" s="156">
        <f>RES_hhdet_in_emi!H$64</f>
        <v>36.300815075145778</v>
      </c>
      <c r="I344" s="156">
        <f>RES_hhdet_in_emi!I$64</f>
        <v>20.379378943225237</v>
      </c>
      <c r="J344" s="156">
        <f>RES_hhdet_in_emi!J$64</f>
        <v>42.164170500263104</v>
      </c>
      <c r="K344" s="156">
        <f>RES_hhdet_in_emi!K$64</f>
        <v>27.195034198752779</v>
      </c>
      <c r="L344" s="156">
        <f>RES_hhdet_in_emi!L$64</f>
        <v>21.261083007694292</v>
      </c>
      <c r="M344" s="156">
        <f>RES_hhdet_in_emi!M$64</f>
        <v>1.9522833739891674</v>
      </c>
      <c r="N344" s="156">
        <f>RES_hhdet_in_emi!N$64</f>
        <v>7.1648773072179228</v>
      </c>
      <c r="O344" s="156">
        <f>RES_hhdet_in_emi!O$64</f>
        <v>9.300939173229386</v>
      </c>
      <c r="P344" s="156">
        <f>RES_hhdet_in_emi!P$64</f>
        <v>14.865673239975017</v>
      </c>
      <c r="Q344" s="156">
        <f>RES_hhdet_in_emi!Q$64</f>
        <v>0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4.4766663297774878</v>
      </c>
      <c r="D348" s="157">
        <f t="shared" ref="D348:Q348" si="90">SUM(D349:D350,D353:D354)</f>
        <v>3.6981002864964014</v>
      </c>
      <c r="E348" s="157">
        <f t="shared" si="90"/>
        <v>6.8718549327646725</v>
      </c>
      <c r="F348" s="157">
        <f t="shared" si="90"/>
        <v>4.5686159596402867</v>
      </c>
      <c r="G348" s="157">
        <f t="shared" si="90"/>
        <v>6.6286845716453993</v>
      </c>
      <c r="H348" s="157">
        <f t="shared" si="90"/>
        <v>5.0967561250266042</v>
      </c>
      <c r="I348" s="157">
        <f t="shared" si="90"/>
        <v>3.7432016944752857</v>
      </c>
      <c r="J348" s="157">
        <f t="shared" si="90"/>
        <v>6.8012278861379869</v>
      </c>
      <c r="K348" s="157">
        <f t="shared" si="90"/>
        <v>5.7858809952051775</v>
      </c>
      <c r="L348" s="157">
        <f t="shared" si="90"/>
        <v>4.3093252654317133</v>
      </c>
      <c r="M348" s="157">
        <f t="shared" si="90"/>
        <v>0.32675431359322354</v>
      </c>
      <c r="N348" s="157">
        <f t="shared" si="90"/>
        <v>0.70472342132715504</v>
      </c>
      <c r="O348" s="157">
        <f t="shared" si="90"/>
        <v>1.0071592654659656</v>
      </c>
      <c r="P348" s="157">
        <f t="shared" si="90"/>
        <v>1.767206128937951</v>
      </c>
      <c r="Q348" s="157">
        <f t="shared" si="90"/>
        <v>0</v>
      </c>
    </row>
    <row r="349" spans="1:17" ht="12" customHeight="1" x14ac:dyDescent="0.25">
      <c r="A349" s="167" t="s">
        <v>160</v>
      </c>
      <c r="B349" s="132"/>
      <c r="C349" s="132">
        <f>RES_hhdet_in_emi!C$69</f>
        <v>4.2355242980085759</v>
      </c>
      <c r="D349" s="132">
        <f>RES_hhdet_in_emi!D$69</f>
        <v>3.4327745735980755</v>
      </c>
      <c r="E349" s="132">
        <f>RES_hhdet_in_emi!E$69</f>
        <v>6.1832041446663633</v>
      </c>
      <c r="F349" s="132">
        <f>RES_hhdet_in_emi!F$69</f>
        <v>3.98346718429812</v>
      </c>
      <c r="G349" s="132">
        <f>RES_hhdet_in_emi!G$69</f>
        <v>5.8148232556380899</v>
      </c>
      <c r="H349" s="132">
        <f>RES_hhdet_in_emi!H$69</f>
        <v>4.0726778109566064</v>
      </c>
      <c r="I349" s="132">
        <f>RES_hhdet_in_emi!I$69</f>
        <v>2.6686583997613433</v>
      </c>
      <c r="J349" s="132">
        <f>RES_hhdet_in_emi!J$69</f>
        <v>4.5902512352356597</v>
      </c>
      <c r="K349" s="132">
        <f>RES_hhdet_in_emi!K$69</f>
        <v>4.1524989874347416</v>
      </c>
      <c r="L349" s="132">
        <f>RES_hhdet_in_emi!L$69</f>
        <v>3.0190797423322824</v>
      </c>
      <c r="M349" s="132">
        <f>RES_hhdet_in_emi!M$69</f>
        <v>0</v>
      </c>
      <c r="N349" s="132">
        <f>RES_hhdet_in_emi!N$69</f>
        <v>0</v>
      </c>
      <c r="O349" s="132">
        <f>RES_hhdet_in_emi!O$69</f>
        <v>0</v>
      </c>
      <c r="P349" s="132">
        <f>RES_hhdet_in_emi!P$69</f>
        <v>0</v>
      </c>
      <c r="Q349" s="132">
        <f>RES_hhdet_in_emi!Q$69</f>
        <v>0</v>
      </c>
    </row>
    <row r="350" spans="1:17" ht="12" customHeight="1" x14ac:dyDescent="0.25">
      <c r="A350" s="167" t="s">
        <v>159</v>
      </c>
      <c r="B350" s="132"/>
      <c r="C350" s="132">
        <f>SUM(C351:C352)</f>
        <v>0.24114203176891202</v>
      </c>
      <c r="D350" s="132">
        <f t="shared" ref="D350:Q350" si="91">SUM(D351:D352)</f>
        <v>0.26532571289832607</v>
      </c>
      <c r="E350" s="132">
        <f t="shared" si="91"/>
        <v>0.68865078809830926</v>
      </c>
      <c r="F350" s="132">
        <f t="shared" si="91"/>
        <v>0.58514877534216636</v>
      </c>
      <c r="G350" s="132">
        <f t="shared" si="91"/>
        <v>0.81386131600730893</v>
      </c>
      <c r="H350" s="132">
        <f t="shared" si="91"/>
        <v>1.0240783140699978</v>
      </c>
      <c r="I350" s="132">
        <f t="shared" si="91"/>
        <v>1.0745432947139424</v>
      </c>
      <c r="J350" s="132">
        <f t="shared" si="91"/>
        <v>2.2109766509023268</v>
      </c>
      <c r="K350" s="132">
        <f t="shared" si="91"/>
        <v>1.6333820077704357</v>
      </c>
      <c r="L350" s="132">
        <f t="shared" si="91"/>
        <v>1.2902455230994312</v>
      </c>
      <c r="M350" s="132">
        <f t="shared" si="91"/>
        <v>0.32675431359322354</v>
      </c>
      <c r="N350" s="132">
        <f t="shared" si="91"/>
        <v>0.70472342132715504</v>
      </c>
      <c r="O350" s="132">
        <f t="shared" si="91"/>
        <v>1.0071592654659656</v>
      </c>
      <c r="P350" s="132">
        <f t="shared" si="91"/>
        <v>1.767206128937951</v>
      </c>
      <c r="Q350" s="132">
        <f t="shared" si="91"/>
        <v>0</v>
      </c>
    </row>
    <row r="351" spans="1:17" ht="12" customHeight="1" x14ac:dyDescent="0.25">
      <c r="A351" s="166" t="s">
        <v>203</v>
      </c>
      <c r="B351" s="165"/>
      <c r="C351" s="165">
        <f>RES_hhdet_in_emi!C$71</f>
        <v>0.24114203176891202</v>
      </c>
      <c r="D351" s="165">
        <f>RES_hhdet_in_emi!D$71</f>
        <v>0.26532571289832607</v>
      </c>
      <c r="E351" s="165">
        <f>RES_hhdet_in_emi!E$71</f>
        <v>0.68865078809830926</v>
      </c>
      <c r="F351" s="165">
        <f>RES_hhdet_in_emi!F$71</f>
        <v>0.58514877534216636</v>
      </c>
      <c r="G351" s="165">
        <f>RES_hhdet_in_emi!G$71</f>
        <v>0.81386131600730893</v>
      </c>
      <c r="H351" s="165">
        <f>RES_hhdet_in_emi!H$71</f>
        <v>1.0240783140699978</v>
      </c>
      <c r="I351" s="165">
        <f>RES_hhdet_in_emi!I$71</f>
        <v>1.0745432947139424</v>
      </c>
      <c r="J351" s="165">
        <f>RES_hhdet_in_emi!J$71</f>
        <v>2.2109766509023268</v>
      </c>
      <c r="K351" s="165">
        <f>RES_hhdet_in_emi!K$71</f>
        <v>1.6333820077704357</v>
      </c>
      <c r="L351" s="165">
        <f>RES_hhdet_in_emi!L$71</f>
        <v>1.2902455230994312</v>
      </c>
      <c r="M351" s="165">
        <f>RES_hhdet_in_emi!M$71</f>
        <v>0.32675431359322354</v>
      </c>
      <c r="N351" s="165">
        <f>RES_hhdet_in_emi!N$71</f>
        <v>0.70472342132715504</v>
      </c>
      <c r="O351" s="165">
        <f>RES_hhdet_in_emi!O$71</f>
        <v>1.0071592654659656</v>
      </c>
      <c r="P351" s="165">
        <f>RES_hhdet_in_emi!P$71</f>
        <v>1.767206128937951</v>
      </c>
      <c r="Q351" s="165">
        <f>RES_hhdet_in_emi!Q$71</f>
        <v>0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4.0164197872989256</v>
      </c>
      <c r="D357" s="157">
        <f t="shared" ref="D357:Q357" si="93">SUM(D358:D359)</f>
        <v>3.7508800291288598</v>
      </c>
      <c r="E357" s="157">
        <f t="shared" si="93"/>
        <v>5.2616169630240028</v>
      </c>
      <c r="F357" s="157">
        <f t="shared" si="93"/>
        <v>4.5612108760083245</v>
      </c>
      <c r="G357" s="157">
        <f t="shared" si="93"/>
        <v>6.1263981664623666</v>
      </c>
      <c r="H357" s="157">
        <f t="shared" si="93"/>
        <v>4.5829071883929284</v>
      </c>
      <c r="I357" s="157">
        <f t="shared" si="93"/>
        <v>3.782031579633085</v>
      </c>
      <c r="J357" s="157">
        <f t="shared" si="93"/>
        <v>6.151138358960619</v>
      </c>
      <c r="K357" s="157">
        <f t="shared" si="93"/>
        <v>4.8469477609859233</v>
      </c>
      <c r="L357" s="157">
        <f t="shared" si="93"/>
        <v>3.5475343980335099</v>
      </c>
      <c r="M357" s="157">
        <f t="shared" si="93"/>
        <v>0.35892667037007309</v>
      </c>
      <c r="N357" s="157">
        <f t="shared" si="93"/>
        <v>1.396002259773238</v>
      </c>
      <c r="O357" s="157">
        <f t="shared" si="93"/>
        <v>1.802408406935595</v>
      </c>
      <c r="P357" s="157">
        <f t="shared" si="93"/>
        <v>3.2778655139315811</v>
      </c>
      <c r="Q357" s="157">
        <f t="shared" si="93"/>
        <v>0</v>
      </c>
    </row>
    <row r="358" spans="1:17" ht="12" customHeight="1" x14ac:dyDescent="0.25">
      <c r="A358" s="23" t="s">
        <v>203</v>
      </c>
      <c r="B358" s="156"/>
      <c r="C358" s="156">
        <f>RES_hhdet_in_emi!C$78</f>
        <v>4.0164197872989256</v>
      </c>
      <c r="D358" s="156">
        <f>RES_hhdet_in_emi!D$78</f>
        <v>3.7508800291288598</v>
      </c>
      <c r="E358" s="156">
        <f>RES_hhdet_in_emi!E$78</f>
        <v>5.2616169630240028</v>
      </c>
      <c r="F358" s="156">
        <f>RES_hhdet_in_emi!F$78</f>
        <v>4.5612108760083245</v>
      </c>
      <c r="G358" s="156">
        <f>RES_hhdet_in_emi!G$78</f>
        <v>6.1263981664623666</v>
      </c>
      <c r="H358" s="156">
        <f>RES_hhdet_in_emi!H$78</f>
        <v>4.5829071883929284</v>
      </c>
      <c r="I358" s="156">
        <f>RES_hhdet_in_emi!I$78</f>
        <v>3.782031579633085</v>
      </c>
      <c r="J358" s="156">
        <f>RES_hhdet_in_emi!J$78</f>
        <v>6.151138358960619</v>
      </c>
      <c r="K358" s="156">
        <f>RES_hhdet_in_emi!K$78</f>
        <v>4.8469477609859233</v>
      </c>
      <c r="L358" s="156">
        <f>RES_hhdet_in_emi!L$78</f>
        <v>3.5475343980335099</v>
      </c>
      <c r="M358" s="156">
        <f>RES_hhdet_in_emi!M$78</f>
        <v>0.35892667037007309</v>
      </c>
      <c r="N358" s="156">
        <f>RES_hhdet_in_emi!N$78</f>
        <v>1.396002259773238</v>
      </c>
      <c r="O358" s="156">
        <f>RES_hhdet_in_emi!O$78</f>
        <v>1.802408406935595</v>
      </c>
      <c r="P358" s="156">
        <f>RES_hhdet_in_emi!P$78</f>
        <v>3.2778655139315811</v>
      </c>
      <c r="Q358" s="156">
        <f>RES_hhdet_in_emi!Q$78</f>
        <v>0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17542.130647089649</v>
      </c>
      <c r="D361" s="168">
        <f t="shared" si="94"/>
        <v>17495.621562163582</v>
      </c>
      <c r="E361" s="168">
        <f t="shared" si="94"/>
        <v>18663.220819001388</v>
      </c>
      <c r="F361" s="168">
        <f t="shared" si="94"/>
        <v>18322.318607413716</v>
      </c>
      <c r="G361" s="168">
        <f t="shared" si="94"/>
        <v>18917.901310343666</v>
      </c>
      <c r="H361" s="168">
        <f t="shared" si="94"/>
        <v>17847.845099018145</v>
      </c>
      <c r="I361" s="168">
        <f t="shared" si="94"/>
        <v>17072.606182038009</v>
      </c>
      <c r="J361" s="168">
        <f t="shared" si="94"/>
        <v>16963.436616195933</v>
      </c>
      <c r="K361" s="168">
        <f t="shared" si="94"/>
        <v>17843.015311730731</v>
      </c>
      <c r="L361" s="168">
        <f t="shared" si="94"/>
        <v>18516.393610049679</v>
      </c>
      <c r="M361" s="168">
        <f t="shared" si="94"/>
        <v>17069.171848278962</v>
      </c>
      <c r="N361" s="168">
        <f t="shared" si="94"/>
        <v>16430.111458520023</v>
      </c>
      <c r="O361" s="168">
        <f t="shared" si="94"/>
        <v>15998.661879069805</v>
      </c>
      <c r="P361" s="168">
        <f t="shared" si="94"/>
        <v>14269.287283662869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11933.037526268983</v>
      </c>
      <c r="D362" s="157">
        <f t="shared" si="95"/>
        <v>11530.468919363033</v>
      </c>
      <c r="E362" s="157">
        <f t="shared" si="95"/>
        <v>13085.894074405496</v>
      </c>
      <c r="F362" s="157">
        <f t="shared" si="95"/>
        <v>12871.139511439867</v>
      </c>
      <c r="G362" s="157">
        <f t="shared" si="95"/>
        <v>13601.748188324831</v>
      </c>
      <c r="H362" s="157">
        <f t="shared" si="95"/>
        <v>12509.25918705927</v>
      </c>
      <c r="I362" s="157">
        <f t="shared" si="95"/>
        <v>11467.748448782646</v>
      </c>
      <c r="J362" s="157">
        <f t="shared" si="95"/>
        <v>11708.548474166011</v>
      </c>
      <c r="K362" s="157">
        <f t="shared" si="95"/>
        <v>11915.485203379216</v>
      </c>
      <c r="L362" s="157">
        <f t="shared" si="95"/>
        <v>12678.1977250165</v>
      </c>
      <c r="M362" s="157">
        <f t="shared" si="95"/>
        <v>11564.409543860798</v>
      </c>
      <c r="N362" s="157">
        <f t="shared" si="95"/>
        <v>11051.543629017018</v>
      </c>
      <c r="O362" s="157">
        <f t="shared" si="95"/>
        <v>10739.731825347873</v>
      </c>
      <c r="P362" s="157">
        <f t="shared" si="95"/>
        <v>9205.3325442871774</v>
      </c>
      <c r="Q362" s="157">
        <f t="shared" si="95"/>
        <v>0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11719.095269904725</v>
      </c>
      <c r="D363" s="156">
        <f t="shared" si="96"/>
        <v>11250.348392756972</v>
      </c>
      <c r="E363" s="156">
        <f t="shared" si="96"/>
        <v>13035.93036101104</v>
      </c>
      <c r="F363" s="156">
        <f t="shared" si="96"/>
        <v>12714.814565425531</v>
      </c>
      <c r="G363" s="156">
        <f t="shared" si="96"/>
        <v>13386.400397188929</v>
      </c>
      <c r="H363" s="156">
        <f t="shared" si="96"/>
        <v>12237.446269077765</v>
      </c>
      <c r="I363" s="156">
        <f t="shared" si="96"/>
        <v>11340.841977495886</v>
      </c>
      <c r="J363" s="156">
        <f t="shared" si="96"/>
        <v>11417.954691597961</v>
      </c>
      <c r="K363" s="156">
        <f t="shared" si="96"/>
        <v>11715.599322024391</v>
      </c>
      <c r="L363" s="156">
        <f t="shared" si="96"/>
        <v>12443.507757252353</v>
      </c>
      <c r="M363" s="156">
        <f t="shared" si="96"/>
        <v>11356.258273250533</v>
      </c>
      <c r="N363" s="156">
        <f t="shared" si="96"/>
        <v>10810.638022166251</v>
      </c>
      <c r="O363" s="156">
        <f t="shared" si="96"/>
        <v>10525.809644769473</v>
      </c>
      <c r="P363" s="156">
        <f t="shared" si="96"/>
        <v>8996.2826979006677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213.94225636425924</v>
      </c>
      <c r="D364" s="156">
        <f t="shared" si="96"/>
        <v>280.12052660606025</v>
      </c>
      <c r="E364" s="156">
        <f t="shared" si="96"/>
        <v>49.963713394455787</v>
      </c>
      <c r="F364" s="156">
        <f t="shared" si="96"/>
        <v>156.32494601433638</v>
      </c>
      <c r="G364" s="156">
        <f t="shared" si="96"/>
        <v>215.34779113590218</v>
      </c>
      <c r="H364" s="156">
        <f t="shared" si="96"/>
        <v>271.81291798150494</v>
      </c>
      <c r="I364" s="156">
        <f t="shared" si="96"/>
        <v>126.90647128676001</v>
      </c>
      <c r="J364" s="156">
        <f t="shared" si="96"/>
        <v>290.59378256804985</v>
      </c>
      <c r="K364" s="156">
        <f t="shared" si="96"/>
        <v>199.8858813548255</v>
      </c>
      <c r="L364" s="156">
        <f t="shared" si="96"/>
        <v>234.68996776414758</v>
      </c>
      <c r="M364" s="156">
        <f t="shared" si="96"/>
        <v>208.15127061026578</v>
      </c>
      <c r="N364" s="156">
        <f t="shared" si="96"/>
        <v>240.90560685076773</v>
      </c>
      <c r="O364" s="156">
        <f t="shared" si="96"/>
        <v>213.9221805784002</v>
      </c>
      <c r="P364" s="156">
        <f t="shared" si="96"/>
        <v>209.04984638650927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1259.2510447004047</v>
      </c>
      <c r="D365" s="157">
        <f t="shared" si="97"/>
        <v>1341.6371827701294</v>
      </c>
      <c r="E365" s="157">
        <f t="shared" si="97"/>
        <v>889.368283335613</v>
      </c>
      <c r="F365" s="157">
        <f t="shared" si="97"/>
        <v>849.18040980145474</v>
      </c>
      <c r="G365" s="157">
        <f t="shared" si="97"/>
        <v>656.39349117247525</v>
      </c>
      <c r="H365" s="157">
        <f t="shared" si="97"/>
        <v>747.5496853279044</v>
      </c>
      <c r="I365" s="157">
        <f t="shared" si="97"/>
        <v>842.28664161957113</v>
      </c>
      <c r="J365" s="157">
        <f t="shared" si="97"/>
        <v>626.03551782226793</v>
      </c>
      <c r="K365" s="157">
        <f t="shared" si="97"/>
        <v>1142.5378263187893</v>
      </c>
      <c r="L365" s="157">
        <f t="shared" si="97"/>
        <v>1018.9435717134587</v>
      </c>
      <c r="M365" s="157">
        <f t="shared" si="97"/>
        <v>959.71804552828814</v>
      </c>
      <c r="N365" s="157">
        <f t="shared" si="97"/>
        <v>827.19911294068379</v>
      </c>
      <c r="O365" s="157">
        <f t="shared" si="97"/>
        <v>828.41646599603655</v>
      </c>
      <c r="P365" s="157">
        <f t="shared" si="97"/>
        <v>763.97450432574681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1259.2510447004047</v>
      </c>
      <c r="D366" s="156">
        <f t="shared" si="96"/>
        <v>1341.6371827701294</v>
      </c>
      <c r="E366" s="156">
        <f t="shared" si="96"/>
        <v>889.368283335613</v>
      </c>
      <c r="F366" s="156">
        <f t="shared" si="96"/>
        <v>849.18040980145474</v>
      </c>
      <c r="G366" s="156">
        <f t="shared" si="96"/>
        <v>656.39349117247525</v>
      </c>
      <c r="H366" s="156">
        <f t="shared" si="96"/>
        <v>747.5496853279044</v>
      </c>
      <c r="I366" s="156">
        <f t="shared" si="96"/>
        <v>842.28664161957113</v>
      </c>
      <c r="J366" s="156">
        <f t="shared" si="96"/>
        <v>626.03551782226793</v>
      </c>
      <c r="K366" s="156">
        <f t="shared" si="96"/>
        <v>1142.5378263187893</v>
      </c>
      <c r="L366" s="156">
        <f t="shared" si="96"/>
        <v>1018.9435717134587</v>
      </c>
      <c r="M366" s="156">
        <f t="shared" si="96"/>
        <v>959.71804552828814</v>
      </c>
      <c r="N366" s="156">
        <f t="shared" si="96"/>
        <v>827.19911294068379</v>
      </c>
      <c r="O366" s="156">
        <f t="shared" si="96"/>
        <v>828.41646599603655</v>
      </c>
      <c r="P366" s="156">
        <f t="shared" si="96"/>
        <v>763.97450432574681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2532.985108614851</v>
      </c>
      <c r="D367" s="157">
        <f t="shared" si="98"/>
        <v>2660.7999784562076</v>
      </c>
      <c r="E367" s="157">
        <f t="shared" si="98"/>
        <v>2727.7846826424197</v>
      </c>
      <c r="F367" s="157">
        <f t="shared" si="98"/>
        <v>2678.7171794527276</v>
      </c>
      <c r="G367" s="157">
        <f t="shared" si="98"/>
        <v>2710.5792705179333</v>
      </c>
      <c r="H367" s="157">
        <f t="shared" si="98"/>
        <v>2695.9590740271497</v>
      </c>
      <c r="I367" s="157">
        <f t="shared" si="98"/>
        <v>2657.9229265465206</v>
      </c>
      <c r="J367" s="157">
        <f t="shared" si="98"/>
        <v>2690.3423944931501</v>
      </c>
      <c r="K367" s="157">
        <f t="shared" si="98"/>
        <v>2696.9310026283197</v>
      </c>
      <c r="L367" s="157">
        <f t="shared" si="98"/>
        <v>2742.9812322523017</v>
      </c>
      <c r="M367" s="157">
        <f t="shared" si="98"/>
        <v>2457.1998280111511</v>
      </c>
      <c r="N367" s="157">
        <f t="shared" si="98"/>
        <v>2445.0276779891742</v>
      </c>
      <c r="O367" s="157">
        <f t="shared" si="98"/>
        <v>2390.7402443906053</v>
      </c>
      <c r="P367" s="157">
        <f t="shared" si="98"/>
        <v>2316.3092412781525</v>
      </c>
      <c r="Q367" s="157">
        <f t="shared" si="98"/>
        <v>0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2709.4300172025237</v>
      </c>
      <c r="D368" s="132">
        <f t="shared" si="99"/>
        <v>2801.9518472078198</v>
      </c>
      <c r="E368" s="132">
        <f t="shared" si="99"/>
        <v>2849.37673080374</v>
      </c>
      <c r="F368" s="132">
        <f t="shared" si="99"/>
        <v>2862.2120086627065</v>
      </c>
      <c r="G368" s="132">
        <f t="shared" si="99"/>
        <v>2844.3306997056829</v>
      </c>
      <c r="H368" s="132">
        <f t="shared" si="99"/>
        <v>2818.3346546240923</v>
      </c>
      <c r="I368" s="132">
        <f t="shared" si="99"/>
        <v>2807.7978843990945</v>
      </c>
      <c r="J368" s="132">
        <f t="shared" si="99"/>
        <v>2828.930026848981</v>
      </c>
      <c r="K368" s="132">
        <f t="shared" si="99"/>
        <v>2819.8682698340954</v>
      </c>
      <c r="L368" s="132">
        <f t="shared" si="99"/>
        <v>2877.6502250767971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2298.2227086322382</v>
      </c>
      <c r="D369" s="132">
        <f t="shared" si="100"/>
        <v>2396.1421010021954</v>
      </c>
      <c r="E369" s="132">
        <f t="shared" si="100"/>
        <v>2464.8660037454583</v>
      </c>
      <c r="F369" s="132">
        <f t="shared" si="100"/>
        <v>2493.7836146676555</v>
      </c>
      <c r="G369" s="132">
        <f t="shared" si="100"/>
        <v>2492.6764781416532</v>
      </c>
      <c r="H369" s="132">
        <f t="shared" si="100"/>
        <v>2481.3319485618331</v>
      </c>
      <c r="I369" s="132">
        <f t="shared" si="100"/>
        <v>2477.3398808433844</v>
      </c>
      <c r="J369" s="132">
        <f t="shared" si="100"/>
        <v>2494.6042596950706</v>
      </c>
      <c r="K369" s="132">
        <f t="shared" si="100"/>
        <v>2483.6167532907725</v>
      </c>
      <c r="L369" s="132">
        <f t="shared" si="100"/>
        <v>2528.7340459270949</v>
      </c>
      <c r="M369" s="132">
        <f t="shared" si="100"/>
        <v>2457.1998280111511</v>
      </c>
      <c r="N369" s="132">
        <f t="shared" si="100"/>
        <v>2377.0458122488408</v>
      </c>
      <c r="O369" s="132">
        <f t="shared" si="100"/>
        <v>2340.7193973109684</v>
      </c>
      <c r="P369" s="132">
        <f t="shared" si="100"/>
        <v>2258.1694541877564</v>
      </c>
      <c r="Q369" s="132">
        <f t="shared" si="100"/>
        <v>0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1805.1228604523101</v>
      </c>
      <c r="D370" s="165">
        <f t="shared" si="101"/>
        <v>1878.640622357758</v>
      </c>
      <c r="E370" s="165">
        <f t="shared" si="101"/>
        <v>1929.1372753307585</v>
      </c>
      <c r="F370" s="165">
        <f t="shared" si="101"/>
        <v>1948.3166507919573</v>
      </c>
      <c r="G370" s="165">
        <f t="shared" si="101"/>
        <v>1943.9487889575737</v>
      </c>
      <c r="H370" s="165">
        <f t="shared" si="101"/>
        <v>1932.0561654768649</v>
      </c>
      <c r="I370" s="165">
        <f t="shared" si="101"/>
        <v>1925.8684011849807</v>
      </c>
      <c r="J370" s="165">
        <f t="shared" si="101"/>
        <v>1936.2382666835922</v>
      </c>
      <c r="K370" s="165">
        <f t="shared" si="101"/>
        <v>1924.612779421569</v>
      </c>
      <c r="L370" s="165">
        <f t="shared" si="101"/>
        <v>1956.5155168544443</v>
      </c>
      <c r="M370" s="165">
        <f t="shared" si="101"/>
        <v>1900.7007007805071</v>
      </c>
      <c r="N370" s="165">
        <f t="shared" si="101"/>
        <v>1836.8810260309153</v>
      </c>
      <c r="O370" s="165">
        <f t="shared" si="101"/>
        <v>1806.6843373486361</v>
      </c>
      <c r="P370" s="165">
        <f t="shared" si="101"/>
        <v>1740.8415096840879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493.09984817992876</v>
      </c>
      <c r="D371" s="164">
        <f t="shared" si="101"/>
        <v>517.50147864443693</v>
      </c>
      <c r="E371" s="164">
        <f t="shared" si="101"/>
        <v>535.72872841470019</v>
      </c>
      <c r="F371" s="164">
        <f t="shared" si="101"/>
        <v>545.46696387569853</v>
      </c>
      <c r="G371" s="164">
        <f t="shared" si="101"/>
        <v>548.72768918407962</v>
      </c>
      <c r="H371" s="164">
        <f t="shared" si="101"/>
        <v>549.27578308496845</v>
      </c>
      <c r="I371" s="164">
        <f t="shared" si="101"/>
        <v>551.47147965840384</v>
      </c>
      <c r="J371" s="164">
        <f t="shared" si="101"/>
        <v>558.36599301147828</v>
      </c>
      <c r="K371" s="164">
        <f t="shared" si="101"/>
        <v>559.00397386920395</v>
      </c>
      <c r="L371" s="164">
        <f t="shared" si="101"/>
        <v>572.2185290726502</v>
      </c>
      <c r="M371" s="164">
        <f t="shared" si="101"/>
        <v>556.49912723064381</v>
      </c>
      <c r="N371" s="164">
        <f t="shared" si="101"/>
        <v>540.16478621792521</v>
      </c>
      <c r="O371" s="164">
        <f t="shared" si="101"/>
        <v>534.03505996233218</v>
      </c>
      <c r="P371" s="164">
        <f t="shared" si="101"/>
        <v>517.32794450366805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2361.6139689375327</v>
      </c>
      <c r="D372" s="162">
        <f t="shared" si="102"/>
        <v>2501.0131362818779</v>
      </c>
      <c r="E372" s="162">
        <f t="shared" si="102"/>
        <v>2386.9756033627773</v>
      </c>
      <c r="F372" s="162">
        <f t="shared" si="102"/>
        <v>2508.3951120430224</v>
      </c>
      <c r="G372" s="162">
        <f t="shared" si="102"/>
        <v>2569.0386502629867</v>
      </c>
      <c r="H372" s="162">
        <f t="shared" si="102"/>
        <v>2654.7926564197437</v>
      </c>
      <c r="I372" s="162">
        <f t="shared" si="102"/>
        <v>2534.1714035650343</v>
      </c>
      <c r="J372" s="162">
        <f t="shared" si="102"/>
        <v>2717.078520315838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2586.5705018102612</v>
      </c>
      <c r="O372" s="162">
        <f t="shared" si="102"/>
        <v>2514.6824455604315</v>
      </c>
      <c r="P372" s="162">
        <f t="shared" si="102"/>
        <v>2453.3206811731511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2064.0969872767173</v>
      </c>
      <c r="D373" s="160">
        <f t="shared" si="103"/>
        <v>2195.3280362703649</v>
      </c>
      <c r="E373" s="160">
        <f t="shared" si="103"/>
        <v>2110.8132321834846</v>
      </c>
      <c r="F373" s="160">
        <f t="shared" si="103"/>
        <v>2223.1739120886082</v>
      </c>
      <c r="G373" s="160">
        <f t="shared" si="103"/>
        <v>2275.5156937342754</v>
      </c>
      <c r="H373" s="160">
        <f t="shared" si="103"/>
        <v>2326.6375888817292</v>
      </c>
      <c r="I373" s="160">
        <f t="shared" si="103"/>
        <v>2213.4546830064114</v>
      </c>
      <c r="J373" s="160">
        <f t="shared" si="103"/>
        <v>2343.4891737159223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2231.434180702925</v>
      </c>
      <c r="O373" s="160">
        <f t="shared" si="103"/>
        <v>2177.6936396074343</v>
      </c>
      <c r="P373" s="160">
        <f t="shared" si="103"/>
        <v>2121.6550379712971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1576.0396635637626</v>
      </c>
      <c r="D374" s="156">
        <f t="shared" si="104"/>
        <v>1679.6367033943334</v>
      </c>
      <c r="E374" s="156">
        <f t="shared" si="104"/>
        <v>1584.0139690022102</v>
      </c>
      <c r="F374" s="156">
        <f t="shared" si="104"/>
        <v>1678.705606663194</v>
      </c>
      <c r="G374" s="156">
        <f t="shared" si="104"/>
        <v>1722.4897500278801</v>
      </c>
      <c r="H374" s="156">
        <f t="shared" si="104"/>
        <v>1769.2853813927684</v>
      </c>
      <c r="I374" s="156">
        <f t="shared" si="104"/>
        <v>1658.5623099606257</v>
      </c>
      <c r="J374" s="156">
        <f t="shared" si="104"/>
        <v>1781.7157434091991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1689.5154206095574</v>
      </c>
      <c r="O374" s="156">
        <f t="shared" si="104"/>
        <v>1638.9723619811425</v>
      </c>
      <c r="P374" s="156">
        <f t="shared" si="104"/>
        <v>1595.2865511004265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488.05732371295488</v>
      </c>
      <c r="D375" s="156">
        <f t="shared" si="104"/>
        <v>515.69133287603177</v>
      </c>
      <c r="E375" s="156">
        <f t="shared" si="104"/>
        <v>526.79926318127445</v>
      </c>
      <c r="F375" s="156">
        <f t="shared" si="104"/>
        <v>544.46830542541454</v>
      </c>
      <c r="G375" s="156">
        <f t="shared" si="104"/>
        <v>553.02594370639474</v>
      </c>
      <c r="H375" s="156">
        <f t="shared" si="104"/>
        <v>557.35220748896074</v>
      </c>
      <c r="I375" s="156">
        <f t="shared" si="104"/>
        <v>554.89237304578569</v>
      </c>
      <c r="J375" s="156">
        <f t="shared" si="104"/>
        <v>561.7734303067233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541.91876009336761</v>
      </c>
      <c r="O375" s="156">
        <f t="shared" si="104"/>
        <v>538.72127762629191</v>
      </c>
      <c r="P375" s="156">
        <f t="shared" si="104"/>
        <v>526.36848687087058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1816.8569675054086</v>
      </c>
      <c r="D376" s="157">
        <f t="shared" si="105"/>
        <v>1962.715481574214</v>
      </c>
      <c r="E376" s="157">
        <f t="shared" si="105"/>
        <v>1960.173778617861</v>
      </c>
      <c r="F376" s="157">
        <f t="shared" si="105"/>
        <v>1923.2815067196675</v>
      </c>
      <c r="G376" s="157">
        <f t="shared" si="105"/>
        <v>1949.1803603284284</v>
      </c>
      <c r="H376" s="157">
        <f t="shared" si="105"/>
        <v>1895.0771526038232</v>
      </c>
      <c r="I376" s="157">
        <f t="shared" si="105"/>
        <v>2104.6481650892729</v>
      </c>
      <c r="J376" s="157">
        <f t="shared" si="105"/>
        <v>1938.5102297145074</v>
      </c>
      <c r="K376" s="157">
        <f t="shared" si="105"/>
        <v>2088.0612794044077</v>
      </c>
      <c r="L376" s="157">
        <f t="shared" si="105"/>
        <v>2076.271081067418</v>
      </c>
      <c r="M376" s="157">
        <f t="shared" si="105"/>
        <v>2087.8444308787243</v>
      </c>
      <c r="N376" s="157">
        <f t="shared" si="105"/>
        <v>2106.3410385731468</v>
      </c>
      <c r="O376" s="157">
        <f t="shared" si="105"/>
        <v>2039.7733433352898</v>
      </c>
      <c r="P376" s="157">
        <f t="shared" si="105"/>
        <v>1983.670993771791</v>
      </c>
      <c r="Q376" s="157">
        <f t="shared" si="105"/>
        <v>0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2106.0045152177495</v>
      </c>
      <c r="D377" s="156">
        <f t="shared" si="106"/>
        <v>2078.2876504821079</v>
      </c>
      <c r="E377" s="156">
        <f t="shared" si="106"/>
        <v>2103.9113037979341</v>
      </c>
      <c r="F377" s="156">
        <f t="shared" si="106"/>
        <v>2089.7935505893533</v>
      </c>
      <c r="G377" s="156">
        <f t="shared" si="106"/>
        <v>2092.6323743527323</v>
      </c>
      <c r="H377" s="156">
        <f t="shared" si="106"/>
        <v>2084.6886175945087</v>
      </c>
      <c r="I377" s="156">
        <f t="shared" si="106"/>
        <v>2104.6481650892729</v>
      </c>
      <c r="J377" s="156">
        <f t="shared" si="106"/>
        <v>2079.1812922506592</v>
      </c>
      <c r="K377" s="156">
        <f t="shared" si="106"/>
        <v>2088.0612794044077</v>
      </c>
      <c r="L377" s="156">
        <f t="shared" si="106"/>
        <v>2076.271081067418</v>
      </c>
      <c r="M377" s="156">
        <f t="shared" si="106"/>
        <v>2087.8444308787243</v>
      </c>
      <c r="N377" s="156">
        <f t="shared" si="106"/>
        <v>2106.3410385731468</v>
      </c>
      <c r="O377" s="156">
        <f t="shared" si="106"/>
        <v>2039.7733433352898</v>
      </c>
      <c r="P377" s="156">
        <f t="shared" si="106"/>
        <v>1983.670993771791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1340.8128892430311</v>
      </c>
      <c r="D378" s="57">
        <f t="shared" si="107"/>
        <v>1357.9101500567588</v>
      </c>
      <c r="E378" s="57">
        <f t="shared" si="107"/>
        <v>1262.7271233391846</v>
      </c>
      <c r="F378" s="57">
        <f t="shared" si="107"/>
        <v>1295.4138662956602</v>
      </c>
      <c r="G378" s="57">
        <f t="shared" si="107"/>
        <v>1331.303270734076</v>
      </c>
      <c r="H378" s="57">
        <f t="shared" si="107"/>
        <v>1352.3274371422694</v>
      </c>
      <c r="I378" s="57">
        <f t="shared" si="107"/>
        <v>0</v>
      </c>
      <c r="J378" s="57">
        <f t="shared" si="107"/>
        <v>1371.7973141528978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12488.984513213278</v>
      </c>
      <c r="D380" s="168">
        <f t="shared" si="108"/>
        <v>12587.750407637937</v>
      </c>
      <c r="E380" s="168">
        <f t="shared" si="108"/>
        <v>12735.654525080923</v>
      </c>
      <c r="F380" s="168">
        <f t="shared" si="108"/>
        <v>12692.722009910418</v>
      </c>
      <c r="G380" s="168">
        <f t="shared" si="108"/>
        <v>12941.532542953173</v>
      </c>
      <c r="H380" s="168">
        <f t="shared" si="108"/>
        <v>12556.401771617493</v>
      </c>
      <c r="I380" s="168">
        <f t="shared" si="108"/>
        <v>12147.885711704606</v>
      </c>
      <c r="J380" s="168">
        <f t="shared" si="108"/>
        <v>12047.25598426782</v>
      </c>
      <c r="K380" s="168">
        <f t="shared" si="108"/>
        <v>13614.425958408483</v>
      </c>
      <c r="L380" s="168">
        <f t="shared" si="108"/>
        <v>14189.916021640784</v>
      </c>
      <c r="M380" s="168">
        <f t="shared" si="108"/>
        <v>13317.450930974943</v>
      </c>
      <c r="N380" s="168">
        <f t="shared" si="108"/>
        <v>12914.342734270416</v>
      </c>
      <c r="O380" s="168">
        <f t="shared" si="108"/>
        <v>12856.973007590008</v>
      </c>
      <c r="P380" s="168">
        <f t="shared" si="108"/>
        <v>11731.795621147052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7603.6186934265406</v>
      </c>
      <c r="D381" s="157">
        <f t="shared" si="109"/>
        <v>7428.1091117050719</v>
      </c>
      <c r="E381" s="157">
        <f t="shared" si="109"/>
        <v>8374.4680693154442</v>
      </c>
      <c r="F381" s="157">
        <f t="shared" si="109"/>
        <v>8278.7107280652472</v>
      </c>
      <c r="G381" s="157">
        <f t="shared" si="109"/>
        <v>8835.4793880994093</v>
      </c>
      <c r="H381" s="157">
        <f t="shared" si="109"/>
        <v>8151.3859149893397</v>
      </c>
      <c r="I381" s="157">
        <f t="shared" si="109"/>
        <v>7478.6131336045419</v>
      </c>
      <c r="J381" s="157">
        <f t="shared" si="109"/>
        <v>7710.7060743353204</v>
      </c>
      <c r="K381" s="157">
        <f t="shared" si="109"/>
        <v>7939.3978221609759</v>
      </c>
      <c r="L381" s="157">
        <f t="shared" si="109"/>
        <v>8496.6062028672895</v>
      </c>
      <c r="M381" s="157">
        <f t="shared" si="109"/>
        <v>7595.314219264912</v>
      </c>
      <c r="N381" s="157">
        <f t="shared" si="109"/>
        <v>7327.2602916224305</v>
      </c>
      <c r="O381" s="157">
        <f t="shared" si="109"/>
        <v>7167.1629188051675</v>
      </c>
      <c r="P381" s="157">
        <f t="shared" si="109"/>
        <v>6185.0454102028953</v>
      </c>
      <c r="Q381" s="157">
        <f t="shared" si="109"/>
        <v>0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7370.1665753078432</v>
      </c>
      <c r="D382" s="156">
        <f t="shared" si="110"/>
        <v>7123.0587833170357</v>
      </c>
      <c r="E382" s="156">
        <f t="shared" si="110"/>
        <v>8320.2750048622183</v>
      </c>
      <c r="F382" s="156">
        <f t="shared" si="110"/>
        <v>8111.058911016833</v>
      </c>
      <c r="G382" s="156">
        <f t="shared" si="110"/>
        <v>8605.8699948520843</v>
      </c>
      <c r="H382" s="156">
        <f t="shared" si="110"/>
        <v>7864.8451207921671</v>
      </c>
      <c r="I382" s="156">
        <f t="shared" si="110"/>
        <v>7344.9386018909709</v>
      </c>
      <c r="J382" s="156">
        <f t="shared" si="110"/>
        <v>7408.035427825459</v>
      </c>
      <c r="K382" s="156">
        <f t="shared" si="110"/>
        <v>7729.5264384678176</v>
      </c>
      <c r="L382" s="156">
        <f t="shared" si="110"/>
        <v>8250.8642693211677</v>
      </c>
      <c r="M382" s="156">
        <f t="shared" si="110"/>
        <v>7382.7483945975355</v>
      </c>
      <c r="N382" s="156">
        <f t="shared" si="110"/>
        <v>7081.0793909319964</v>
      </c>
      <c r="O382" s="156">
        <f t="shared" si="110"/>
        <v>6948.5259032085496</v>
      </c>
      <c r="P382" s="156">
        <f t="shared" si="110"/>
        <v>5972.1785002963006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233.452118118697</v>
      </c>
      <c r="D383" s="156">
        <f t="shared" si="110"/>
        <v>305.05032838803658</v>
      </c>
      <c r="E383" s="156">
        <f t="shared" si="110"/>
        <v>54.193064453225531</v>
      </c>
      <c r="F383" s="156">
        <f t="shared" si="110"/>
        <v>167.65181704841353</v>
      </c>
      <c r="G383" s="156">
        <f t="shared" si="110"/>
        <v>229.60939324732445</v>
      </c>
      <c r="H383" s="156">
        <f t="shared" si="110"/>
        <v>286.54079419717289</v>
      </c>
      <c r="I383" s="156">
        <f t="shared" si="110"/>
        <v>133.67453171357124</v>
      </c>
      <c r="J383" s="156">
        <f t="shared" si="110"/>
        <v>302.670646509861</v>
      </c>
      <c r="K383" s="156">
        <f t="shared" si="110"/>
        <v>209.87138369315824</v>
      </c>
      <c r="L383" s="156">
        <f t="shared" si="110"/>
        <v>245.74193354612163</v>
      </c>
      <c r="M383" s="156">
        <f t="shared" si="110"/>
        <v>212.56582466737615</v>
      </c>
      <c r="N383" s="156">
        <f t="shared" si="110"/>
        <v>246.1809006904337</v>
      </c>
      <c r="O383" s="156">
        <f t="shared" si="110"/>
        <v>218.6370155966176</v>
      </c>
      <c r="P383" s="156">
        <f t="shared" si="110"/>
        <v>212.86690990659497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2278.6652615684479</v>
      </c>
      <c r="D384" s="157">
        <f t="shared" si="111"/>
        <v>2497.4534791416345</v>
      </c>
      <c r="E384" s="157">
        <f t="shared" si="111"/>
        <v>1705.5427508834669</v>
      </c>
      <c r="F384" s="157">
        <f t="shared" si="111"/>
        <v>1685.7422881494965</v>
      </c>
      <c r="G384" s="157">
        <f t="shared" si="111"/>
        <v>1355.4488496018082</v>
      </c>
      <c r="H384" s="157">
        <f t="shared" si="111"/>
        <v>1616.7328144200524</v>
      </c>
      <c r="I384" s="157">
        <f t="shared" si="111"/>
        <v>1918.5965475728838</v>
      </c>
      <c r="J384" s="157">
        <f t="shared" si="111"/>
        <v>1514.1966872662806</v>
      </c>
      <c r="K384" s="157">
        <f t="shared" si="111"/>
        <v>2936.7640735043819</v>
      </c>
      <c r="L384" s="157">
        <f t="shared" si="111"/>
        <v>2923.6801715680676</v>
      </c>
      <c r="M384" s="157">
        <f t="shared" si="111"/>
        <v>2961.2086205254673</v>
      </c>
      <c r="N384" s="157">
        <f t="shared" si="111"/>
        <v>2757.4334018851946</v>
      </c>
      <c r="O384" s="157">
        <f t="shared" si="111"/>
        <v>2935.1796332379531</v>
      </c>
      <c r="P384" s="157">
        <f t="shared" si="111"/>
        <v>2864.4914698556854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2278.6652615684479</v>
      </c>
      <c r="D385" s="156">
        <f t="shared" si="112"/>
        <v>2497.4534791416345</v>
      </c>
      <c r="E385" s="156">
        <f t="shared" si="112"/>
        <v>1705.5427508834669</v>
      </c>
      <c r="F385" s="156">
        <f t="shared" si="112"/>
        <v>1685.7422881494965</v>
      </c>
      <c r="G385" s="156">
        <f t="shared" si="112"/>
        <v>1355.4488496018082</v>
      </c>
      <c r="H385" s="156">
        <f t="shared" si="112"/>
        <v>1616.7328144200524</v>
      </c>
      <c r="I385" s="156">
        <f t="shared" si="112"/>
        <v>1918.5965475728838</v>
      </c>
      <c r="J385" s="156">
        <f t="shared" si="112"/>
        <v>1514.1966872662806</v>
      </c>
      <c r="K385" s="156">
        <f t="shared" si="112"/>
        <v>2936.7640735043819</v>
      </c>
      <c r="L385" s="156">
        <f t="shared" si="112"/>
        <v>2923.6801715680676</v>
      </c>
      <c r="M385" s="156">
        <f t="shared" si="112"/>
        <v>2961.2086205254673</v>
      </c>
      <c r="N385" s="156">
        <f t="shared" si="112"/>
        <v>2757.4334018851946</v>
      </c>
      <c r="O385" s="156">
        <f t="shared" si="112"/>
        <v>2935.1796332379531</v>
      </c>
      <c r="P385" s="156">
        <f t="shared" si="112"/>
        <v>2864.4914698556854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1551.9086137363142</v>
      </c>
      <c r="D386" s="157">
        <f t="shared" si="113"/>
        <v>1620.580833271036</v>
      </c>
      <c r="E386" s="157">
        <f t="shared" si="113"/>
        <v>1606.0910417899408</v>
      </c>
      <c r="F386" s="157">
        <f t="shared" si="113"/>
        <v>1668.7225002638222</v>
      </c>
      <c r="G386" s="157">
        <f t="shared" si="113"/>
        <v>1675.0751884550214</v>
      </c>
      <c r="H386" s="157">
        <f t="shared" si="113"/>
        <v>1699.8758303927532</v>
      </c>
      <c r="I386" s="157">
        <f t="shared" si="113"/>
        <v>1654.0751353671592</v>
      </c>
      <c r="J386" s="157">
        <f t="shared" si="113"/>
        <v>1718.7408374391318</v>
      </c>
      <c r="K386" s="157">
        <f t="shared" si="113"/>
        <v>1643.2175881973528</v>
      </c>
      <c r="L386" s="157">
        <f t="shared" si="113"/>
        <v>1682.2753079438796</v>
      </c>
      <c r="M386" s="157">
        <f t="shared" si="113"/>
        <v>1665.4509458184746</v>
      </c>
      <c r="N386" s="157">
        <f t="shared" si="113"/>
        <v>1724.2862466179399</v>
      </c>
      <c r="O386" s="157">
        <f t="shared" si="113"/>
        <v>1684.2644162323195</v>
      </c>
      <c r="P386" s="157">
        <f t="shared" si="113"/>
        <v>1641.5967321811108</v>
      </c>
      <c r="Q386" s="157">
        <f t="shared" si="113"/>
        <v>0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1491.0865691751274</v>
      </c>
      <c r="D387" s="132">
        <f t="shared" si="114"/>
        <v>1552.9092164981864</v>
      </c>
      <c r="E387" s="132">
        <f t="shared" si="114"/>
        <v>1590.9512556887644</v>
      </c>
      <c r="F387" s="132">
        <f t="shared" si="114"/>
        <v>1609.1558575696999</v>
      </c>
      <c r="G387" s="132">
        <f t="shared" si="114"/>
        <v>1610.2919160829185</v>
      </c>
      <c r="H387" s="132">
        <f t="shared" si="114"/>
        <v>1605.7250366928995</v>
      </c>
      <c r="I387" s="132">
        <f t="shared" si="114"/>
        <v>1608.4195447754639</v>
      </c>
      <c r="J387" s="132">
        <f t="shared" si="114"/>
        <v>1625.6545670715138</v>
      </c>
      <c r="K387" s="132">
        <f t="shared" si="114"/>
        <v>1626.2460685069843</v>
      </c>
      <c r="L387" s="132">
        <f t="shared" si="114"/>
        <v>1665.1344506214898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1499.5496337556751</v>
      </c>
      <c r="D388" s="132">
        <f t="shared" si="115"/>
        <v>1570.9113348688252</v>
      </c>
      <c r="E388" s="132">
        <f t="shared" si="115"/>
        <v>1623.6379454559728</v>
      </c>
      <c r="F388" s="132">
        <f t="shared" si="115"/>
        <v>1650.8014703548183</v>
      </c>
      <c r="G388" s="132">
        <f t="shared" si="115"/>
        <v>1659.5756520109035</v>
      </c>
      <c r="H388" s="132">
        <f t="shared" si="115"/>
        <v>1660.6205994189977</v>
      </c>
      <c r="I388" s="132">
        <f t="shared" si="115"/>
        <v>1662.0311865026963</v>
      </c>
      <c r="J388" s="132">
        <f t="shared" si="115"/>
        <v>1675.183353807013</v>
      </c>
      <c r="K388" s="132">
        <f t="shared" si="115"/>
        <v>1672.6656722905893</v>
      </c>
      <c r="L388" s="132">
        <f t="shared" si="115"/>
        <v>1709.5449887776097</v>
      </c>
      <c r="M388" s="132">
        <f t="shared" si="115"/>
        <v>1665.4509458184746</v>
      </c>
      <c r="N388" s="132">
        <f t="shared" si="115"/>
        <v>1617.1391753516702</v>
      </c>
      <c r="O388" s="132">
        <f t="shared" si="115"/>
        <v>1599.3693312405665</v>
      </c>
      <c r="P388" s="132">
        <f t="shared" si="115"/>
        <v>1550.0185310099109</v>
      </c>
      <c r="Q388" s="132">
        <f t="shared" si="115"/>
        <v>0</v>
      </c>
    </row>
    <row r="389" spans="1:17" ht="12" customHeight="1" x14ac:dyDescent="0.25">
      <c r="A389" s="166" t="s">
        <v>203</v>
      </c>
      <c r="B389" s="165"/>
      <c r="C389" s="165">
        <f t="shared" si="115"/>
        <v>977.89814540409259</v>
      </c>
      <c r="D389" s="165">
        <f t="shared" si="115"/>
        <v>1026.5206661049781</v>
      </c>
      <c r="E389" s="165">
        <f t="shared" si="115"/>
        <v>1067.6600712450834</v>
      </c>
      <c r="F389" s="165">
        <f t="shared" si="115"/>
        <v>1088.1180982390265</v>
      </c>
      <c r="G389" s="165">
        <f t="shared" si="115"/>
        <v>1097.4926560647614</v>
      </c>
      <c r="H389" s="165">
        <f t="shared" si="115"/>
        <v>1100.8055257031385</v>
      </c>
      <c r="I389" s="165">
        <f t="shared" si="115"/>
        <v>1101.0382983102922</v>
      </c>
      <c r="J389" s="165">
        <f t="shared" si="115"/>
        <v>1109.7871156733465</v>
      </c>
      <c r="K389" s="165">
        <f t="shared" si="115"/>
        <v>1106.9423780222839</v>
      </c>
      <c r="L389" s="165">
        <f t="shared" si="115"/>
        <v>1129.8889213840653</v>
      </c>
      <c r="M389" s="165">
        <f t="shared" si="115"/>
        <v>1101.1645359433303</v>
      </c>
      <c r="N389" s="165">
        <f t="shared" si="115"/>
        <v>1068.698933336351</v>
      </c>
      <c r="O389" s="165">
        <f t="shared" si="115"/>
        <v>1056.2460023592259</v>
      </c>
      <c r="P389" s="165">
        <f t="shared" si="115"/>
        <v>1023.3404093224426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521.65148835158243</v>
      </c>
      <c r="D390" s="164">
        <f t="shared" si="115"/>
        <v>544.39066876384743</v>
      </c>
      <c r="E390" s="164">
        <f t="shared" si="115"/>
        <v>555.97787421088947</v>
      </c>
      <c r="F390" s="164">
        <f t="shared" si="115"/>
        <v>562.68337211579183</v>
      </c>
      <c r="G390" s="164">
        <f t="shared" si="115"/>
        <v>562.08299594614198</v>
      </c>
      <c r="H390" s="164">
        <f t="shared" si="115"/>
        <v>559.81507371585917</v>
      </c>
      <c r="I390" s="164">
        <f t="shared" si="115"/>
        <v>560.99288819240394</v>
      </c>
      <c r="J390" s="164">
        <f t="shared" si="115"/>
        <v>565.39623813366632</v>
      </c>
      <c r="K390" s="164">
        <f t="shared" si="115"/>
        <v>565.72329426830538</v>
      </c>
      <c r="L390" s="164">
        <f t="shared" si="115"/>
        <v>579.65606739354405</v>
      </c>
      <c r="M390" s="164">
        <f t="shared" si="115"/>
        <v>564.28640987514405</v>
      </c>
      <c r="N390" s="164">
        <f t="shared" si="115"/>
        <v>548.4402420153192</v>
      </c>
      <c r="O390" s="164">
        <f t="shared" si="115"/>
        <v>543.12332888134051</v>
      </c>
      <c r="P390" s="164">
        <f t="shared" si="115"/>
        <v>526.67812168746843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1627.5307279912699</v>
      </c>
      <c r="D391" s="162">
        <f t="shared" si="116"/>
        <v>1737.481737443863</v>
      </c>
      <c r="E391" s="162">
        <f t="shared" si="116"/>
        <v>1660.8238253519771</v>
      </c>
      <c r="F391" s="162">
        <f t="shared" si="116"/>
        <v>1752.896552745389</v>
      </c>
      <c r="G391" s="162">
        <f t="shared" si="116"/>
        <v>1798.6208728129855</v>
      </c>
      <c r="H391" s="162">
        <f t="shared" si="116"/>
        <v>1862.1926044009065</v>
      </c>
      <c r="I391" s="162">
        <f t="shared" si="116"/>
        <v>1792.5145844613148</v>
      </c>
      <c r="J391" s="162">
        <f t="shared" si="116"/>
        <v>1943.3245445799789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1886.6578756044662</v>
      </c>
      <c r="O391" s="162">
        <f t="shared" si="116"/>
        <v>1840.763751441862</v>
      </c>
      <c r="P391" s="162">
        <f t="shared" si="116"/>
        <v>1801.3723555548736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1584.7160631706736</v>
      </c>
      <c r="D392" s="160">
        <f t="shared" si="117"/>
        <v>1689.0373439846458</v>
      </c>
      <c r="E392" s="160">
        <f t="shared" si="117"/>
        <v>1644.6483018317304</v>
      </c>
      <c r="F392" s="160">
        <f t="shared" si="117"/>
        <v>1725.0307856355164</v>
      </c>
      <c r="G392" s="160">
        <f t="shared" si="117"/>
        <v>1763.2131040553281</v>
      </c>
      <c r="H392" s="160">
        <f t="shared" si="117"/>
        <v>1802.7097801314435</v>
      </c>
      <c r="I392" s="160">
        <f t="shared" si="117"/>
        <v>1738.9422558289716</v>
      </c>
      <c r="J392" s="160">
        <f t="shared" si="117"/>
        <v>1833.4687007265313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1775.2256910159506</v>
      </c>
      <c r="O392" s="160">
        <f t="shared" si="117"/>
        <v>1740.8233091895127</v>
      </c>
      <c r="P392" s="160">
        <f t="shared" si="117"/>
        <v>1697.5556641600349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1063.0605580946715</v>
      </c>
      <c r="D393" s="156">
        <f t="shared" si="117"/>
        <v>1144.6318799494875</v>
      </c>
      <c r="E393" s="156">
        <f t="shared" si="117"/>
        <v>1088.7254844640117</v>
      </c>
      <c r="F393" s="156">
        <f t="shared" si="117"/>
        <v>1162.3380922455892</v>
      </c>
      <c r="G393" s="156">
        <f t="shared" si="117"/>
        <v>1201.0757161973579</v>
      </c>
      <c r="H393" s="156">
        <f t="shared" si="117"/>
        <v>1242.8131125319298</v>
      </c>
      <c r="I393" s="156">
        <f t="shared" si="117"/>
        <v>1177.9104760960288</v>
      </c>
      <c r="J393" s="156">
        <f t="shared" si="117"/>
        <v>1268.018497016327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1226.6999650221869</v>
      </c>
      <c r="O393" s="156">
        <f t="shared" si="117"/>
        <v>1197.6328992380709</v>
      </c>
      <c r="P393" s="156">
        <f t="shared" si="117"/>
        <v>1170.8920311106745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521.65550507600187</v>
      </c>
      <c r="D394" s="156">
        <f t="shared" si="117"/>
        <v>544.40546403515839</v>
      </c>
      <c r="E394" s="156">
        <f t="shared" si="117"/>
        <v>555.92281736771872</v>
      </c>
      <c r="F394" s="156">
        <f t="shared" si="117"/>
        <v>562.69269338992717</v>
      </c>
      <c r="G394" s="156">
        <f t="shared" si="117"/>
        <v>562.13738785797</v>
      </c>
      <c r="H394" s="156">
        <f t="shared" si="117"/>
        <v>559.89666759951342</v>
      </c>
      <c r="I394" s="156">
        <f t="shared" si="117"/>
        <v>561.03177973294305</v>
      </c>
      <c r="J394" s="156">
        <f t="shared" si="117"/>
        <v>565.45020371020416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548.52572599376379</v>
      </c>
      <c r="O394" s="156">
        <f t="shared" si="117"/>
        <v>543.19040995144167</v>
      </c>
      <c r="P394" s="156">
        <f t="shared" si="117"/>
        <v>526.6636330493601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1054.7919444819743</v>
      </c>
      <c r="D395" s="157">
        <f t="shared" si="118"/>
        <v>1041.606983520194</v>
      </c>
      <c r="E395" s="157">
        <f t="shared" si="118"/>
        <v>1049.5526630920704</v>
      </c>
      <c r="F395" s="157">
        <f t="shared" si="118"/>
        <v>1059.546493431852</v>
      </c>
      <c r="G395" s="157">
        <f t="shared" si="118"/>
        <v>1075.5291167969349</v>
      </c>
      <c r="H395" s="157">
        <f t="shared" si="118"/>
        <v>1088.4072118153472</v>
      </c>
      <c r="I395" s="157">
        <f t="shared" si="118"/>
        <v>1096.600895160022</v>
      </c>
      <c r="J395" s="157">
        <f t="shared" si="118"/>
        <v>1103.6123852270866</v>
      </c>
      <c r="K395" s="157">
        <f t="shared" si="118"/>
        <v>1095.0464745457728</v>
      </c>
      <c r="L395" s="157">
        <f t="shared" si="118"/>
        <v>1087.3543392615477</v>
      </c>
      <c r="M395" s="157">
        <f t="shared" si="118"/>
        <v>1095.477145366089</v>
      </c>
      <c r="N395" s="157">
        <f t="shared" si="118"/>
        <v>1105.3627941448513</v>
      </c>
      <c r="O395" s="157">
        <f t="shared" si="118"/>
        <v>1070.3660393145672</v>
      </c>
      <c r="P395" s="157">
        <f t="shared" si="118"/>
        <v>1040.6620089073601</v>
      </c>
      <c r="Q395" s="157">
        <f t="shared" si="118"/>
        <v>0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1029.0275615474775</v>
      </c>
      <c r="D396" s="156">
        <f t="shared" si="119"/>
        <v>1027.3253906140487</v>
      </c>
      <c r="E396" s="156">
        <f t="shared" si="119"/>
        <v>1051.5640388874654</v>
      </c>
      <c r="F396" s="156">
        <f t="shared" si="119"/>
        <v>1056.2223210952966</v>
      </c>
      <c r="G396" s="156">
        <f t="shared" si="119"/>
        <v>1068.5478115331132</v>
      </c>
      <c r="H396" s="156">
        <f t="shared" si="119"/>
        <v>1074.8823774866971</v>
      </c>
      <c r="I396" s="156">
        <f t="shared" si="119"/>
        <v>1096.600895160022</v>
      </c>
      <c r="J396" s="156">
        <f t="shared" si="119"/>
        <v>1091.7022280526528</v>
      </c>
      <c r="K396" s="156">
        <f t="shared" si="119"/>
        <v>1095.0464745457728</v>
      </c>
      <c r="L396" s="156">
        <f t="shared" si="119"/>
        <v>1087.3543392615477</v>
      </c>
      <c r="M396" s="156">
        <f t="shared" si="119"/>
        <v>1095.477145366089</v>
      </c>
      <c r="N396" s="156">
        <f t="shared" si="119"/>
        <v>1105.3627941448513</v>
      </c>
      <c r="O396" s="156">
        <f t="shared" si="119"/>
        <v>1070.3660393145672</v>
      </c>
      <c r="P396" s="156">
        <f t="shared" si="119"/>
        <v>1040.6620089073601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1097.2096721199528</v>
      </c>
      <c r="D397" s="57">
        <f t="shared" si="120"/>
        <v>1116.3445575730136</v>
      </c>
      <c r="E397" s="57">
        <f t="shared" si="120"/>
        <v>1039.7930173819518</v>
      </c>
      <c r="F397" s="57">
        <f t="shared" si="120"/>
        <v>1072.0809635687347</v>
      </c>
      <c r="G397" s="57">
        <f t="shared" si="120"/>
        <v>1105.5990228022229</v>
      </c>
      <c r="H397" s="57">
        <f t="shared" si="120"/>
        <v>1127.1211154492869</v>
      </c>
      <c r="I397" s="57">
        <f t="shared" si="120"/>
        <v>0</v>
      </c>
      <c r="J397" s="57">
        <f t="shared" si="120"/>
        <v>1151.5941078033679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2920.7897394714646</v>
      </c>
      <c r="D399" s="168">
        <f t="shared" si="121"/>
        <v>2964.6086723438548</v>
      </c>
      <c r="E399" s="168">
        <f t="shared" si="121"/>
        <v>3437.8644908092901</v>
      </c>
      <c r="F399" s="168">
        <f t="shared" si="121"/>
        <v>3229.1313817006762</v>
      </c>
      <c r="G399" s="168">
        <f t="shared" si="121"/>
        <v>3410.3231581575228</v>
      </c>
      <c r="H399" s="168">
        <f t="shared" si="121"/>
        <v>3123.3037395923843</v>
      </c>
      <c r="I399" s="168">
        <f t="shared" si="121"/>
        <v>3130.3348450305316</v>
      </c>
      <c r="J399" s="168">
        <f t="shared" si="121"/>
        <v>3011.4631060671641</v>
      </c>
      <c r="K399" s="168">
        <f t="shared" si="121"/>
        <v>3288.1279629114038</v>
      </c>
      <c r="L399" s="168">
        <f t="shared" si="121"/>
        <v>3438.8476111230757</v>
      </c>
      <c r="M399" s="168">
        <f t="shared" si="121"/>
        <v>3097.163686219551</v>
      </c>
      <c r="N399" s="168">
        <f t="shared" si="121"/>
        <v>2822.2141040083343</v>
      </c>
      <c r="O399" s="168">
        <f t="shared" si="121"/>
        <v>2767.3451446225899</v>
      </c>
      <c r="P399" s="168">
        <f t="shared" si="121"/>
        <v>2433.4348011025741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2362.3120100820938</v>
      </c>
      <c r="D400" s="157">
        <f t="shared" si="122"/>
        <v>2266.5104463181765</v>
      </c>
      <c r="E400" s="157">
        <f t="shared" si="122"/>
        <v>2627.1669922029796</v>
      </c>
      <c r="F400" s="157">
        <f t="shared" si="122"/>
        <v>2562.7510931899546</v>
      </c>
      <c r="G400" s="157">
        <f t="shared" si="122"/>
        <v>2697.7381986172613</v>
      </c>
      <c r="H400" s="157">
        <f t="shared" si="122"/>
        <v>2465.7958213555694</v>
      </c>
      <c r="I400" s="157">
        <f t="shared" si="122"/>
        <v>2286.1554043181482</v>
      </c>
      <c r="J400" s="157">
        <f t="shared" si="122"/>
        <v>2303.7703628966378</v>
      </c>
      <c r="K400" s="157">
        <f t="shared" si="122"/>
        <v>2363.885914141078</v>
      </c>
      <c r="L400" s="157">
        <f t="shared" si="122"/>
        <v>2510.9474710009604</v>
      </c>
      <c r="M400" s="157">
        <f t="shared" si="122"/>
        <v>2292.1239071716036</v>
      </c>
      <c r="N400" s="157">
        <f t="shared" si="122"/>
        <v>2182.3531415508778</v>
      </c>
      <c r="O400" s="157">
        <f t="shared" si="122"/>
        <v>2125.3370473715636</v>
      </c>
      <c r="P400" s="157">
        <f t="shared" si="122"/>
        <v>1816.8404455396935</v>
      </c>
      <c r="Q400" s="157">
        <f t="shared" si="122"/>
        <v>0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2362.3120100820938</v>
      </c>
      <c r="D401" s="156">
        <f t="shared" si="123"/>
        <v>2266.5104463181765</v>
      </c>
      <c r="E401" s="156">
        <f t="shared" si="123"/>
        <v>2627.1669922029796</v>
      </c>
      <c r="F401" s="156">
        <f t="shared" si="123"/>
        <v>2562.7510931899546</v>
      </c>
      <c r="G401" s="156">
        <f t="shared" si="123"/>
        <v>2697.7381986172613</v>
      </c>
      <c r="H401" s="156">
        <f t="shared" si="123"/>
        <v>2465.7958213555694</v>
      </c>
      <c r="I401" s="156">
        <f t="shared" si="123"/>
        <v>2286.1554043181482</v>
      </c>
      <c r="J401" s="156">
        <f t="shared" si="123"/>
        <v>2303.7703628966378</v>
      </c>
      <c r="K401" s="156">
        <f t="shared" si="123"/>
        <v>2363.885914141078</v>
      </c>
      <c r="L401" s="156">
        <f t="shared" si="123"/>
        <v>2510.9474710009604</v>
      </c>
      <c r="M401" s="156">
        <f t="shared" si="123"/>
        <v>2292.1239071716036</v>
      </c>
      <c r="N401" s="156">
        <f t="shared" si="123"/>
        <v>2182.3531415508778</v>
      </c>
      <c r="O401" s="156">
        <f t="shared" si="123"/>
        <v>2125.3370473715636</v>
      </c>
      <c r="P401" s="156">
        <f t="shared" si="123"/>
        <v>1816.8404455396935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294.37102280891497</v>
      </c>
      <c r="D405" s="157">
        <f t="shared" si="127"/>
        <v>346.57592586905486</v>
      </c>
      <c r="E405" s="157">
        <f t="shared" si="127"/>
        <v>459.14274600259756</v>
      </c>
      <c r="F405" s="157">
        <f t="shared" si="127"/>
        <v>333.4603904416216</v>
      </c>
      <c r="G405" s="157">
        <f t="shared" si="127"/>
        <v>370.32303312144813</v>
      </c>
      <c r="H405" s="157">
        <f t="shared" si="127"/>
        <v>346.20599921911077</v>
      </c>
      <c r="I405" s="157">
        <f t="shared" si="127"/>
        <v>419.91175526584561</v>
      </c>
      <c r="J405" s="157">
        <f t="shared" si="127"/>
        <v>371.60620141437551</v>
      </c>
      <c r="K405" s="157">
        <f t="shared" si="127"/>
        <v>502.92867754839398</v>
      </c>
      <c r="L405" s="157">
        <f t="shared" si="127"/>
        <v>508.9340638499184</v>
      </c>
      <c r="M405" s="157">
        <f t="shared" si="127"/>
        <v>383.6335359595347</v>
      </c>
      <c r="N405" s="157">
        <f t="shared" si="127"/>
        <v>214.65201796386071</v>
      </c>
      <c r="O405" s="157">
        <f t="shared" si="127"/>
        <v>230.14373706038609</v>
      </c>
      <c r="P405" s="157">
        <f t="shared" si="127"/>
        <v>215.98292380234642</v>
      </c>
      <c r="Q405" s="157">
        <f t="shared" si="127"/>
        <v>0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546.16153574169982</v>
      </c>
      <c r="D406" s="132">
        <f t="shared" si="128"/>
        <v>564.48501949198442</v>
      </c>
      <c r="E406" s="132">
        <f t="shared" si="128"/>
        <v>574.24274970875501</v>
      </c>
      <c r="F406" s="132">
        <f t="shared" si="128"/>
        <v>576.89688798825819</v>
      </c>
      <c r="G406" s="132">
        <f t="shared" si="128"/>
        <v>573.21306328974924</v>
      </c>
      <c r="H406" s="132">
        <f t="shared" si="128"/>
        <v>567.88300939174621</v>
      </c>
      <c r="I406" s="132">
        <f t="shared" si="128"/>
        <v>566.01285163744194</v>
      </c>
      <c r="J406" s="132">
        <f t="shared" si="128"/>
        <v>570.78569065953945</v>
      </c>
      <c r="K406" s="132">
        <f t="shared" si="128"/>
        <v>568.97190656417627</v>
      </c>
      <c r="L406" s="132">
        <f t="shared" si="128"/>
        <v>580.67457312192937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363.8730904314001</v>
      </c>
      <c r="D407" s="132">
        <f t="shared" si="129"/>
        <v>378.47348782485994</v>
      </c>
      <c r="E407" s="132">
        <f t="shared" si="129"/>
        <v>388.7843546890723</v>
      </c>
      <c r="F407" s="132">
        <f t="shared" si="129"/>
        <v>392.69551286060567</v>
      </c>
      <c r="G407" s="132">
        <f t="shared" si="129"/>
        <v>391.76064875721761</v>
      </c>
      <c r="H407" s="132">
        <f t="shared" si="129"/>
        <v>389.30148616833486</v>
      </c>
      <c r="I407" s="132">
        <f t="shared" si="129"/>
        <v>388.22818112723263</v>
      </c>
      <c r="J407" s="132">
        <f t="shared" si="129"/>
        <v>390.66964747849607</v>
      </c>
      <c r="K407" s="132">
        <f t="shared" si="129"/>
        <v>388.33395666730729</v>
      </c>
      <c r="L407" s="132">
        <f t="shared" si="129"/>
        <v>394.80087004860576</v>
      </c>
      <c r="M407" s="132">
        <f t="shared" si="129"/>
        <v>383.6335359595347</v>
      </c>
      <c r="N407" s="132">
        <f t="shared" si="129"/>
        <v>370.81281138025696</v>
      </c>
      <c r="O407" s="132">
        <f t="shared" si="129"/>
        <v>364.79979067273905</v>
      </c>
      <c r="P407" s="132">
        <f t="shared" si="129"/>
        <v>351.5709065930638</v>
      </c>
      <c r="Q407" s="132">
        <f t="shared" si="129"/>
        <v>0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363.8730904314001</v>
      </c>
      <c r="D408" s="165">
        <f t="shared" si="130"/>
        <v>378.47348782485994</v>
      </c>
      <c r="E408" s="165">
        <f t="shared" si="130"/>
        <v>388.7843546890723</v>
      </c>
      <c r="F408" s="165">
        <f t="shared" si="130"/>
        <v>392.69551286060567</v>
      </c>
      <c r="G408" s="165">
        <f t="shared" si="130"/>
        <v>391.76064875721761</v>
      </c>
      <c r="H408" s="165">
        <f t="shared" si="130"/>
        <v>389.30148616833486</v>
      </c>
      <c r="I408" s="165">
        <f t="shared" si="130"/>
        <v>388.22818112723263</v>
      </c>
      <c r="J408" s="165">
        <f t="shared" si="130"/>
        <v>390.66964747849607</v>
      </c>
      <c r="K408" s="165">
        <f t="shared" si="130"/>
        <v>388.33395666730729</v>
      </c>
      <c r="L408" s="165">
        <f t="shared" si="130"/>
        <v>394.80087004860576</v>
      </c>
      <c r="M408" s="165">
        <f t="shared" si="130"/>
        <v>383.6335359595347</v>
      </c>
      <c r="N408" s="165">
        <f t="shared" si="130"/>
        <v>370.81281138025696</v>
      </c>
      <c r="O408" s="165">
        <f t="shared" si="130"/>
        <v>364.79979067273905</v>
      </c>
      <c r="P408" s="165">
        <f t="shared" si="130"/>
        <v>351.5709065930638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264.10670658045592</v>
      </c>
      <c r="D414" s="157">
        <f t="shared" si="136"/>
        <v>351.52230015662315</v>
      </c>
      <c r="E414" s="157">
        <f t="shared" si="136"/>
        <v>351.55475260371287</v>
      </c>
      <c r="F414" s="157">
        <f t="shared" si="136"/>
        <v>332.91989806909976</v>
      </c>
      <c r="G414" s="157">
        <f t="shared" si="136"/>
        <v>342.26192641881352</v>
      </c>
      <c r="H414" s="157">
        <f t="shared" si="136"/>
        <v>311.30191901770417</v>
      </c>
      <c r="I414" s="157">
        <f t="shared" si="136"/>
        <v>424.26768544653777</v>
      </c>
      <c r="J414" s="157">
        <f t="shared" si="136"/>
        <v>336.08654175615072</v>
      </c>
      <c r="K414" s="157">
        <f t="shared" si="136"/>
        <v>421.31337122193179</v>
      </c>
      <c r="L414" s="157">
        <f t="shared" si="136"/>
        <v>418.96607627219691</v>
      </c>
      <c r="M414" s="157">
        <f t="shared" si="136"/>
        <v>421.40624308841296</v>
      </c>
      <c r="N414" s="157">
        <f t="shared" si="136"/>
        <v>425.20894449359588</v>
      </c>
      <c r="O414" s="157">
        <f t="shared" si="136"/>
        <v>411.86436019064013</v>
      </c>
      <c r="P414" s="157">
        <f t="shared" si="136"/>
        <v>400.61143176053417</v>
      </c>
      <c r="Q414" s="157">
        <f t="shared" si="136"/>
        <v>0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424.52421838076361</v>
      </c>
      <c r="D415" s="156">
        <f t="shared" si="137"/>
        <v>418.69464889677312</v>
      </c>
      <c r="E415" s="156">
        <f t="shared" si="137"/>
        <v>424.00704658504952</v>
      </c>
      <c r="F415" s="156">
        <f t="shared" si="137"/>
        <v>421.21107458989843</v>
      </c>
      <c r="G415" s="156">
        <f t="shared" si="137"/>
        <v>421.7245954438954</v>
      </c>
      <c r="H415" s="156">
        <f t="shared" si="137"/>
        <v>420.05630660713399</v>
      </c>
      <c r="I415" s="156">
        <f t="shared" si="137"/>
        <v>424.26768544653777</v>
      </c>
      <c r="J415" s="156">
        <f t="shared" si="137"/>
        <v>419.5108817256866</v>
      </c>
      <c r="K415" s="156">
        <f t="shared" si="137"/>
        <v>421.31337122193179</v>
      </c>
      <c r="L415" s="156">
        <f t="shared" si="137"/>
        <v>418.96607627219691</v>
      </c>
      <c r="M415" s="156">
        <f t="shared" si="137"/>
        <v>421.40624308841296</v>
      </c>
      <c r="N415" s="156">
        <f t="shared" si="137"/>
        <v>425.20894449359588</v>
      </c>
      <c r="O415" s="156">
        <f t="shared" si="137"/>
        <v>411.86436019064013</v>
      </c>
      <c r="P415" s="156">
        <f t="shared" si="137"/>
        <v>400.61143176053417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211.32528308550962</v>
      </c>
      <c r="D418" s="184">
        <f>D361/RES_summary!D$21</f>
        <v>210.64580654542524</v>
      </c>
      <c r="E418" s="184">
        <f>E361/RES_summary!E$21</f>
        <v>220.94800235468765</v>
      </c>
      <c r="F418" s="184">
        <f>F361/RES_summary!F$21</f>
        <v>213.21860826400982</v>
      </c>
      <c r="G418" s="184">
        <f>G361/RES_summary!G$21</f>
        <v>215.4859590614569</v>
      </c>
      <c r="H418" s="184">
        <f>H361/RES_summary!H$21</f>
        <v>199.13016940921256</v>
      </c>
      <c r="I418" s="184">
        <f>I361/RES_summary!I$21</f>
        <v>188.13825631452605</v>
      </c>
      <c r="J418" s="184">
        <f>J361/RES_summary!J$21</f>
        <v>184.58243696239228</v>
      </c>
      <c r="K418" s="184">
        <f>K361/RES_summary!K$21</f>
        <v>193.5634236014867</v>
      </c>
      <c r="L418" s="184">
        <f>L361/RES_summary!L$21</f>
        <v>198.87831836920623</v>
      </c>
      <c r="M418" s="184">
        <f>M361/RES_summary!M$21</f>
        <v>181.54718809026846</v>
      </c>
      <c r="N418" s="184">
        <f>N361/RES_summary!N$21</f>
        <v>174.16612638633472</v>
      </c>
      <c r="O418" s="184">
        <f>O361/RES_summary!O$21</f>
        <v>168.74577294409025</v>
      </c>
      <c r="P418" s="184">
        <f>P361/RES_summary!P$21</f>
        <v>149.75914140394903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143.75406180931489</v>
      </c>
      <c r="D419" s="178">
        <f>D362/RES_summary!D$21</f>
        <v>138.82587233247304</v>
      </c>
      <c r="E419" s="178">
        <f>E362/RES_summary!E$21</f>
        <v>154.9197848970017</v>
      </c>
      <c r="F419" s="178">
        <f>F362/RES_summary!F$21</f>
        <v>149.78270557366409</v>
      </c>
      <c r="G419" s="178">
        <f>G362/RES_summary!G$21</f>
        <v>154.93186612994151</v>
      </c>
      <c r="H419" s="178">
        <f>H362/RES_summary!H$21</f>
        <v>139.5670394539616</v>
      </c>
      <c r="I419" s="178">
        <f>I362/RES_summary!I$21</f>
        <v>126.37333597476726</v>
      </c>
      <c r="J419" s="178">
        <f>J362/RES_summary!J$21</f>
        <v>127.40298204612925</v>
      </c>
      <c r="K419" s="178">
        <f>K362/RES_summary!K$21</f>
        <v>129.26078185465741</v>
      </c>
      <c r="L419" s="178">
        <f>L362/RES_summary!L$21</f>
        <v>136.17223183974068</v>
      </c>
      <c r="M419" s="178">
        <f>M362/RES_summary!M$21</f>
        <v>122.99870510846591</v>
      </c>
      <c r="N419" s="178">
        <f>N362/RES_summary!N$21</f>
        <v>117.15103389985471</v>
      </c>
      <c r="O419" s="178">
        <f>O362/RES_summary!O$21</f>
        <v>113.27724542084904</v>
      </c>
      <c r="P419" s="178">
        <f>P362/RES_summary!P$21</f>
        <v>96.611881922696881</v>
      </c>
      <c r="Q419" s="178">
        <f>Q362/RES_summary!Q$21</f>
        <v>0</v>
      </c>
    </row>
    <row r="420" spans="1:17" ht="12" customHeight="1" x14ac:dyDescent="0.25">
      <c r="A420" s="23" t="s">
        <v>161</v>
      </c>
      <c r="B420" s="156"/>
      <c r="C420" s="177">
        <f>C363/RES_summary!C$21</f>
        <v>141.17675755821296</v>
      </c>
      <c r="D420" s="177">
        <f>D363/RES_summary!D$21</f>
        <v>135.45324484123424</v>
      </c>
      <c r="E420" s="177">
        <f>E363/RES_summary!E$21</f>
        <v>154.32828020594172</v>
      </c>
      <c r="F420" s="177">
        <f>F363/RES_summary!F$21</f>
        <v>147.963536933477</v>
      </c>
      <c r="G420" s="177">
        <f>G363/RES_summary!G$21</f>
        <v>152.47892885410775</v>
      </c>
      <c r="H420" s="177">
        <f>H363/RES_summary!H$21</f>
        <v>136.5343958992365</v>
      </c>
      <c r="I420" s="177">
        <f>I363/RES_summary!I$21</f>
        <v>124.97484051553033</v>
      </c>
      <c r="J420" s="177">
        <f>J363/RES_summary!J$21</f>
        <v>124.24097485583394</v>
      </c>
      <c r="K420" s="177">
        <f>K363/RES_summary!K$21</f>
        <v>127.09239300060517</v>
      </c>
      <c r="L420" s="177">
        <f>L363/RES_summary!L$21</f>
        <v>133.65150630808398</v>
      </c>
      <c r="M420" s="177">
        <f>M363/RES_summary!M$21</f>
        <v>120.78481458040726</v>
      </c>
      <c r="N420" s="177">
        <f>N363/RES_summary!N$21</f>
        <v>114.59733263764022</v>
      </c>
      <c r="O420" s="177">
        <f>O363/RES_summary!O$21</f>
        <v>111.02090273516399</v>
      </c>
      <c r="P420" s="177">
        <f>P363/RES_summary!P$21</f>
        <v>94.417860253421566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2.5773042511019391</v>
      </c>
      <c r="D421" s="177">
        <f>D364/RES_summary!D$21</f>
        <v>3.3726274912387768</v>
      </c>
      <c r="E421" s="177">
        <f>E364/RES_summary!E$21</f>
        <v>0.59150469105995607</v>
      </c>
      <c r="F421" s="177">
        <f>F364/RES_summary!F$21</f>
        <v>1.8191686401870815</v>
      </c>
      <c r="G421" s="177">
        <f>G364/RES_summary!G$21</f>
        <v>2.4529372758337535</v>
      </c>
      <c r="H421" s="177">
        <f>H364/RES_summary!H$21</f>
        <v>3.0326435547251074</v>
      </c>
      <c r="I421" s="177">
        <f>I364/RES_summary!I$21</f>
        <v>1.3984954592369299</v>
      </c>
      <c r="J421" s="177">
        <f>J364/RES_summary!J$21</f>
        <v>3.1620071902953044</v>
      </c>
      <c r="K421" s="177">
        <f>K364/RES_summary!K$21</f>
        <v>2.1683888540522527</v>
      </c>
      <c r="L421" s="177">
        <f>L364/RES_summary!L$21</f>
        <v>2.5207255316566832</v>
      </c>
      <c r="M421" s="177">
        <f>M364/RES_summary!M$21</f>
        <v>2.2138905280586583</v>
      </c>
      <c r="N421" s="177">
        <f>N364/RES_summary!N$21</f>
        <v>2.5537012622144988</v>
      </c>
      <c r="O421" s="177">
        <f>O364/RES_summary!O$21</f>
        <v>2.2563426856850501</v>
      </c>
      <c r="P421" s="177">
        <f>P364/RES_summary!P$21</f>
        <v>2.1940216692753172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15.169855295838101</v>
      </c>
      <c r="D422" s="178">
        <f>D365/RES_summary!D$21</f>
        <v>16.153198413203288</v>
      </c>
      <c r="E422" s="178">
        <f>E365/RES_summary!E$21</f>
        <v>10.528951431606963</v>
      </c>
      <c r="F422" s="178">
        <f>F365/RES_summary!F$21</f>
        <v>9.8819952333797634</v>
      </c>
      <c r="G422" s="178">
        <f>G365/RES_summary!G$21</f>
        <v>7.4767057215623716</v>
      </c>
      <c r="H422" s="178">
        <f>H365/RES_summary!H$21</f>
        <v>8.3404856247513202</v>
      </c>
      <c r="I422" s="178">
        <f>I365/RES_summary!I$21</f>
        <v>9.2819068384559671</v>
      </c>
      <c r="J422" s="178">
        <f>J365/RES_summary!J$21</f>
        <v>6.8120136337421426</v>
      </c>
      <c r="K422" s="178">
        <f>K365/RES_summary!K$21</f>
        <v>12.394403602347985</v>
      </c>
      <c r="L422" s="178">
        <f>L365/RES_summary!L$21</f>
        <v>10.94412812360504</v>
      </c>
      <c r="M422" s="178">
        <f>M365/RES_summary!M$21</f>
        <v>10.207531687761202</v>
      </c>
      <c r="N422" s="178">
        <f>N365/RES_summary!N$21</f>
        <v>8.7686602501032898</v>
      </c>
      <c r="O422" s="178">
        <f>O365/RES_summary!O$21</f>
        <v>8.737716812241338</v>
      </c>
      <c r="P422" s="178">
        <f>P365/RES_summary!P$21</f>
        <v>8.0180715089620254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15.169855295838101</v>
      </c>
      <c r="D423" s="177">
        <f>D366/RES_summary!D$21</f>
        <v>16.153198413203288</v>
      </c>
      <c r="E423" s="177">
        <f>E366/RES_summary!E$21</f>
        <v>10.528951431606963</v>
      </c>
      <c r="F423" s="177">
        <f>F366/RES_summary!F$21</f>
        <v>9.8819952333797634</v>
      </c>
      <c r="G423" s="177">
        <f>G366/RES_summary!G$21</f>
        <v>7.4767057215623716</v>
      </c>
      <c r="H423" s="177">
        <f>H366/RES_summary!H$21</f>
        <v>8.3404856247513202</v>
      </c>
      <c r="I423" s="177">
        <f>I366/RES_summary!I$21</f>
        <v>9.2819068384559671</v>
      </c>
      <c r="J423" s="177">
        <f>J366/RES_summary!J$21</f>
        <v>6.8120136337421426</v>
      </c>
      <c r="K423" s="177">
        <f>K366/RES_summary!K$21</f>
        <v>12.394403602347985</v>
      </c>
      <c r="L423" s="177">
        <f>L366/RES_summary!L$21</f>
        <v>10.94412812360504</v>
      </c>
      <c r="M423" s="177">
        <f>M366/RES_summary!M$21</f>
        <v>10.207531687761202</v>
      </c>
      <c r="N423" s="177">
        <f>N366/RES_summary!N$21</f>
        <v>8.7686602501032898</v>
      </c>
      <c r="O423" s="177">
        <f>O366/RES_summary!O$21</f>
        <v>8.737716812241338</v>
      </c>
      <c r="P423" s="177">
        <f>P366/RES_summary!P$21</f>
        <v>8.0180715089620254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30.514183590248244</v>
      </c>
      <c r="D424" s="178">
        <f>D367/RES_summary!D$21</f>
        <v>32.035807103308528</v>
      </c>
      <c r="E424" s="178">
        <f>E367/RES_summary!E$21</f>
        <v>32.293385066201388</v>
      </c>
      <c r="F424" s="178">
        <f>F367/RES_summary!F$21</f>
        <v>31.172493021963955</v>
      </c>
      <c r="G424" s="178">
        <f>G367/RES_summary!G$21</f>
        <v>30.87508303049977</v>
      </c>
      <c r="H424" s="178">
        <f>H367/RES_summary!H$21</f>
        <v>30.079081488715037</v>
      </c>
      <c r="I424" s="178">
        <f>I367/RES_summary!I$21</f>
        <v>29.290020485857134</v>
      </c>
      <c r="J424" s="178">
        <f>J367/RES_summary!J$21</f>
        <v>29.274136289380266</v>
      </c>
      <c r="K424" s="178">
        <f>K367/RES_summary!K$21</f>
        <v>29.256669288543712</v>
      </c>
      <c r="L424" s="178">
        <f>L367/RES_summary!L$21</f>
        <v>29.46143327243556</v>
      </c>
      <c r="M424" s="178">
        <f>M367/RES_summary!M$21</f>
        <v>26.134701982996006</v>
      </c>
      <c r="N424" s="178">
        <f>N367/RES_summary!N$21</f>
        <v>25.918326887668453</v>
      </c>
      <c r="O424" s="178">
        <f>O367/RES_summary!O$21</f>
        <v>25.216315808012563</v>
      </c>
      <c r="P424" s="178">
        <f>P367/RES_summary!P$21</f>
        <v>24.310147823360932</v>
      </c>
      <c r="Q424" s="178">
        <f>Q367/RES_summary!Q$21</f>
        <v>0</v>
      </c>
    </row>
    <row r="425" spans="1:17" ht="12" customHeight="1" x14ac:dyDescent="0.25">
      <c r="A425" s="167" t="s">
        <v>160</v>
      </c>
      <c r="B425" s="132"/>
      <c r="C425" s="183">
        <f>C368/RES_summary!C$21</f>
        <v>32.639767477771791</v>
      </c>
      <c r="D425" s="183">
        <f>D368/RES_summary!D$21</f>
        <v>33.735263686370359</v>
      </c>
      <c r="E425" s="183">
        <f>E368/RES_summary!E$21</f>
        <v>33.732875087993683</v>
      </c>
      <c r="F425" s="183">
        <f>F368/RES_summary!F$21</f>
        <v>33.307840242264064</v>
      </c>
      <c r="G425" s="183">
        <f>G368/RES_summary!G$21</f>
        <v>32.398590026416073</v>
      </c>
      <c r="H425" s="183">
        <f>H368/RES_summary!H$21</f>
        <v>31.444437920296828</v>
      </c>
      <c r="I425" s="183">
        <f>I368/RES_summary!I$21</f>
        <v>30.941626159586228</v>
      </c>
      <c r="J425" s="183">
        <f>J368/RES_summary!J$21</f>
        <v>30.78213513960522</v>
      </c>
      <c r="K425" s="183">
        <f>K368/RES_summary!K$21</f>
        <v>30.590309254257139</v>
      </c>
      <c r="L425" s="183">
        <f>L368/RES_summary!L$21</f>
        <v>30.907867356385591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159</v>
      </c>
      <c r="B426" s="132"/>
      <c r="C426" s="183">
        <f>C369/RES_summary!C$21</f>
        <v>27.686064724174805</v>
      </c>
      <c r="D426" s="183">
        <f>D369/RES_summary!D$21</f>
        <v>28.849348602430521</v>
      </c>
      <c r="E426" s="183">
        <f>E369/RES_summary!E$21</f>
        <v>29.180773505346188</v>
      </c>
      <c r="F426" s="183">
        <f>F369/RES_summary!F$21</f>
        <v>29.02040309548379</v>
      </c>
      <c r="G426" s="183">
        <f>G369/RES_summary!G$21</f>
        <v>28.393042796380414</v>
      </c>
      <c r="H426" s="183">
        <f>H369/RES_summary!H$21</f>
        <v>27.684465465513899</v>
      </c>
      <c r="I426" s="183">
        <f>I369/RES_summary!I$21</f>
        <v>27.300015036408013</v>
      </c>
      <c r="J426" s="183">
        <f>J369/RES_summary!J$21</f>
        <v>27.144271761044799</v>
      </c>
      <c r="K426" s="183">
        <f>K369/RES_summary!K$21</f>
        <v>26.942607697305199</v>
      </c>
      <c r="L426" s="183">
        <f>L369/RES_summary!L$21</f>
        <v>27.160276738985914</v>
      </c>
      <c r="M426" s="183">
        <f>M369/RES_summary!M$21</f>
        <v>26.134701982996006</v>
      </c>
      <c r="N426" s="183">
        <f>N369/RES_summary!N$21</f>
        <v>25.197690375225935</v>
      </c>
      <c r="O426" s="183">
        <f>O369/RES_summary!O$21</f>
        <v>24.688721277446597</v>
      </c>
      <c r="P426" s="183">
        <f>P369/RES_summary!P$21</f>
        <v>23.699958651121413</v>
      </c>
      <c r="Q426" s="183">
        <f>Q369/RES_summary!Q$21</f>
        <v>0</v>
      </c>
    </row>
    <row r="427" spans="1:17" ht="12" customHeight="1" x14ac:dyDescent="0.25">
      <c r="A427" s="166" t="s">
        <v>203</v>
      </c>
      <c r="B427" s="165"/>
      <c r="C427" s="182">
        <f>C370/RES_summary!C$21</f>
        <v>21.745824789675552</v>
      </c>
      <c r="D427" s="182">
        <f>D370/RES_summary!D$21</f>
        <v>22.618674489471079</v>
      </c>
      <c r="E427" s="182">
        <f>E370/RES_summary!E$21</f>
        <v>22.838449557341889</v>
      </c>
      <c r="F427" s="182">
        <f>F370/RES_summary!F$21</f>
        <v>22.672750847775816</v>
      </c>
      <c r="G427" s="182">
        <f>G370/RES_summary!G$21</f>
        <v>22.142713522130681</v>
      </c>
      <c r="H427" s="182">
        <f>H370/RES_summary!H$21</f>
        <v>21.55614133835612</v>
      </c>
      <c r="I427" s="182">
        <f>I370/RES_summary!I$21</f>
        <v>21.222859534556076</v>
      </c>
      <c r="J427" s="182">
        <f>J370/RES_summary!J$21</f>
        <v>21.068583323680443</v>
      </c>
      <c r="K427" s="182">
        <f>K370/RES_summary!K$21</f>
        <v>20.878457602796107</v>
      </c>
      <c r="L427" s="182">
        <f>L370/RES_summary!L$21</f>
        <v>21.014271139931026</v>
      </c>
      <c r="M427" s="182">
        <f>M370/RES_summary!M$21</f>
        <v>20.215794339354311</v>
      </c>
      <c r="N427" s="182">
        <f>N370/RES_summary!N$21</f>
        <v>19.471715316359656</v>
      </c>
      <c r="O427" s="182">
        <f>O370/RES_summary!O$21</f>
        <v>19.055990261955763</v>
      </c>
      <c r="P427" s="182">
        <f>P370/RES_summary!P$21</f>
        <v>18.270494147884378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5.9402399344992594</v>
      </c>
      <c r="D428" s="181">
        <f>D371/RES_summary!D$21</f>
        <v>6.230674112959437</v>
      </c>
      <c r="E428" s="181">
        <f>E371/RES_summary!E$21</f>
        <v>6.3423239480043039</v>
      </c>
      <c r="F428" s="181">
        <f>F371/RES_summary!F$21</f>
        <v>6.3476522477079769</v>
      </c>
      <c r="G428" s="181">
        <f>G371/RES_summary!G$21</f>
        <v>6.2503292742497347</v>
      </c>
      <c r="H428" s="181">
        <f>H371/RES_summary!H$21</f>
        <v>6.1283241271577813</v>
      </c>
      <c r="I428" s="181">
        <f>I371/RES_summary!I$21</f>
        <v>6.077155501851939</v>
      </c>
      <c r="J428" s="181">
        <f>J371/RES_summary!J$21</f>
        <v>6.0756884373643549</v>
      </c>
      <c r="K428" s="181">
        <f>K371/RES_summary!K$21</f>
        <v>6.0641500945090945</v>
      </c>
      <c r="L428" s="181">
        <f>L371/RES_summary!L$21</f>
        <v>6.1460055990548845</v>
      </c>
      <c r="M428" s="181">
        <f>M371/RES_summary!M$21</f>
        <v>5.9189076436416919</v>
      </c>
      <c r="N428" s="181">
        <f>N371/RES_summary!N$21</f>
        <v>5.7259750588662746</v>
      </c>
      <c r="O428" s="181">
        <f>O371/RES_summary!O$21</f>
        <v>5.6327310154908323</v>
      </c>
      <c r="P428" s="181">
        <f>P371/RES_summary!P$21</f>
        <v>5.4294645032370319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28.449722018642969</v>
      </c>
      <c r="D429" s="180">
        <f>D372/RES_summary!D$21</f>
        <v>30.111987013489674</v>
      </c>
      <c r="E429" s="180">
        <f>E372/RES_summary!E$21</f>
        <v>28.25865354898589</v>
      </c>
      <c r="F429" s="180">
        <f>F372/RES_summary!F$21</f>
        <v>29.190438515224191</v>
      </c>
      <c r="G429" s="180">
        <f>G372/RES_summary!G$21</f>
        <v>29.262852593230587</v>
      </c>
      <c r="H429" s="180">
        <f>H372/RES_summary!H$21</f>
        <v>29.619783704211962</v>
      </c>
      <c r="I429" s="180">
        <f>I372/RES_summary!I$21</f>
        <v>27.92629221251952</v>
      </c>
      <c r="J429" s="180">
        <f>J372/RES_summary!J$21</f>
        <v>29.565057249026683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27.418740649616403</v>
      </c>
      <c r="O429" s="180">
        <f>O372/RES_summary!O$21</f>
        <v>26.523595297690125</v>
      </c>
      <c r="P429" s="180">
        <f>P372/RES_summary!P$21</f>
        <v>25.748111415606072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24.865615752586333</v>
      </c>
      <c r="D430" s="179">
        <f>D373/RES_summary!D$21</f>
        <v>26.431564216731303</v>
      </c>
      <c r="E430" s="179">
        <f>E373/RES_summary!E$21</f>
        <v>24.989254079871998</v>
      </c>
      <c r="F430" s="179">
        <f>F373/RES_summary!F$21</f>
        <v>25.871291599120251</v>
      </c>
      <c r="G430" s="179">
        <f>G373/RES_summary!G$21</f>
        <v>25.919454466951077</v>
      </c>
      <c r="H430" s="179">
        <f>H373/RES_summary!H$21</f>
        <v>25.958525225734284</v>
      </c>
      <c r="I430" s="179">
        <f>I373/RES_summary!I$21</f>
        <v>24.392028964516129</v>
      </c>
      <c r="J430" s="179">
        <f>J373/RES_summary!J$21</f>
        <v>25.499959263353063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23.654145531530101</v>
      </c>
      <c r="O430" s="179">
        <f>O373/RES_summary!O$21</f>
        <v>22.969208251831088</v>
      </c>
      <c r="P430" s="179">
        <f>P373/RES_summary!P$21</f>
        <v>22.267211425880159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18.986121740682609</v>
      </c>
      <c r="D431" s="177">
        <f>D374/RES_summary!D$21</f>
        <v>20.222684106002411</v>
      </c>
      <c r="E431" s="177">
        <f>E374/RES_summary!E$21</f>
        <v>18.75264326276589</v>
      </c>
      <c r="F431" s="177">
        <f>F374/RES_summary!F$21</f>
        <v>19.535260837178523</v>
      </c>
      <c r="G431" s="177">
        <f>G374/RES_summary!G$21</f>
        <v>19.620165560084747</v>
      </c>
      <c r="H431" s="177">
        <f>H374/RES_summary!H$21</f>
        <v>19.740091634332209</v>
      </c>
      <c r="I431" s="177">
        <f>I374/RES_summary!I$21</f>
        <v>18.277175590993192</v>
      </c>
      <c r="J431" s="177">
        <f>J374/RES_summary!J$21</f>
        <v>19.387193841296092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17.909577608188144</v>
      </c>
      <c r="O431" s="177">
        <f>O374/RES_summary!O$21</f>
        <v>17.287049388694843</v>
      </c>
      <c r="P431" s="177">
        <f>P374/RES_summary!P$21</f>
        <v>16.742864547943981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5.8794940119037244</v>
      </c>
      <c r="D432" s="177">
        <f>D375/RES_summary!D$21</f>
        <v>6.208880110728896</v>
      </c>
      <c r="E432" s="177">
        <f>E375/RES_summary!E$21</f>
        <v>6.236610817106107</v>
      </c>
      <c r="F432" s="177">
        <f>F375/RES_summary!F$21</f>
        <v>6.3360307619417329</v>
      </c>
      <c r="G432" s="177">
        <f>G375/RES_summary!G$21</f>
        <v>6.299288906866324</v>
      </c>
      <c r="H432" s="177">
        <f>H375/RES_summary!H$21</f>
        <v>6.2184335914020759</v>
      </c>
      <c r="I432" s="177">
        <f>I375/RES_summary!I$21</f>
        <v>6.1148533735229345</v>
      </c>
      <c r="J432" s="177">
        <f>J375/RES_summary!J$21</f>
        <v>6.112765422056972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5.7445679233419584</v>
      </c>
      <c r="O432" s="177">
        <f>O375/RES_summary!O$21</f>
        <v>5.6821588631362445</v>
      </c>
      <c r="P432" s="177">
        <f>P375/RES_summary!P$21</f>
        <v>5.5243468779361793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21.887182390108379</v>
      </c>
      <c r="D433" s="178">
        <f>D376/RES_summary!D$21</f>
        <v>23.63092869644041</v>
      </c>
      <c r="E433" s="178">
        <f>E376/RES_summary!E$21</f>
        <v>23.205880959877632</v>
      </c>
      <c r="F433" s="178">
        <f>F376/RES_summary!F$21</f>
        <v>22.381414435002014</v>
      </c>
      <c r="G433" s="178">
        <f>G376/RES_summary!G$21</f>
        <v>22.202304179453261</v>
      </c>
      <c r="H433" s="178">
        <f>H376/RES_summary!H$21</f>
        <v>21.1435628417846</v>
      </c>
      <c r="I433" s="178">
        <f>I376/RES_summary!I$21</f>
        <v>23.192993015445694</v>
      </c>
      <c r="J433" s="178">
        <f>J376/RES_summary!J$21</f>
        <v>21.093304993140652</v>
      </c>
      <c r="K433" s="178">
        <f>K376/RES_summary!K$21</f>
        <v>22.651568855937604</v>
      </c>
      <c r="L433" s="178">
        <f>L376/RES_summary!L$21</f>
        <v>22.300525133424944</v>
      </c>
      <c r="M433" s="178">
        <f>M376/RES_summary!M$21</f>
        <v>22.206249311045344</v>
      </c>
      <c r="N433" s="178">
        <f>N376/RES_summary!N$21</f>
        <v>22.328105348708288</v>
      </c>
      <c r="O433" s="178">
        <f>O376/RES_summary!O$21</f>
        <v>21.514494902987305</v>
      </c>
      <c r="P433" s="178">
        <f>P376/RES_summary!P$21</f>
        <v>20.819040148929169</v>
      </c>
      <c r="Q433" s="178">
        <f>Q376/RES_summary!Q$21</f>
        <v>0</v>
      </c>
    </row>
    <row r="434" spans="1:17" ht="12" customHeight="1" x14ac:dyDescent="0.25">
      <c r="A434" s="23" t="s">
        <v>203</v>
      </c>
      <c r="B434" s="156"/>
      <c r="C434" s="177">
        <f>C377/RES_summary!C$21</f>
        <v>25.370464358706013</v>
      </c>
      <c r="D434" s="177">
        <f>D377/RES_summary!D$21</f>
        <v>25.022407852942973</v>
      </c>
      <c r="E434" s="177">
        <f>E377/RES_summary!E$21</f>
        <v>24.907544320127318</v>
      </c>
      <c r="F434" s="177">
        <f>F377/RES_summary!F$21</f>
        <v>24.319131326286968</v>
      </c>
      <c r="G434" s="177">
        <f>G377/RES_summary!G$21</f>
        <v>23.836306509533244</v>
      </c>
      <c r="H434" s="177">
        <f>H377/RES_summary!H$21</f>
        <v>23.259076671944484</v>
      </c>
      <c r="I434" s="177">
        <f>I377/RES_summary!I$21</f>
        <v>23.192993015445694</v>
      </c>
      <c r="J434" s="177">
        <f>J377/RES_summary!J$21</f>
        <v>22.623974050389428</v>
      </c>
      <c r="K434" s="177">
        <f>K377/RES_summary!K$21</f>
        <v>22.651568855937604</v>
      </c>
      <c r="L434" s="177">
        <f>L377/RES_summary!L$21</f>
        <v>22.300525133424944</v>
      </c>
      <c r="M434" s="177">
        <f>M377/RES_summary!M$21</f>
        <v>22.206249311045344</v>
      </c>
      <c r="N434" s="177">
        <f>N377/RES_summary!N$21</f>
        <v>22.328105348708288</v>
      </c>
      <c r="O434" s="177">
        <f>O377/RES_summary!O$21</f>
        <v>21.514494902987305</v>
      </c>
      <c r="P434" s="177">
        <f>P377/RES_summary!P$21</f>
        <v>20.819040148929169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16.152408683091913</v>
      </c>
      <c r="D435" s="176">
        <f>D378/RES_summary!D$21</f>
        <v>16.349123565493532</v>
      </c>
      <c r="E435" s="176">
        <f>E378/RES_summary!E$21</f>
        <v>14.949029330286969</v>
      </c>
      <c r="F435" s="176">
        <f>F378/RES_summary!F$21</f>
        <v>15.074857479320332</v>
      </c>
      <c r="G435" s="176">
        <f>G378/RES_summary!G$21</f>
        <v>15.164322796151394</v>
      </c>
      <c r="H435" s="176">
        <f>H378/RES_summary!H$21</f>
        <v>15.088050695245032</v>
      </c>
      <c r="I435" s="176">
        <f>I378/RES_summary!I$21</f>
        <v>0</v>
      </c>
      <c r="J435" s="176">
        <f>J378/RES_summary!J$21</f>
        <v>14.926792076026208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150.45140415387385</v>
      </c>
      <c r="D437" s="184">
        <f>D380/RES_summary!D$21</f>
        <v>151.55545219060488</v>
      </c>
      <c r="E437" s="184">
        <f>E380/RES_summary!E$21</f>
        <v>150.77340901047285</v>
      </c>
      <c r="F437" s="184">
        <f>F380/RES_summary!F$21</f>
        <v>147.70644371067814</v>
      </c>
      <c r="G437" s="184">
        <f>G380/RES_summary!G$21</f>
        <v>147.4116238368652</v>
      </c>
      <c r="H437" s="184">
        <f>H380/RES_summary!H$21</f>
        <v>140.09301392300176</v>
      </c>
      <c r="I437" s="184">
        <f>I380/RES_summary!I$21</f>
        <v>133.86837436177683</v>
      </c>
      <c r="J437" s="184">
        <f>J380/RES_summary!J$21</f>
        <v>131.08852401775812</v>
      </c>
      <c r="K437" s="184">
        <f>K380/RES_summary!K$21</f>
        <v>147.69111906472293</v>
      </c>
      <c r="L437" s="184">
        <f>L380/RES_summary!L$21</f>
        <v>152.40908654331659</v>
      </c>
      <c r="M437" s="184">
        <f>M380/RES_summary!M$21</f>
        <v>141.64399951790301</v>
      </c>
      <c r="N437" s="184">
        <f>N380/RES_summary!N$21</f>
        <v>136.89749181141528</v>
      </c>
      <c r="O437" s="184">
        <f>O380/RES_summary!O$21</f>
        <v>135.60883180645251</v>
      </c>
      <c r="P437" s="184">
        <f>P380/RES_summary!P$21</f>
        <v>123.12763801182584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91.598729093334001</v>
      </c>
      <c r="D438" s="178">
        <f>D381/RES_summary!D$21</f>
        <v>89.433806588866318</v>
      </c>
      <c r="E438" s="178">
        <f>E381/RES_summary!E$21</f>
        <v>99.14269399923279</v>
      </c>
      <c r="F438" s="178">
        <f>F381/RES_summary!F$21</f>
        <v>96.340164008727626</v>
      </c>
      <c r="G438" s="178">
        <f>G381/RES_summary!G$21</f>
        <v>100.64127719449175</v>
      </c>
      <c r="H438" s="178">
        <f>H381/RES_summary!H$21</f>
        <v>90.94581722142982</v>
      </c>
      <c r="I438" s="178">
        <f>I381/RES_summary!I$21</f>
        <v>82.413500294265717</v>
      </c>
      <c r="J438" s="178">
        <f>J381/RES_summary!J$21</f>
        <v>83.901685142188015</v>
      </c>
      <c r="K438" s="178">
        <f>K381/RES_summary!K$21</f>
        <v>86.127652582426791</v>
      </c>
      <c r="L438" s="178">
        <f>L381/RES_summary!L$21</f>
        <v>91.259172226414961</v>
      </c>
      <c r="M438" s="178">
        <f>M381/RES_summary!M$21</f>
        <v>80.783529009265266</v>
      </c>
      <c r="N438" s="178">
        <f>N381/RES_summary!N$21</f>
        <v>77.672056287513286</v>
      </c>
      <c r="O438" s="178">
        <f>O381/RES_summary!O$21</f>
        <v>75.595600162800523</v>
      </c>
      <c r="P438" s="178">
        <f>P381/RES_summary!P$21</f>
        <v>64.91333952165354</v>
      </c>
      <c r="Q438" s="178">
        <f>Q381/RES_summary!Q$21</f>
        <v>0</v>
      </c>
    </row>
    <row r="439" spans="1:17" ht="12" customHeight="1" x14ac:dyDescent="0.25">
      <c r="A439" s="23" t="s">
        <v>161</v>
      </c>
      <c r="B439" s="156"/>
      <c r="C439" s="177">
        <f>C382/RES_summary!C$21</f>
        <v>88.786394836974409</v>
      </c>
      <c r="D439" s="177">
        <f>D382/RES_summary!D$21</f>
        <v>85.761026388864195</v>
      </c>
      <c r="E439" s="177">
        <f>E382/RES_summary!E$21</f>
        <v>98.501119350969063</v>
      </c>
      <c r="F439" s="177">
        <f>F382/RES_summary!F$21</f>
        <v>94.389183465821276</v>
      </c>
      <c r="G439" s="177">
        <f>G382/RES_summary!G$21</f>
        <v>98.025891930463203</v>
      </c>
      <c r="H439" s="177">
        <f>H382/RES_summary!H$21</f>
        <v>87.748853298077961</v>
      </c>
      <c r="I439" s="177">
        <f>I382/RES_summary!I$21</f>
        <v>80.940421547992543</v>
      </c>
      <c r="J439" s="177">
        <f>J382/RES_summary!J$21</f>
        <v>80.608267257958531</v>
      </c>
      <c r="K439" s="177">
        <f>K382/RES_summary!K$21</f>
        <v>83.850939659531889</v>
      </c>
      <c r="L439" s="177">
        <f>L382/RES_summary!L$21</f>
        <v>88.619741269950282</v>
      </c>
      <c r="M439" s="177">
        <f>M382/RES_summary!M$21</f>
        <v>78.522685419695208</v>
      </c>
      <c r="N439" s="177">
        <f>N382/RES_summary!N$21</f>
        <v>75.062434680757974</v>
      </c>
      <c r="O439" s="177">
        <f>O382/RES_summary!O$21</f>
        <v>73.289527788128552</v>
      </c>
      <c r="P439" s="177">
        <f>P382/RES_summary!P$21</f>
        <v>62.679256975889551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2.8123342563595806</v>
      </c>
      <c r="D440" s="177">
        <f>D383/RES_summary!D$21</f>
        <v>3.672780200002133</v>
      </c>
      <c r="E440" s="177">
        <f>E383/RES_summary!E$21</f>
        <v>0.64157464826372335</v>
      </c>
      <c r="F440" s="177">
        <f>F383/RES_summary!F$21</f>
        <v>1.9509805429063498</v>
      </c>
      <c r="G440" s="177">
        <f>G383/RES_summary!G$21</f>
        <v>2.6153852640285336</v>
      </c>
      <c r="H440" s="177">
        <f>H383/RES_summary!H$21</f>
        <v>3.1969639233518619</v>
      </c>
      <c r="I440" s="177">
        <f>I383/RES_summary!I$21</f>
        <v>1.4730787462731691</v>
      </c>
      <c r="J440" s="177">
        <f>J383/RES_summary!J$21</f>
        <v>3.2934178842294819</v>
      </c>
      <c r="K440" s="177">
        <f>K383/RES_summary!K$21</f>
        <v>2.2767129228949003</v>
      </c>
      <c r="L440" s="177">
        <f>L383/RES_summary!L$21</f>
        <v>2.639430956464679</v>
      </c>
      <c r="M440" s="177">
        <f>M383/RES_summary!M$21</f>
        <v>2.2608435895700567</v>
      </c>
      <c r="N440" s="177">
        <f>N383/RES_summary!N$21</f>
        <v>2.6096216067553066</v>
      </c>
      <c r="O440" s="177">
        <f>O383/RES_summary!O$21</f>
        <v>2.3060723746719654</v>
      </c>
      <c r="P440" s="177">
        <f>P383/RES_summary!P$21</f>
        <v>2.2340825457640014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27.450461471620585</v>
      </c>
      <c r="D441" s="178">
        <f>D384/RES_summary!D$21</f>
        <v>30.069129042044214</v>
      </c>
      <c r="E441" s="178">
        <f>E384/RES_summary!E$21</f>
        <v>20.191384294963513</v>
      </c>
      <c r="F441" s="178">
        <f>F384/RES_summary!F$21</f>
        <v>19.617147385789213</v>
      </c>
      <c r="G441" s="178">
        <f>G384/RES_summary!G$21</f>
        <v>15.43935505972296</v>
      </c>
      <c r="H441" s="178">
        <f>H384/RES_summary!H$21</f>
        <v>18.038047587190722</v>
      </c>
      <c r="I441" s="178">
        <f>I384/RES_summary!I$21</f>
        <v>21.142724501616946</v>
      </c>
      <c r="J441" s="178">
        <f>J384/RES_summary!J$21</f>
        <v>16.476267215166938</v>
      </c>
      <c r="K441" s="178">
        <f>K384/RES_summary!K$21</f>
        <v>31.858410613122878</v>
      </c>
      <c r="L441" s="178">
        <f>L384/RES_summary!L$21</f>
        <v>31.402259436484812</v>
      </c>
      <c r="M441" s="178">
        <f>M384/RES_summary!M$21</f>
        <v>31.495324037016246</v>
      </c>
      <c r="N441" s="178">
        <f>N384/RES_summary!N$21</f>
        <v>29.229959613304864</v>
      </c>
      <c r="O441" s="178">
        <f>O384/RES_summary!O$21</f>
        <v>30.958786408784796</v>
      </c>
      <c r="P441" s="178">
        <f>P384/RES_summary!P$21</f>
        <v>30.063434462888249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27.450461471620585</v>
      </c>
      <c r="D442" s="177">
        <f>D385/RES_summary!D$21</f>
        <v>30.069129042044214</v>
      </c>
      <c r="E442" s="177">
        <f>E385/RES_summary!E$21</f>
        <v>20.191384294963513</v>
      </c>
      <c r="F442" s="177">
        <f>F385/RES_summary!F$21</f>
        <v>19.617147385789213</v>
      </c>
      <c r="G442" s="177">
        <f>G385/RES_summary!G$21</f>
        <v>15.43935505972296</v>
      </c>
      <c r="H442" s="177">
        <f>H385/RES_summary!H$21</f>
        <v>18.038047587190722</v>
      </c>
      <c r="I442" s="177">
        <f>I385/RES_summary!I$21</f>
        <v>21.142724501616946</v>
      </c>
      <c r="J442" s="177">
        <f>J385/RES_summary!J$21</f>
        <v>16.476267215166938</v>
      </c>
      <c r="K442" s="177">
        <f>K385/RES_summary!K$21</f>
        <v>31.858410613122878</v>
      </c>
      <c r="L442" s="177">
        <f>L385/RES_summary!L$21</f>
        <v>31.402259436484812</v>
      </c>
      <c r="M442" s="177">
        <f>M385/RES_summary!M$21</f>
        <v>31.495324037016246</v>
      </c>
      <c r="N442" s="177">
        <f>N385/RES_summary!N$21</f>
        <v>29.229959613304864</v>
      </c>
      <c r="O442" s="177">
        <f>O385/RES_summary!O$21</f>
        <v>30.958786408784796</v>
      </c>
      <c r="P442" s="177">
        <f>P385/RES_summary!P$21</f>
        <v>30.063434462888249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18.695421537923483</v>
      </c>
      <c r="D443" s="178">
        <f>D386/RES_summary!D$21</f>
        <v>19.511656415493455</v>
      </c>
      <c r="E443" s="178">
        <f>E386/RES_summary!E$21</f>
        <v>19.014006785042916</v>
      </c>
      <c r="F443" s="178">
        <f>F386/RES_summary!F$21</f>
        <v>19.419086454545297</v>
      </c>
      <c r="G443" s="178">
        <f>G386/RES_summary!G$21</f>
        <v>19.080085975864716</v>
      </c>
      <c r="H443" s="178">
        <f>H386/RES_summary!H$21</f>
        <v>18.965682422880079</v>
      </c>
      <c r="I443" s="178">
        <f>I386/RES_summary!I$21</f>
        <v>18.22772741683676</v>
      </c>
      <c r="J443" s="178">
        <f>J386/RES_summary!J$21</f>
        <v>18.701951701131261</v>
      </c>
      <c r="K443" s="178">
        <f>K386/RES_summary!K$21</f>
        <v>17.825844821449397</v>
      </c>
      <c r="L443" s="178">
        <f>L386/RES_summary!L$21</f>
        <v>18.068749850744812</v>
      </c>
      <c r="M443" s="178">
        <f>M386/RES_summary!M$21</f>
        <v>17.713685163121024</v>
      </c>
      <c r="N443" s="178">
        <f>N386/RES_summary!N$21</f>
        <v>18.278163061331426</v>
      </c>
      <c r="O443" s="178">
        <f>O386/RES_summary!O$21</f>
        <v>17.764767010369145</v>
      </c>
      <c r="P443" s="178">
        <f>P386/RES_summary!P$21</f>
        <v>17.228899541776162</v>
      </c>
      <c r="Q443" s="178">
        <f>Q386/RES_summary!Q$21</f>
        <v>0</v>
      </c>
    </row>
    <row r="444" spans="1:17" ht="12" customHeight="1" x14ac:dyDescent="0.25">
      <c r="A444" s="167" t="s">
        <v>160</v>
      </c>
      <c r="B444" s="132"/>
      <c r="C444" s="183">
        <f>C387/RES_summary!C$21</f>
        <v>17.962714887670327</v>
      </c>
      <c r="D444" s="183">
        <f>D387/RES_summary!D$21</f>
        <v>18.696895862705926</v>
      </c>
      <c r="E444" s="183">
        <f>E387/RES_summary!E$21</f>
        <v>18.83477161831722</v>
      </c>
      <c r="F444" s="183">
        <f>F387/RES_summary!F$21</f>
        <v>18.725903625104635</v>
      </c>
      <c r="G444" s="183">
        <f>G387/RES_summary!G$21</f>
        <v>18.342166618467004</v>
      </c>
      <c r="H444" s="183">
        <f>H387/RES_summary!H$21</f>
        <v>17.915232724585966</v>
      </c>
      <c r="I444" s="183">
        <f>I387/RES_summary!I$21</f>
        <v>17.72460779272404</v>
      </c>
      <c r="J444" s="183">
        <f>J387/RES_summary!J$21</f>
        <v>17.68906197713569</v>
      </c>
      <c r="K444" s="183">
        <f>K387/RES_summary!K$21</f>
        <v>17.641735499252714</v>
      </c>
      <c r="L444" s="183">
        <f>L387/RES_summary!L$21</f>
        <v>17.884645702200832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159</v>
      </c>
      <c r="B445" s="132"/>
      <c r="C445" s="183">
        <f>C388/RES_summary!C$21</f>
        <v>18.064667127921822</v>
      </c>
      <c r="D445" s="183">
        <f>D388/RES_summary!D$21</f>
        <v>18.913639848064538</v>
      </c>
      <c r="E445" s="183">
        <f>E388/RES_summary!E$21</f>
        <v>19.221739059665779</v>
      </c>
      <c r="F445" s="183">
        <f>F388/RES_summary!F$21</f>
        <v>19.210537681994786</v>
      </c>
      <c r="G445" s="183">
        <f>G388/RES_summary!G$21</f>
        <v>18.903537191679941</v>
      </c>
      <c r="H445" s="183">
        <f>H388/RES_summary!H$21</f>
        <v>18.527707936288881</v>
      </c>
      <c r="I445" s="183">
        <f>I388/RES_summary!I$21</f>
        <v>18.31540223179055</v>
      </c>
      <c r="J445" s="183">
        <f>J388/RES_summary!J$21</f>
        <v>18.227994291517113</v>
      </c>
      <c r="K445" s="183">
        <f>K388/RES_summary!K$21</f>
        <v>18.145301587921143</v>
      </c>
      <c r="L445" s="183">
        <f>L388/RES_summary!L$21</f>
        <v>18.361644265331769</v>
      </c>
      <c r="M445" s="183">
        <f>M388/RES_summary!M$21</f>
        <v>17.713685163121024</v>
      </c>
      <c r="N445" s="183">
        <f>N388/RES_summary!N$21</f>
        <v>17.142358815377289</v>
      </c>
      <c r="O445" s="183">
        <f>O388/RES_summary!O$21</f>
        <v>16.869336702236367</v>
      </c>
      <c r="P445" s="183">
        <f>P388/RES_summary!P$21</f>
        <v>16.267767250717789</v>
      </c>
      <c r="Q445" s="183">
        <f>Q388/RES_summary!Q$21</f>
        <v>0</v>
      </c>
    </row>
    <row r="446" spans="1:17" ht="12" customHeight="1" x14ac:dyDescent="0.25">
      <c r="A446" s="166" t="s">
        <v>203</v>
      </c>
      <c r="B446" s="165"/>
      <c r="C446" s="182">
        <f>C389/RES_summary!C$21</f>
        <v>11.780473339514208</v>
      </c>
      <c r="D446" s="182">
        <f>D389/RES_summary!D$21</f>
        <v>12.359222156179861</v>
      </c>
      <c r="E446" s="182">
        <f>E389/RES_summary!E$21</f>
        <v>12.639691842219055</v>
      </c>
      <c r="F446" s="182">
        <f>F389/RES_summary!F$21</f>
        <v>12.662536412805849</v>
      </c>
      <c r="G446" s="182">
        <f>G389/RES_summary!G$21</f>
        <v>12.501083163263662</v>
      </c>
      <c r="H446" s="182">
        <f>H389/RES_summary!H$21</f>
        <v>12.281795903300516</v>
      </c>
      <c r="I446" s="182">
        <f>I389/RES_summary!I$21</f>
        <v>12.133321847343376</v>
      </c>
      <c r="J446" s="182">
        <f>J389/RES_summary!J$21</f>
        <v>12.075808396328823</v>
      </c>
      <c r="K446" s="182">
        <f>K389/RES_summary!K$21</f>
        <v>12.008259404378737</v>
      </c>
      <c r="L446" s="182">
        <f>L389/RES_summary!L$21</f>
        <v>12.135754583813704</v>
      </c>
      <c r="M446" s="182">
        <f>M389/RES_summary!M$21</f>
        <v>11.711952220188918</v>
      </c>
      <c r="N446" s="182">
        <f>N389/RES_summary!N$21</f>
        <v>11.32866042706482</v>
      </c>
      <c r="O446" s="182">
        <f>O389/RES_summary!O$21</f>
        <v>11.140747234641601</v>
      </c>
      <c r="P446" s="182">
        <f>P389/RES_summary!P$21</f>
        <v>10.740170690904677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6.2841937884076131</v>
      </c>
      <c r="D447" s="181">
        <f>D390/RES_summary!D$21</f>
        <v>6.5544176918846802</v>
      </c>
      <c r="E447" s="181">
        <f>E390/RES_summary!E$21</f>
        <v>6.5820472174467231</v>
      </c>
      <c r="F447" s="181">
        <f>F390/RES_summary!F$21</f>
        <v>6.5480012691889362</v>
      </c>
      <c r="G447" s="181">
        <f>G390/RES_summary!G$21</f>
        <v>6.4024540284162779</v>
      </c>
      <c r="H447" s="181">
        <f>H390/RES_summary!H$21</f>
        <v>6.2459120329883646</v>
      </c>
      <c r="I447" s="181">
        <f>I390/RES_summary!I$21</f>
        <v>6.1820803844471746</v>
      </c>
      <c r="J447" s="181">
        <f>J390/RES_summary!J$21</f>
        <v>6.15218589518829</v>
      </c>
      <c r="K447" s="181">
        <f>K390/RES_summary!K$21</f>
        <v>6.1370421835424036</v>
      </c>
      <c r="L447" s="181">
        <f>L390/RES_summary!L$21</f>
        <v>6.2258896815180638</v>
      </c>
      <c r="M447" s="181">
        <f>M390/RES_summary!M$21</f>
        <v>6.0017329429321027</v>
      </c>
      <c r="N447" s="181">
        <f>N390/RES_summary!N$21</f>
        <v>5.8136983883124698</v>
      </c>
      <c r="O447" s="181">
        <f>O390/RES_summary!O$21</f>
        <v>5.7285894675947642</v>
      </c>
      <c r="P447" s="181">
        <f>P390/RES_summary!P$21</f>
        <v>5.5275965598131114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19.606420607760224</v>
      </c>
      <c r="D448" s="180">
        <f>D391/RES_summary!D$21</f>
        <v>20.919133432407705</v>
      </c>
      <c r="E448" s="180">
        <f>E391/RES_summary!E$21</f>
        <v>19.661970998113318</v>
      </c>
      <c r="F448" s="180">
        <f>F391/RES_summary!F$21</f>
        <v>20.398628111178173</v>
      </c>
      <c r="G448" s="180">
        <f>G391/RES_summary!G$21</f>
        <v>20.487343569878263</v>
      </c>
      <c r="H448" s="180">
        <f>H391/RES_summary!H$21</f>
        <v>20.776666691674443</v>
      </c>
      <c r="I448" s="180">
        <f>I391/RES_summary!I$21</f>
        <v>19.753315032459302</v>
      </c>
      <c r="J448" s="180">
        <f>J391/RES_summary!J$21</f>
        <v>21.145690484965144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19.999370962264905</v>
      </c>
      <c r="O448" s="180">
        <f>O391/RES_summary!O$21</f>
        <v>19.415442640917938</v>
      </c>
      <c r="P448" s="180">
        <f>P391/RES_summary!P$21</f>
        <v>18.905777979925684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19.090643970050323</v>
      </c>
      <c r="D449" s="179">
        <f>D392/RES_summary!D$21</f>
        <v>20.335867025063283</v>
      </c>
      <c r="E449" s="179">
        <f>E392/RES_summary!E$21</f>
        <v>19.470474061785957</v>
      </c>
      <c r="F449" s="179">
        <f>F392/RES_summary!F$21</f>
        <v>20.074351462098836</v>
      </c>
      <c r="G449" s="179">
        <f>G392/RES_summary!G$21</f>
        <v>20.084028377362785</v>
      </c>
      <c r="H449" s="179">
        <f>H392/RES_summary!H$21</f>
        <v>20.113010950154802</v>
      </c>
      <c r="I449" s="179">
        <f>I392/RES_summary!I$21</f>
        <v>19.16295381940667</v>
      </c>
      <c r="J449" s="179">
        <f>J392/RES_summary!J$21</f>
        <v>19.9503277862494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18.818142703798973</v>
      </c>
      <c r="O449" s="179">
        <f>O392/RES_summary!O$21</f>
        <v>18.361321533557714</v>
      </c>
      <c r="P449" s="179">
        <f>P392/RES_summary!P$21</f>
        <v>17.816200185490896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12.806401793254654</v>
      </c>
      <c r="D450" s="177">
        <f>D393/RES_summary!D$21</f>
        <v>13.781271199361106</v>
      </c>
      <c r="E450" s="177">
        <f>E393/RES_summary!E$21</f>
        <v>12.889078644992109</v>
      </c>
      <c r="F450" s="177">
        <f>F393/RES_summary!F$21</f>
        <v>13.526241720333859</v>
      </c>
      <c r="G450" s="177">
        <f>G393/RES_summary!G$21</f>
        <v>13.680954793262542</v>
      </c>
      <c r="H450" s="177">
        <f>H393/RES_summary!H$21</f>
        <v>13.866188566152925</v>
      </c>
      <c r="I450" s="177">
        <f>I393/RES_summary!I$21</f>
        <v>12.980444854428535</v>
      </c>
      <c r="J450" s="177">
        <f>J393/RES_summary!J$21</f>
        <v>13.797554681178182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13.003538149181342</v>
      </c>
      <c r="O450" s="177">
        <f>O393/RES_summary!O$21</f>
        <v>12.632024528850801</v>
      </c>
      <c r="P450" s="177">
        <f>P393/RES_summary!P$21</f>
        <v>12.288755686951765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6.2842421767956651</v>
      </c>
      <c r="D451" s="177">
        <f>D394/RES_summary!D$21</f>
        <v>6.5545958257021777</v>
      </c>
      <c r="E451" s="177">
        <f>E394/RES_summary!E$21</f>
        <v>6.5813954167938507</v>
      </c>
      <c r="F451" s="177">
        <f>F394/RES_summary!F$21</f>
        <v>6.5481097417649776</v>
      </c>
      <c r="G451" s="177">
        <f>G394/RES_summary!G$21</f>
        <v>6.4030735841002393</v>
      </c>
      <c r="H451" s="177">
        <f>H394/RES_summary!H$21</f>
        <v>6.2468223840018728</v>
      </c>
      <c r="I451" s="177">
        <f>I394/RES_summary!I$21</f>
        <v>6.1825089649781368</v>
      </c>
      <c r="J451" s="177">
        <f>J394/RES_summary!J$21</f>
        <v>6.1527731050712173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5.8146045546176328</v>
      </c>
      <c r="O451" s="177">
        <f>O394/RES_summary!O$21</f>
        <v>5.7292970047069112</v>
      </c>
      <c r="P451" s="177">
        <f>P394/RES_summary!P$21</f>
        <v>5.5274444985391264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12.706792050995789</v>
      </c>
      <c r="D452" s="178">
        <f>D395/RES_summary!D$21</f>
        <v>12.540860144200876</v>
      </c>
      <c r="E452" s="178">
        <f>E395/RES_summary!E$21</f>
        <v>12.425323931233621</v>
      </c>
      <c r="F452" s="178">
        <f>F395/RES_summary!F$21</f>
        <v>12.330045861615998</v>
      </c>
      <c r="G452" s="178">
        <f>G395/RES_summary!G$21</f>
        <v>12.250905606785777</v>
      </c>
      <c r="H452" s="178">
        <f>H395/RES_summary!H$21</f>
        <v>12.143466691501143</v>
      </c>
      <c r="I452" s="178">
        <f>I395/RES_summary!I$21</f>
        <v>12.08442214905743</v>
      </c>
      <c r="J452" s="178">
        <f>J395/RES_summary!J$21</f>
        <v>12.00861995927189</v>
      </c>
      <c r="K452" s="178">
        <f>K395/RES_summary!K$21</f>
        <v>11.87921104772388</v>
      </c>
      <c r="L452" s="178">
        <f>L395/RES_summary!L$21</f>
        <v>11.678905029672014</v>
      </c>
      <c r="M452" s="178">
        <f>M395/RES_summary!M$21</f>
        <v>11.651461308500465</v>
      </c>
      <c r="N452" s="178">
        <f>N395/RES_summary!N$21</f>
        <v>11.717312849265699</v>
      </c>
      <c r="O452" s="178">
        <f>O395/RES_summary!O$21</f>
        <v>11.289678224498031</v>
      </c>
      <c r="P452" s="178">
        <f>P395/RES_summary!P$21</f>
        <v>10.921964485507877</v>
      </c>
      <c r="Q452" s="178">
        <f>Q395/RES_summary!Q$21</f>
        <v>0</v>
      </c>
    </row>
    <row r="453" spans="1:17" ht="12" customHeight="1" x14ac:dyDescent="0.25">
      <c r="A453" s="23" t="s">
        <v>203</v>
      </c>
      <c r="B453" s="156"/>
      <c r="C453" s="177">
        <f>C396/RES_summary!C$21</f>
        <v>12.396415527944452</v>
      </c>
      <c r="D453" s="177">
        <f>D396/RES_summary!D$21</f>
        <v>12.368910971330427</v>
      </c>
      <c r="E453" s="177">
        <f>E396/RES_summary!E$21</f>
        <v>12.449135976768902</v>
      </c>
      <c r="F453" s="177">
        <f>F396/RES_summary!F$21</f>
        <v>12.291362143991785</v>
      </c>
      <c r="G453" s="177">
        <f>G396/RES_summary!G$21</f>
        <v>12.171384457182734</v>
      </c>
      <c r="H453" s="177">
        <f>H396/RES_summary!H$21</f>
        <v>11.992568779951934</v>
      </c>
      <c r="I453" s="177">
        <f>I396/RES_summary!I$21</f>
        <v>12.08442214905743</v>
      </c>
      <c r="J453" s="177">
        <f>J396/RES_summary!J$21</f>
        <v>11.879023233938346</v>
      </c>
      <c r="K453" s="177">
        <f>K396/RES_summary!K$21</f>
        <v>11.87921104772388</v>
      </c>
      <c r="L453" s="177">
        <f>L396/RES_summary!L$21</f>
        <v>11.678905029672014</v>
      </c>
      <c r="M453" s="177">
        <f>M396/RES_summary!M$21</f>
        <v>11.651461308500465</v>
      </c>
      <c r="N453" s="177">
        <f>N396/RES_summary!N$21</f>
        <v>11.717312849265699</v>
      </c>
      <c r="O453" s="177">
        <f>O396/RES_summary!O$21</f>
        <v>11.289678224498031</v>
      </c>
      <c r="P453" s="177">
        <f>P396/RES_summary!P$21</f>
        <v>10.921964485507877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13.217786894283371</v>
      </c>
      <c r="D454" s="176">
        <f>D397/RES_summary!D$21</f>
        <v>13.440694226097749</v>
      </c>
      <c r="E454" s="176">
        <f>E397/RES_summary!E$21</f>
        <v>12.309782554734193</v>
      </c>
      <c r="F454" s="176">
        <f>F397/RES_summary!F$21</f>
        <v>12.475910712848938</v>
      </c>
      <c r="G454" s="176">
        <f>G397/RES_summary!G$21</f>
        <v>12.593419420984315</v>
      </c>
      <c r="H454" s="176">
        <f>H397/RES_summary!H$21</f>
        <v>12.575401535531274</v>
      </c>
      <c r="I454" s="176">
        <f>I397/RES_summary!I$21</f>
        <v>0</v>
      </c>
      <c r="J454" s="176">
        <f>J397/RES_summary!J$21</f>
        <v>12.530718369114597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35.185960642099232</v>
      </c>
      <c r="D456" s="184">
        <f>D399/RES_summary!D$21</f>
        <v>35.693638128750621</v>
      </c>
      <c r="E456" s="184">
        <f>E399/RES_summary!E$21</f>
        <v>40.699796620156555</v>
      </c>
      <c r="F456" s="184">
        <f>F399/RES_summary!F$21</f>
        <v>37.57771676502049</v>
      </c>
      <c r="G456" s="184">
        <f>G399/RES_summary!G$21</f>
        <v>38.845575119015166</v>
      </c>
      <c r="H456" s="184">
        <f>H399/RES_summary!H$21</f>
        <v>34.847008102713382</v>
      </c>
      <c r="I456" s="184">
        <f>I399/RES_summary!I$21</f>
        <v>34.495948254476943</v>
      </c>
      <c r="J456" s="184">
        <f>J399/RES_summary!J$21</f>
        <v>32.768312902439767</v>
      </c>
      <c r="K456" s="184">
        <f>K399/RES_summary!K$21</f>
        <v>35.670053218105899</v>
      </c>
      <c r="L456" s="184">
        <f>L399/RES_summary!L$21</f>
        <v>36.935498587420902</v>
      </c>
      <c r="M456" s="184">
        <f>M399/RES_summary!M$21</f>
        <v>32.941337944590636</v>
      </c>
      <c r="N456" s="184">
        <f>N399/RES_summary!N$21</f>
        <v>29.916662438289265</v>
      </c>
      <c r="O456" s="184">
        <f>O399/RES_summary!O$21</f>
        <v>29.18855332790902</v>
      </c>
      <c r="P456" s="184">
        <f>P399/RES_summary!P$21</f>
        <v>25.539404963333492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28.458131130708509</v>
      </c>
      <c r="D457" s="178">
        <f>D400/RES_summary!D$21</f>
        <v>27.288594424151622</v>
      </c>
      <c r="E457" s="178">
        <f>E400/RES_summary!E$21</f>
        <v>31.102203869786322</v>
      </c>
      <c r="F457" s="178">
        <f>F400/RES_summary!F$21</f>
        <v>29.822984368142833</v>
      </c>
      <c r="G457" s="178">
        <f>G400/RES_summary!G$21</f>
        <v>30.728815712127595</v>
      </c>
      <c r="H457" s="178">
        <f>H400/RES_summary!H$21</f>
        <v>27.511127360808104</v>
      </c>
      <c r="I457" s="178">
        <f>I400/RES_summary!I$21</f>
        <v>25.193182976654519</v>
      </c>
      <c r="J457" s="178">
        <f>J400/RES_summary!J$21</f>
        <v>25.067771195560709</v>
      </c>
      <c r="K457" s="178">
        <f>K400/RES_summary!K$21</f>
        <v>25.643751493261185</v>
      </c>
      <c r="L457" s="178">
        <f>L400/RES_summary!L$21</f>
        <v>26.969237156151724</v>
      </c>
      <c r="M457" s="178">
        <f>M400/RES_summary!M$21</f>
        <v>24.378959553532251</v>
      </c>
      <c r="N457" s="178">
        <f>N400/RES_summary!N$21</f>
        <v>23.133865770208381</v>
      </c>
      <c r="O457" s="178">
        <f>O400/RES_summary!O$21</f>
        <v>22.41697746576023</v>
      </c>
      <c r="P457" s="178">
        <f>P400/RES_summary!P$21</f>
        <v>19.068118805310693</v>
      </c>
      <c r="Q457" s="178">
        <f>Q400/RES_summary!Q$21</f>
        <v>0</v>
      </c>
    </row>
    <row r="458" spans="1:17" ht="12" customHeight="1" x14ac:dyDescent="0.25">
      <c r="A458" s="23" t="s">
        <v>161</v>
      </c>
      <c r="B458" s="156"/>
      <c r="C458" s="177">
        <f>C401/RES_summary!C$21</f>
        <v>28.458131130708509</v>
      </c>
      <c r="D458" s="177">
        <f>D401/RES_summary!D$21</f>
        <v>27.288594424151622</v>
      </c>
      <c r="E458" s="177">
        <f>E401/RES_summary!E$21</f>
        <v>31.102203869786322</v>
      </c>
      <c r="F458" s="177">
        <f>F401/RES_summary!F$21</f>
        <v>29.822984368142833</v>
      </c>
      <c r="G458" s="177">
        <f>G401/RES_summary!G$21</f>
        <v>30.728815712127595</v>
      </c>
      <c r="H458" s="177">
        <f>H401/RES_summary!H$21</f>
        <v>27.511127360808104</v>
      </c>
      <c r="I458" s="177">
        <f>I401/RES_summary!I$21</f>
        <v>25.193182976654519</v>
      </c>
      <c r="J458" s="177">
        <f>J401/RES_summary!J$21</f>
        <v>25.067771195560709</v>
      </c>
      <c r="K458" s="177">
        <f>K401/RES_summary!K$21</f>
        <v>25.643751493261185</v>
      </c>
      <c r="L458" s="177">
        <f>L401/RES_summary!L$21</f>
        <v>26.969237156151724</v>
      </c>
      <c r="M458" s="177">
        <f>M401/RES_summary!M$21</f>
        <v>24.378959553532251</v>
      </c>
      <c r="N458" s="177">
        <f>N401/RES_summary!N$21</f>
        <v>23.133865770208381</v>
      </c>
      <c r="O458" s="177">
        <f>O401/RES_summary!O$21</f>
        <v>22.41697746576023</v>
      </c>
      <c r="P458" s="177">
        <f>P401/RES_summary!P$21</f>
        <v>19.068118805310693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3.5462077542778805</v>
      </c>
      <c r="D462" s="178">
        <f>D405/RES_summary!D$21</f>
        <v>4.1727448878864806</v>
      </c>
      <c r="E462" s="178">
        <f>E405/RES_summary!E$21</f>
        <v>5.4356465858044638</v>
      </c>
      <c r="F462" s="178">
        <f>F405/RES_summary!F$21</f>
        <v>3.8805110796603479</v>
      </c>
      <c r="G462" s="178">
        <f>G405/RES_summary!G$21</f>
        <v>4.218195911144293</v>
      </c>
      <c r="H462" s="178">
        <f>H405/RES_summary!H$21</f>
        <v>3.8626545049284298</v>
      </c>
      <c r="I462" s="178">
        <f>I405/RES_summary!I$21</f>
        <v>4.6273817013834231</v>
      </c>
      <c r="J462" s="178">
        <f>J405/RES_summary!J$21</f>
        <v>4.043518999087393</v>
      </c>
      <c r="K462" s="178">
        <f>K405/RES_summary!K$21</f>
        <v>5.4558377579620378</v>
      </c>
      <c r="L462" s="178">
        <f>L405/RES_summary!L$21</f>
        <v>5.4662885716764817</v>
      </c>
      <c r="M462" s="178">
        <f>M405/RES_summary!M$21</f>
        <v>4.0803145184576008</v>
      </c>
      <c r="N462" s="178">
        <f>N405/RES_summary!N$21</f>
        <v>2.2754021227524346</v>
      </c>
      <c r="O462" s="178">
        <f>O405/RES_summary!O$21</f>
        <v>2.4274394378759325</v>
      </c>
      <c r="P462" s="178">
        <f>P405/RES_summary!P$21</f>
        <v>2.2667857604623829</v>
      </c>
      <c r="Q462" s="178">
        <f>Q405/RES_summary!Q$21</f>
        <v>0</v>
      </c>
    </row>
    <row r="463" spans="1:17" ht="12" customHeight="1" x14ac:dyDescent="0.25">
      <c r="A463" s="167" t="s">
        <v>160</v>
      </c>
      <c r="B463" s="132"/>
      <c r="C463" s="183">
        <f>C406/RES_summary!C$21</f>
        <v>6.5794596718603247</v>
      </c>
      <c r="D463" s="183">
        <f>D406/RES_summary!D$21</f>
        <v>6.7963519781914323</v>
      </c>
      <c r="E463" s="183">
        <f>E406/RES_summary!E$21</f>
        <v>6.798279334809969</v>
      </c>
      <c r="F463" s="183">
        <f>F406/RES_summary!F$21</f>
        <v>6.7134053393724686</v>
      </c>
      <c r="G463" s="183">
        <f>G406/RES_summary!G$21</f>
        <v>6.5292320042927283</v>
      </c>
      <c r="H463" s="183">
        <f>H406/RES_summary!H$21</f>
        <v>6.3359267876553247</v>
      </c>
      <c r="I463" s="183">
        <f>I406/RES_summary!I$21</f>
        <v>6.2373998335835203</v>
      </c>
      <c r="J463" s="183">
        <f>J406/RES_summary!J$21</f>
        <v>6.210829571209044</v>
      </c>
      <c r="K463" s="183">
        <f>K406/RES_summary!K$21</f>
        <v>6.1722835655037391</v>
      </c>
      <c r="L463" s="183">
        <f>L406/RES_summary!L$21</f>
        <v>6.2368291069146347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159</v>
      </c>
      <c r="B464" s="132"/>
      <c r="C464" s="183">
        <f>C407/RES_summary!C$21</f>
        <v>4.3834802846695444</v>
      </c>
      <c r="D464" s="183">
        <f>D407/RES_summary!D$21</f>
        <v>4.556788840891504</v>
      </c>
      <c r="E464" s="183">
        <f>E407/RES_summary!E$21</f>
        <v>4.6026957162640043</v>
      </c>
      <c r="F464" s="183">
        <f>F407/RES_summary!F$21</f>
        <v>4.5698359753323166</v>
      </c>
      <c r="G464" s="183">
        <f>G407/RES_summary!G$21</f>
        <v>4.4623828898943554</v>
      </c>
      <c r="H464" s="183">
        <f>H407/RES_summary!H$21</f>
        <v>4.3434751064834938</v>
      </c>
      <c r="I464" s="183">
        <f>I407/RES_summary!I$21</f>
        <v>4.2782321732626327</v>
      </c>
      <c r="J464" s="183">
        <f>J407/RES_summary!J$21</f>
        <v>4.2509520452931913</v>
      </c>
      <c r="K464" s="183">
        <f>K407/RES_summary!K$21</f>
        <v>4.2126988538656551</v>
      </c>
      <c r="L464" s="183">
        <f>L407/RES_summary!L$21</f>
        <v>4.2404225563314526</v>
      </c>
      <c r="M464" s="183">
        <f>M407/RES_summary!M$21</f>
        <v>4.0803145184576008</v>
      </c>
      <c r="N464" s="183">
        <f>N407/RES_summary!N$21</f>
        <v>3.9307725413533738</v>
      </c>
      <c r="O464" s="183">
        <f>O407/RES_summary!O$21</f>
        <v>3.8477232103671914</v>
      </c>
      <c r="P464" s="183">
        <f>P407/RES_summary!P$21</f>
        <v>3.6898098739848137</v>
      </c>
      <c r="Q464" s="183">
        <f>Q407/RES_summary!Q$21</f>
        <v>0</v>
      </c>
    </row>
    <row r="465" spans="1:17" ht="12" customHeight="1" x14ac:dyDescent="0.25">
      <c r="A465" s="166" t="s">
        <v>203</v>
      </c>
      <c r="B465" s="165"/>
      <c r="C465" s="182">
        <f>C408/RES_summary!C$21</f>
        <v>4.3834802846695444</v>
      </c>
      <c r="D465" s="182">
        <f>D408/RES_summary!D$21</f>
        <v>4.556788840891504</v>
      </c>
      <c r="E465" s="182">
        <f>E408/RES_summary!E$21</f>
        <v>4.6026957162640043</v>
      </c>
      <c r="F465" s="182">
        <f>F408/RES_summary!F$21</f>
        <v>4.5698359753323166</v>
      </c>
      <c r="G465" s="182">
        <f>G408/RES_summary!G$21</f>
        <v>4.4623828898943554</v>
      </c>
      <c r="H465" s="182">
        <f>H408/RES_summary!H$21</f>
        <v>4.3434751064834938</v>
      </c>
      <c r="I465" s="182">
        <f>I408/RES_summary!I$21</f>
        <v>4.2782321732626327</v>
      </c>
      <c r="J465" s="182">
        <f>J408/RES_summary!J$21</f>
        <v>4.2509520452931913</v>
      </c>
      <c r="K465" s="182">
        <f>K408/RES_summary!K$21</f>
        <v>4.2126988538656551</v>
      </c>
      <c r="L465" s="182">
        <f>L408/RES_summary!L$21</f>
        <v>4.2404225563314526</v>
      </c>
      <c r="M465" s="182">
        <f>M408/RES_summary!M$21</f>
        <v>4.0803145184576008</v>
      </c>
      <c r="N465" s="182">
        <f>N408/RES_summary!N$21</f>
        <v>3.9307725413533738</v>
      </c>
      <c r="O465" s="182">
        <f>O408/RES_summary!O$21</f>
        <v>3.8477232103671914</v>
      </c>
      <c r="P465" s="182">
        <f>P408/RES_summary!P$21</f>
        <v>3.6898098739848137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3.181621757112846</v>
      </c>
      <c r="D471" s="178">
        <f>D414/RES_summary!D$21</f>
        <v>4.2322988167125182</v>
      </c>
      <c r="E471" s="178">
        <f>E414/RES_summary!E$21</f>
        <v>4.1619461645657667</v>
      </c>
      <c r="F471" s="178">
        <f>F414/RES_summary!F$21</f>
        <v>3.8742213172173026</v>
      </c>
      <c r="G471" s="178">
        <f>G414/RES_summary!G$21</f>
        <v>3.8985634957432822</v>
      </c>
      <c r="H471" s="178">
        <f>H414/RES_summary!H$21</f>
        <v>3.4732262369768439</v>
      </c>
      <c r="I471" s="178">
        <f>I414/RES_summary!I$21</f>
        <v>4.6753835764389988</v>
      </c>
      <c r="J471" s="178">
        <f>J414/RES_summary!J$21</f>
        <v>3.6570227077916639</v>
      </c>
      <c r="K471" s="178">
        <f>K414/RES_summary!K$21</f>
        <v>4.5704639668826781</v>
      </c>
      <c r="L471" s="178">
        <f>L414/RES_summary!L$21</f>
        <v>4.4999728595926927</v>
      </c>
      <c r="M471" s="178">
        <f>M414/RES_summary!M$21</f>
        <v>4.4820638726007846</v>
      </c>
      <c r="N471" s="178">
        <f>N414/RES_summary!N$21</f>
        <v>4.5073945453284496</v>
      </c>
      <c r="O471" s="178">
        <f>O414/RES_summary!O$21</f>
        <v>4.3441364242728566</v>
      </c>
      <c r="P471" s="178">
        <f>P414/RES_summary!P$21</f>
        <v>4.2045003975604152</v>
      </c>
      <c r="Q471" s="178">
        <f>Q414/RES_summary!Q$21</f>
        <v>0</v>
      </c>
    </row>
    <row r="472" spans="1:17" ht="12" customHeight="1" x14ac:dyDescent="0.25">
      <c r="A472" s="23" t="s">
        <v>203</v>
      </c>
      <c r="B472" s="156"/>
      <c r="C472" s="177">
        <f>C415/RES_summary!C$21</f>
        <v>5.1141279489246925</v>
      </c>
      <c r="D472" s="177">
        <f>D415/RES_summary!D$21</f>
        <v>5.0410482245369099</v>
      </c>
      <c r="E472" s="177">
        <f>E415/RES_summary!E$21</f>
        <v>5.0196860893322697</v>
      </c>
      <c r="F472" s="177">
        <f>F415/RES_summary!F$21</f>
        <v>4.9016743477600349</v>
      </c>
      <c r="G472" s="177">
        <f>G415/RES_summary!G$21</f>
        <v>4.8036897654892066</v>
      </c>
      <c r="H472" s="177">
        <f>H415/RES_summary!H$21</f>
        <v>4.6866096737184417</v>
      </c>
      <c r="I472" s="177">
        <f>I415/RES_summary!I$21</f>
        <v>4.6753835764389988</v>
      </c>
      <c r="J472" s="177">
        <f>J415/RES_summary!J$21</f>
        <v>4.5647790971340259</v>
      </c>
      <c r="K472" s="177">
        <f>K415/RES_summary!K$21</f>
        <v>4.5704639668826781</v>
      </c>
      <c r="L472" s="177">
        <f>L415/RES_summary!L$21</f>
        <v>4.4999728595926927</v>
      </c>
      <c r="M472" s="177">
        <f>M415/RES_summary!M$21</f>
        <v>4.4820638726007846</v>
      </c>
      <c r="N472" s="177">
        <f>N415/RES_summary!N$21</f>
        <v>4.5073945453284496</v>
      </c>
      <c r="O472" s="177">
        <f>O415/RES_summary!O$21</f>
        <v>4.3441364242728566</v>
      </c>
      <c r="P472" s="177">
        <f>P415/RES_summary!P$21</f>
        <v>4.2045003975604152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765901</v>
      </c>
      <c r="C5" s="151">
        <f>RES_hhdet_num!C$81</f>
        <v>714262</v>
      </c>
      <c r="D5" s="151">
        <f>RES_hhdet_num!D$81</f>
        <v>728571.00000000012</v>
      </c>
      <c r="E5" s="151">
        <f>RES_hhdet_num!E$81</f>
        <v>732524</v>
      </c>
      <c r="F5" s="151">
        <f>RES_hhdet_num!F$81</f>
        <v>739031</v>
      </c>
      <c r="G5" s="151">
        <f>RES_hhdet_num!G$81</f>
        <v>762660.99999999988</v>
      </c>
      <c r="H5" s="151">
        <f>RES_hhdet_num!H$81</f>
        <v>768712</v>
      </c>
      <c r="I5" s="151">
        <f>RES_hhdet_num!I$81</f>
        <v>799108</v>
      </c>
      <c r="J5" s="151">
        <f>RES_hhdet_num!J$81</f>
        <v>802988.00000000012</v>
      </c>
      <c r="K5" s="151">
        <f>RES_hhdet_num!K$81</f>
        <v>805484</v>
      </c>
      <c r="L5" s="151">
        <f>RES_hhdet_num!L$81</f>
        <v>823525.99999999977</v>
      </c>
      <c r="M5" s="151">
        <f>RES_hhdet_num!M$81</f>
        <v>844148.99999999977</v>
      </c>
      <c r="N5" s="151">
        <f>RES_hhdet_num!N$81</f>
        <v>868353.99999999977</v>
      </c>
      <c r="O5" s="151">
        <f>RES_hhdet_num!O$81</f>
        <v>885875.99999999977</v>
      </c>
      <c r="P5" s="151">
        <f>RES_hhdet_num!P$81</f>
        <v>891682.9999999993</v>
      </c>
      <c r="Q5" s="151">
        <f>RES_hhdet_num!Q$81</f>
        <v>914518.99999999953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765901</v>
      </c>
      <c r="C7" s="67">
        <f>RES_hhdet_num!C$83</f>
        <v>714262</v>
      </c>
      <c r="D7" s="67">
        <f>RES_hhdet_num!D$83</f>
        <v>728571.00000000012</v>
      </c>
      <c r="E7" s="67">
        <f>RES_hhdet_num!E$83</f>
        <v>732524</v>
      </c>
      <c r="F7" s="67">
        <f>RES_hhdet_num!F$83</f>
        <v>739031</v>
      </c>
      <c r="G7" s="67">
        <f>RES_hhdet_num!G$83</f>
        <v>762660.99999999988</v>
      </c>
      <c r="H7" s="67">
        <f>RES_hhdet_num!H$83</f>
        <v>768712</v>
      </c>
      <c r="I7" s="67">
        <f>RES_hhdet_num!I$83</f>
        <v>799108</v>
      </c>
      <c r="J7" s="67">
        <f>RES_hhdet_num!J$83</f>
        <v>802988.00000000012</v>
      </c>
      <c r="K7" s="67">
        <f>RES_hhdet_num!K$83</f>
        <v>805484</v>
      </c>
      <c r="L7" s="67">
        <f>RES_hhdet_num!L$83</f>
        <v>823525.99999999977</v>
      </c>
      <c r="M7" s="67">
        <f>RES_hhdet_num!M$83</f>
        <v>844148.99999999977</v>
      </c>
      <c r="N7" s="67">
        <f>RES_hhdet_num!N$83</f>
        <v>868353.99999999977</v>
      </c>
      <c r="O7" s="67">
        <f>RES_hhdet_num!O$83</f>
        <v>885875.99999999977</v>
      </c>
      <c r="P7" s="67">
        <f>RES_hhdet_num!P$83</f>
        <v>891682.9999999993</v>
      </c>
      <c r="Q7" s="67">
        <f>RES_hhdet_num!Q$83</f>
        <v>914518.99999999953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80620</v>
      </c>
      <c r="C9" s="67">
        <f>RES_hhdet_num!C$86</f>
        <v>110094</v>
      </c>
      <c r="D9" s="67">
        <f>RES_hhdet_num!D$86</f>
        <v>155500</v>
      </c>
      <c r="E9" s="67">
        <f>RES_hhdet_num!E$86</f>
        <v>188798</v>
      </c>
      <c r="F9" s="67">
        <f>RES_hhdet_num!F$86</f>
        <v>217424</v>
      </c>
      <c r="G9" s="67">
        <f>RES_hhdet_num!G$86</f>
        <v>247796</v>
      </c>
      <c r="H9" s="67">
        <f>RES_hhdet_num!H$86</f>
        <v>273673</v>
      </c>
      <c r="I9" s="67">
        <f>RES_hhdet_num!I$86</f>
        <v>309524</v>
      </c>
      <c r="J9" s="67">
        <f>RES_hhdet_num!J$86</f>
        <v>335239</v>
      </c>
      <c r="K9" s="67">
        <f>RES_hhdet_num!K$86</f>
        <v>361844</v>
      </c>
      <c r="L9" s="67">
        <f>RES_hhdet_num!L$86</f>
        <v>394016.99999999988</v>
      </c>
      <c r="M9" s="67">
        <f>RES_hhdet_num!M$86</f>
        <v>403884.99999999988</v>
      </c>
      <c r="N9" s="67">
        <f>RES_hhdet_num!N$86</f>
        <v>416855.99999999988</v>
      </c>
      <c r="O9" s="67">
        <f>RES_hhdet_num!O$86</f>
        <v>426900.99999999988</v>
      </c>
      <c r="P9" s="67">
        <f>RES_hhdet_num!P$86</f>
        <v>431294.99999999977</v>
      </c>
      <c r="Q9" s="67">
        <f>RES_hhdet_num!Q$86</f>
        <v>443016.99999999977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231397</v>
      </c>
      <c r="C11" s="67">
        <f>RES_hhdet_num!C$88</f>
        <v>228092</v>
      </c>
      <c r="D11" s="67">
        <f>RES_hhdet_num!D$88</f>
        <v>224214.00000000003</v>
      </c>
      <c r="E11" s="67">
        <f>RES_hhdet_num!E$88</f>
        <v>240983</v>
      </c>
      <c r="F11" s="67">
        <f>RES_hhdet_num!F$88</f>
        <v>245381.00000000003</v>
      </c>
      <c r="G11" s="67">
        <f>RES_hhdet_num!G$88</f>
        <v>261581</v>
      </c>
      <c r="H11" s="67">
        <f>RES_hhdet_num!H$88</f>
        <v>268198</v>
      </c>
      <c r="I11" s="67">
        <f>RES_hhdet_num!I$88</f>
        <v>284475</v>
      </c>
      <c r="J11" s="67">
        <f>RES_hhdet_num!J$88</f>
        <v>285790.00000000012</v>
      </c>
      <c r="K11" s="67">
        <f>RES_hhdet_num!K$88</f>
        <v>329358.00000000006</v>
      </c>
      <c r="L11" s="67">
        <f>RES_hhdet_num!L$88</f>
        <v>338331.99999999994</v>
      </c>
      <c r="M11" s="67">
        <f>RES_hhdet_num!M$88</f>
        <v>374828.00000000006</v>
      </c>
      <c r="N11" s="67">
        <f>RES_hhdet_num!N$88</f>
        <v>418076</v>
      </c>
      <c r="O11" s="67">
        <f>RES_hhdet_num!O$88</f>
        <v>445193.99999999994</v>
      </c>
      <c r="P11" s="67">
        <f>RES_hhdet_num!P$88</f>
        <v>457202.99999999965</v>
      </c>
      <c r="Q11" s="67">
        <f>RES_hhdet_num!Q$88</f>
        <v>464075.99999999977</v>
      </c>
    </row>
    <row r="12" spans="1:17" ht="12" customHeight="1" x14ac:dyDescent="0.25">
      <c r="A12" s="23" t="s">
        <v>155</v>
      </c>
      <c r="B12" s="67">
        <f>RES_hhdet_num!B$89</f>
        <v>3994</v>
      </c>
      <c r="C12" s="67">
        <f>RES_hhdet_num!C$89</f>
        <v>4315</v>
      </c>
      <c r="D12" s="67">
        <f>RES_hhdet_num!D$89</f>
        <v>4684</v>
      </c>
      <c r="E12" s="67">
        <f>RES_hhdet_num!E$89</f>
        <v>5936.9999999999991</v>
      </c>
      <c r="F12" s="67">
        <f>RES_hhdet_num!F$89</f>
        <v>6968</v>
      </c>
      <c r="G12" s="67">
        <f>RES_hhdet_num!G$89</f>
        <v>8444</v>
      </c>
      <c r="H12" s="67">
        <f>RES_hhdet_num!H$89</f>
        <v>10230.000000000002</v>
      </c>
      <c r="I12" s="67">
        <f>RES_hhdet_num!I$89</f>
        <v>12840</v>
      </c>
      <c r="J12" s="67">
        <f>RES_hhdet_num!J$89</f>
        <v>16079</v>
      </c>
      <c r="K12" s="67">
        <f>RES_hhdet_num!K$89</f>
        <v>21351</v>
      </c>
      <c r="L12" s="67">
        <f>RES_hhdet_num!L$89</f>
        <v>24277.999999999993</v>
      </c>
      <c r="M12" s="67">
        <f>RES_hhdet_num!M$89</f>
        <v>32763.999999999989</v>
      </c>
      <c r="N12" s="67">
        <f>RES_hhdet_num!N$89</f>
        <v>45204.999999999985</v>
      </c>
      <c r="O12" s="67">
        <f>RES_hhdet_num!O$89</f>
        <v>57297.999999999978</v>
      </c>
      <c r="P12" s="67">
        <f>RES_hhdet_num!P$89</f>
        <v>70629.999999999942</v>
      </c>
      <c r="Q12" s="67">
        <f>RES_hhdet_num!Q$89</f>
        <v>80163.999999999956</v>
      </c>
    </row>
    <row r="13" spans="1:17" ht="12" customHeight="1" x14ac:dyDescent="0.25">
      <c r="A13" s="23" t="s">
        <v>144</v>
      </c>
      <c r="B13" s="67">
        <f>RES_hhdet_num!B$92</f>
        <v>16484</v>
      </c>
      <c r="C13" s="67">
        <f>RES_hhdet_num!C$92</f>
        <v>18613</v>
      </c>
      <c r="D13" s="67">
        <f>RES_hhdet_num!D$92</f>
        <v>23161.000000000025</v>
      </c>
      <c r="E13" s="67">
        <f>RES_hhdet_num!E$92</f>
        <v>23574.999999999996</v>
      </c>
      <c r="F13" s="67">
        <f>RES_hhdet_num!F$92</f>
        <v>28830.999999999982</v>
      </c>
      <c r="G13" s="67">
        <f>RES_hhdet_num!G$92</f>
        <v>34589.999999999964</v>
      </c>
      <c r="H13" s="67">
        <f>RES_hhdet_num!H$92</f>
        <v>39485.000000000015</v>
      </c>
      <c r="I13" s="67">
        <f>RES_hhdet_num!I$92</f>
        <v>40748</v>
      </c>
      <c r="J13" s="67">
        <f>RES_hhdet_num!J$92</f>
        <v>43197</v>
      </c>
      <c r="K13" s="67">
        <f>RES_hhdet_num!K$92</f>
        <v>42626</v>
      </c>
      <c r="L13" s="67">
        <f>RES_hhdet_num!L$92</f>
        <v>41329.999999999993</v>
      </c>
      <c r="M13" s="67">
        <f>RES_hhdet_num!M$92</f>
        <v>34704.999999999985</v>
      </c>
      <c r="N13" s="67">
        <f>RES_hhdet_num!N$92</f>
        <v>30867.999999999985</v>
      </c>
      <c r="O13" s="67">
        <f>RES_hhdet_num!O$92</f>
        <v>29429.999999999989</v>
      </c>
      <c r="P13" s="67">
        <f>RES_hhdet_num!P$92</f>
        <v>26474.999999999975</v>
      </c>
      <c r="Q13" s="67">
        <f>RES_hhdet_num!Q$92</f>
        <v>23665.999999999993</v>
      </c>
    </row>
    <row r="14" spans="1:17" ht="12" customHeight="1" x14ac:dyDescent="0.25">
      <c r="A14" s="23" t="s">
        <v>143</v>
      </c>
      <c r="B14" s="67">
        <f>RES_hhdet_num!B$93</f>
        <v>284</v>
      </c>
      <c r="C14" s="67">
        <f>RES_hhdet_num!C$93</f>
        <v>352</v>
      </c>
      <c r="D14" s="67">
        <f>RES_hhdet_num!D$93</f>
        <v>484.00000000000074</v>
      </c>
      <c r="E14" s="67">
        <f>RES_hhdet_num!E$93</f>
        <v>580.99999999999966</v>
      </c>
      <c r="F14" s="67">
        <f>RES_hhdet_num!F$93</f>
        <v>818.99999999999932</v>
      </c>
      <c r="G14" s="67">
        <f>RES_hhdet_num!G$93</f>
        <v>1116.9999999999984</v>
      </c>
      <c r="H14" s="67">
        <f>RES_hhdet_num!H$93</f>
        <v>1506</v>
      </c>
      <c r="I14" s="67">
        <f>RES_hhdet_num!I$93</f>
        <v>1839.0000000000002</v>
      </c>
      <c r="J14" s="67">
        <f>RES_hhdet_num!J$93</f>
        <v>2430.0000000000014</v>
      </c>
      <c r="K14" s="67">
        <f>RES_hhdet_num!K$93</f>
        <v>2763.0000000000005</v>
      </c>
      <c r="L14" s="67">
        <f>RES_hhdet_num!L$93</f>
        <v>2965.9999999999991</v>
      </c>
      <c r="M14" s="67">
        <f>RES_hhdet_num!M$93</f>
        <v>3033.9999999999995</v>
      </c>
      <c r="N14" s="67">
        <f>RES_hhdet_num!N$93</f>
        <v>3337.9999999999991</v>
      </c>
      <c r="O14" s="67">
        <f>RES_hhdet_num!O$93</f>
        <v>3787.9999999999986</v>
      </c>
      <c r="P14" s="67">
        <f>RES_hhdet_num!P$93</f>
        <v>4089.9999999999959</v>
      </c>
      <c r="Q14" s="67">
        <f>RES_hhdet_num!Q$93</f>
        <v>4087.9999999999968</v>
      </c>
    </row>
    <row r="15" spans="1:17" ht="12" customHeight="1" x14ac:dyDescent="0.25">
      <c r="A15" s="23" t="s">
        <v>142</v>
      </c>
      <c r="B15" s="67">
        <f>RES_hhdet_num!B$96</f>
        <v>505026</v>
      </c>
      <c r="C15" s="67">
        <f>RES_hhdet_num!C$96</f>
        <v>454295</v>
      </c>
      <c r="D15" s="67">
        <f>RES_hhdet_num!D$96</f>
        <v>466287.00000000006</v>
      </c>
      <c r="E15" s="67">
        <f>RES_hhdet_num!E$96</f>
        <v>450353.00000000006</v>
      </c>
      <c r="F15" s="67">
        <f>RES_hhdet_num!F$96</f>
        <v>444412</v>
      </c>
      <c r="G15" s="67">
        <f>RES_hhdet_num!G$96</f>
        <v>442639.99999999994</v>
      </c>
      <c r="H15" s="67">
        <f>RES_hhdet_num!H$96</f>
        <v>432785.99999999994</v>
      </c>
      <c r="I15" s="67">
        <f>RES_hhdet_num!I$96</f>
        <v>439375</v>
      </c>
      <c r="J15" s="67">
        <f>RES_hhdet_num!J$96</f>
        <v>431230</v>
      </c>
      <c r="K15" s="67">
        <f>RES_hhdet_num!K$96</f>
        <v>384462.99999999988</v>
      </c>
      <c r="L15" s="67">
        <f>RES_hhdet_num!L$96</f>
        <v>388725.99999999977</v>
      </c>
      <c r="M15" s="67">
        <f>RES_hhdet_num!M$96</f>
        <v>366758.99999999971</v>
      </c>
      <c r="N15" s="67">
        <f>RES_hhdet_num!N$96</f>
        <v>334679.99999999983</v>
      </c>
      <c r="O15" s="67">
        <f>RES_hhdet_num!O$96</f>
        <v>310236.99999999983</v>
      </c>
      <c r="P15" s="67">
        <f>RES_hhdet_num!P$96</f>
        <v>288687.99999999971</v>
      </c>
      <c r="Q15" s="67">
        <f>RES_hhdet_num!Q$96</f>
        <v>292072.99999999983</v>
      </c>
    </row>
    <row r="16" spans="1:17" ht="12" customHeight="1" x14ac:dyDescent="0.25">
      <c r="A16" s="23" t="s">
        <v>141</v>
      </c>
      <c r="B16" s="67">
        <f>RES_hhdet_num!B$97</f>
        <v>8716</v>
      </c>
      <c r="C16" s="67">
        <f>RES_hhdet_num!C$97</f>
        <v>8595</v>
      </c>
      <c r="D16" s="67">
        <f>RES_hhdet_num!D$97</f>
        <v>9741</v>
      </c>
      <c r="E16" s="67">
        <f>RES_hhdet_num!E$97</f>
        <v>11095</v>
      </c>
      <c r="F16" s="67">
        <f>RES_hhdet_num!F$97</f>
        <v>12620</v>
      </c>
      <c r="G16" s="67">
        <f>RES_hhdet_num!G$97</f>
        <v>14289</v>
      </c>
      <c r="H16" s="67">
        <f>RES_hhdet_num!H$97</f>
        <v>16507.000000000004</v>
      </c>
      <c r="I16" s="67">
        <f>RES_hhdet_num!I$97</f>
        <v>19830.999999999996</v>
      </c>
      <c r="J16" s="67">
        <f>RES_hhdet_num!J$97</f>
        <v>24262</v>
      </c>
      <c r="K16" s="67">
        <f>RES_hhdet_num!K$97</f>
        <v>24923.000000000004</v>
      </c>
      <c r="L16" s="67">
        <f>RES_hhdet_num!L$97</f>
        <v>27893.999999999985</v>
      </c>
      <c r="M16" s="67">
        <f>RES_hhdet_num!M$97</f>
        <v>32058.999999999989</v>
      </c>
      <c r="N16" s="67">
        <f>RES_hhdet_num!N$97</f>
        <v>36186.999999999978</v>
      </c>
      <c r="O16" s="67">
        <f>RES_hhdet_num!O$97</f>
        <v>39928.999999999985</v>
      </c>
      <c r="P16" s="67">
        <f>RES_hhdet_num!P$97</f>
        <v>44596.999999999964</v>
      </c>
      <c r="Q16" s="67">
        <f>RES_hhdet_num!Q$97</f>
        <v>50451.999999999971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12931</v>
      </c>
      <c r="L18" s="67">
        <f>RES_hhdet_num!L$101</f>
        <v>12939.999999999995</v>
      </c>
      <c r="M18" s="67">
        <f>RES_hhdet_num!M$101</f>
        <v>13101.999999999995</v>
      </c>
      <c r="N18" s="67">
        <f>RES_hhdet_num!N$101</f>
        <v>13187.999999999995</v>
      </c>
      <c r="O18" s="67">
        <f>RES_hhdet_num!O$101</f>
        <v>13917.999999999993</v>
      </c>
      <c r="P18" s="67">
        <f>RES_hhdet_num!P$101</f>
        <v>14418.999999999984</v>
      </c>
      <c r="Q18" s="67">
        <f>RES_hhdet_num!Q$101</f>
        <v>17261.999999999985</v>
      </c>
    </row>
    <row r="19" spans="1:17" ht="12" customHeight="1" x14ac:dyDescent="0.25">
      <c r="A19" s="23" t="s">
        <v>57</v>
      </c>
      <c r="B19" s="67">
        <f>RES_hhdet_num!B$102</f>
        <v>111097</v>
      </c>
      <c r="C19" s="67">
        <f>RES_hhdet_num!C$102</f>
        <v>109628</v>
      </c>
      <c r="D19" s="67">
        <f>RES_hhdet_num!D$102</f>
        <v>118202.00000000001</v>
      </c>
      <c r="E19" s="67">
        <f>RES_hhdet_num!E$102</f>
        <v>120989.99999999999</v>
      </c>
      <c r="F19" s="67">
        <f>RES_hhdet_num!F$102</f>
        <v>129046</v>
      </c>
      <c r="G19" s="67">
        <f>RES_hhdet_num!G$102</f>
        <v>134289.00000000006</v>
      </c>
      <c r="H19" s="67">
        <f>RES_hhdet_num!H$102</f>
        <v>143022.00000000003</v>
      </c>
      <c r="I19" s="67">
        <f>RES_hhdet_num!I$102</f>
        <v>138313</v>
      </c>
      <c r="J19" s="67">
        <f>RES_hhdet_num!J$102</f>
        <v>190221.99999999994</v>
      </c>
      <c r="K19" s="67">
        <f>RES_hhdet_num!K$102</f>
        <v>206795</v>
      </c>
      <c r="L19" s="67">
        <f>RES_hhdet_num!L$102</f>
        <v>188134.99999999991</v>
      </c>
      <c r="M19" s="67">
        <f>RES_hhdet_num!M$102</f>
        <v>162807.99999999994</v>
      </c>
      <c r="N19" s="67">
        <f>RES_hhdet_num!N$102</f>
        <v>146787.99999999994</v>
      </c>
      <c r="O19" s="67">
        <f>RES_hhdet_num!O$102</f>
        <v>144140.99999999994</v>
      </c>
      <c r="P19" s="67">
        <f>RES_hhdet_num!P$102</f>
        <v>124442.99999999994</v>
      </c>
      <c r="Q19" s="67">
        <f>RES_hhdet_num!Q$102</f>
        <v>132831.99999999983</v>
      </c>
    </row>
    <row r="20" spans="1:17" ht="12" customHeight="1" x14ac:dyDescent="0.25">
      <c r="A20" s="29" t="s">
        <v>140</v>
      </c>
      <c r="B20" s="83">
        <f>RES_hhdet_num!B$103</f>
        <v>654804</v>
      </c>
      <c r="C20" s="83">
        <f>RES_hhdet_num!C$103</f>
        <v>604634</v>
      </c>
      <c r="D20" s="83">
        <f>RES_hhdet_num!D$103</f>
        <v>610369</v>
      </c>
      <c r="E20" s="83">
        <f>RES_hhdet_num!E$103</f>
        <v>611534</v>
      </c>
      <c r="F20" s="83">
        <f>RES_hhdet_num!F$103</f>
        <v>609984.99999999988</v>
      </c>
      <c r="G20" s="83">
        <f>RES_hhdet_num!G$103</f>
        <v>628372</v>
      </c>
      <c r="H20" s="83">
        <f>RES_hhdet_num!H$103</f>
        <v>625689.99999999988</v>
      </c>
      <c r="I20" s="83">
        <f>RES_hhdet_num!I$103</f>
        <v>660795</v>
      </c>
      <c r="J20" s="83">
        <f>RES_hhdet_num!J$103</f>
        <v>612766</v>
      </c>
      <c r="K20" s="83">
        <f>RES_hhdet_num!K$103</f>
        <v>585758</v>
      </c>
      <c r="L20" s="83">
        <f>RES_hhdet_num!L$103</f>
        <v>622450.99999999988</v>
      </c>
      <c r="M20" s="83">
        <f>RES_hhdet_num!M$103</f>
        <v>668238.99999999977</v>
      </c>
      <c r="N20" s="83">
        <f>RES_hhdet_num!N$103</f>
        <v>708377.99999999977</v>
      </c>
      <c r="O20" s="83">
        <f>RES_hhdet_num!O$103</f>
        <v>727816.99999999965</v>
      </c>
      <c r="P20" s="83">
        <f>RES_hhdet_num!P$103</f>
        <v>752820.9999999993</v>
      </c>
      <c r="Q20" s="83">
        <f>RES_hhdet_num!Q$103</f>
        <v>764424.99999999953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51639</v>
      </c>
      <c r="D24" s="67">
        <f t="shared" ref="D24:Q24" si="0">C7+D41-D7</f>
        <v>47868.812499999884</v>
      </c>
      <c r="E24" s="67">
        <f t="shared" si="0"/>
        <v>47868.812500000116</v>
      </c>
      <c r="F24" s="67">
        <f t="shared" si="0"/>
        <v>47868.8125</v>
      </c>
      <c r="G24" s="67">
        <f t="shared" si="0"/>
        <v>47868.812500000116</v>
      </c>
      <c r="H24" s="67">
        <f t="shared" si="0"/>
        <v>47868.812499999884</v>
      </c>
      <c r="I24" s="67">
        <f t="shared" si="0"/>
        <v>47868.8125</v>
      </c>
      <c r="J24" s="67">
        <f t="shared" si="0"/>
        <v>47868.812499999884</v>
      </c>
      <c r="K24" s="67">
        <f t="shared" si="0"/>
        <v>47868.812500000116</v>
      </c>
      <c r="L24" s="67">
        <f t="shared" si="0"/>
        <v>47868.812500000233</v>
      </c>
      <c r="M24" s="67">
        <f t="shared" si="0"/>
        <v>47868.8125</v>
      </c>
      <c r="N24" s="67">
        <f t="shared" si="0"/>
        <v>47868.8125</v>
      </c>
      <c r="O24" s="67">
        <f t="shared" si="0"/>
        <v>47868.8125</v>
      </c>
      <c r="P24" s="67">
        <f t="shared" si="0"/>
        <v>47868.812500000466</v>
      </c>
      <c r="Q24" s="67">
        <f t="shared" si="0"/>
        <v>47868.812499999767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10007</v>
      </c>
      <c r="D26" s="67">
        <f t="shared" ref="D26:Q26" si="1">C9+D43-D9</f>
        <v>44591</v>
      </c>
      <c r="E26" s="67">
        <f t="shared" si="1"/>
        <v>42427.5</v>
      </c>
      <c r="F26" s="67">
        <f t="shared" si="1"/>
        <v>40242</v>
      </c>
      <c r="G26" s="67">
        <f t="shared" si="1"/>
        <v>38083.5</v>
      </c>
      <c r="H26" s="67">
        <f t="shared" si="1"/>
        <v>36626</v>
      </c>
      <c r="I26" s="67">
        <f t="shared" si="1"/>
        <v>34359.5</v>
      </c>
      <c r="J26" s="67">
        <f t="shared" si="1"/>
        <v>34404</v>
      </c>
      <c r="K26" s="67">
        <f t="shared" si="1"/>
        <v>26887.5</v>
      </c>
      <c r="L26" s="67">
        <f t="shared" si="1"/>
        <v>33737.812500000116</v>
      </c>
      <c r="M26" s="67">
        <f t="shared" si="1"/>
        <v>43363</v>
      </c>
      <c r="N26" s="67">
        <f t="shared" si="1"/>
        <v>38343</v>
      </c>
      <c r="O26" s="67">
        <f t="shared" si="1"/>
        <v>39388</v>
      </c>
      <c r="P26" s="67">
        <f t="shared" si="1"/>
        <v>36203.000000000116</v>
      </c>
      <c r="Q26" s="67">
        <f t="shared" si="1"/>
        <v>43764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14500.149837354285</v>
      </c>
      <c r="D28" s="67">
        <f t="shared" si="2"/>
        <v>17672.693012294709</v>
      </c>
      <c r="E28" s="67">
        <f t="shared" si="2"/>
        <v>10846.5</v>
      </c>
      <c r="F28" s="67">
        <f t="shared" si="2"/>
        <v>11109.661068969464</v>
      </c>
      <c r="G28" s="67">
        <f t="shared" si="2"/>
        <v>10846.5</v>
      </c>
      <c r="H28" s="67">
        <f t="shared" si="2"/>
        <v>10846.5</v>
      </c>
      <c r="I28" s="67">
        <f t="shared" si="2"/>
        <v>10846.5</v>
      </c>
      <c r="J28" s="67">
        <f t="shared" si="2"/>
        <v>13821.23092596262</v>
      </c>
      <c r="K28" s="67">
        <f t="shared" si="2"/>
        <v>10846.500000000058</v>
      </c>
      <c r="L28" s="67">
        <f t="shared" si="2"/>
        <v>26194.039860072022</v>
      </c>
      <c r="M28" s="67">
        <f t="shared" si="2"/>
        <v>10846.499999999884</v>
      </c>
      <c r="N28" s="67">
        <f t="shared" si="2"/>
        <v>10846.500000000058</v>
      </c>
      <c r="O28" s="67">
        <f t="shared" si="2"/>
        <v>10846.500000000058</v>
      </c>
      <c r="P28" s="67">
        <f t="shared" si="2"/>
        <v>37447.931688602548</v>
      </c>
      <c r="Q28" s="67">
        <f t="shared" si="2"/>
        <v>44144.344935831905</v>
      </c>
    </row>
    <row r="29" spans="1:17" ht="12" customHeight="1" x14ac:dyDescent="0.25">
      <c r="A29" s="23" t="s">
        <v>155</v>
      </c>
      <c r="B29" s="67"/>
      <c r="C29" s="67">
        <f t="shared" si="2"/>
        <v>211.78766264570368</v>
      </c>
      <c r="D29" s="67">
        <f t="shared" si="2"/>
        <v>270.92049965613296</v>
      </c>
      <c r="E29" s="67">
        <f t="shared" si="2"/>
        <v>393.30726796940417</v>
      </c>
      <c r="F29" s="67">
        <f t="shared" si="2"/>
        <v>325.29207650569788</v>
      </c>
      <c r="G29" s="67">
        <f t="shared" si="2"/>
        <v>505.28300194230178</v>
      </c>
      <c r="H29" s="67">
        <f t="shared" si="2"/>
        <v>350.07228654376922</v>
      </c>
      <c r="I29" s="67">
        <f t="shared" si="2"/>
        <v>539.15473130187092</v>
      </c>
      <c r="J29" s="67">
        <f t="shared" si="2"/>
        <v>257.90710659352771</v>
      </c>
      <c r="K29" s="67">
        <f t="shared" si="2"/>
        <v>1075.3270611763182</v>
      </c>
      <c r="L29" s="67">
        <f t="shared" si="2"/>
        <v>1168.1237536871158</v>
      </c>
      <c r="M29" s="67">
        <f t="shared" si="2"/>
        <v>984.12536737022674</v>
      </c>
      <c r="N29" s="67">
        <f t="shared" si="2"/>
        <v>827.55380458843865</v>
      </c>
      <c r="O29" s="67">
        <f t="shared" si="2"/>
        <v>294.21460101588309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144</v>
      </c>
      <c r="B30" s="67"/>
      <c r="C30" s="67">
        <f t="shared" si="2"/>
        <v>2017.5818613234915</v>
      </c>
      <c r="D30" s="67">
        <f t="shared" si="2"/>
        <v>1545.75</v>
      </c>
      <c r="E30" s="67">
        <f t="shared" si="2"/>
        <v>1545.75</v>
      </c>
      <c r="F30" s="67">
        <f t="shared" si="2"/>
        <v>1545.75</v>
      </c>
      <c r="G30" s="67">
        <f t="shared" si="2"/>
        <v>1545.75</v>
      </c>
      <c r="H30" s="67">
        <f t="shared" si="2"/>
        <v>1545.7500000000073</v>
      </c>
      <c r="I30" s="67">
        <f t="shared" si="2"/>
        <v>2280.194842140947</v>
      </c>
      <c r="J30" s="67">
        <f t="shared" si="2"/>
        <v>1545.7500000000073</v>
      </c>
      <c r="K30" s="67">
        <f t="shared" si="2"/>
        <v>2825.7793191245728</v>
      </c>
      <c r="L30" s="67">
        <f t="shared" si="2"/>
        <v>4220.0472306212905</v>
      </c>
      <c r="M30" s="67">
        <f t="shared" si="2"/>
        <v>8692.6695022954955</v>
      </c>
      <c r="N30" s="67">
        <f t="shared" si="2"/>
        <v>5808.4516774699441</v>
      </c>
      <c r="O30" s="67">
        <f t="shared" si="2"/>
        <v>5627.727332031096</v>
      </c>
      <c r="P30" s="67">
        <f t="shared" si="2"/>
        <v>6345.3499361018075</v>
      </c>
      <c r="Q30" s="67">
        <f t="shared" si="2"/>
        <v>6112.6593423240665</v>
      </c>
    </row>
    <row r="31" spans="1:17" ht="12" customHeight="1" x14ac:dyDescent="0.25">
      <c r="A31" s="23" t="s">
        <v>143</v>
      </c>
      <c r="B31" s="67"/>
      <c r="C31" s="67">
        <f t="shared" si="2"/>
        <v>78.418138676509329</v>
      </c>
      <c r="D31" s="67">
        <f t="shared" si="2"/>
        <v>113.3584510034496</v>
      </c>
      <c r="E31" s="67">
        <f t="shared" si="2"/>
        <v>36.328005072790006</v>
      </c>
      <c r="F31" s="67">
        <f t="shared" si="2"/>
        <v>165.97238832444737</v>
      </c>
      <c r="G31" s="67">
        <f t="shared" si="2"/>
        <v>172.08309030415148</v>
      </c>
      <c r="H31" s="67">
        <f t="shared" si="2"/>
        <v>71.335243420370489</v>
      </c>
      <c r="I31" s="67">
        <f t="shared" si="2"/>
        <v>100.31796742747474</v>
      </c>
      <c r="J31" s="67">
        <f t="shared" si="2"/>
        <v>135.98613155028534</v>
      </c>
      <c r="K31" s="67">
        <f t="shared" si="2"/>
        <v>100.33297762398161</v>
      </c>
      <c r="L31" s="67">
        <f t="shared" si="2"/>
        <v>171.16221466624938</v>
      </c>
      <c r="M31" s="67">
        <f t="shared" si="2"/>
        <v>127.71127692080199</v>
      </c>
      <c r="N31" s="67">
        <f t="shared" si="2"/>
        <v>112.6843160207859</v>
      </c>
      <c r="O31" s="67">
        <f t="shared" si="2"/>
        <v>325.87239331327828</v>
      </c>
      <c r="P31" s="67">
        <f t="shared" si="2"/>
        <v>772.11875300414113</v>
      </c>
      <c r="Q31" s="67">
        <f t="shared" si="2"/>
        <v>698.98778954818181</v>
      </c>
    </row>
    <row r="32" spans="1:17" ht="12" customHeight="1" x14ac:dyDescent="0.25">
      <c r="A32" s="23" t="s">
        <v>142</v>
      </c>
      <c r="B32" s="67"/>
      <c r="C32" s="67">
        <f t="shared" si="2"/>
        <v>63848.573065415083</v>
      </c>
      <c r="D32" s="67">
        <f t="shared" si="2"/>
        <v>47346</v>
      </c>
      <c r="E32" s="67">
        <f t="shared" si="2"/>
        <v>47346</v>
      </c>
      <c r="F32" s="67">
        <f t="shared" si="2"/>
        <v>47346</v>
      </c>
      <c r="G32" s="67">
        <f t="shared" si="2"/>
        <v>47346.000000000058</v>
      </c>
      <c r="H32" s="67">
        <f t="shared" si="2"/>
        <v>47346</v>
      </c>
      <c r="I32" s="67">
        <f t="shared" si="2"/>
        <v>47346</v>
      </c>
      <c r="J32" s="67">
        <f t="shared" si="2"/>
        <v>47346</v>
      </c>
      <c r="K32" s="67">
        <f t="shared" si="2"/>
        <v>57866.00559235015</v>
      </c>
      <c r="L32" s="67">
        <f t="shared" si="2"/>
        <v>91958.755821322149</v>
      </c>
      <c r="M32" s="67">
        <f t="shared" si="2"/>
        <v>75891.132286449312</v>
      </c>
      <c r="N32" s="67">
        <f t="shared" si="2"/>
        <v>81212.275407506677</v>
      </c>
      <c r="O32" s="67">
        <f t="shared" si="2"/>
        <v>81634.229598411766</v>
      </c>
      <c r="P32" s="67">
        <f t="shared" si="2"/>
        <v>43855.582878591085</v>
      </c>
      <c r="Q32" s="67">
        <f t="shared" si="2"/>
        <v>49654.252069575479</v>
      </c>
    </row>
    <row r="33" spans="1:17" ht="12" customHeight="1" x14ac:dyDescent="0.25">
      <c r="A33" s="23" t="s">
        <v>141</v>
      </c>
      <c r="B33" s="67"/>
      <c r="C33" s="67">
        <f t="shared" si="2"/>
        <v>817.5</v>
      </c>
      <c r="D33" s="67">
        <f t="shared" si="2"/>
        <v>878.37823692661732</v>
      </c>
      <c r="E33" s="67">
        <f t="shared" si="2"/>
        <v>817.5</v>
      </c>
      <c r="F33" s="67">
        <f t="shared" si="2"/>
        <v>817.5</v>
      </c>
      <c r="G33" s="67">
        <f t="shared" si="2"/>
        <v>1001.7858561852281</v>
      </c>
      <c r="H33" s="67">
        <f t="shared" si="2"/>
        <v>817.49999999999636</v>
      </c>
      <c r="I33" s="67">
        <f t="shared" si="2"/>
        <v>1092.6867580674989</v>
      </c>
      <c r="J33" s="67">
        <f t="shared" si="2"/>
        <v>817.49999999999636</v>
      </c>
      <c r="K33" s="67">
        <f t="shared" si="2"/>
        <v>817.5</v>
      </c>
      <c r="L33" s="67">
        <f t="shared" si="2"/>
        <v>2841.8782369266337</v>
      </c>
      <c r="M33" s="67">
        <f t="shared" si="2"/>
        <v>2776.6001504119813</v>
      </c>
      <c r="N33" s="67">
        <f t="shared" si="2"/>
        <v>3139.3580855280379</v>
      </c>
      <c r="O33" s="67">
        <f t="shared" si="2"/>
        <v>3488.285856185219</v>
      </c>
      <c r="P33" s="67">
        <f t="shared" si="2"/>
        <v>4146.1674067316999</v>
      </c>
      <c r="Q33" s="67">
        <f t="shared" si="2"/>
        <v>5306.0199999315737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875.00746200973117</v>
      </c>
      <c r="M35" s="67">
        <f t="shared" si="3"/>
        <v>181.48330783262099</v>
      </c>
      <c r="N35" s="67">
        <f t="shared" si="3"/>
        <v>312.52811257124085</v>
      </c>
      <c r="O35" s="67">
        <f t="shared" si="3"/>
        <v>0</v>
      </c>
      <c r="P35" s="67">
        <f t="shared" si="3"/>
        <v>390.86949382597049</v>
      </c>
      <c r="Q35" s="67">
        <f t="shared" si="3"/>
        <v>882.13706919419928</v>
      </c>
    </row>
    <row r="36" spans="1:17" ht="12" customHeight="1" x14ac:dyDescent="0.25">
      <c r="A36" s="23" t="s">
        <v>57</v>
      </c>
      <c r="B36" s="67"/>
      <c r="C36" s="67">
        <f t="shared" si="3"/>
        <v>13887.125</v>
      </c>
      <c r="D36" s="67">
        <f t="shared" si="3"/>
        <v>10415.249999999985</v>
      </c>
      <c r="E36" s="67">
        <f t="shared" si="3"/>
        <v>15944.498755858411</v>
      </c>
      <c r="F36" s="67">
        <f t="shared" si="3"/>
        <v>17969.279169184942</v>
      </c>
      <c r="G36" s="67">
        <f t="shared" si="3"/>
        <v>21148.362066018977</v>
      </c>
      <c r="H36" s="67">
        <f t="shared" si="3"/>
        <v>24819.633260400704</v>
      </c>
      <c r="I36" s="67">
        <f t="shared" si="3"/>
        <v>27944.377459735144</v>
      </c>
      <c r="J36" s="67">
        <f t="shared" si="3"/>
        <v>27600.992734767089</v>
      </c>
      <c r="K36" s="67">
        <f t="shared" si="3"/>
        <v>40693.669109765033</v>
      </c>
      <c r="L36" s="67">
        <f t="shared" si="3"/>
        <v>48815.230734365439</v>
      </c>
      <c r="M36" s="67">
        <f t="shared" si="3"/>
        <v>41023.842382947303</v>
      </c>
      <c r="N36" s="67">
        <f t="shared" si="3"/>
        <v>34908.372390829492</v>
      </c>
      <c r="O36" s="67">
        <f t="shared" si="3"/>
        <v>29303.622390829492</v>
      </c>
      <c r="P36" s="67">
        <f t="shared" si="3"/>
        <v>54094.346608791442</v>
      </c>
      <c r="Q36" s="67">
        <f t="shared" si="3"/>
        <v>81383.022039597243</v>
      </c>
    </row>
    <row r="37" spans="1:17" ht="12" customHeight="1" x14ac:dyDescent="0.25">
      <c r="A37" s="29" t="s">
        <v>140</v>
      </c>
      <c r="B37" s="83"/>
      <c r="C37" s="83">
        <f t="shared" si="3"/>
        <v>81850.5</v>
      </c>
      <c r="D37" s="83">
        <f t="shared" si="3"/>
        <v>61388.25</v>
      </c>
      <c r="E37" s="83">
        <f t="shared" si="3"/>
        <v>61388.25</v>
      </c>
      <c r="F37" s="83">
        <f t="shared" si="3"/>
        <v>61388.250000000116</v>
      </c>
      <c r="G37" s="83">
        <f t="shared" si="3"/>
        <v>61388.249999999884</v>
      </c>
      <c r="H37" s="83">
        <f t="shared" si="3"/>
        <v>61388.250000000116</v>
      </c>
      <c r="I37" s="83">
        <f t="shared" si="3"/>
        <v>61388.249999999884</v>
      </c>
      <c r="J37" s="83">
        <f t="shared" si="3"/>
        <v>86685.13612500194</v>
      </c>
      <c r="K37" s="83">
        <f t="shared" si="3"/>
        <v>61388.25</v>
      </c>
      <c r="L37" s="83">
        <f t="shared" si="3"/>
        <v>118036.81374414172</v>
      </c>
      <c r="M37" s="83">
        <f t="shared" si="3"/>
        <v>111185.28208667354</v>
      </c>
      <c r="N37" s="83">
        <f t="shared" si="3"/>
        <v>112584.97960316599</v>
      </c>
      <c r="O37" s="83">
        <f t="shared" si="3"/>
        <v>125350.34637157863</v>
      </c>
      <c r="P37" s="83">
        <f t="shared" si="3"/>
        <v>69533.739533310523</v>
      </c>
      <c r="Q37" s="83">
        <f t="shared" si="3"/>
        <v>78608.197224967997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0</v>
      </c>
      <c r="D41" s="67">
        <f>RES_hhdet_in!D$83</f>
        <v>62177.812500000007</v>
      </c>
      <c r="E41" s="67">
        <f>RES_hhdet_in!E$83</f>
        <v>51821.812499999993</v>
      </c>
      <c r="F41" s="67">
        <f>RES_hhdet_in!F$83</f>
        <v>54375.8125</v>
      </c>
      <c r="G41" s="67">
        <f>RES_hhdet_in!G$83</f>
        <v>71498.812500000015</v>
      </c>
      <c r="H41" s="67">
        <f>RES_hhdet_in!H$83</f>
        <v>53919.8125</v>
      </c>
      <c r="I41" s="67">
        <f>RES_hhdet_in!I$83</f>
        <v>78264.812499999985</v>
      </c>
      <c r="J41" s="67">
        <f>RES_hhdet_in!J$83</f>
        <v>51748.812499999993</v>
      </c>
      <c r="K41" s="67">
        <f>RES_hhdet_in!K$83</f>
        <v>50364.812499999993</v>
      </c>
      <c r="L41" s="67">
        <f>RES_hhdet_in!L$83</f>
        <v>65910.8125</v>
      </c>
      <c r="M41" s="67">
        <f>RES_hhdet_in!M$83</f>
        <v>68491.8125</v>
      </c>
      <c r="N41" s="67">
        <f>RES_hhdet_in!N$83</f>
        <v>72073.812499999985</v>
      </c>
      <c r="O41" s="67">
        <f>RES_hhdet_in!O$83</f>
        <v>65390.8125</v>
      </c>
      <c r="P41" s="67">
        <f>RES_hhdet_in!P$83</f>
        <v>53675.812500000007</v>
      </c>
      <c r="Q41" s="67">
        <f>RES_hhdet_in!Q$83</f>
        <v>70704.812499999985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39481</v>
      </c>
      <c r="D43" s="67">
        <f>RES_hhdet_in!D$86</f>
        <v>89997</v>
      </c>
      <c r="E43" s="67">
        <f>RES_hhdet_in!E$86</f>
        <v>75725.5</v>
      </c>
      <c r="F43" s="67">
        <f>RES_hhdet_in!F$86</f>
        <v>68868</v>
      </c>
      <c r="G43" s="67">
        <f>RES_hhdet_in!G$86</f>
        <v>68455.5</v>
      </c>
      <c r="H43" s="67">
        <f>RES_hhdet_in!H$86</f>
        <v>62503</v>
      </c>
      <c r="I43" s="67">
        <f>RES_hhdet_in!I$86</f>
        <v>70210.5</v>
      </c>
      <c r="J43" s="67">
        <f>RES_hhdet_in!J$86</f>
        <v>60119</v>
      </c>
      <c r="K43" s="67">
        <f>RES_hhdet_in!K$86</f>
        <v>53492.5</v>
      </c>
      <c r="L43" s="67">
        <f>RES_hhdet_in!L$86</f>
        <v>65910.8125</v>
      </c>
      <c r="M43" s="67">
        <f>RES_hhdet_in!M$86</f>
        <v>53231</v>
      </c>
      <c r="N43" s="67">
        <f>RES_hhdet_in!N$86</f>
        <v>51314</v>
      </c>
      <c r="O43" s="67">
        <f>RES_hhdet_in!O$86</f>
        <v>49433</v>
      </c>
      <c r="P43" s="67">
        <f>RES_hhdet_in!P$86</f>
        <v>40597</v>
      </c>
      <c r="Q43" s="67">
        <f>RES_hhdet_in!Q$86</f>
        <v>55486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11195.149837354296</v>
      </c>
      <c r="D45" s="67">
        <f>RES_hhdet_in!D$88</f>
        <v>13794.693012294747</v>
      </c>
      <c r="E45" s="67">
        <f>RES_hhdet_in!E$88</f>
        <v>27615.499999999978</v>
      </c>
      <c r="F45" s="67">
        <f>RES_hhdet_in!F$88</f>
        <v>15507.661068969495</v>
      </c>
      <c r="G45" s="67">
        <f>RES_hhdet_in!G$88</f>
        <v>27046.499999999982</v>
      </c>
      <c r="H45" s="67">
        <f>RES_hhdet_in!H$88</f>
        <v>17463.500000000007</v>
      </c>
      <c r="I45" s="67">
        <f>RES_hhdet_in!I$88</f>
        <v>27123.500000000011</v>
      </c>
      <c r="J45" s="67">
        <f>RES_hhdet_in!J$88</f>
        <v>15136.230925962725</v>
      </c>
      <c r="K45" s="67">
        <f>RES_hhdet_in!K$88</f>
        <v>54414.5</v>
      </c>
      <c r="L45" s="67">
        <f>RES_hhdet_in!L$88</f>
        <v>35168.039860071905</v>
      </c>
      <c r="M45" s="67">
        <f>RES_hhdet_in!M$88</f>
        <v>47342.500000000015</v>
      </c>
      <c r="N45" s="67">
        <f>RES_hhdet_in!N$88</f>
        <v>54094.5</v>
      </c>
      <c r="O45" s="67">
        <f>RES_hhdet_in!O$88</f>
        <v>37964.5</v>
      </c>
      <c r="P45" s="67">
        <f>RES_hhdet_in!P$88</f>
        <v>49456.931688602228</v>
      </c>
      <c r="Q45" s="67">
        <f>RES_hhdet_in!Q$88</f>
        <v>51017.344935832036</v>
      </c>
    </row>
    <row r="46" spans="1:17" ht="12" customHeight="1" x14ac:dyDescent="0.25">
      <c r="A46" s="23" t="s">
        <v>155</v>
      </c>
      <c r="B46" s="67"/>
      <c r="C46" s="67">
        <f>RES_hhdet_in!C$89</f>
        <v>532.78766264570345</v>
      </c>
      <c r="D46" s="67">
        <f>RES_hhdet_in!D$89</f>
        <v>639.92049965613296</v>
      </c>
      <c r="E46" s="67">
        <f>RES_hhdet_in!E$89</f>
        <v>1646.3072679694028</v>
      </c>
      <c r="F46" s="67">
        <f>RES_hhdet_in!F$89</f>
        <v>1356.292076505699</v>
      </c>
      <c r="G46" s="67">
        <f>RES_hhdet_in!G$89</f>
        <v>1981.2830019423022</v>
      </c>
      <c r="H46" s="67">
        <f>RES_hhdet_in!H$89</f>
        <v>2136.072286543772</v>
      </c>
      <c r="I46" s="67">
        <f>RES_hhdet_in!I$89</f>
        <v>3149.15473130187</v>
      </c>
      <c r="J46" s="67">
        <f>RES_hhdet_in!J$89</f>
        <v>3496.9071065935268</v>
      </c>
      <c r="K46" s="67">
        <f>RES_hhdet_in!K$89</f>
        <v>6347.3270611763173</v>
      </c>
      <c r="L46" s="67">
        <f>RES_hhdet_in!L$89</f>
        <v>4095.123753687109</v>
      </c>
      <c r="M46" s="67">
        <f>RES_hhdet_in!M$89</f>
        <v>9470.1253673702249</v>
      </c>
      <c r="N46" s="67">
        <f>RES_hhdet_in!N$89</f>
        <v>13268.553804588435</v>
      </c>
      <c r="O46" s="67">
        <f>RES_hhdet_in!O$89</f>
        <v>12387.214601015874</v>
      </c>
      <c r="P46" s="67">
        <f>RES_hhdet_in!P$89</f>
        <v>13332.000000000004</v>
      </c>
      <c r="Q46" s="67">
        <f>RES_hhdet_in!Q$89</f>
        <v>9534.0000000000146</v>
      </c>
    </row>
    <row r="47" spans="1:17" ht="12" customHeight="1" x14ac:dyDescent="0.25">
      <c r="A47" s="23" t="s">
        <v>144</v>
      </c>
      <c r="B47" s="67"/>
      <c r="C47" s="67">
        <f>RES_hhdet_in!C$92</f>
        <v>4146.5818613234906</v>
      </c>
      <c r="D47" s="67">
        <f>RES_hhdet_in!D$92</f>
        <v>6093.7500000000255</v>
      </c>
      <c r="E47" s="67">
        <f>RES_hhdet_in!E$92</f>
        <v>1959.7499999999704</v>
      </c>
      <c r="F47" s="67">
        <f>RES_hhdet_in!F$92</f>
        <v>6801.7499999999854</v>
      </c>
      <c r="G47" s="67">
        <f>RES_hhdet_in!G$92</f>
        <v>7304.7499999999836</v>
      </c>
      <c r="H47" s="67">
        <f>RES_hhdet_in!H$92</f>
        <v>6440.7500000000564</v>
      </c>
      <c r="I47" s="67">
        <f>RES_hhdet_in!I$92</f>
        <v>3543.1948421409338</v>
      </c>
      <c r="J47" s="67">
        <f>RES_hhdet_in!J$92</f>
        <v>3994.7500000000059</v>
      </c>
      <c r="K47" s="67">
        <f>RES_hhdet_in!K$92</f>
        <v>2254.7793191245737</v>
      </c>
      <c r="L47" s="67">
        <f>RES_hhdet_in!L$92</f>
        <v>2924.047230621286</v>
      </c>
      <c r="M47" s="67">
        <f>RES_hhdet_in!M$92</f>
        <v>2067.66950229549</v>
      </c>
      <c r="N47" s="67">
        <f>RES_hhdet_in!N$92</f>
        <v>1971.4516774699473</v>
      </c>
      <c r="O47" s="67">
        <f>RES_hhdet_in!O$92</f>
        <v>4189.7273320311015</v>
      </c>
      <c r="P47" s="67">
        <f>RES_hhdet_in!P$92</f>
        <v>3390.3499361017916</v>
      </c>
      <c r="Q47" s="67">
        <f>RES_hhdet_in!Q$92</f>
        <v>3303.6593423240856</v>
      </c>
    </row>
    <row r="48" spans="1:17" ht="12" customHeight="1" x14ac:dyDescent="0.25">
      <c r="A48" s="23" t="s">
        <v>143</v>
      </c>
      <c r="B48" s="67"/>
      <c r="C48" s="67">
        <f>RES_hhdet_in!C$93</f>
        <v>146.41813867650936</v>
      </c>
      <c r="D48" s="67">
        <f>RES_hhdet_in!D$93</f>
        <v>245.35845100345037</v>
      </c>
      <c r="E48" s="67">
        <f>RES_hhdet_in!E$93</f>
        <v>133.32800507278893</v>
      </c>
      <c r="F48" s="67">
        <f>RES_hhdet_in!F$93</f>
        <v>403.97238832444697</v>
      </c>
      <c r="G48" s="67">
        <f>RES_hhdet_in!G$93</f>
        <v>470.08309030415063</v>
      </c>
      <c r="H48" s="67">
        <f>RES_hhdet_in!H$93</f>
        <v>460.33524342037214</v>
      </c>
      <c r="I48" s="67">
        <f>RES_hhdet_in!I$93</f>
        <v>433.31796742747491</v>
      </c>
      <c r="J48" s="67">
        <f>RES_hhdet_in!J$93</f>
        <v>726.98613155028636</v>
      </c>
      <c r="K48" s="67">
        <f>RES_hhdet_in!K$93</f>
        <v>433.33297762398081</v>
      </c>
      <c r="L48" s="67">
        <f>RES_hhdet_in!L$93</f>
        <v>374.16221466624785</v>
      </c>
      <c r="M48" s="67">
        <f>RES_hhdet_in!M$93</f>
        <v>195.71127692080242</v>
      </c>
      <c r="N48" s="67">
        <f>RES_hhdet_in!N$93</f>
        <v>416.6843160207855</v>
      </c>
      <c r="O48" s="67">
        <f>RES_hhdet_in!O$93</f>
        <v>775.87239331327794</v>
      </c>
      <c r="P48" s="67">
        <f>RES_hhdet_in!P$93</f>
        <v>1074.1187530041382</v>
      </c>
      <c r="Q48" s="67">
        <f>RES_hhdet_in!Q$93</f>
        <v>696.98778954818238</v>
      </c>
    </row>
    <row r="49" spans="1:17" ht="12" customHeight="1" x14ac:dyDescent="0.25">
      <c r="A49" s="23" t="s">
        <v>142</v>
      </c>
      <c r="B49" s="67"/>
      <c r="C49" s="67">
        <f>RES_hhdet_in!C$96</f>
        <v>13117.57306541511</v>
      </c>
      <c r="D49" s="67">
        <f>RES_hhdet_in!D$96</f>
        <v>59338.000000000051</v>
      </c>
      <c r="E49" s="67">
        <f>RES_hhdet_in!E$96</f>
        <v>31412.000000000007</v>
      </c>
      <c r="F49" s="67">
        <f>RES_hhdet_in!F$96</f>
        <v>41404.999999999942</v>
      </c>
      <c r="G49" s="67">
        <f>RES_hhdet_in!G$96</f>
        <v>45573.999999999971</v>
      </c>
      <c r="H49" s="67">
        <f>RES_hhdet_in!H$96</f>
        <v>37492.000000000022</v>
      </c>
      <c r="I49" s="67">
        <f>RES_hhdet_in!I$96</f>
        <v>53935.000000000044</v>
      </c>
      <c r="J49" s="67">
        <f>RES_hhdet_in!J$96</f>
        <v>39201.000000000015</v>
      </c>
      <c r="K49" s="67">
        <f>RES_hhdet_in!K$96</f>
        <v>11099.005592350028</v>
      </c>
      <c r="L49" s="67">
        <f>RES_hhdet_in!L$96</f>
        <v>96221.755821322047</v>
      </c>
      <c r="M49" s="67">
        <f>RES_hhdet_in!M$96</f>
        <v>53924.132286449261</v>
      </c>
      <c r="N49" s="67">
        <f>RES_hhdet_in!N$96</f>
        <v>49133.275407506815</v>
      </c>
      <c r="O49" s="67">
        <f>RES_hhdet_in!O$96</f>
        <v>57191.229598411774</v>
      </c>
      <c r="P49" s="67">
        <f>RES_hhdet_in!P$96</f>
        <v>22306.582878590943</v>
      </c>
      <c r="Q49" s="67">
        <f>RES_hhdet_in!Q$96</f>
        <v>53039.25206957561</v>
      </c>
    </row>
    <row r="50" spans="1:17" ht="12" customHeight="1" x14ac:dyDescent="0.25">
      <c r="A50" s="23" t="s">
        <v>141</v>
      </c>
      <c r="B50" s="67"/>
      <c r="C50" s="67">
        <f>RES_hhdet_in!C$97</f>
        <v>696.5</v>
      </c>
      <c r="D50" s="67">
        <f>RES_hhdet_in!D$97</f>
        <v>2024.3782369266178</v>
      </c>
      <c r="E50" s="67">
        <f>RES_hhdet_in!E$97</f>
        <v>2171.5</v>
      </c>
      <c r="F50" s="67">
        <f>RES_hhdet_in!F$97</f>
        <v>2342.4999999999995</v>
      </c>
      <c r="G50" s="67">
        <f>RES_hhdet_in!G$97</f>
        <v>2670.7858561852281</v>
      </c>
      <c r="H50" s="67">
        <f>RES_hhdet_in!H$97</f>
        <v>3035.5000000000018</v>
      </c>
      <c r="I50" s="67">
        <f>RES_hhdet_in!I$97</f>
        <v>4416.6867580674934</v>
      </c>
      <c r="J50" s="67">
        <f>RES_hhdet_in!J$97</f>
        <v>5248.5000000000009</v>
      </c>
      <c r="K50" s="67">
        <f>RES_hhdet_in!K$97</f>
        <v>1478.500000000003</v>
      </c>
      <c r="L50" s="67">
        <f>RES_hhdet_in!L$97</f>
        <v>5812.8782369266137</v>
      </c>
      <c r="M50" s="67">
        <f>RES_hhdet_in!M$97</f>
        <v>6941.6001504119877</v>
      </c>
      <c r="N50" s="67">
        <f>RES_hhdet_in!N$97</f>
        <v>7267.3580855280243</v>
      </c>
      <c r="O50" s="67">
        <f>RES_hhdet_in!O$97</f>
        <v>7230.2858561852263</v>
      </c>
      <c r="P50" s="67">
        <f>RES_hhdet_in!P$97</f>
        <v>8814.1674067316799</v>
      </c>
      <c r="Q50" s="67">
        <f>RES_hhdet_in!Q$97</f>
        <v>11161.019999931581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12931</v>
      </c>
      <c r="L52" s="67">
        <f>RES_hhdet_in!L$101</f>
        <v>884.00746200972492</v>
      </c>
      <c r="M52" s="67">
        <f>RES_hhdet_in!M$101</f>
        <v>343.48330783262156</v>
      </c>
      <c r="N52" s="67">
        <f>RES_hhdet_in!N$101</f>
        <v>398.52811257124068</v>
      </c>
      <c r="O52" s="67">
        <f>RES_hhdet_in!O$101</f>
        <v>729.99999999999989</v>
      </c>
      <c r="P52" s="67">
        <f>RES_hhdet_in!P$101</f>
        <v>891.86949382596072</v>
      </c>
      <c r="Q52" s="67">
        <f>RES_hhdet_in!Q$101</f>
        <v>3725.1370691942029</v>
      </c>
    </row>
    <row r="53" spans="1:17" ht="12" customHeight="1" x14ac:dyDescent="0.25">
      <c r="A53" s="23" t="s">
        <v>57</v>
      </c>
      <c r="B53" s="67"/>
      <c r="C53" s="67">
        <f>RES_hhdet_in!C$102</f>
        <v>12418.125</v>
      </c>
      <c r="D53" s="67">
        <f>RES_hhdet_in!D$102</f>
        <v>18989.250000000007</v>
      </c>
      <c r="E53" s="67">
        <f>RES_hhdet_in!E$102</f>
        <v>18732.498755858378</v>
      </c>
      <c r="F53" s="67">
        <f>RES_hhdet_in!F$102</f>
        <v>26025.279169184952</v>
      </c>
      <c r="G53" s="67">
        <f>RES_hhdet_in!G$102</f>
        <v>26391.362066019021</v>
      </c>
      <c r="H53" s="67">
        <f>RES_hhdet_in!H$102</f>
        <v>33552.633260400675</v>
      </c>
      <c r="I53" s="67">
        <f>RES_hhdet_in!I$102</f>
        <v>23235.377459735104</v>
      </c>
      <c r="J53" s="67">
        <f>RES_hhdet_in!J$102</f>
        <v>79509.992734767016</v>
      </c>
      <c r="K53" s="67">
        <f>RES_hhdet_in!K$102</f>
        <v>57266.669109765091</v>
      </c>
      <c r="L53" s="67">
        <f>RES_hhdet_in!L$102</f>
        <v>30155.230734365367</v>
      </c>
      <c r="M53" s="67">
        <f>RES_hhdet_in!M$102</f>
        <v>15696.84238294733</v>
      </c>
      <c r="N53" s="67">
        <f>RES_hhdet_in!N$102</f>
        <v>18888.372390829485</v>
      </c>
      <c r="O53" s="67">
        <f>RES_hhdet_in!O$102</f>
        <v>26656.622390829489</v>
      </c>
      <c r="P53" s="67">
        <f>RES_hhdet_in!P$102</f>
        <v>34396.346608791435</v>
      </c>
      <c r="Q53" s="67">
        <f>RES_hhdet_in!Q$102</f>
        <v>89772.022039597126</v>
      </c>
    </row>
    <row r="54" spans="1:17" ht="12" customHeight="1" x14ac:dyDescent="0.25">
      <c r="A54" s="29" t="s">
        <v>140</v>
      </c>
      <c r="B54" s="83"/>
      <c r="C54" s="83">
        <f>RES_hhdet_in!C$103</f>
        <v>31680.5</v>
      </c>
      <c r="D54" s="83">
        <f>RES_hhdet_in!D$103</f>
        <v>67123.25</v>
      </c>
      <c r="E54" s="83">
        <f>RES_hhdet_in!E$103</f>
        <v>62553.250000000029</v>
      </c>
      <c r="F54" s="83">
        <f>RES_hhdet_in!F$103</f>
        <v>59839.249999999993</v>
      </c>
      <c r="G54" s="83">
        <f>RES_hhdet_in!G$103</f>
        <v>79775.249999999971</v>
      </c>
      <c r="H54" s="83">
        <f>RES_hhdet_in!H$103</f>
        <v>58706.250000000044</v>
      </c>
      <c r="I54" s="83">
        <f>RES_hhdet_in!I$103</f>
        <v>96493.25</v>
      </c>
      <c r="J54" s="83">
        <f>RES_hhdet_in!J$103</f>
        <v>38656.13612500194</v>
      </c>
      <c r="K54" s="83">
        <f>RES_hhdet_in!K$103</f>
        <v>34380.249999999993</v>
      </c>
      <c r="L54" s="83">
        <f>RES_hhdet_in!L$103</f>
        <v>154729.8137441416</v>
      </c>
      <c r="M54" s="83">
        <f>RES_hhdet_in!M$103</f>
        <v>156973.28208667345</v>
      </c>
      <c r="N54" s="83">
        <f>RES_hhdet_in!N$103</f>
        <v>152723.97960316599</v>
      </c>
      <c r="O54" s="83">
        <f>RES_hhdet_in!O$103</f>
        <v>144789.34637157855</v>
      </c>
      <c r="P54" s="83">
        <f>RES_hhdet_in!P$103</f>
        <v>94537.739533310116</v>
      </c>
      <c r="Q54" s="83">
        <f>RES_hhdet_in!Q$103</f>
        <v>90212.1972249682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0</v>
      </c>
      <c r="D58" s="67">
        <f>RES_hhdet_in_new!D$83</f>
        <v>29475.551640913363</v>
      </c>
      <c r="E58" s="67">
        <f>RES_hhdet_in_new!E$83</f>
        <v>23990.25303635863</v>
      </c>
      <c r="F58" s="67">
        <f>RES_hhdet_in_new!F$83</f>
        <v>25574.522664262502</v>
      </c>
      <c r="G58" s="67">
        <f>RES_hhdet_in_new!G$83</f>
        <v>31378.75248646074</v>
      </c>
      <c r="H58" s="67">
        <f>RES_hhdet_in_new!H$83</f>
        <v>23550.603013061234</v>
      </c>
      <c r="I58" s="67">
        <f>RES_hhdet_in_new!I$83</f>
        <v>30413.100572898202</v>
      </c>
      <c r="J58" s="67">
        <f>RES_hhdet_in_new!J$83</f>
        <v>20150.245382509587</v>
      </c>
      <c r="K58" s="67">
        <f>RES_hhdet_in_new!K$83</f>
        <v>22097.499758322439</v>
      </c>
      <c r="L58" s="67">
        <f>RES_hhdet_in_new!L$83</f>
        <v>28514.90884834564</v>
      </c>
      <c r="M58" s="67">
        <f>RES_hhdet_in_new!M$83</f>
        <v>28142.994783883467</v>
      </c>
      <c r="N58" s="67">
        <f>RES_hhdet_in_new!N$83</f>
        <v>27422.50015525613</v>
      </c>
      <c r="O58" s="67">
        <f>RES_hhdet_in_new!O$83</f>
        <v>26734.661916799789</v>
      </c>
      <c r="P58" s="67">
        <f>RES_hhdet_in_new!P$83</f>
        <v>23747.53313395962</v>
      </c>
      <c r="Q58" s="67">
        <f>RES_hhdet_in_new!Q$83</f>
        <v>30326.957166791799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0</v>
      </c>
      <c r="D60" s="67">
        <f>RES_hhdet_in_new!D$86</f>
        <v>26134</v>
      </c>
      <c r="E60" s="67">
        <f>RES_hhdet_in_new!E$86</f>
        <v>19926</v>
      </c>
      <c r="F60" s="67">
        <f>RES_hhdet_in_new!F$86</f>
        <v>18034</v>
      </c>
      <c r="G60" s="67">
        <f>RES_hhdet_in_new!G$86</f>
        <v>17286</v>
      </c>
      <c r="H60" s="67">
        <f>RES_hhdet_in_new!H$86</f>
        <v>15594</v>
      </c>
      <c r="I60" s="67">
        <f>RES_hhdet_in_new!I$86</f>
        <v>16851</v>
      </c>
      <c r="J60" s="67">
        <f>RES_hhdet_in_new!J$86</f>
        <v>15883</v>
      </c>
      <c r="K60" s="67">
        <f>RES_hhdet_in_new!K$86</f>
        <v>22097.499758322439</v>
      </c>
      <c r="L60" s="67">
        <f>RES_hhdet_in_new!L$86</f>
        <v>28514.908848345636</v>
      </c>
      <c r="M60" s="67">
        <f>RES_hhdet_in_new!M$86</f>
        <v>21871.999999999993</v>
      </c>
      <c r="N60" s="67">
        <f>RES_hhdet_in_new!N$86</f>
        <v>19523.999999999993</v>
      </c>
      <c r="O60" s="67">
        <f>RES_hhdet_in_new!O$86</f>
        <v>20209.999999999993</v>
      </c>
      <c r="P60" s="67">
        <f>RES_hhdet_in_new!P$86</f>
        <v>17960.999999999985</v>
      </c>
      <c r="Q60" s="67">
        <f>RES_hhdet_in_new!Q$86</f>
        <v>23798.999999999985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0</v>
      </c>
      <c r="D62" s="67">
        <f>RES_hhdet_in_new!D$88</f>
        <v>3468.6764863527419</v>
      </c>
      <c r="E62" s="67">
        <f>RES_hhdet_in_new!E$88</f>
        <v>9296.5186629860182</v>
      </c>
      <c r="F62" s="67">
        <f>RES_hhdet_in_new!F$88</f>
        <v>5544.7838772961331</v>
      </c>
      <c r="G62" s="67">
        <f>RES_hhdet_in_new!G$88</f>
        <v>8948.1982249963294</v>
      </c>
      <c r="H62" s="67">
        <f>RES_hhdet_in_new!H$88</f>
        <v>5036.6987957232959</v>
      </c>
      <c r="I62" s="67">
        <f>RES_hhdet_in_new!I$88</f>
        <v>7151.4367513470324</v>
      </c>
      <c r="J62" s="67">
        <f>RES_hhdet_in_new!J$88</f>
        <v>2105.9530918949481</v>
      </c>
      <c r="K62" s="67">
        <f>RES_hhdet_in_new!K$88</f>
        <v>15801.171197207834</v>
      </c>
      <c r="L62" s="67">
        <f>RES_hhdet_in_new!L$88</f>
        <v>16278.673936587313</v>
      </c>
      <c r="M62" s="67">
        <f>RES_hhdet_in_new!M$88</f>
        <v>11258.62969114413</v>
      </c>
      <c r="N62" s="67">
        <f>RES_hhdet_in_new!N$88</f>
        <v>7653.5866476521342</v>
      </c>
      <c r="O62" s="67">
        <f>RES_hhdet_in_new!O$88</f>
        <v>2285.9886049192164</v>
      </c>
      <c r="P62" s="67">
        <f>RES_hhdet_in_new!P$88</f>
        <v>0</v>
      </c>
      <c r="Q62" s="67">
        <f>RES_hhdet_in_new!Q$88</f>
        <v>0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441.4632746486671</v>
      </c>
      <c r="E63" s="67">
        <f>RES_hhdet_in_new!E$89</f>
        <v>1482.034543109464</v>
      </c>
      <c r="F63" s="67">
        <f>RES_hhdet_in_new!F$89</f>
        <v>1188.4533238392519</v>
      </c>
      <c r="G63" s="67">
        <f>RES_hhdet_in_new!G$89</f>
        <v>1764.8534939918</v>
      </c>
      <c r="H63" s="67">
        <f>RES_hhdet_in_new!H$89</f>
        <v>1978.1171249608474</v>
      </c>
      <c r="I63" s="67">
        <f>RES_hhdet_in_new!I$89</f>
        <v>2932.7856503639896</v>
      </c>
      <c r="J63" s="67">
        <f>RES_hhdet_in_new!J$89</f>
        <v>3357.4842708442525</v>
      </c>
      <c r="K63" s="67">
        <f>RES_hhdet_in_new!K$89</f>
        <v>6296.3285611146057</v>
      </c>
      <c r="L63" s="67">
        <f>RES_hhdet_in_new!L$89</f>
        <v>4095.1237536871076</v>
      </c>
      <c r="M63" s="67">
        <f>RES_hhdet_in_new!M$89</f>
        <v>9470.1253673702213</v>
      </c>
      <c r="N63" s="67">
        <f>RES_hhdet_in_new!N$89</f>
        <v>13268.553804588431</v>
      </c>
      <c r="O63" s="67">
        <f>RES_hhdet_in_new!O$89</f>
        <v>12387.21460101587</v>
      </c>
      <c r="P63" s="67">
        <f>RES_hhdet_in_new!P$89</f>
        <v>12395.693184718133</v>
      </c>
      <c r="Q63" s="67">
        <f>RES_hhdet_in_new!Q$89</f>
        <v>9157.3343340800748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381.1102876539004</v>
      </c>
      <c r="I64" s="67">
        <f>RES_hhdet_in_new!I$92</f>
        <v>266.56272047696046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564.16473255843823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403.5359527214581</v>
      </c>
      <c r="I65" s="67">
        <f>RES_hhdet_in_new!I$93</f>
        <v>345.03025529982159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162.50037298025353</v>
      </c>
      <c r="O65" s="67">
        <f>RES_hhdet_in_new!O$93</f>
        <v>149.42605675863905</v>
      </c>
      <c r="P65" s="67">
        <f>RES_hhdet_in_new!P$93</f>
        <v>389.15519381167161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0</v>
      </c>
      <c r="D66" s="67">
        <f>RES_hhdet_in_new!D$96</f>
        <v>23919.715452134129</v>
      </c>
      <c r="E66" s="67">
        <f>RES_hhdet_in_new!E$96</f>
        <v>11572.594727159942</v>
      </c>
      <c r="F66" s="67">
        <f>RES_hhdet_in_new!F$96</f>
        <v>16838.131805298639</v>
      </c>
      <c r="G66" s="67">
        <f>RES_hhdet_in_new!G$96</f>
        <v>18402.639420378389</v>
      </c>
      <c r="H66" s="67">
        <f>RES_hhdet_in_new!H$96</f>
        <v>13035.934004701658</v>
      </c>
      <c r="I66" s="67">
        <f>RES_hhdet_in_new!I$96</f>
        <v>15685.334431025385</v>
      </c>
      <c r="J66" s="67">
        <f>RES_hhdet_in_new!J$96</f>
        <v>9709.5274831733223</v>
      </c>
      <c r="K66" s="67">
        <f>RES_hhdet_in_new!K$96</f>
        <v>0</v>
      </c>
      <c r="L66" s="67">
        <f>RES_hhdet_in_new!L$96</f>
        <v>4823.9561951716005</v>
      </c>
      <c r="M66" s="67">
        <f>RES_hhdet_in_new!M$96</f>
        <v>2988.0494672674067</v>
      </c>
      <c r="N66" s="67">
        <f>RES_hhdet_in_new!N$96</f>
        <v>1994.2343766801007</v>
      </c>
      <c r="O66" s="67">
        <f>RES_hhdet_in_new!O$96</f>
        <v>7238.4138394701476</v>
      </c>
      <c r="P66" s="67">
        <f>RES_hhdet_in_new!P$96</f>
        <v>4963.7168320287246</v>
      </c>
      <c r="Q66" s="67">
        <f>RES_hhdet_in_new!Q$96</f>
        <v>13058.865293390591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1645.6964277778247</v>
      </c>
      <c r="E67" s="67">
        <f>RES_hhdet_in_new!E$97</f>
        <v>1639.1051031032091</v>
      </c>
      <c r="F67" s="67">
        <f>RES_hhdet_in_new!F$97</f>
        <v>2003.1536578284763</v>
      </c>
      <c r="G67" s="67">
        <f>RES_hhdet_in_new!G$97</f>
        <v>2263.0613470942226</v>
      </c>
      <c r="H67" s="67">
        <f>RES_hhdet_in_new!H$97</f>
        <v>2715.206847300075</v>
      </c>
      <c r="I67" s="67">
        <f>RES_hhdet_in_new!I$97</f>
        <v>4031.9507643850116</v>
      </c>
      <c r="J67" s="67">
        <f>RES_hhdet_in_new!J$97</f>
        <v>4977.2805365970626</v>
      </c>
      <c r="K67" s="67">
        <f>RES_hhdet_in_new!K$97</f>
        <v>0</v>
      </c>
      <c r="L67" s="67">
        <f>RES_hhdet_in_new!L$97</f>
        <v>3317.1549628996167</v>
      </c>
      <c r="M67" s="67">
        <f>RES_hhdet_in_new!M$97</f>
        <v>4426.1902581017102</v>
      </c>
      <c r="N67" s="67">
        <f>RES_hhdet_in_new!N$97</f>
        <v>4343.6249533552118</v>
      </c>
      <c r="O67" s="67">
        <f>RES_hhdet_in_new!O$97</f>
        <v>4673.6188146359173</v>
      </c>
      <c r="P67" s="67">
        <f>RES_hhdet_in_new!P$97</f>
        <v>5434.8031908426528</v>
      </c>
      <c r="Q67" s="67">
        <f>RES_hhdet_in_new!Q$97</f>
        <v>8110.7575393211328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3988.9680488635559</v>
      </c>
      <c r="L69" s="67">
        <f>RES_hhdet_in_new!L$101</f>
        <v>2.3799191159766999</v>
      </c>
      <c r="M69" s="67">
        <f>RES_hhdet_in_new!M$101</f>
        <v>26.77292041400214</v>
      </c>
      <c r="N69" s="67">
        <f>RES_hhdet_in_new!N$101</f>
        <v>14.267043867682956</v>
      </c>
      <c r="O69" s="67">
        <f>RES_hhdet_in_new!O$101</f>
        <v>119.86631710318441</v>
      </c>
      <c r="P69" s="67">
        <f>RES_hhdet_in_new!P$101</f>
        <v>85.873209239173278</v>
      </c>
      <c r="Q69" s="67">
        <f>RES_hhdet_in_new!Q$101</f>
        <v>495.76689141227865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0</v>
      </c>
      <c r="D71" s="83">
        <f>RES_hhdet_in_new!D$103</f>
        <v>29475.551640913363</v>
      </c>
      <c r="E71" s="83">
        <f>RES_hhdet_in_new!E$103</f>
        <v>23990.253036358634</v>
      </c>
      <c r="F71" s="83">
        <f>RES_hhdet_in_new!F$103</f>
        <v>25574.522664262498</v>
      </c>
      <c r="G71" s="83">
        <f>RES_hhdet_in_new!G$103</f>
        <v>31378.752486460744</v>
      </c>
      <c r="H71" s="83">
        <f>RES_hhdet_in_new!H$103</f>
        <v>23550.603013061234</v>
      </c>
      <c r="I71" s="83">
        <f>RES_hhdet_in_new!I$103</f>
        <v>30413.100572898198</v>
      </c>
      <c r="J71" s="83">
        <f>RES_hhdet_in_new!J$103</f>
        <v>20150.245382509587</v>
      </c>
      <c r="K71" s="83">
        <f>RES_hhdet_in_new!K$103</f>
        <v>18108.531709458883</v>
      </c>
      <c r="L71" s="83">
        <f>RES_hhdet_in_new!L$103</f>
        <v>28512.528929229658</v>
      </c>
      <c r="M71" s="83">
        <f>RES_hhdet_in_new!M$103</f>
        <v>28116.221863469465</v>
      </c>
      <c r="N71" s="83">
        <f>RES_hhdet_in_new!N$103</f>
        <v>27408.233111388447</v>
      </c>
      <c r="O71" s="83">
        <f>RES_hhdet_in_new!O$103</f>
        <v>26614.795599696608</v>
      </c>
      <c r="P71" s="83">
        <f>RES_hhdet_in_new!P$103</f>
        <v>23661.659924720447</v>
      </c>
      <c r="Q71" s="83">
        <f>RES_hhdet_in_new!Q$103</f>
        <v>29831.190275379515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0</v>
      </c>
      <c r="D75" s="67">
        <f t="shared" ref="D75:Q75" si="4">D41-D58</f>
        <v>32702.260859086644</v>
      </c>
      <c r="E75" s="67">
        <f t="shared" si="4"/>
        <v>27831.559463641363</v>
      </c>
      <c r="F75" s="67">
        <f t="shared" si="4"/>
        <v>28801.289835737498</v>
      </c>
      <c r="G75" s="67">
        <f t="shared" si="4"/>
        <v>40120.060013539274</v>
      </c>
      <c r="H75" s="67">
        <f t="shared" si="4"/>
        <v>30369.209486938766</v>
      </c>
      <c r="I75" s="67">
        <f t="shared" si="4"/>
        <v>47851.711927101787</v>
      </c>
      <c r="J75" s="67">
        <f t="shared" si="4"/>
        <v>31598.567117490406</v>
      </c>
      <c r="K75" s="67">
        <f t="shared" si="4"/>
        <v>28267.312741677553</v>
      </c>
      <c r="L75" s="67">
        <f t="shared" si="4"/>
        <v>37395.903651654357</v>
      </c>
      <c r="M75" s="67">
        <f t="shared" si="4"/>
        <v>40348.817716116537</v>
      </c>
      <c r="N75" s="67">
        <f t="shared" si="4"/>
        <v>44651.312344743856</v>
      </c>
      <c r="O75" s="67">
        <f t="shared" si="4"/>
        <v>38656.150583200215</v>
      </c>
      <c r="P75" s="67">
        <f t="shared" si="4"/>
        <v>29928.279366040388</v>
      </c>
      <c r="Q75" s="67">
        <f t="shared" si="4"/>
        <v>40377.855333208186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39481</v>
      </c>
      <c r="D77" s="67">
        <f t="shared" ref="D77:Q77" si="5">D43-D60</f>
        <v>63863</v>
      </c>
      <c r="E77" s="67">
        <f t="shared" si="5"/>
        <v>55799.5</v>
      </c>
      <c r="F77" s="67">
        <f t="shared" si="5"/>
        <v>50834</v>
      </c>
      <c r="G77" s="67">
        <f t="shared" si="5"/>
        <v>51169.5</v>
      </c>
      <c r="H77" s="67">
        <f t="shared" si="5"/>
        <v>46909</v>
      </c>
      <c r="I77" s="67">
        <f t="shared" si="5"/>
        <v>53359.5</v>
      </c>
      <c r="J77" s="67">
        <f t="shared" si="5"/>
        <v>44236</v>
      </c>
      <c r="K77" s="67">
        <f t="shared" si="5"/>
        <v>31395.000241677561</v>
      </c>
      <c r="L77" s="67">
        <f t="shared" si="5"/>
        <v>37395.903651654364</v>
      </c>
      <c r="M77" s="67">
        <f t="shared" si="5"/>
        <v>31359.000000000007</v>
      </c>
      <c r="N77" s="67">
        <f t="shared" si="5"/>
        <v>31790.000000000007</v>
      </c>
      <c r="O77" s="67">
        <f t="shared" si="5"/>
        <v>29223.000000000007</v>
      </c>
      <c r="P77" s="67">
        <f t="shared" si="5"/>
        <v>22636.000000000015</v>
      </c>
      <c r="Q77" s="67">
        <f t="shared" si="5"/>
        <v>31687.000000000015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11195.149837354296</v>
      </c>
      <c r="D79" s="67">
        <f t="shared" si="6"/>
        <v>10326.016525942005</v>
      </c>
      <c r="E79" s="67">
        <f t="shared" si="6"/>
        <v>18318.98133701396</v>
      </c>
      <c r="F79" s="67">
        <f t="shared" si="6"/>
        <v>9962.8771916733622</v>
      </c>
      <c r="G79" s="67">
        <f t="shared" si="6"/>
        <v>18098.301775003652</v>
      </c>
      <c r="H79" s="67">
        <f t="shared" si="6"/>
        <v>12426.801204276711</v>
      </c>
      <c r="I79" s="67">
        <f t="shared" si="6"/>
        <v>19972.063248652979</v>
      </c>
      <c r="J79" s="67">
        <f t="shared" si="6"/>
        <v>13030.277834067778</v>
      </c>
      <c r="K79" s="67">
        <f t="shared" si="6"/>
        <v>38613.328802792166</v>
      </c>
      <c r="L79" s="67">
        <f t="shared" si="6"/>
        <v>18889.365923484591</v>
      </c>
      <c r="M79" s="67">
        <f t="shared" si="6"/>
        <v>36083.870308855883</v>
      </c>
      <c r="N79" s="67">
        <f t="shared" si="6"/>
        <v>46440.913352347867</v>
      </c>
      <c r="O79" s="67">
        <f t="shared" si="6"/>
        <v>35678.511395080786</v>
      </c>
      <c r="P79" s="67">
        <f t="shared" si="6"/>
        <v>49456.931688602228</v>
      </c>
      <c r="Q79" s="67">
        <f t="shared" si="6"/>
        <v>51017.344935832036</v>
      </c>
    </row>
    <row r="80" spans="1:17" ht="12" customHeight="1" x14ac:dyDescent="0.25">
      <c r="A80" s="148" t="s">
        <v>155</v>
      </c>
      <c r="B80" s="67"/>
      <c r="C80" s="67">
        <f t="shared" si="6"/>
        <v>532.78766264570345</v>
      </c>
      <c r="D80" s="67">
        <f t="shared" si="6"/>
        <v>198.45722500746587</v>
      </c>
      <c r="E80" s="67">
        <f t="shared" si="6"/>
        <v>164.27272485993876</v>
      </c>
      <c r="F80" s="67">
        <f t="shared" si="6"/>
        <v>167.83875266644714</v>
      </c>
      <c r="G80" s="67">
        <f t="shared" si="6"/>
        <v>216.42950795050228</v>
      </c>
      <c r="H80" s="67">
        <f t="shared" si="6"/>
        <v>157.95516158292457</v>
      </c>
      <c r="I80" s="67">
        <f t="shared" si="6"/>
        <v>216.36908093788043</v>
      </c>
      <c r="J80" s="67">
        <f t="shared" si="6"/>
        <v>139.42283574927433</v>
      </c>
      <c r="K80" s="67">
        <f t="shared" si="6"/>
        <v>50.998500061711638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936.30681528187051</v>
      </c>
      <c r="Q80" s="67">
        <f t="shared" si="6"/>
        <v>376.66566591993978</v>
      </c>
    </row>
    <row r="81" spans="1:17" ht="12" customHeight="1" x14ac:dyDescent="0.25">
      <c r="A81" s="148" t="s">
        <v>144</v>
      </c>
      <c r="B81" s="67"/>
      <c r="C81" s="67">
        <f t="shared" si="6"/>
        <v>4146.5818613234906</v>
      </c>
      <c r="D81" s="67">
        <f t="shared" si="6"/>
        <v>6093.7500000000255</v>
      </c>
      <c r="E81" s="67">
        <f t="shared" si="6"/>
        <v>1959.7499999999704</v>
      </c>
      <c r="F81" s="67">
        <f t="shared" si="6"/>
        <v>6801.7499999999854</v>
      </c>
      <c r="G81" s="67">
        <f t="shared" si="6"/>
        <v>7304.7499999999836</v>
      </c>
      <c r="H81" s="67">
        <f t="shared" si="6"/>
        <v>6059.6397123461556</v>
      </c>
      <c r="I81" s="67">
        <f t="shared" si="6"/>
        <v>3276.6321216639735</v>
      </c>
      <c r="J81" s="67">
        <f t="shared" si="6"/>
        <v>3994.7500000000059</v>
      </c>
      <c r="K81" s="67">
        <f t="shared" si="6"/>
        <v>2254.7793191245737</v>
      </c>
      <c r="L81" s="67">
        <f t="shared" si="6"/>
        <v>2924.047230621286</v>
      </c>
      <c r="M81" s="67">
        <f t="shared" si="6"/>
        <v>2067.66950229549</v>
      </c>
      <c r="N81" s="67">
        <f t="shared" si="6"/>
        <v>1971.4516774699473</v>
      </c>
      <c r="O81" s="67">
        <f t="shared" si="6"/>
        <v>4189.7273320311015</v>
      </c>
      <c r="P81" s="67">
        <f t="shared" si="6"/>
        <v>2826.1852035433535</v>
      </c>
      <c r="Q81" s="67">
        <f t="shared" si="6"/>
        <v>3303.6593423240856</v>
      </c>
    </row>
    <row r="82" spans="1:17" ht="12" customHeight="1" x14ac:dyDescent="0.25">
      <c r="A82" s="148" t="s">
        <v>143</v>
      </c>
      <c r="B82" s="67"/>
      <c r="C82" s="67">
        <f t="shared" si="6"/>
        <v>146.41813867650936</v>
      </c>
      <c r="D82" s="67">
        <f t="shared" si="6"/>
        <v>245.35845100345037</v>
      </c>
      <c r="E82" s="67">
        <f t="shared" si="6"/>
        <v>133.32800507278893</v>
      </c>
      <c r="F82" s="67">
        <f t="shared" si="6"/>
        <v>403.97238832444697</v>
      </c>
      <c r="G82" s="67">
        <f t="shared" si="6"/>
        <v>470.08309030415063</v>
      </c>
      <c r="H82" s="67">
        <f t="shared" si="6"/>
        <v>56.799290698914035</v>
      </c>
      <c r="I82" s="67">
        <f t="shared" si="6"/>
        <v>88.287712127653322</v>
      </c>
      <c r="J82" s="67">
        <f t="shared" si="6"/>
        <v>726.98613155028636</v>
      </c>
      <c r="K82" s="67">
        <f t="shared" si="6"/>
        <v>433.33297762398081</v>
      </c>
      <c r="L82" s="67">
        <f t="shared" si="6"/>
        <v>374.16221466624785</v>
      </c>
      <c r="M82" s="67">
        <f t="shared" si="6"/>
        <v>195.71127692080242</v>
      </c>
      <c r="N82" s="67">
        <f t="shared" si="6"/>
        <v>254.18394304053197</v>
      </c>
      <c r="O82" s="67">
        <f t="shared" si="6"/>
        <v>626.44633655463895</v>
      </c>
      <c r="P82" s="67">
        <f t="shared" si="6"/>
        <v>684.96355919246662</v>
      </c>
      <c r="Q82" s="67">
        <f t="shared" si="6"/>
        <v>696.98778954818238</v>
      </c>
    </row>
    <row r="83" spans="1:17" ht="12" customHeight="1" x14ac:dyDescent="0.25">
      <c r="A83" s="148" t="s">
        <v>142</v>
      </c>
      <c r="B83" s="67"/>
      <c r="C83" s="67">
        <f t="shared" si="6"/>
        <v>13117.57306541511</v>
      </c>
      <c r="D83" s="67">
        <f t="shared" si="6"/>
        <v>35418.284547865922</v>
      </c>
      <c r="E83" s="67">
        <f t="shared" si="6"/>
        <v>19839.405272840064</v>
      </c>
      <c r="F83" s="67">
        <f t="shared" si="6"/>
        <v>24566.868194701303</v>
      </c>
      <c r="G83" s="67">
        <f t="shared" si="6"/>
        <v>27171.360579621582</v>
      </c>
      <c r="H83" s="67">
        <f t="shared" si="6"/>
        <v>24456.065995298362</v>
      </c>
      <c r="I83" s="67">
        <f t="shared" si="6"/>
        <v>38249.665568974655</v>
      </c>
      <c r="J83" s="67">
        <f t="shared" si="6"/>
        <v>29491.472516826692</v>
      </c>
      <c r="K83" s="67">
        <f t="shared" si="6"/>
        <v>11099.005592350028</v>
      </c>
      <c r="L83" s="67">
        <f t="shared" si="6"/>
        <v>91397.799626150445</v>
      </c>
      <c r="M83" s="67">
        <f t="shared" si="6"/>
        <v>50936.082819181858</v>
      </c>
      <c r="N83" s="67">
        <f t="shared" si="6"/>
        <v>47139.041030826716</v>
      </c>
      <c r="O83" s="67">
        <f t="shared" si="6"/>
        <v>49952.815758941622</v>
      </c>
      <c r="P83" s="67">
        <f t="shared" si="6"/>
        <v>17342.86604656222</v>
      </c>
      <c r="Q83" s="67">
        <f t="shared" si="6"/>
        <v>39980.38677618502</v>
      </c>
    </row>
    <row r="84" spans="1:17" ht="12" customHeight="1" x14ac:dyDescent="0.25">
      <c r="A84" s="148" t="s">
        <v>141</v>
      </c>
      <c r="B84" s="67"/>
      <c r="C84" s="67">
        <f t="shared" si="6"/>
        <v>696.5</v>
      </c>
      <c r="D84" s="67">
        <f t="shared" si="6"/>
        <v>378.68180914879304</v>
      </c>
      <c r="E84" s="67">
        <f t="shared" si="6"/>
        <v>532.3948968967909</v>
      </c>
      <c r="F84" s="67">
        <f t="shared" si="6"/>
        <v>339.34634217152325</v>
      </c>
      <c r="G84" s="67">
        <f t="shared" si="6"/>
        <v>407.72450909100553</v>
      </c>
      <c r="H84" s="67">
        <f t="shared" si="6"/>
        <v>320.29315269992685</v>
      </c>
      <c r="I84" s="67">
        <f t="shared" si="6"/>
        <v>384.73599368248188</v>
      </c>
      <c r="J84" s="67">
        <f t="shared" si="6"/>
        <v>271.21946340293835</v>
      </c>
      <c r="K84" s="67">
        <f t="shared" si="6"/>
        <v>1478.500000000003</v>
      </c>
      <c r="L84" s="67">
        <f t="shared" si="6"/>
        <v>2495.7232740269969</v>
      </c>
      <c r="M84" s="67">
        <f t="shared" si="6"/>
        <v>2515.4098923102774</v>
      </c>
      <c r="N84" s="67">
        <f t="shared" si="6"/>
        <v>2923.7331321728125</v>
      </c>
      <c r="O84" s="67">
        <f t="shared" si="6"/>
        <v>2556.667041549309</v>
      </c>
      <c r="P84" s="67">
        <f t="shared" si="6"/>
        <v>3379.364215889027</v>
      </c>
      <c r="Q84" s="67">
        <f t="shared" si="6"/>
        <v>3050.2624606104482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8942.0319511364432</v>
      </c>
      <c r="L86" s="67">
        <f t="shared" si="7"/>
        <v>881.62754289374823</v>
      </c>
      <c r="M86" s="67">
        <f t="shared" si="7"/>
        <v>316.7103874186194</v>
      </c>
      <c r="N86" s="67">
        <f t="shared" si="7"/>
        <v>384.26106870355773</v>
      </c>
      <c r="O86" s="67">
        <f t="shared" si="7"/>
        <v>610.13368289681546</v>
      </c>
      <c r="P86" s="67">
        <f t="shared" si="7"/>
        <v>805.9962845867874</v>
      </c>
      <c r="Q86" s="67">
        <f t="shared" si="7"/>
        <v>3229.3701777819242</v>
      </c>
    </row>
    <row r="87" spans="1:17" ht="12" customHeight="1" x14ac:dyDescent="0.25">
      <c r="A87" s="148" t="s">
        <v>57</v>
      </c>
      <c r="B87" s="67"/>
      <c r="C87" s="67">
        <f t="shared" si="7"/>
        <v>12418.125</v>
      </c>
      <c r="D87" s="67">
        <f t="shared" si="7"/>
        <v>18989.250000000007</v>
      </c>
      <c r="E87" s="67">
        <f t="shared" si="7"/>
        <v>18732.498755858378</v>
      </c>
      <c r="F87" s="67">
        <f t="shared" si="7"/>
        <v>26025.279169184952</v>
      </c>
      <c r="G87" s="67">
        <f t="shared" si="7"/>
        <v>26391.362066019021</v>
      </c>
      <c r="H87" s="67">
        <f t="shared" si="7"/>
        <v>33552.633260400675</v>
      </c>
      <c r="I87" s="67">
        <f t="shared" si="7"/>
        <v>23235.377459735104</v>
      </c>
      <c r="J87" s="67">
        <f t="shared" si="7"/>
        <v>79509.992734767016</v>
      </c>
      <c r="K87" s="67">
        <f t="shared" si="7"/>
        <v>57266.669109765091</v>
      </c>
      <c r="L87" s="67">
        <f t="shared" si="7"/>
        <v>30155.230734365367</v>
      </c>
      <c r="M87" s="67">
        <f t="shared" si="7"/>
        <v>15696.84238294733</v>
      </c>
      <c r="N87" s="67">
        <f t="shared" si="7"/>
        <v>18888.372390829485</v>
      </c>
      <c r="O87" s="67">
        <f t="shared" si="7"/>
        <v>26656.622390829489</v>
      </c>
      <c r="P87" s="67">
        <f t="shared" si="7"/>
        <v>34396.346608791435</v>
      </c>
      <c r="Q87" s="67">
        <f t="shared" si="7"/>
        <v>89772.022039597126</v>
      </c>
    </row>
    <row r="88" spans="1:17" ht="12" customHeight="1" x14ac:dyDescent="0.25">
      <c r="A88" s="159" t="s">
        <v>140</v>
      </c>
      <c r="B88" s="83"/>
      <c r="C88" s="83">
        <f t="shared" si="7"/>
        <v>31680.5</v>
      </c>
      <c r="D88" s="83">
        <f t="shared" si="7"/>
        <v>37647.698359086637</v>
      </c>
      <c r="E88" s="83">
        <f t="shared" si="7"/>
        <v>38562.996963641395</v>
      </c>
      <c r="F88" s="83">
        <f t="shared" si="7"/>
        <v>34264.727335737494</v>
      </c>
      <c r="G88" s="83">
        <f t="shared" si="7"/>
        <v>48396.497513539231</v>
      </c>
      <c r="H88" s="83">
        <f t="shared" si="7"/>
        <v>35155.646986938809</v>
      </c>
      <c r="I88" s="83">
        <f t="shared" si="7"/>
        <v>66080.149427101802</v>
      </c>
      <c r="J88" s="83">
        <f t="shared" si="7"/>
        <v>18505.890742492353</v>
      </c>
      <c r="K88" s="83">
        <f t="shared" si="7"/>
        <v>16271.71829054111</v>
      </c>
      <c r="L88" s="83">
        <f t="shared" si="7"/>
        <v>126217.28481491195</v>
      </c>
      <c r="M88" s="83">
        <f t="shared" si="7"/>
        <v>128857.060223204</v>
      </c>
      <c r="N88" s="83">
        <f t="shared" si="7"/>
        <v>125315.74649177755</v>
      </c>
      <c r="O88" s="83">
        <f t="shared" si="7"/>
        <v>118174.55077188194</v>
      </c>
      <c r="P88" s="83">
        <f t="shared" si="7"/>
        <v>70876.079608589673</v>
      </c>
      <c r="Q88" s="83">
        <f t="shared" si="7"/>
        <v>60381.006949588686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44098.624999999971</v>
      </c>
      <c r="C94" s="80">
        <f>RES_hhdet_numvin!C83</f>
        <v>0</v>
      </c>
      <c r="D94" s="80">
        <f>RES_hhdet_numvin!D83</f>
        <v>62177.812499999971</v>
      </c>
      <c r="E94" s="80">
        <f>RES_hhdet_numvin!E83</f>
        <v>51821.812499999978</v>
      </c>
      <c r="F94" s="80">
        <f>RES_hhdet_numvin!F83</f>
        <v>54375.812499999971</v>
      </c>
      <c r="G94" s="80">
        <f>RES_hhdet_numvin!G83</f>
        <v>71498.812499999956</v>
      </c>
      <c r="H94" s="80">
        <f>RES_hhdet_numvin!H83</f>
        <v>53919.812499999971</v>
      </c>
      <c r="I94" s="80">
        <f>RES_hhdet_numvin!I83</f>
        <v>78264.812499999956</v>
      </c>
      <c r="J94" s="80">
        <f>RES_hhdet_numvin!J83</f>
        <v>51748.812499999956</v>
      </c>
      <c r="K94" s="80">
        <f>RES_hhdet_numvin!K83</f>
        <v>50364.812499999978</v>
      </c>
      <c r="L94" s="80">
        <f>RES_hhdet_numvin!L83</f>
        <v>65910.812499999956</v>
      </c>
      <c r="M94" s="80">
        <f>RES_hhdet_numvin!M83</f>
        <v>68491.812499999971</v>
      </c>
      <c r="N94" s="80">
        <f>RES_hhdet_numvin!N83</f>
        <v>72073.812499999942</v>
      </c>
      <c r="O94" s="80">
        <f>RES_hhdet_numvin!O83</f>
        <v>65390.812499999964</v>
      </c>
      <c r="P94" s="80">
        <f>RES_hhdet_numvin!P83</f>
        <v>53675.812499999978</v>
      </c>
      <c r="Q94" s="80">
        <f>RES_hhdet_numvin!Q83</f>
        <v>70704.812499999942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0</v>
      </c>
      <c r="G96" s="80">
        <f>RES_hhdet_numvin!G86</f>
        <v>0</v>
      </c>
      <c r="H96" s="80">
        <f>RES_hhdet_numvin!H86</f>
        <v>0</v>
      </c>
      <c r="I96" s="80">
        <f>RES_hhdet_numvin!I86</f>
        <v>35890.374999999978</v>
      </c>
      <c r="J96" s="80">
        <f>RES_hhdet_numvin!J86</f>
        <v>40789.999999999978</v>
      </c>
      <c r="K96" s="80">
        <f>RES_hhdet_numvin!K86</f>
        <v>50364.812499999971</v>
      </c>
      <c r="L96" s="80">
        <f>RES_hhdet_numvin!L86</f>
        <v>65910.812499999971</v>
      </c>
      <c r="M96" s="80">
        <f>RES_hhdet_numvin!M86</f>
        <v>53230.999999999971</v>
      </c>
      <c r="N96" s="80">
        <f>RES_hhdet_numvin!N86</f>
        <v>51313.999999999971</v>
      </c>
      <c r="O96" s="80">
        <f>RES_hhdet_numvin!O86</f>
        <v>49432.999999999971</v>
      </c>
      <c r="P96" s="80">
        <f>RES_hhdet_numvin!P86</f>
        <v>40596.999999999971</v>
      </c>
      <c r="Q96" s="80">
        <f>RES_hhdet_numvin!Q86</f>
        <v>55485.999999999971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40127.465944731543</v>
      </c>
      <c r="C98" s="80">
        <f>RES_hhdet_numvin!C88</f>
        <v>0</v>
      </c>
      <c r="D98" s="80">
        <f>RES_hhdet_numvin!D88</f>
        <v>13815.173386300992</v>
      </c>
      <c r="E98" s="80">
        <f>RES_hhdet_numvin!E88</f>
        <v>28436.677041108538</v>
      </c>
      <c r="F98" s="80">
        <f>RES_hhdet_numvin!F88</f>
        <v>26404.73174303658</v>
      </c>
      <c r="G98" s="80">
        <f>RES_hhdet_numvin!G88</f>
        <v>28639.158311646846</v>
      </c>
      <c r="H98" s="80">
        <f>RES_hhdet_numvin!H88</f>
        <v>41299.305965792664</v>
      </c>
      <c r="I98" s="80">
        <f>RES_hhdet_numvin!I88</f>
        <v>39677.362389963404</v>
      </c>
      <c r="J98" s="80">
        <f>RES_hhdet_numvin!J88</f>
        <v>15136.230925962718</v>
      </c>
      <c r="K98" s="80">
        <f>RES_hhdet_numvin!K88</f>
        <v>30275.983544758325</v>
      </c>
      <c r="L98" s="80">
        <f>RES_hhdet_numvin!L88</f>
        <v>35168.039860071884</v>
      </c>
      <c r="M98" s="80">
        <f>RES_hhdet_numvin!M88</f>
        <v>32188.28461096793</v>
      </c>
      <c r="N98" s="80">
        <f>RES_hhdet_numvin!N88</f>
        <v>38472.017870752919</v>
      </c>
      <c r="O98" s="80">
        <f>RES_hhdet_numvin!O88</f>
        <v>32161.951473338508</v>
      </c>
      <c r="P98" s="80">
        <f>RES_hhdet_numvin!P88</f>
        <v>24712.790609652762</v>
      </c>
      <c r="Q98" s="80">
        <f>RES_hhdet_numvin!Q88</f>
        <v>37560.826321914079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966.23828578056361</v>
      </c>
      <c r="G99" s="80">
        <f>RES_hhdet_numvin!G89</f>
        <v>1981.2830019423013</v>
      </c>
      <c r="H99" s="80">
        <f>RES_hhdet_numvin!H89</f>
        <v>2905.7528799804272</v>
      </c>
      <c r="I99" s="80">
        <f>RES_hhdet_numvin!I89</f>
        <v>3154.2775363672854</v>
      </c>
      <c r="J99" s="80">
        <f>RES_hhdet_numvin!J89</f>
        <v>3496.907106593525</v>
      </c>
      <c r="K99" s="80">
        <f>RES_hhdet_numvin!K89</f>
        <v>6347.3270611763137</v>
      </c>
      <c r="L99" s="80">
        <f>RES_hhdet_numvin!L89</f>
        <v>4095.1237536871067</v>
      </c>
      <c r="M99" s="80">
        <f>RES_hhdet_numvin!M89</f>
        <v>9470.1253673702195</v>
      </c>
      <c r="N99" s="80">
        <f>RES_hhdet_numvin!N89</f>
        <v>13268.553804588428</v>
      </c>
      <c r="O99" s="80">
        <f>RES_hhdet_numvin!O89</f>
        <v>12387.214601015867</v>
      </c>
      <c r="P99" s="80">
        <f>RES_hhdet_numvin!P89</f>
        <v>12562.31940656334</v>
      </c>
      <c r="Q99" s="80">
        <f>RES_hhdet_numvin!Q89</f>
        <v>9528.8771949345846</v>
      </c>
    </row>
    <row r="100" spans="1:17" ht="12" customHeight="1" x14ac:dyDescent="0.25">
      <c r="A100" s="23" t="s">
        <v>144</v>
      </c>
      <c r="B100" s="80">
        <f>RES_hhdet_numvin!B92</f>
        <v>3052.7263344873913</v>
      </c>
      <c r="C100" s="80">
        <f>RES_hhdet_numvin!C92</f>
        <v>0</v>
      </c>
      <c r="D100" s="80">
        <f>RES_hhdet_numvin!D92</f>
        <v>4.4842626138386868E-12</v>
      </c>
      <c r="E100" s="80">
        <f>RES_hhdet_numvin!E92</f>
        <v>4.5835539237732791E-12</v>
      </c>
      <c r="F100" s="80">
        <f>RES_hhdet_numvin!F92</f>
        <v>3.5168399765292082</v>
      </c>
      <c r="G100" s="80">
        <f>RES_hhdet_numvin!G92</f>
        <v>549.65158856262224</v>
      </c>
      <c r="H100" s="80">
        <f>RES_hhdet_numvin!H92</f>
        <v>1650.804482925261</v>
      </c>
      <c r="I100" s="80">
        <f>RES_hhdet_numvin!I92</f>
        <v>1856.8315818605031</v>
      </c>
      <c r="J100" s="80">
        <f>RES_hhdet_numvin!J92</f>
        <v>2437.7890410122641</v>
      </c>
      <c r="K100" s="80">
        <f>RES_hhdet_numvin!K92</f>
        <v>2254.7793191245723</v>
      </c>
      <c r="L100" s="80">
        <f>RES_hhdet_numvin!L92</f>
        <v>2924.0472306212769</v>
      </c>
      <c r="M100" s="80">
        <f>RES_hhdet_numvin!M92</f>
        <v>2067.6695022954814</v>
      </c>
      <c r="N100" s="80">
        <f>RES_hhdet_numvin!N92</f>
        <v>1971.4516774699462</v>
      </c>
      <c r="O100" s="80">
        <f>RES_hhdet_numvin!O92</f>
        <v>1710.3591880240213</v>
      </c>
      <c r="P100" s="80">
        <f>RES_hhdet_numvin!P92</f>
        <v>1739.5454531765288</v>
      </c>
      <c r="Q100" s="80">
        <f>RES_hhdet_numvin!Q92</f>
        <v>1446.8277604635805</v>
      </c>
    </row>
    <row r="101" spans="1:17" ht="12" customHeight="1" x14ac:dyDescent="0.25">
      <c r="A101" s="23" t="s">
        <v>143</v>
      </c>
      <c r="B101" s="80">
        <f>RES_hhdet_numvin!B93</f>
        <v>704.22531325592877</v>
      </c>
      <c r="C101" s="80">
        <f>RES_hhdet_numvin!C93</f>
        <v>0</v>
      </c>
      <c r="D101" s="80">
        <f>RES_hhdet_numvin!D93</f>
        <v>34.972451840622291</v>
      </c>
      <c r="E101" s="80">
        <f>RES_hhdet_numvin!E93</f>
        <v>2.92625180931914E-13</v>
      </c>
      <c r="F101" s="80">
        <f>RES_hhdet_numvin!F93</f>
        <v>0.65914510500647205</v>
      </c>
      <c r="G101" s="80">
        <f>RES_hhdet_numvin!G93</f>
        <v>103.0186634813752</v>
      </c>
      <c r="H101" s="80">
        <f>RES_hhdet_numvin!H93</f>
        <v>453.93419192332919</v>
      </c>
      <c r="I101" s="80">
        <f>RES_hhdet_numvin!I93</f>
        <v>236.15797342580009</v>
      </c>
      <c r="J101" s="80">
        <f>RES_hhdet_numvin!J93</f>
        <v>106.07120292272302</v>
      </c>
      <c r="K101" s="80">
        <f>RES_hhdet_numvin!K93</f>
        <v>126.23923150157819</v>
      </c>
      <c r="L101" s="80">
        <f>RES_hhdet_numvin!L93</f>
        <v>195.77114274751412</v>
      </c>
      <c r="M101" s="80">
        <f>RES_hhdet_numvin!M93</f>
        <v>195.71127692080185</v>
      </c>
      <c r="N101" s="80">
        <f>RES_hhdet_numvin!N93</f>
        <v>416.68431602078482</v>
      </c>
      <c r="O101" s="80">
        <f>RES_hhdet_numvin!O93</f>
        <v>433.54071365134291</v>
      </c>
      <c r="P101" s="80">
        <f>RES_hhdet_numvin!P93</f>
        <v>620.18456108080829</v>
      </c>
      <c r="Q101" s="80">
        <f>RES_hhdet_numvin!Q93</f>
        <v>460.829816122382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46984.706386706719</v>
      </c>
      <c r="E102" s="80">
        <f>RES_hhdet_numvin!E96</f>
        <v>22095.740013865783</v>
      </c>
      <c r="F102" s="80">
        <f>RES_hhdet_numvin!F96</f>
        <v>25430.115864474225</v>
      </c>
      <c r="G102" s="80">
        <f>RES_hhdet_numvin!G96</f>
        <v>38524.552642251467</v>
      </c>
      <c r="H102" s="80">
        <f>RES_hhdet_numvin!H96</f>
        <v>4798.3992992389831</v>
      </c>
      <c r="I102" s="80">
        <f>RES_hhdet_numvin!I96</f>
        <v>30827.749131626126</v>
      </c>
      <c r="J102" s="80">
        <f>RES_hhdet_numvin!J96</f>
        <v>25372.434810247931</v>
      </c>
      <c r="K102" s="80">
        <f>RES_hhdet_numvin!K96</f>
        <v>11099.005592350022</v>
      </c>
      <c r="L102" s="80">
        <f>RES_hhdet_numvin!L96</f>
        <v>19894.374115947645</v>
      </c>
      <c r="M102" s="80">
        <f>RES_hhdet_numvin!M96</f>
        <v>19627.043841515173</v>
      </c>
      <c r="N102" s="80">
        <f>RES_hhdet_numvin!N96</f>
        <v>12920.469545329783</v>
      </c>
      <c r="O102" s="80">
        <f>RES_hhdet_numvin!O96</f>
        <v>13401.12272012127</v>
      </c>
      <c r="P102" s="80">
        <f>RES_hhdet_numvin!P96</f>
        <v>8038.4207429341723</v>
      </c>
      <c r="Q102" s="80">
        <f>RES_hhdet_numvin!Q96</f>
        <v>13058.865293390591</v>
      </c>
    </row>
    <row r="103" spans="1:17" ht="12" customHeight="1" x14ac:dyDescent="0.25">
      <c r="A103" s="23" t="s">
        <v>141</v>
      </c>
      <c r="B103" s="80">
        <f>RES_hhdet_numvin!B97</f>
        <v>214.20740752510673</v>
      </c>
      <c r="C103" s="80">
        <f>RES_hhdet_numvin!C97</f>
        <v>0</v>
      </c>
      <c r="D103" s="80">
        <f>RES_hhdet_numvin!D97</f>
        <v>1342.9602751516381</v>
      </c>
      <c r="E103" s="80">
        <f>RES_hhdet_numvin!E97</f>
        <v>1289.3954450256474</v>
      </c>
      <c r="F103" s="80">
        <f>RES_hhdet_numvin!F97</f>
        <v>1570.5506216270696</v>
      </c>
      <c r="G103" s="80">
        <f>RES_hhdet_numvin!G97</f>
        <v>1701.1482921153492</v>
      </c>
      <c r="H103" s="80">
        <f>RES_hhdet_numvin!H97</f>
        <v>2811.6156801393081</v>
      </c>
      <c r="I103" s="80">
        <f>RES_hhdet_numvin!I97</f>
        <v>2512.4338867568422</v>
      </c>
      <c r="J103" s="80">
        <f>RES_hhdet_numvin!J97</f>
        <v>5199.3794132608036</v>
      </c>
      <c r="K103" s="80">
        <f>RES_hhdet_numvin!K97</f>
        <v>261.47775108916767</v>
      </c>
      <c r="L103" s="80">
        <f>RES_hhdet_numvin!L97</f>
        <v>3633.4563969245328</v>
      </c>
      <c r="M103" s="80">
        <f>RES_hhdet_numvin!M97</f>
        <v>4942.9779009303629</v>
      </c>
      <c r="N103" s="80">
        <f>RES_hhdet_numvin!N97</f>
        <v>5024.6352858380878</v>
      </c>
      <c r="O103" s="80">
        <f>RES_hhdet_numvin!O97</f>
        <v>5296.6238038489564</v>
      </c>
      <c r="P103" s="80">
        <f>RES_hhdet_numvin!P97</f>
        <v>6002.5517265923672</v>
      </c>
      <c r="Q103" s="80">
        <f>RES_hhdet_numvin!Q97</f>
        <v>8648.5861131747315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1038.6470395972167</v>
      </c>
      <c r="C105" s="80">
        <f>RES_hhdet_numvin!C101</f>
        <v>0</v>
      </c>
      <c r="D105" s="80">
        <f>RES_hhdet_numvin!D101</f>
        <v>33.260388245870061</v>
      </c>
      <c r="E105" s="80">
        <f>RES_hhdet_numvin!E101</f>
        <v>64.033431698650318</v>
      </c>
      <c r="F105" s="80">
        <f>RES_hhdet_numvin!F101</f>
        <v>119.07316232126669</v>
      </c>
      <c r="G105" s="80">
        <f>RES_hhdet_numvin!G101</f>
        <v>474.88776538165627</v>
      </c>
      <c r="H105" s="80">
        <f>RES_hhdet_numvin!H101</f>
        <v>864.38555463816101</v>
      </c>
      <c r="I105" s="80">
        <f>RES_hhdet_numvin!I101</f>
        <v>3138.3267273972442</v>
      </c>
      <c r="J105" s="80">
        <f>RES_hhdet_numvin!J101</f>
        <v>1997.5132225826717</v>
      </c>
      <c r="K105" s="80">
        <f>RES_hhdet_numvin!K101</f>
        <v>4659.8570962401182</v>
      </c>
      <c r="L105" s="80">
        <f>RES_hhdet_numvin!L101</f>
        <v>884.00746200972446</v>
      </c>
      <c r="M105" s="80">
        <f>RES_hhdet_numvin!M101</f>
        <v>343.48330783262139</v>
      </c>
      <c r="N105" s="80">
        <f>RES_hhdet_numvin!N101</f>
        <v>437.89953576580007</v>
      </c>
      <c r="O105" s="80">
        <f>RES_hhdet_numvin!O101</f>
        <v>769.75334136277036</v>
      </c>
      <c r="P105" s="80">
        <f>RES_hhdet_numvin!P101</f>
        <v>768.47437158695448</v>
      </c>
      <c r="Q105" s="80">
        <f>RES_hhdet_numvin!Q101</f>
        <v>1668.3975933392592</v>
      </c>
    </row>
    <row r="106" spans="1:17" ht="12" customHeight="1" x14ac:dyDescent="0.25">
      <c r="A106" s="23" t="s">
        <v>57</v>
      </c>
      <c r="B106" s="80">
        <f>RES_hhdet_numvin!B102</f>
        <v>43059.977960402757</v>
      </c>
      <c r="C106" s="80">
        <f>RES_hhdet_numvin!C102</f>
        <v>0</v>
      </c>
      <c r="D106" s="80">
        <f>RES_hhdet_numvin!D102</f>
        <v>264.27936022716079</v>
      </c>
      <c r="E106" s="80">
        <f>RES_hhdet_numvin!E102</f>
        <v>508.79485342657875</v>
      </c>
      <c r="F106" s="80">
        <f>RES_hhdet_numvin!F102</f>
        <v>946.12783608729978</v>
      </c>
      <c r="G106" s="80">
        <f>RES_hhdet_numvin!G102</f>
        <v>3357.4122334127414</v>
      </c>
      <c r="H106" s="80">
        <f>RES_hhdet_numvin!H102</f>
        <v>9371.6803754539978</v>
      </c>
      <c r="I106" s="80">
        <f>RES_hhdet_numvin!I102</f>
        <v>34873.725722629119</v>
      </c>
      <c r="J106" s="80">
        <f>RES_hhdet_numvin!J102</f>
        <v>0</v>
      </c>
      <c r="K106" s="80">
        <f>RES_hhdet_numvin!K102</f>
        <v>0</v>
      </c>
      <c r="L106" s="80">
        <f>RES_hhdet_numvin!L102</f>
        <v>0</v>
      </c>
      <c r="M106" s="80">
        <f>RES_hhdet_numvin!M102</f>
        <v>0</v>
      </c>
      <c r="N106" s="80">
        <f>RES_hhdet_numvin!N102</f>
        <v>165.90697680114752</v>
      </c>
      <c r="O106" s="80">
        <f>RES_hhdet_numvin!O102</f>
        <v>2672.3711305622569</v>
      </c>
      <c r="P106" s="80">
        <f>RES_hhdet_numvin!P102</f>
        <v>7997.079874458982</v>
      </c>
      <c r="Q106" s="80">
        <f>RES_hhdet_numvin!Q102</f>
        <v>29614.643676537788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0</v>
      </c>
      <c r="D107" s="78">
        <f>RES_hhdet_numvin!D103</f>
        <v>61880.272751526936</v>
      </c>
      <c r="E107" s="78">
        <f>RES_hhdet_numvin!E103</f>
        <v>51248.984214874741</v>
      </c>
      <c r="F107" s="78">
        <f>RES_hhdet_numvin!F103</f>
        <v>53310.611501591404</v>
      </c>
      <c r="G107" s="78">
        <f>RES_hhdet_numvin!G103</f>
        <v>67666.512501205551</v>
      </c>
      <c r="H107" s="78">
        <f>RES_hhdet_numvin!H103</f>
        <v>43683.746569907802</v>
      </c>
      <c r="I107" s="78">
        <f>RES_hhdet_numvin!I103</f>
        <v>40252.760049973585</v>
      </c>
      <c r="J107" s="78">
        <f>RES_hhdet_numvin!J103</f>
        <v>49751.299277417296</v>
      </c>
      <c r="K107" s="78">
        <f>RES_hhdet_numvin!K103</f>
        <v>45704.955403759857</v>
      </c>
      <c r="L107" s="78">
        <f>RES_hhdet_numvin!L103</f>
        <v>65026.805037990242</v>
      </c>
      <c r="M107" s="78">
        <f>RES_hhdet_numvin!M103</f>
        <v>68148.329192167352</v>
      </c>
      <c r="N107" s="78">
        <f>RES_hhdet_numvin!N103</f>
        <v>71470.005987433018</v>
      </c>
      <c r="O107" s="78">
        <f>RES_hhdet_numvin!O103</f>
        <v>61948.688028074932</v>
      </c>
      <c r="P107" s="78">
        <f>RES_hhdet_numvin!P103</f>
        <v>44910.258253954031</v>
      </c>
      <c r="Q107" s="78">
        <f>RES_hhdet_numvin!Q103</f>
        <v>39421.771230122911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1189.1326436703655</v>
      </c>
      <c r="C111" s="168">
        <f t="shared" ref="C111:Q111" si="8">SUM(C112,C115,C117,C130)</f>
        <v>1270.5005950783111</v>
      </c>
      <c r="D111" s="168">
        <f t="shared" si="8"/>
        <v>1243.3638980289791</v>
      </c>
      <c r="E111" s="168">
        <f t="shared" si="8"/>
        <v>1378.6427100636156</v>
      </c>
      <c r="F111" s="168">
        <f t="shared" si="8"/>
        <v>1365.0255354278381</v>
      </c>
      <c r="G111" s="168">
        <f t="shared" si="8"/>
        <v>1441.7533009386486</v>
      </c>
      <c r="H111" s="168">
        <f t="shared" si="8"/>
        <v>1352.2508508386575</v>
      </c>
      <c r="I111" s="168">
        <f t="shared" si="8"/>
        <v>1310.2392045916833</v>
      </c>
      <c r="J111" s="168">
        <f t="shared" si="8"/>
        <v>1334.2241543095354</v>
      </c>
      <c r="K111" s="168">
        <f t="shared" si="8"/>
        <v>1363.743136592358</v>
      </c>
      <c r="L111" s="168">
        <f t="shared" si="8"/>
        <v>1454.8275022129451</v>
      </c>
      <c r="M111" s="168">
        <f t="shared" si="8"/>
        <v>1415.0483423009114</v>
      </c>
      <c r="N111" s="168">
        <f t="shared" si="8"/>
        <v>1407.6958348226478</v>
      </c>
      <c r="O111" s="168">
        <f t="shared" si="8"/>
        <v>1389.8616552794442</v>
      </c>
      <c r="P111" s="168">
        <f t="shared" si="8"/>
        <v>1240.8397096484784</v>
      </c>
      <c r="Q111" s="168">
        <f t="shared" si="8"/>
        <v>1403.8933581138608</v>
      </c>
    </row>
    <row r="112" spans="1:17" ht="12" customHeight="1" x14ac:dyDescent="0.25">
      <c r="A112" s="158" t="s">
        <v>65</v>
      </c>
      <c r="B112" s="157">
        <f>SUM(B113:B114)</f>
        <v>881.65648095140591</v>
      </c>
      <c r="C112" s="157">
        <f t="shared" ref="C112:Q112" si="9">SUM(C113:C114)</f>
        <v>978.51387810187828</v>
      </c>
      <c r="D112" s="157">
        <f t="shared" si="9"/>
        <v>932.2042990657684</v>
      </c>
      <c r="E112" s="157">
        <f t="shared" si="9"/>
        <v>1071.237979135326</v>
      </c>
      <c r="F112" s="157">
        <f t="shared" si="9"/>
        <v>1044.8251992353303</v>
      </c>
      <c r="G112" s="157">
        <f t="shared" si="9"/>
        <v>1107.4811160883417</v>
      </c>
      <c r="H112" s="157">
        <f t="shared" si="9"/>
        <v>1010.6173555643475</v>
      </c>
      <c r="I112" s="157">
        <f t="shared" si="9"/>
        <v>963.17715328483439</v>
      </c>
      <c r="J112" s="157">
        <f t="shared" si="9"/>
        <v>969.21282453451113</v>
      </c>
      <c r="K112" s="157">
        <f t="shared" si="9"/>
        <v>993.93587555942884</v>
      </c>
      <c r="L112" s="157">
        <f t="shared" si="9"/>
        <v>1073.3935833906069</v>
      </c>
      <c r="M112" s="157">
        <f t="shared" si="9"/>
        <v>1034.4595375301501</v>
      </c>
      <c r="N112" s="157">
        <f t="shared" si="9"/>
        <v>1024.0773120217773</v>
      </c>
      <c r="O112" s="157">
        <f t="shared" si="9"/>
        <v>1007.6549228428942</v>
      </c>
      <c r="P112" s="157">
        <f t="shared" si="9"/>
        <v>869.94287183696815</v>
      </c>
      <c r="Q112" s="157">
        <f t="shared" si="9"/>
        <v>1016.3231263112466</v>
      </c>
    </row>
    <row r="113" spans="1:17" ht="12" customHeight="1" x14ac:dyDescent="0.25">
      <c r="A113" s="23" t="s">
        <v>157</v>
      </c>
      <c r="B113" s="156">
        <f>RES_hhdet_fec!B$83</f>
        <v>874.41527631803638</v>
      </c>
      <c r="C113" s="156">
        <f>RES_hhdet_fec!C$83</f>
        <v>973.05290258610898</v>
      </c>
      <c r="D113" s="156">
        <f>RES_hhdet_fec!D$83</f>
        <v>925.09455048609573</v>
      </c>
      <c r="E113" s="156">
        <f>RES_hhdet_fec!E$83</f>
        <v>1069.9736625276225</v>
      </c>
      <c r="F113" s="156">
        <f>RES_hhdet_fec!F$83</f>
        <v>1040.8769819065894</v>
      </c>
      <c r="G113" s="156">
        <f>RES_hhdet_fec!G$83</f>
        <v>1102.0078536055971</v>
      </c>
      <c r="H113" s="156">
        <f>RES_hhdet_fec!H$83</f>
        <v>1003.7323467022185</v>
      </c>
      <c r="I113" s="156">
        <f>RES_hhdet_fec!I$83</f>
        <v>959.84034871830522</v>
      </c>
      <c r="J113" s="156">
        <f>RES_hhdet_fec!J$83</f>
        <v>961.62611293830321</v>
      </c>
      <c r="K113" s="156">
        <f>RES_hhdet_fec!K$83</f>
        <v>988.6957017315591</v>
      </c>
      <c r="L113" s="156">
        <f>RES_hhdet_fec!L$83</f>
        <v>1067.1119824819766</v>
      </c>
      <c r="M113" s="156">
        <f>RES_hhdet_fec!M$83</f>
        <v>1028.5342705511769</v>
      </c>
      <c r="N113" s="156">
        <f>RES_hhdet_fec!N$83</f>
        <v>1016.9177156883108</v>
      </c>
      <c r="O113" s="156">
        <f>RES_hhdet_fec!O$83</f>
        <v>1001.2039011679345</v>
      </c>
      <c r="P113" s="156">
        <f>RES_hhdet_fec!P$83</f>
        <v>863.57517676251234</v>
      </c>
      <c r="Q113" s="156">
        <f>RES_hhdet_fec!Q$83</f>
        <v>1007.4299320193165</v>
      </c>
    </row>
    <row r="114" spans="1:17" ht="12" customHeight="1" x14ac:dyDescent="0.25">
      <c r="A114" s="23" t="s">
        <v>60</v>
      </c>
      <c r="B114" s="156">
        <f>RES_hhdet_fec!B$84</f>
        <v>7.2412046333694811</v>
      </c>
      <c r="C114" s="156">
        <f>RES_hhdet_fec!C$84</f>
        <v>5.4609755157692748</v>
      </c>
      <c r="D114" s="156">
        <f>RES_hhdet_fec!D$84</f>
        <v>7.1097485796726501</v>
      </c>
      <c r="E114" s="156">
        <f>RES_hhdet_fec!E$84</f>
        <v>1.2643166077034487</v>
      </c>
      <c r="F114" s="156">
        <f>RES_hhdet_fec!F$84</f>
        <v>3.9482173287409359</v>
      </c>
      <c r="G114" s="156">
        <f>RES_hhdet_fec!G$84</f>
        <v>5.4732624827445031</v>
      </c>
      <c r="H114" s="156">
        <f>RES_hhdet_fec!H$84</f>
        <v>6.885008862128946</v>
      </c>
      <c r="I114" s="156">
        <f>RES_hhdet_fec!I$84</f>
        <v>3.3368045665291595</v>
      </c>
      <c r="J114" s="156">
        <f>RES_hhdet_fec!J$84</f>
        <v>7.5867115962078637</v>
      </c>
      <c r="K114" s="156">
        <f>RES_hhdet_fec!K$84</f>
        <v>5.2401738278697279</v>
      </c>
      <c r="L114" s="156">
        <f>RES_hhdet_fec!L$84</f>
        <v>6.2816009086303222</v>
      </c>
      <c r="M114" s="156">
        <f>RES_hhdet_fec!M$84</f>
        <v>5.9252669789733536</v>
      </c>
      <c r="N114" s="156">
        <f>RES_hhdet_fec!N$84</f>
        <v>7.1595963334665402</v>
      </c>
      <c r="O114" s="156">
        <f>RES_hhdet_fec!O$84</f>
        <v>6.4510216749596445</v>
      </c>
      <c r="P114" s="156">
        <f>RES_hhdet_fec!P$84</f>
        <v>6.3676950744558383</v>
      </c>
      <c r="Q114" s="156">
        <f>RES_hhdet_fec!Q$84</f>
        <v>8.8931942919300209</v>
      </c>
    </row>
    <row r="115" spans="1:17" ht="12" customHeight="1" x14ac:dyDescent="0.25">
      <c r="A115" s="158" t="s">
        <v>112</v>
      </c>
      <c r="B115" s="157">
        <f>B116</f>
        <v>11.046249725471691</v>
      </c>
      <c r="C115" s="157">
        <f t="shared" ref="C115:Q115" si="10">C116</f>
        <v>14.326989797483115</v>
      </c>
      <c r="D115" s="157">
        <f t="shared" si="10"/>
        <v>19.348891148057035</v>
      </c>
      <c r="E115" s="157">
        <f t="shared" si="10"/>
        <v>22.899890425598358</v>
      </c>
      <c r="F115" s="157">
        <f t="shared" si="10"/>
        <v>25.851102775104476</v>
      </c>
      <c r="G115" s="157">
        <f t="shared" si="10"/>
        <v>28.887002258727975</v>
      </c>
      <c r="H115" s="157">
        <f t="shared" si="10"/>
        <v>31.298452096162091</v>
      </c>
      <c r="I115" s="157">
        <f t="shared" si="10"/>
        <v>34.594654807765316</v>
      </c>
      <c r="J115" s="157">
        <f t="shared" si="10"/>
        <v>36.561580885536053</v>
      </c>
      <c r="K115" s="157">
        <f t="shared" si="10"/>
        <v>38.317390176864997</v>
      </c>
      <c r="L115" s="157">
        <f t="shared" si="10"/>
        <v>39.527127234554555</v>
      </c>
      <c r="M115" s="157">
        <f t="shared" si="10"/>
        <v>38.07665979064118</v>
      </c>
      <c r="N115" s="157">
        <f t="shared" si="10"/>
        <v>35.270101447527004</v>
      </c>
      <c r="O115" s="157">
        <f t="shared" si="10"/>
        <v>35.220257459771496</v>
      </c>
      <c r="P115" s="157">
        <f t="shared" si="10"/>
        <v>34.811223617205137</v>
      </c>
      <c r="Q115" s="157">
        <f t="shared" si="10"/>
        <v>37.007506406716793</v>
      </c>
    </row>
    <row r="116" spans="1:17" ht="12" customHeight="1" x14ac:dyDescent="0.25">
      <c r="A116" s="23" t="s">
        <v>60</v>
      </c>
      <c r="B116" s="156">
        <f>RES_hhdet_fec!B$86</f>
        <v>11.046249725471691</v>
      </c>
      <c r="C116" s="156">
        <f>RES_hhdet_fec!C$86</f>
        <v>14.326989797483115</v>
      </c>
      <c r="D116" s="156">
        <f>RES_hhdet_fec!D$86</f>
        <v>19.348891148057035</v>
      </c>
      <c r="E116" s="156">
        <f>RES_hhdet_fec!E$86</f>
        <v>22.899890425598358</v>
      </c>
      <c r="F116" s="156">
        <f>RES_hhdet_fec!F$86</f>
        <v>25.851102775104476</v>
      </c>
      <c r="G116" s="156">
        <f>RES_hhdet_fec!G$86</f>
        <v>28.887002258727975</v>
      </c>
      <c r="H116" s="156">
        <f>RES_hhdet_fec!H$86</f>
        <v>31.298452096162091</v>
      </c>
      <c r="I116" s="156">
        <f>RES_hhdet_fec!I$86</f>
        <v>34.594654807765316</v>
      </c>
      <c r="J116" s="156">
        <f>RES_hhdet_fec!J$86</f>
        <v>36.561580885536053</v>
      </c>
      <c r="K116" s="156">
        <f>RES_hhdet_fec!K$86</f>
        <v>38.317390176864997</v>
      </c>
      <c r="L116" s="156">
        <f>RES_hhdet_fec!L$86</f>
        <v>39.527127234554555</v>
      </c>
      <c r="M116" s="156">
        <f>RES_hhdet_fec!M$86</f>
        <v>38.07665979064118</v>
      </c>
      <c r="N116" s="156">
        <f>RES_hhdet_fec!N$86</f>
        <v>35.270101447527004</v>
      </c>
      <c r="O116" s="156">
        <f>RES_hhdet_fec!O$86</f>
        <v>35.220257459771496</v>
      </c>
      <c r="P116" s="156">
        <f>RES_hhdet_fec!P$86</f>
        <v>34.811223617205137</v>
      </c>
      <c r="Q116" s="156">
        <f>RES_hhdet_fec!Q$86</f>
        <v>37.007506406716793</v>
      </c>
    </row>
    <row r="117" spans="1:17" ht="12" customHeight="1" x14ac:dyDescent="0.25">
      <c r="A117" s="158" t="s">
        <v>63</v>
      </c>
      <c r="B117" s="157">
        <f>RES_hhdet_fec!B$87</f>
        <v>193.00260731969047</v>
      </c>
      <c r="C117" s="157">
        <f>RES_hhdet_fec!C$87</f>
        <v>180.99804494555642</v>
      </c>
      <c r="D117" s="157">
        <f>RES_hhdet_fec!D$87</f>
        <v>192.32321017103644</v>
      </c>
      <c r="E117" s="157">
        <f>RES_hhdet_fec!E$87</f>
        <v>189.82534833874573</v>
      </c>
      <c r="F117" s="157">
        <f>RES_hhdet_fec!F$87</f>
        <v>196.20483573683623</v>
      </c>
      <c r="G117" s="157">
        <f>RES_hhdet_fec!G$87</f>
        <v>203.61977270962203</v>
      </c>
      <c r="H117" s="157">
        <f>RES_hhdet_fec!H$87</f>
        <v>206.24657511051689</v>
      </c>
      <c r="I117" s="157">
        <f>RES_hhdet_fec!I$87</f>
        <v>208.3052240199832</v>
      </c>
      <c r="J117" s="157">
        <f>RES_hhdet_fec!J$87</f>
        <v>216.36806518545538</v>
      </c>
      <c r="K117" s="157">
        <f>RES_hhdet_fec!K$87</f>
        <v>216.88992507532751</v>
      </c>
      <c r="L117" s="157">
        <f>RES_hhdet_fec!L$87</f>
        <v>227.24716694069627</v>
      </c>
      <c r="M117" s="157">
        <f>RES_hhdet_fec!M$87</f>
        <v>227.92219370217606</v>
      </c>
      <c r="N117" s="157">
        <f>RES_hhdet_fec!N$87</f>
        <v>230.91565148738516</v>
      </c>
      <c r="O117" s="157">
        <f>RES_hhdet_fec!O$87</f>
        <v>231.6048986809256</v>
      </c>
      <c r="P117" s="157">
        <f>RES_hhdet_fec!P$87</f>
        <v>225.19399270216871</v>
      </c>
      <c r="Q117" s="157">
        <f>RES_hhdet_fec!Q$87</f>
        <v>233.39217921147048</v>
      </c>
    </row>
    <row r="118" spans="1:17" ht="12" customHeight="1" x14ac:dyDescent="0.25">
      <c r="A118" s="167" t="s">
        <v>156</v>
      </c>
      <c r="B118" s="132">
        <f>RES_hhdet_fec!B$88</f>
        <v>72.747910649020795</v>
      </c>
      <c r="C118" s="132">
        <f>RES_hhdet_fec!C$88</f>
        <v>72.047124663509663</v>
      </c>
      <c r="D118" s="132">
        <f>RES_hhdet_fec!D$88</f>
        <v>73.312618095995134</v>
      </c>
      <c r="E118" s="132">
        <f>RES_hhdet_fec!E$88</f>
        <v>79.832851338754509</v>
      </c>
      <c r="F118" s="132">
        <f>RES_hhdet_fec!F$88</f>
        <v>81.614354473483459</v>
      </c>
      <c r="G118" s="132">
        <f>RES_hhdet_fec!G$88</f>
        <v>86.205107194270497</v>
      </c>
      <c r="H118" s="132">
        <f>RES_hhdet_fec!H$88</f>
        <v>87.391494155989861</v>
      </c>
      <c r="I118" s="132">
        <f>RES_hhdet_fec!I$88</f>
        <v>92.217617338271467</v>
      </c>
      <c r="J118" s="132">
        <f>RES_hhdet_fec!J$88</f>
        <v>92.702503367144175</v>
      </c>
      <c r="K118" s="132">
        <f>RES_hhdet_fec!K$88</f>
        <v>106.12824500145798</v>
      </c>
      <c r="L118" s="132">
        <f>RES_hhdet_fec!L$88</f>
        <v>110.93260758099187</v>
      </c>
      <c r="M118" s="132">
        <f>RES_hhdet_fec!M$88</f>
        <v>119.38511330309485</v>
      </c>
      <c r="N118" s="132">
        <f>RES_hhdet_fec!N$88</f>
        <v>128.38011453240901</v>
      </c>
      <c r="O118" s="132">
        <f>RES_hhdet_fec!O$88</f>
        <v>134.1302654016352</v>
      </c>
      <c r="P118" s="132">
        <f>RES_hhdet_fec!P$88</f>
        <v>132.3544601088573</v>
      </c>
      <c r="Q118" s="132">
        <f>RES_hhdet_fec!Q$88</f>
        <v>134.55206916701263</v>
      </c>
    </row>
    <row r="119" spans="1:17" ht="12" customHeight="1" x14ac:dyDescent="0.25">
      <c r="A119" s="167" t="s">
        <v>155</v>
      </c>
      <c r="B119" s="132">
        <f>SUM(B120:B121)</f>
        <v>0.99342788020323725</v>
      </c>
      <c r="C119" s="132">
        <f t="shared" ref="C119:Q119" si="11">SUM(C120:C121)</f>
        <v>1.0795390319292817</v>
      </c>
      <c r="D119" s="132">
        <f t="shared" si="11"/>
        <v>1.2148951789073648</v>
      </c>
      <c r="E119" s="132">
        <f t="shared" si="11"/>
        <v>1.5624451565854165</v>
      </c>
      <c r="F119" s="132">
        <f t="shared" si="11"/>
        <v>1.8438243559331604</v>
      </c>
      <c r="G119" s="132">
        <f t="shared" si="11"/>
        <v>2.2172511654315907</v>
      </c>
      <c r="H119" s="132">
        <f t="shared" si="11"/>
        <v>2.6595112916579078</v>
      </c>
      <c r="I119" s="132">
        <f t="shared" si="11"/>
        <v>3.3252791904248622</v>
      </c>
      <c r="J119" s="132">
        <f t="shared" si="11"/>
        <v>4.1722432842600794</v>
      </c>
      <c r="K119" s="132">
        <f t="shared" si="11"/>
        <v>5.5110222841118279</v>
      </c>
      <c r="L119" s="132">
        <f t="shared" si="11"/>
        <v>6.384821508819412</v>
      </c>
      <c r="M119" s="132">
        <f t="shared" si="11"/>
        <v>8.3733942812191398</v>
      </c>
      <c r="N119" s="132">
        <f t="shared" si="11"/>
        <v>11.155254180832181</v>
      </c>
      <c r="O119" s="132">
        <f t="shared" si="11"/>
        <v>13.897380484906106</v>
      </c>
      <c r="P119" s="132">
        <f t="shared" si="11"/>
        <v>16.489184528174142</v>
      </c>
      <c r="Q119" s="132">
        <f t="shared" si="11"/>
        <v>18.777077740467096</v>
      </c>
    </row>
    <row r="120" spans="1:17" ht="12" customHeight="1" x14ac:dyDescent="0.25">
      <c r="A120" s="166" t="s">
        <v>55</v>
      </c>
      <c r="B120" s="165">
        <f>RES_hhdet_fec!B$90</f>
        <v>0.81617674747693048</v>
      </c>
      <c r="C120" s="165">
        <f>RES_hhdet_fec!C$90</f>
        <v>0.8859327503813289</v>
      </c>
      <c r="D120" s="165">
        <f>RES_hhdet_fec!D$90</f>
        <v>0.99551141790907105</v>
      </c>
      <c r="E120" s="165">
        <f>RES_hhdet_fec!E$90</f>
        <v>1.2784261336227871</v>
      </c>
      <c r="F120" s="165">
        <f>RES_hhdet_fec!F$90</f>
        <v>1.5064236199269625</v>
      </c>
      <c r="G120" s="165">
        <f>RES_hhdet_fec!G$90</f>
        <v>1.8087909723813023</v>
      </c>
      <c r="H120" s="165">
        <f>RES_hhdet_fec!H$90</f>
        <v>2.1667191417917171</v>
      </c>
      <c r="I120" s="165">
        <f>RES_hhdet_fec!I$90</f>
        <v>2.7055039434228259</v>
      </c>
      <c r="J120" s="165">
        <f>RES_hhdet_fec!J$90</f>
        <v>3.390133694552659</v>
      </c>
      <c r="K120" s="165">
        <f>RES_hhdet_fec!K$90</f>
        <v>4.4719232669829969</v>
      </c>
      <c r="L120" s="165">
        <f>RES_hhdet_fec!L$90</f>
        <v>5.1741904414993209</v>
      </c>
      <c r="M120" s="165">
        <f>RES_hhdet_fec!M$90</f>
        <v>6.7831031939200868</v>
      </c>
      <c r="N120" s="165">
        <f>RES_hhdet_fec!N$90</f>
        <v>9.0228212103406804</v>
      </c>
      <c r="O120" s="165">
        <f>RES_hhdet_fec!O$90</f>
        <v>11.220967410923917</v>
      </c>
      <c r="P120" s="165">
        <f>RES_hhdet_fec!P$90</f>
        <v>13.290217007254027</v>
      </c>
      <c r="Q120" s="165">
        <f>RES_hhdet_fec!Q$90</f>
        <v>15.107548865396696</v>
      </c>
    </row>
    <row r="121" spans="1:17" ht="12" customHeight="1" x14ac:dyDescent="0.25">
      <c r="A121" s="147" t="s">
        <v>59</v>
      </c>
      <c r="B121" s="164">
        <f>RES_hhdet_fec!B$91</f>
        <v>0.17725113272630683</v>
      </c>
      <c r="C121" s="164">
        <f>RES_hhdet_fec!C$91</f>
        <v>0.19360628154795284</v>
      </c>
      <c r="D121" s="164">
        <f>RES_hhdet_fec!D$91</f>
        <v>0.21938376099829365</v>
      </c>
      <c r="E121" s="164">
        <f>RES_hhdet_fec!E$91</f>
        <v>0.28401902296262943</v>
      </c>
      <c r="F121" s="164">
        <f>RES_hhdet_fec!F$91</f>
        <v>0.33740073600619791</v>
      </c>
      <c r="G121" s="164">
        <f>RES_hhdet_fec!G$91</f>
        <v>0.40846019305028836</v>
      </c>
      <c r="H121" s="164">
        <f>RES_hhdet_fec!H$91</f>
        <v>0.49279214986619091</v>
      </c>
      <c r="I121" s="164">
        <f>RES_hhdet_fec!I$91</f>
        <v>0.61977524700203623</v>
      </c>
      <c r="J121" s="164">
        <f>RES_hhdet_fec!J$91</f>
        <v>0.78210958970742028</v>
      </c>
      <c r="K121" s="164">
        <f>RES_hhdet_fec!K$91</f>
        <v>1.0390990171288308</v>
      </c>
      <c r="L121" s="164">
        <f>RES_hhdet_fec!L$91</f>
        <v>1.2106310673200906</v>
      </c>
      <c r="M121" s="164">
        <f>RES_hhdet_fec!M$91</f>
        <v>1.590291087299053</v>
      </c>
      <c r="N121" s="164">
        <f>RES_hhdet_fec!N$91</f>
        <v>2.1324329704914993</v>
      </c>
      <c r="O121" s="164">
        <f>RES_hhdet_fec!O$91</f>
        <v>2.6764130739821894</v>
      </c>
      <c r="P121" s="164">
        <f>RES_hhdet_fec!P$91</f>
        <v>3.1989675209201152</v>
      </c>
      <c r="Q121" s="164">
        <f>RES_hhdet_fec!Q$91</f>
        <v>3.6695288750704012</v>
      </c>
    </row>
    <row r="122" spans="1:17" ht="12" customHeight="1" x14ac:dyDescent="0.25">
      <c r="A122" s="163" t="s">
        <v>144</v>
      </c>
      <c r="B122" s="162">
        <f>RES_hhdet_fec!B$92</f>
        <v>4.318618903601724</v>
      </c>
      <c r="C122" s="162">
        <f>RES_hhdet_fec!C$92</f>
        <v>4.8993572017514531</v>
      </c>
      <c r="D122" s="162">
        <f>RES_hhdet_fec!D$92</f>
        <v>6.3108761760683398</v>
      </c>
      <c r="E122" s="162">
        <f>RES_hhdet_fec!E$92</f>
        <v>6.5082764376032545</v>
      </c>
      <c r="F122" s="162">
        <f>RES_hhdet_fec!F$92</f>
        <v>7.9909721321556706</v>
      </c>
      <c r="G122" s="162">
        <f>RES_hhdet_fec!G$92</f>
        <v>9.4993236565818773</v>
      </c>
      <c r="H122" s="162">
        <f>RES_hhdet_fec!H$92</f>
        <v>10.721814777036025</v>
      </c>
      <c r="I122" s="162">
        <f>RES_hhdet_fec!I$92</f>
        <v>11.007687665945548</v>
      </c>
      <c r="J122" s="162">
        <f>RES_hhdet_fec!J$92</f>
        <v>11.67660089720291</v>
      </c>
      <c r="K122" s="162">
        <f>RES_hhdet_fec!K$92</f>
        <v>11.446034008071273</v>
      </c>
      <c r="L122" s="162">
        <f>RES_hhdet_fec!L$92</f>
        <v>11.292689795629091</v>
      </c>
      <c r="M122" s="162">
        <f>RES_hhdet_fec!M$92</f>
        <v>9.2150711432597348</v>
      </c>
      <c r="N122" s="162">
        <f>RES_hhdet_fec!N$92</f>
        <v>7.9136523893615527</v>
      </c>
      <c r="O122" s="162">
        <f>RES_hhdet_fec!O$92</f>
        <v>7.4138690245067815</v>
      </c>
      <c r="P122" s="162">
        <f>RES_hhdet_fec!P$92</f>
        <v>6.4138337946171662</v>
      </c>
      <c r="Q122" s="162">
        <f>RES_hhdet_fec!Q$92</f>
        <v>5.7453080291371572</v>
      </c>
    </row>
    <row r="123" spans="1:17" ht="12" customHeight="1" x14ac:dyDescent="0.25">
      <c r="A123" s="161" t="s">
        <v>143</v>
      </c>
      <c r="B123" s="160">
        <f>SUM(B124:B125)</f>
        <v>6.0966818386555419E-2</v>
      </c>
      <c r="C123" s="160">
        <f t="shared" ref="C123:Q123" si="12">SUM(C124:C125)</f>
        <v>7.6018875059323573E-2</v>
      </c>
      <c r="D123" s="160">
        <f t="shared" si="12"/>
        <v>0.10839078915533362</v>
      </c>
      <c r="E123" s="160">
        <f t="shared" si="12"/>
        <v>0.13205100248488569</v>
      </c>
      <c r="F123" s="160">
        <f t="shared" si="12"/>
        <v>0.1872064811332006</v>
      </c>
      <c r="G123" s="160">
        <f t="shared" si="12"/>
        <v>0.25342487714349271</v>
      </c>
      <c r="H123" s="160">
        <f t="shared" si="12"/>
        <v>0.33835788199370753</v>
      </c>
      <c r="I123" s="160">
        <f t="shared" si="12"/>
        <v>0.41167939745345283</v>
      </c>
      <c r="J123" s="160">
        <f t="shared" si="12"/>
        <v>0.54515465494974324</v>
      </c>
      <c r="K123" s="160">
        <f t="shared" si="12"/>
        <v>0.61672092999777917</v>
      </c>
      <c r="L123" s="160">
        <f t="shared" si="12"/>
        <v>0.67466513722208932</v>
      </c>
      <c r="M123" s="160">
        <f t="shared" si="12"/>
        <v>0.67090688728658576</v>
      </c>
      <c r="N123" s="160">
        <f t="shared" si="12"/>
        <v>0.71370943475724247</v>
      </c>
      <c r="O123" s="160">
        <f t="shared" si="12"/>
        <v>0.79720503089334971</v>
      </c>
      <c r="P123" s="160">
        <f t="shared" si="12"/>
        <v>0.82929214671371776</v>
      </c>
      <c r="Q123" s="160">
        <f t="shared" si="12"/>
        <v>0.832208009619405</v>
      </c>
    </row>
    <row r="124" spans="1:17" ht="12" customHeight="1" x14ac:dyDescent="0.25">
      <c r="A124" s="148" t="s">
        <v>57</v>
      </c>
      <c r="B124" s="156">
        <f>RES_hhdet_fec!B$94</f>
        <v>4.8363082358946222E-2</v>
      </c>
      <c r="C124" s="156">
        <f>RES_hhdet_fec!C$94</f>
        <v>6.022526877777562E-2</v>
      </c>
      <c r="D124" s="156">
        <f>RES_hhdet_fec!D$94</f>
        <v>8.5721758343383539E-2</v>
      </c>
      <c r="E124" s="156">
        <f>RES_hhdet_fec!E$94</f>
        <v>0.10425665309271999</v>
      </c>
      <c r="F124" s="156">
        <f>RES_hhdet_fec!F$94</f>
        <v>0.14754930507277064</v>
      </c>
      <c r="G124" s="156">
        <f>RES_hhdet_fec!G$94</f>
        <v>0.19939242384681199</v>
      </c>
      <c r="H124" s="156">
        <f>RES_hhdet_fec!H$94</f>
        <v>0.26581194086971111</v>
      </c>
      <c r="I124" s="156">
        <f>RES_hhdet_fec!I$94</f>
        <v>0.32291252212348831</v>
      </c>
      <c r="J124" s="156">
        <f>RES_hhdet_fec!J$94</f>
        <v>0.42695536998245481</v>
      </c>
      <c r="K124" s="156">
        <f>RES_hhdet_fec!K$94</f>
        <v>0.482252727837367</v>
      </c>
      <c r="L124" s="156">
        <f>RES_hhdet_fec!L$94</f>
        <v>0.52676449690281302</v>
      </c>
      <c r="M124" s="156">
        <f>RES_hhdet_fec!M$94</f>
        <v>0.52364333097889049</v>
      </c>
      <c r="N124" s="156">
        <f>RES_hhdet_fec!N$94</f>
        <v>0.55624762178300013</v>
      </c>
      <c r="O124" s="156">
        <f>RES_hhdet_fec!O$94</f>
        <v>0.62026599769420609</v>
      </c>
      <c r="P124" s="156">
        <f>RES_hhdet_fec!P$94</f>
        <v>0.64404823958412305</v>
      </c>
      <c r="Q124" s="156">
        <f>RES_hhdet_fec!Q$94</f>
        <v>0.64507869918968841</v>
      </c>
    </row>
    <row r="125" spans="1:17" ht="12" customHeight="1" x14ac:dyDescent="0.25">
      <c r="A125" s="148" t="s">
        <v>59</v>
      </c>
      <c r="B125" s="156">
        <f>RES_hhdet_fec!B$95</f>
        <v>1.26037360276092E-2</v>
      </c>
      <c r="C125" s="156">
        <f>RES_hhdet_fec!C$95</f>
        <v>1.5793606281547953E-2</v>
      </c>
      <c r="D125" s="156">
        <f>RES_hhdet_fec!D$95</f>
        <v>2.266903081195008E-2</v>
      </c>
      <c r="E125" s="156">
        <f>RES_hhdet_fec!E$95</f>
        <v>2.7794349392165688E-2</v>
      </c>
      <c r="F125" s="156">
        <f>RES_hhdet_fec!F$95</f>
        <v>3.9657176060429969E-2</v>
      </c>
      <c r="G125" s="156">
        <f>RES_hhdet_fec!G$95</f>
        <v>5.4032453296680702E-2</v>
      </c>
      <c r="H125" s="156">
        <f>RES_hhdet_fec!H$95</f>
        <v>7.2545941123996427E-2</v>
      </c>
      <c r="I125" s="156">
        <f>RES_hhdet_fec!I$95</f>
        <v>8.8766875329964551E-2</v>
      </c>
      <c r="J125" s="156">
        <f>RES_hhdet_fec!J$95</f>
        <v>0.11819928496728843</v>
      </c>
      <c r="K125" s="156">
        <f>RES_hhdet_fec!K$95</f>
        <v>0.13446820216041216</v>
      </c>
      <c r="L125" s="156">
        <f>RES_hhdet_fec!L$95</f>
        <v>0.14790064031927627</v>
      </c>
      <c r="M125" s="156">
        <f>RES_hhdet_fec!M$95</f>
        <v>0.14726355630769528</v>
      </c>
      <c r="N125" s="156">
        <f>RES_hhdet_fec!N$95</f>
        <v>0.15746181297424236</v>
      </c>
      <c r="O125" s="156">
        <f>RES_hhdet_fec!O$95</f>
        <v>0.17693903319914364</v>
      </c>
      <c r="P125" s="156">
        <f>RES_hhdet_fec!P$95</f>
        <v>0.18524390712959471</v>
      </c>
      <c r="Q125" s="156">
        <f>RES_hhdet_fec!Q$95</f>
        <v>0.18712931042971662</v>
      </c>
    </row>
    <row r="126" spans="1:17" ht="12" customHeight="1" x14ac:dyDescent="0.25">
      <c r="A126" s="163" t="s">
        <v>142</v>
      </c>
      <c r="B126" s="162">
        <f>RES_hhdet_fec!B$96</f>
        <v>113.22471368652373</v>
      </c>
      <c r="C126" s="162">
        <f>RES_hhdet_fec!C$96</f>
        <v>101.26504336780602</v>
      </c>
      <c r="D126" s="162">
        <f>RES_hhdet_fec!D$96</f>
        <v>109.4341996275198</v>
      </c>
      <c r="E126" s="162">
        <f>RES_hhdet_fec!E$96</f>
        <v>99.662994508382454</v>
      </c>
      <c r="F126" s="162">
        <f>RES_hhdet_fec!F$96</f>
        <v>102.0733201740821</v>
      </c>
      <c r="G126" s="162">
        <f>RES_hhdet_fec!G$96</f>
        <v>102.6006128551373</v>
      </c>
      <c r="H126" s="162">
        <f>RES_hhdet_fec!H$96</f>
        <v>101.81602968970058</v>
      </c>
      <c r="I126" s="162">
        <f>RES_hhdet_fec!I$96</f>
        <v>97.524610754484073</v>
      </c>
      <c r="J126" s="162">
        <f>RES_hhdet_fec!J$96</f>
        <v>102.34848255515772</v>
      </c>
      <c r="K126" s="162">
        <f>RES_hhdet_fec!K$96</f>
        <v>88.256152587642305</v>
      </c>
      <c r="L126" s="162">
        <f>RES_hhdet_fec!L$96</f>
        <v>92.267848076983697</v>
      </c>
      <c r="M126" s="162">
        <f>RES_hhdet_fec!M$96</f>
        <v>83.951705400959767</v>
      </c>
      <c r="N126" s="162">
        <f>RES_hhdet_fec!N$96</f>
        <v>75.723955782329455</v>
      </c>
      <c r="O126" s="162">
        <f>RES_hhdet_fec!O$96</f>
        <v>67.826813777025706</v>
      </c>
      <c r="P126" s="162">
        <f>RES_hhdet_fec!P$96</f>
        <v>60.965595871702043</v>
      </c>
      <c r="Q126" s="162">
        <f>RES_hhdet_fec!Q$96</f>
        <v>63.991168173300586</v>
      </c>
    </row>
    <row r="127" spans="1:17" ht="12" customHeight="1" x14ac:dyDescent="0.25">
      <c r="A127" s="161" t="s">
        <v>141</v>
      </c>
      <c r="B127" s="160">
        <f>SUM(B128:B129)</f>
        <v>1.6569693819544227</v>
      </c>
      <c r="C127" s="160">
        <f t="shared" ref="C127:Q127" si="13">SUM(C128:C129)</f>
        <v>1.6309618055006727</v>
      </c>
      <c r="D127" s="160">
        <f t="shared" si="13"/>
        <v>1.9422303033904615</v>
      </c>
      <c r="E127" s="160">
        <f t="shared" si="13"/>
        <v>2.126729894935214</v>
      </c>
      <c r="F127" s="160">
        <f t="shared" si="13"/>
        <v>2.4951581200486537</v>
      </c>
      <c r="G127" s="160">
        <f t="shared" si="13"/>
        <v>2.8440529610572689</v>
      </c>
      <c r="H127" s="160">
        <f t="shared" si="13"/>
        <v>3.3193673141388289</v>
      </c>
      <c r="I127" s="160">
        <f t="shared" si="13"/>
        <v>3.8183496734037834</v>
      </c>
      <c r="J127" s="160">
        <f t="shared" si="13"/>
        <v>4.9230804267407553</v>
      </c>
      <c r="K127" s="160">
        <f t="shared" si="13"/>
        <v>4.931750264046304</v>
      </c>
      <c r="L127" s="160">
        <f t="shared" si="13"/>
        <v>5.6945348410500731</v>
      </c>
      <c r="M127" s="160">
        <f t="shared" si="13"/>
        <v>6.3260026863559817</v>
      </c>
      <c r="N127" s="160">
        <f t="shared" si="13"/>
        <v>7.0289651676957314</v>
      </c>
      <c r="O127" s="160">
        <f t="shared" si="13"/>
        <v>7.5393649619584533</v>
      </c>
      <c r="P127" s="160">
        <f t="shared" si="13"/>
        <v>8.1416262521043166</v>
      </c>
      <c r="Q127" s="160">
        <f t="shared" si="13"/>
        <v>9.4943480919336096</v>
      </c>
    </row>
    <row r="128" spans="1:17" ht="12" customHeight="1" x14ac:dyDescent="0.25">
      <c r="A128" s="148" t="s">
        <v>60</v>
      </c>
      <c r="B128" s="156">
        <f>RES_hhdet_fec!B$98</f>
        <v>1.270158948093008</v>
      </c>
      <c r="C128" s="156">
        <f>RES_hhdet_fec!C$98</f>
        <v>1.2453196293929891</v>
      </c>
      <c r="D128" s="156">
        <f>RES_hhdet_fec!D$98</f>
        <v>1.4859926398797061</v>
      </c>
      <c r="E128" s="156">
        <f>RES_hhdet_fec!E$98</f>
        <v>1.5959582830486769</v>
      </c>
      <c r="F128" s="156">
        <f>RES_hhdet_fec!F$98</f>
        <v>1.8840792899111367</v>
      </c>
      <c r="G128" s="156">
        <f>RES_hhdet_fec!G$98</f>
        <v>2.152853565214591</v>
      </c>
      <c r="H128" s="156">
        <f>RES_hhdet_fec!H$98</f>
        <v>2.5242040670380259</v>
      </c>
      <c r="I128" s="156">
        <f>RES_hhdet_fec!I$98</f>
        <v>2.8611251466672267</v>
      </c>
      <c r="J128" s="156">
        <f>RES_hhdet_fec!J$98</f>
        <v>3.7429359609480182</v>
      </c>
      <c r="K128" s="156">
        <f>RES_hhdet_fec!K$98</f>
        <v>3.7188110666362597</v>
      </c>
      <c r="L128" s="156">
        <f>RES_hhdet_fec!L$98</f>
        <v>4.3035906532328481</v>
      </c>
      <c r="M128" s="156">
        <f>RES_hhdet_fec!M$98</f>
        <v>4.7699307181066732</v>
      </c>
      <c r="N128" s="156">
        <f>RES_hhdet_fec!N$98</f>
        <v>5.3219338237475871</v>
      </c>
      <c r="O128" s="156">
        <f>RES_hhdet_fec!O$98</f>
        <v>5.6742649998125696</v>
      </c>
      <c r="P128" s="156">
        <f>RES_hhdet_fec!P$98</f>
        <v>6.121742993850396</v>
      </c>
      <c r="Q128" s="156">
        <f>RES_hhdet_fec!Q$98</f>
        <v>7.1848940875793863</v>
      </c>
    </row>
    <row r="129" spans="1:17" ht="12" customHeight="1" x14ac:dyDescent="0.25">
      <c r="A129" s="148" t="s">
        <v>59</v>
      </c>
      <c r="B129" s="156">
        <f>RES_hhdet_fec!B$99</f>
        <v>0.38681043386141473</v>
      </c>
      <c r="C129" s="156">
        <f>RES_hhdet_fec!C$99</f>
        <v>0.38564217610768364</v>
      </c>
      <c r="D129" s="156">
        <f>RES_hhdet_fec!D$99</f>
        <v>0.45623766351075551</v>
      </c>
      <c r="E129" s="156">
        <f>RES_hhdet_fec!E$99</f>
        <v>0.53077161188653732</v>
      </c>
      <c r="F129" s="156">
        <f>RES_hhdet_fec!F$99</f>
        <v>0.61107883013751696</v>
      </c>
      <c r="G129" s="156">
        <f>RES_hhdet_fec!G$99</f>
        <v>0.69119939584267764</v>
      </c>
      <c r="H129" s="156">
        <f>RES_hhdet_fec!H$99</f>
        <v>0.79516324710080288</v>
      </c>
      <c r="I129" s="156">
        <f>RES_hhdet_fec!I$99</f>
        <v>0.95722452673655656</v>
      </c>
      <c r="J129" s="156">
        <f>RES_hhdet_fec!J$99</f>
        <v>1.1801444657927376</v>
      </c>
      <c r="K129" s="156">
        <f>RES_hhdet_fec!K$99</f>
        <v>1.2129391974100443</v>
      </c>
      <c r="L129" s="156">
        <f>RES_hhdet_fec!L$99</f>
        <v>1.3909441878172255</v>
      </c>
      <c r="M129" s="156">
        <f>RES_hhdet_fec!M$99</f>
        <v>1.5560719682493085</v>
      </c>
      <c r="N129" s="156">
        <f>RES_hhdet_fec!N$99</f>
        <v>1.7070313439481446</v>
      </c>
      <c r="O129" s="156">
        <f>RES_hhdet_fec!O$99</f>
        <v>1.8650999621458835</v>
      </c>
      <c r="P129" s="156">
        <f>RES_hhdet_fec!P$99</f>
        <v>2.0198832582539206</v>
      </c>
      <c r="Q129" s="156">
        <f>RES_hhdet_fec!Q$99</f>
        <v>2.3094540043542229</v>
      </c>
    </row>
    <row r="130" spans="1:17" ht="12" customHeight="1" x14ac:dyDescent="0.25">
      <c r="A130" s="158" t="s">
        <v>62</v>
      </c>
      <c r="B130" s="157">
        <f>SUM(B131:B133)</f>
        <v>103.42730567379729</v>
      </c>
      <c r="C130" s="157">
        <f t="shared" ref="C130:Q130" si="14">SUM(C131:C133)</f>
        <v>96.661682233393421</v>
      </c>
      <c r="D130" s="157">
        <f t="shared" si="14"/>
        <v>99.487497644117212</v>
      </c>
      <c r="E130" s="157">
        <f t="shared" si="14"/>
        <v>94.679492163945611</v>
      </c>
      <c r="F130" s="157">
        <f t="shared" si="14"/>
        <v>98.144397680567195</v>
      </c>
      <c r="G130" s="157">
        <f t="shared" si="14"/>
        <v>101.76540988195684</v>
      </c>
      <c r="H130" s="157">
        <f t="shared" si="14"/>
        <v>104.08846806763114</v>
      </c>
      <c r="I130" s="157">
        <f t="shared" si="14"/>
        <v>104.16217247910049</v>
      </c>
      <c r="J130" s="157">
        <f t="shared" si="14"/>
        <v>112.081683704033</v>
      </c>
      <c r="K130" s="157">
        <f t="shared" si="14"/>
        <v>114.59994578073679</v>
      </c>
      <c r="L130" s="157">
        <f t="shared" si="14"/>
        <v>114.65962464708716</v>
      </c>
      <c r="M130" s="157">
        <f t="shared" si="14"/>
        <v>114.58995127794432</v>
      </c>
      <c r="N130" s="157">
        <f t="shared" si="14"/>
        <v>117.43276986595829</v>
      </c>
      <c r="O130" s="157">
        <f t="shared" si="14"/>
        <v>115.38157629585284</v>
      </c>
      <c r="P130" s="157">
        <f t="shared" si="14"/>
        <v>110.89162149213641</v>
      </c>
      <c r="Q130" s="157">
        <f t="shared" si="14"/>
        <v>117.17054618442705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4.4001599999999996</v>
      </c>
      <c r="L131" s="156">
        <f>RES_hhdet_fec!L$101</f>
        <v>3.6782511507411679</v>
      </c>
      <c r="M131" s="156">
        <f>RES_hhdet_fec!M$101</f>
        <v>3.3200468694089569</v>
      </c>
      <c r="N131" s="156">
        <f>RES_hhdet_fec!N$101</f>
        <v>2.0063124960979315</v>
      </c>
      <c r="O131" s="156">
        <f>RES_hhdet_fec!O$101</f>
        <v>3.3200223945457887</v>
      </c>
      <c r="P131" s="156">
        <f>RES_hhdet_fec!P$101</f>
        <v>3.3438228621581252</v>
      </c>
      <c r="Q131" s="156">
        <f>RES_hhdet_fec!Q$101</f>
        <v>4.0125325724561289</v>
      </c>
    </row>
    <row r="132" spans="1:17" ht="12" customHeight="1" x14ac:dyDescent="0.25">
      <c r="A132" s="23" t="s">
        <v>57</v>
      </c>
      <c r="B132" s="156">
        <f>RES_hhdet_fec!B$102</f>
        <v>24.112577023147352</v>
      </c>
      <c r="C132" s="156">
        <f>RES_hhdet_fec!C$102</f>
        <v>23.967303127752682</v>
      </c>
      <c r="D132" s="156">
        <f>RES_hhdet_fec!D$102</f>
        <v>25.335703912072649</v>
      </c>
      <c r="E132" s="156">
        <f>RES_hhdet_fec!E$102</f>
        <v>25.955159976456986</v>
      </c>
      <c r="F132" s="156">
        <f>RES_hhdet_fec!F$102</f>
        <v>27.964048091669941</v>
      </c>
      <c r="G132" s="156">
        <f>RES_hhdet_fec!G$102</f>
        <v>27.824378500292209</v>
      </c>
      <c r="H132" s="156">
        <f>RES_hhdet_fec!H$102</f>
        <v>29.595257839210294</v>
      </c>
      <c r="I132" s="156">
        <f>RES_hhdet_fec!I$102</f>
        <v>28.791458050829753</v>
      </c>
      <c r="J132" s="156">
        <f>RES_hhdet_fec!J$102</f>
        <v>38.714811874415879</v>
      </c>
      <c r="K132" s="156">
        <f>RES_hhdet_fec!K$102</f>
        <v>42.047113061083643</v>
      </c>
      <c r="L132" s="156">
        <f>RES_hhdet_fec!L$102</f>
        <v>37.827648749349443</v>
      </c>
      <c r="M132" s="156">
        <f>RES_hhdet_fec!M$102</f>
        <v>32.839072365845809</v>
      </c>
      <c r="N132" s="156">
        <f>RES_hhdet_fec!N$102</f>
        <v>29.747549446315464</v>
      </c>
      <c r="O132" s="156">
        <f>RES_hhdet_fec!O$102</f>
        <v>28.097607745436623</v>
      </c>
      <c r="P132" s="156">
        <f>RES_hhdet_fec!P$102</f>
        <v>23.448808969484194</v>
      </c>
      <c r="Q132" s="156">
        <f>RES_hhdet_fec!Q$102</f>
        <v>24.924905527948475</v>
      </c>
    </row>
    <row r="133" spans="1:17" ht="12" customHeight="1" x14ac:dyDescent="0.25">
      <c r="A133" s="29" t="s">
        <v>140</v>
      </c>
      <c r="B133" s="57">
        <f>RES_hhdet_fec!B$103</f>
        <v>79.31472865064994</v>
      </c>
      <c r="C133" s="57">
        <f>RES_hhdet_fec!C$103</f>
        <v>72.694379105640735</v>
      </c>
      <c r="D133" s="57">
        <f>RES_hhdet_fec!D$103</f>
        <v>74.151793732044567</v>
      </c>
      <c r="E133" s="57">
        <f>RES_hhdet_fec!E$103</f>
        <v>68.724332187488628</v>
      </c>
      <c r="F133" s="57">
        <f>RES_hhdet_fec!F$103</f>
        <v>70.180349588897258</v>
      </c>
      <c r="G133" s="57">
        <f>RES_hhdet_fec!G$103</f>
        <v>73.941031381664629</v>
      </c>
      <c r="H133" s="57">
        <f>RES_hhdet_fec!H$103</f>
        <v>74.49321022842085</v>
      </c>
      <c r="I133" s="57">
        <f>RES_hhdet_fec!I$103</f>
        <v>75.37071442827073</v>
      </c>
      <c r="J133" s="57">
        <f>RES_hhdet_fec!J$103</f>
        <v>73.366871829617125</v>
      </c>
      <c r="K133" s="57">
        <f>RES_hhdet_fec!K$103</f>
        <v>68.152672719653154</v>
      </c>
      <c r="L133" s="57">
        <f>RES_hhdet_fec!L$103</f>
        <v>73.153724746996545</v>
      </c>
      <c r="M133" s="57">
        <f>RES_hhdet_fec!M$103</f>
        <v>78.430832042689559</v>
      </c>
      <c r="N133" s="57">
        <f>RES_hhdet_fec!N$103</f>
        <v>85.678907923544898</v>
      </c>
      <c r="O133" s="57">
        <f>RES_hhdet_fec!O$103</f>
        <v>83.963946155870431</v>
      </c>
      <c r="P133" s="57">
        <f>RES_hhdet_fec!P$103</f>
        <v>84.098989660494084</v>
      </c>
      <c r="Q133" s="57">
        <f>RES_hhdet_fec!Q$103</f>
        <v>88.233108084022447</v>
      </c>
    </row>
    <row r="135" spans="1:17" ht="12" customHeight="1" x14ac:dyDescent="0.25">
      <c r="A135" s="152" t="s">
        <v>119</v>
      </c>
      <c r="B135" s="168">
        <f>SUM(B136,B139,B141,B154)</f>
        <v>586.36559126340455</v>
      </c>
      <c r="C135" s="168">
        <f t="shared" ref="C135:Q135" si="15">SUM(C136,C139,C141,C154)</f>
        <v>622.82718299956582</v>
      </c>
      <c r="D135" s="168">
        <f t="shared" si="15"/>
        <v>628.85065431617647</v>
      </c>
      <c r="E135" s="168">
        <f t="shared" si="15"/>
        <v>695.50331904755058</v>
      </c>
      <c r="F135" s="168">
        <f t="shared" si="15"/>
        <v>704.57035782888818</v>
      </c>
      <c r="G135" s="168">
        <f t="shared" si="15"/>
        <v>757.38484314576499</v>
      </c>
      <c r="H135" s="168">
        <f t="shared" si="15"/>
        <v>729.25100349207446</v>
      </c>
      <c r="I135" s="168">
        <f t="shared" si="15"/>
        <v>722.93352679578061</v>
      </c>
      <c r="J135" s="168">
        <f t="shared" si="15"/>
        <v>750.03216371542374</v>
      </c>
      <c r="K135" s="168">
        <f t="shared" si="15"/>
        <v>770.53250427875298</v>
      </c>
      <c r="L135" s="168">
        <f t="shared" si="15"/>
        <v>834.44833157745279</v>
      </c>
      <c r="M135" s="168">
        <f t="shared" si="15"/>
        <v>824.0356651134548</v>
      </c>
      <c r="N135" s="168">
        <f t="shared" si="15"/>
        <v>828.03825159289454</v>
      </c>
      <c r="O135" s="168">
        <f t="shared" si="15"/>
        <v>827.36465400571092</v>
      </c>
      <c r="P135" s="168">
        <f t="shared" si="15"/>
        <v>758.56702083656853</v>
      </c>
      <c r="Q135" s="168">
        <f t="shared" si="15"/>
        <v>863.07774072529719</v>
      </c>
    </row>
    <row r="136" spans="1:17" ht="12" customHeight="1" x14ac:dyDescent="0.25">
      <c r="A136" s="158" t="s">
        <v>65</v>
      </c>
      <c r="B136" s="157">
        <f>SUM(B137:B138)</f>
        <v>394.56217103753744</v>
      </c>
      <c r="C136" s="157">
        <f t="shared" ref="C136:Q136" si="16">SUM(C137:C138)</f>
        <v>436.47333405895978</v>
      </c>
      <c r="D136" s="157">
        <f t="shared" si="16"/>
        <v>422.14910729159737</v>
      </c>
      <c r="E136" s="157">
        <f t="shared" si="16"/>
        <v>486.5414445687282</v>
      </c>
      <c r="F136" s="157">
        <f t="shared" si="16"/>
        <v>481.4888713866012</v>
      </c>
      <c r="G136" s="157">
        <f t="shared" si="16"/>
        <v>518.32450854941033</v>
      </c>
      <c r="H136" s="157">
        <f t="shared" si="16"/>
        <v>479.3267122122686</v>
      </c>
      <c r="I136" s="157">
        <f t="shared" si="16"/>
        <v>461.70056977839312</v>
      </c>
      <c r="J136" s="157">
        <f t="shared" si="16"/>
        <v>471.80936527507276</v>
      </c>
      <c r="K136" s="157">
        <f t="shared" si="16"/>
        <v>487.72689297850212</v>
      </c>
      <c r="L136" s="157">
        <f t="shared" si="16"/>
        <v>533.54851607500291</v>
      </c>
      <c r="M136" s="157">
        <f t="shared" si="16"/>
        <v>520.41007827247847</v>
      </c>
      <c r="N136" s="157">
        <f t="shared" si="16"/>
        <v>522.00122196442169</v>
      </c>
      <c r="O136" s="157">
        <f t="shared" si="16"/>
        <v>519.00251127860713</v>
      </c>
      <c r="P136" s="157">
        <f t="shared" si="16"/>
        <v>452.99666663225668</v>
      </c>
      <c r="Q136" s="157">
        <f t="shared" si="16"/>
        <v>535.49605106617605</v>
      </c>
    </row>
    <row r="137" spans="1:17" ht="12" customHeight="1" x14ac:dyDescent="0.25">
      <c r="A137" s="23" t="s">
        <v>157</v>
      </c>
      <c r="B137" s="156">
        <f>RES_hhdet_tes!B$83</f>
        <v>387.32096640416796</v>
      </c>
      <c r="C137" s="156">
        <f>RES_hhdet_tes!C$83</f>
        <v>431.01235854319049</v>
      </c>
      <c r="D137" s="156">
        <f>RES_hhdet_tes!D$83</f>
        <v>415.03935871192471</v>
      </c>
      <c r="E137" s="156">
        <f>RES_hhdet_tes!E$83</f>
        <v>485.27712796102475</v>
      </c>
      <c r="F137" s="156">
        <f>RES_hhdet_tes!F$83</f>
        <v>477.54065405786025</v>
      </c>
      <c r="G137" s="156">
        <f>RES_hhdet_tes!G$83</f>
        <v>512.85124606666579</v>
      </c>
      <c r="H137" s="156">
        <f>RES_hhdet_tes!H$83</f>
        <v>472.44170335013968</v>
      </c>
      <c r="I137" s="156">
        <f>RES_hhdet_tes!I$83</f>
        <v>458.36376521186395</v>
      </c>
      <c r="J137" s="156">
        <f>RES_hhdet_tes!J$83</f>
        <v>464.2226536788649</v>
      </c>
      <c r="K137" s="156">
        <f>RES_hhdet_tes!K$83</f>
        <v>482.48671915063238</v>
      </c>
      <c r="L137" s="156">
        <f>RES_hhdet_tes!L$83</f>
        <v>527.26691516637254</v>
      </c>
      <c r="M137" s="156">
        <f>RES_hhdet_tes!M$83</f>
        <v>514.48481129350512</v>
      </c>
      <c r="N137" s="156">
        <f>RES_hhdet_tes!N$83</f>
        <v>514.84162563095515</v>
      </c>
      <c r="O137" s="156">
        <f>RES_hhdet_tes!O$83</f>
        <v>512.5514896036475</v>
      </c>
      <c r="P137" s="156">
        <f>RES_hhdet_tes!P$83</f>
        <v>446.62897155780081</v>
      </c>
      <c r="Q137" s="156">
        <f>RES_hhdet_tes!Q$83</f>
        <v>526.60285677424599</v>
      </c>
    </row>
    <row r="138" spans="1:17" ht="12" customHeight="1" x14ac:dyDescent="0.25">
      <c r="A138" s="23" t="s">
        <v>60</v>
      </c>
      <c r="B138" s="156">
        <f>RES_hhdet_tes!B$84</f>
        <v>7.2412046333694819</v>
      </c>
      <c r="C138" s="156">
        <f>RES_hhdet_tes!C$84</f>
        <v>5.4609755157692748</v>
      </c>
      <c r="D138" s="156">
        <f>RES_hhdet_tes!D$84</f>
        <v>7.1097485796726509</v>
      </c>
      <c r="E138" s="156">
        <f>RES_hhdet_tes!E$84</f>
        <v>1.2643166077034487</v>
      </c>
      <c r="F138" s="156">
        <f>RES_hhdet_tes!F$84</f>
        <v>3.9482173287409359</v>
      </c>
      <c r="G138" s="156">
        <f>RES_hhdet_tes!G$84</f>
        <v>5.473262482744504</v>
      </c>
      <c r="H138" s="156">
        <f>RES_hhdet_tes!H$84</f>
        <v>6.8850088621289443</v>
      </c>
      <c r="I138" s="156">
        <f>RES_hhdet_tes!I$84</f>
        <v>3.336804566529159</v>
      </c>
      <c r="J138" s="156">
        <f>RES_hhdet_tes!J$84</f>
        <v>7.5867115962078664</v>
      </c>
      <c r="K138" s="156">
        <f>RES_hhdet_tes!K$84</f>
        <v>5.2401738278697287</v>
      </c>
      <c r="L138" s="156">
        <f>RES_hhdet_tes!L$84</f>
        <v>6.2816009086303204</v>
      </c>
      <c r="M138" s="156">
        <f>RES_hhdet_tes!M$84</f>
        <v>5.9252669789733536</v>
      </c>
      <c r="N138" s="156">
        <f>RES_hhdet_tes!N$84</f>
        <v>7.1595963334665447</v>
      </c>
      <c r="O138" s="156">
        <f>RES_hhdet_tes!O$84</f>
        <v>6.4510216749596472</v>
      </c>
      <c r="P138" s="156">
        <f>RES_hhdet_tes!P$84</f>
        <v>6.3676950744558392</v>
      </c>
      <c r="Q138" s="156">
        <f>RES_hhdet_tes!Q$84</f>
        <v>8.8931942919300226</v>
      </c>
    </row>
    <row r="139" spans="1:17" ht="12" customHeight="1" x14ac:dyDescent="0.25">
      <c r="A139" s="158" t="s">
        <v>112</v>
      </c>
      <c r="B139" s="157">
        <f>B140</f>
        <v>16.928103505580363</v>
      </c>
      <c r="C139" s="157">
        <f t="shared" ref="C139:Q139" si="17">C140</f>
        <v>23.31591211068644</v>
      </c>
      <c r="D139" s="157">
        <f t="shared" si="17"/>
        <v>33.055937045624582</v>
      </c>
      <c r="E139" s="157">
        <f t="shared" si="17"/>
        <v>40.276512891692519</v>
      </c>
      <c r="F139" s="157">
        <f t="shared" si="17"/>
        <v>46.601859135602545</v>
      </c>
      <c r="G139" s="157">
        <f t="shared" si="17"/>
        <v>53.372193459560066</v>
      </c>
      <c r="H139" s="157">
        <f t="shared" si="17"/>
        <v>59.258536839505616</v>
      </c>
      <c r="I139" s="157">
        <f t="shared" si="17"/>
        <v>67.37176790634615</v>
      </c>
      <c r="J139" s="157">
        <f t="shared" si="17"/>
        <v>73.650433195803515</v>
      </c>
      <c r="K139" s="157">
        <f t="shared" si="17"/>
        <v>81.476585325992858</v>
      </c>
      <c r="L139" s="157">
        <f t="shared" si="17"/>
        <v>90.50201818868176</v>
      </c>
      <c r="M139" s="157">
        <f t="shared" si="17"/>
        <v>91.673116345123205</v>
      </c>
      <c r="N139" s="157">
        <f t="shared" si="17"/>
        <v>89.095321333308178</v>
      </c>
      <c r="O139" s="157">
        <f t="shared" si="17"/>
        <v>93.309499355743142</v>
      </c>
      <c r="P139" s="157">
        <f t="shared" si="17"/>
        <v>96.063358153930096</v>
      </c>
      <c r="Q139" s="157">
        <f t="shared" si="17"/>
        <v>107.46296722714976</v>
      </c>
    </row>
    <row r="140" spans="1:17" ht="12" customHeight="1" x14ac:dyDescent="0.25">
      <c r="A140" s="23" t="s">
        <v>60</v>
      </c>
      <c r="B140" s="156">
        <f>RES_hhdet_tes!B$86</f>
        <v>16.928103505580363</v>
      </c>
      <c r="C140" s="156">
        <f>RES_hhdet_tes!C$86</f>
        <v>23.31591211068644</v>
      </c>
      <c r="D140" s="156">
        <f>RES_hhdet_tes!D$86</f>
        <v>33.055937045624582</v>
      </c>
      <c r="E140" s="156">
        <f>RES_hhdet_tes!E$86</f>
        <v>40.276512891692519</v>
      </c>
      <c r="F140" s="156">
        <f>RES_hhdet_tes!F$86</f>
        <v>46.601859135602545</v>
      </c>
      <c r="G140" s="156">
        <f>RES_hhdet_tes!G$86</f>
        <v>53.372193459560066</v>
      </c>
      <c r="H140" s="156">
        <f>RES_hhdet_tes!H$86</f>
        <v>59.258536839505616</v>
      </c>
      <c r="I140" s="156">
        <f>RES_hhdet_tes!I$86</f>
        <v>67.37176790634615</v>
      </c>
      <c r="J140" s="156">
        <f>RES_hhdet_tes!J$86</f>
        <v>73.650433195803515</v>
      </c>
      <c r="K140" s="156">
        <f>RES_hhdet_tes!K$86</f>
        <v>81.476585325992858</v>
      </c>
      <c r="L140" s="156">
        <f>RES_hhdet_tes!L$86</f>
        <v>90.50201818868176</v>
      </c>
      <c r="M140" s="156">
        <f>RES_hhdet_tes!M$86</f>
        <v>91.673116345123205</v>
      </c>
      <c r="N140" s="156">
        <f>RES_hhdet_tes!N$86</f>
        <v>89.095321333308178</v>
      </c>
      <c r="O140" s="156">
        <f>RES_hhdet_tes!O$86</f>
        <v>93.309499355743142</v>
      </c>
      <c r="P140" s="156">
        <f>RES_hhdet_tes!P$86</f>
        <v>96.063358153930096</v>
      </c>
      <c r="Q140" s="156">
        <f>RES_hhdet_tes!Q$86</f>
        <v>107.46296722714976</v>
      </c>
    </row>
    <row r="141" spans="1:17" ht="12" customHeight="1" x14ac:dyDescent="0.25">
      <c r="A141" s="158" t="s">
        <v>63</v>
      </c>
      <c r="B141" s="157">
        <f>RES_hhdet_tes!B$87</f>
        <v>103.16458074250417</v>
      </c>
      <c r="C141" s="157">
        <f>RES_hhdet_tes!C$87</f>
        <v>96.304198438054286</v>
      </c>
      <c r="D141" s="157">
        <f>RES_hhdet_tes!D$87</f>
        <v>104.57987812999619</v>
      </c>
      <c r="E141" s="157">
        <f>RES_hhdet_tes!E$87</f>
        <v>103.09726713988964</v>
      </c>
      <c r="F141" s="157">
        <f>RES_hhdet_tes!F$87</f>
        <v>108.26696782481508</v>
      </c>
      <c r="G141" s="157">
        <f>RES_hhdet_tes!G$87</f>
        <v>113.8301850624178</v>
      </c>
      <c r="H141" s="157">
        <f>RES_hhdet_tes!H$87</f>
        <v>116.92250217294412</v>
      </c>
      <c r="I141" s="157">
        <f>RES_hhdet_tes!I$87</f>
        <v>119.0622808338419</v>
      </c>
      <c r="J141" s="157">
        <f>RES_hhdet_tes!J$87</f>
        <v>126.20623176728849</v>
      </c>
      <c r="K141" s="157">
        <f>RES_hhdet_tes!K$87</f>
        <v>124.05388569521588</v>
      </c>
      <c r="L141" s="157">
        <f>RES_hhdet_tes!L$87</f>
        <v>130.92109893761932</v>
      </c>
      <c r="M141" s="157">
        <f>RES_hhdet_tes!M$87</f>
        <v>130.25323124992101</v>
      </c>
      <c r="N141" s="157">
        <f>RES_hhdet_tes!N$87</f>
        <v>130.86933385713877</v>
      </c>
      <c r="O141" s="157">
        <f>RES_hhdet_tes!O$87</f>
        <v>130.46607267208782</v>
      </c>
      <c r="P141" s="157">
        <f>RES_hhdet_tes!P$87</f>
        <v>126.77703667943382</v>
      </c>
      <c r="Q141" s="157">
        <f>RES_hhdet_tes!Q$87</f>
        <v>132.75574126350568</v>
      </c>
    </row>
    <row r="142" spans="1:17" ht="12" customHeight="1" x14ac:dyDescent="0.25">
      <c r="A142" s="167" t="s">
        <v>156</v>
      </c>
      <c r="B142" s="132">
        <f>RES_hhdet_tes!B$88</f>
        <v>29.340149982460829</v>
      </c>
      <c r="C142" s="132">
        <f>RES_hhdet_tes!C$88</f>
        <v>29.262912075875988</v>
      </c>
      <c r="D142" s="132">
        <f>RES_hhdet_tes!D$88</f>
        <v>29.991425584222426</v>
      </c>
      <c r="E142" s="132">
        <f>RES_hhdet_tes!E$88</f>
        <v>33.2720755491654</v>
      </c>
      <c r="F142" s="132">
        <f>RES_hhdet_tes!F$88</f>
        <v>34.403208129097663</v>
      </c>
      <c r="G142" s="132">
        <f>RES_hhdet_tes!G$88</f>
        <v>36.919951948597955</v>
      </c>
      <c r="H142" s="132">
        <f>RES_hhdet_tes!H$88</f>
        <v>37.850670129328506</v>
      </c>
      <c r="I142" s="132">
        <f>RES_hhdet_tes!I$88</f>
        <v>40.490658800706832</v>
      </c>
      <c r="J142" s="132">
        <f>RES_hhdet_tes!J$88</f>
        <v>41.061934550800586</v>
      </c>
      <c r="K142" s="132">
        <f>RES_hhdet_tes!K$88</f>
        <v>47.833827216647229</v>
      </c>
      <c r="L142" s="132">
        <f>RES_hhdet_tes!L$88</f>
        <v>50.44424906060668</v>
      </c>
      <c r="M142" s="132">
        <f>RES_hhdet_tes!M$88</f>
        <v>54.928153961282092</v>
      </c>
      <c r="N142" s="132">
        <f>RES_hhdet_tes!N$88</f>
        <v>59.662471603141491</v>
      </c>
      <c r="O142" s="132">
        <f>RES_hhdet_tes!O$88</f>
        <v>62.784814841845282</v>
      </c>
      <c r="P142" s="132">
        <f>RES_hhdet_tes!P$88</f>
        <v>62.306081127343226</v>
      </c>
      <c r="Q142" s="132">
        <f>RES_hhdet_tes!Q$88</f>
        <v>63.670461950726654</v>
      </c>
    </row>
    <row r="143" spans="1:17" ht="12" customHeight="1" x14ac:dyDescent="0.25">
      <c r="A143" s="167" t="s">
        <v>155</v>
      </c>
      <c r="B143" s="132">
        <f>SUM(B144:B145)</f>
        <v>0.50642550996311231</v>
      </c>
      <c r="C143" s="132">
        <f t="shared" ref="C143:Q143" si="18">SUM(C144:C145)</f>
        <v>0.55726793622209747</v>
      </c>
      <c r="D143" s="132">
        <f t="shared" si="18"/>
        <v>0.63509376597038247</v>
      </c>
      <c r="E143" s="132">
        <f t="shared" si="18"/>
        <v>0.84146232922927289</v>
      </c>
      <c r="F143" s="132">
        <f t="shared" si="18"/>
        <v>1.0092287738341006</v>
      </c>
      <c r="G143" s="132">
        <f t="shared" si="18"/>
        <v>1.2376417626926841</v>
      </c>
      <c r="H143" s="132">
        <f t="shared" si="18"/>
        <v>1.5039433661560859</v>
      </c>
      <c r="I143" s="132">
        <f t="shared" si="18"/>
        <v>1.8986038135495957</v>
      </c>
      <c r="J143" s="132">
        <f t="shared" si="18"/>
        <v>2.3914421612660313</v>
      </c>
      <c r="K143" s="132">
        <f t="shared" si="18"/>
        <v>3.1792523256746708</v>
      </c>
      <c r="L143" s="132">
        <f t="shared" si="18"/>
        <v>3.6942531279131665</v>
      </c>
      <c r="M143" s="132">
        <f t="shared" si="18"/>
        <v>4.865723788346477</v>
      </c>
      <c r="N143" s="132">
        <f t="shared" si="18"/>
        <v>6.5109597938750197</v>
      </c>
      <c r="O143" s="132">
        <f t="shared" si="18"/>
        <v>8.1364528999016983</v>
      </c>
      <c r="P143" s="132">
        <f t="shared" si="18"/>
        <v>9.6785690455046307</v>
      </c>
      <c r="Q143" s="132">
        <f t="shared" si="18"/>
        <v>11.044643235591014</v>
      </c>
    </row>
    <row r="144" spans="1:17" ht="12" customHeight="1" x14ac:dyDescent="0.25">
      <c r="A144" s="166" t="s">
        <v>55</v>
      </c>
      <c r="B144" s="165">
        <f>RES_hhdet_tes!B$90</f>
        <v>0.32917437723680548</v>
      </c>
      <c r="C144" s="165">
        <f>RES_hhdet_tes!C$90</f>
        <v>0.36366165467414463</v>
      </c>
      <c r="D144" s="165">
        <f>RES_hhdet_tes!D$90</f>
        <v>0.41571000497208871</v>
      </c>
      <c r="E144" s="165">
        <f>RES_hhdet_tes!E$90</f>
        <v>0.55744330626664351</v>
      </c>
      <c r="F144" s="165">
        <f>RES_hhdet_tes!F$90</f>
        <v>0.67182803782790279</v>
      </c>
      <c r="G144" s="165">
        <f>RES_hhdet_tes!G$90</f>
        <v>0.82918156964239587</v>
      </c>
      <c r="H144" s="165">
        <f>RES_hhdet_tes!H$90</f>
        <v>1.011151216289895</v>
      </c>
      <c r="I144" s="165">
        <f>RES_hhdet_tes!I$90</f>
        <v>1.2788285665475594</v>
      </c>
      <c r="J144" s="165">
        <f>RES_hhdet_tes!J$90</f>
        <v>1.6093325715586113</v>
      </c>
      <c r="K144" s="165">
        <f>RES_hhdet_tes!K$90</f>
        <v>2.1401533085458397</v>
      </c>
      <c r="L144" s="165">
        <f>RES_hhdet_tes!L$90</f>
        <v>2.4836220605930754</v>
      </c>
      <c r="M144" s="165">
        <f>RES_hhdet_tes!M$90</f>
        <v>3.2754327010474245</v>
      </c>
      <c r="N144" s="165">
        <f>RES_hhdet_tes!N$90</f>
        <v>4.3785268233835204</v>
      </c>
      <c r="O144" s="165">
        <f>RES_hhdet_tes!O$90</f>
        <v>5.4600398259195098</v>
      </c>
      <c r="P144" s="165">
        <f>RES_hhdet_tes!P$90</f>
        <v>6.4796015245845142</v>
      </c>
      <c r="Q144" s="165">
        <f>RES_hhdet_tes!Q$90</f>
        <v>7.3751143605206133</v>
      </c>
    </row>
    <row r="145" spans="1:17" ht="12" customHeight="1" x14ac:dyDescent="0.25">
      <c r="A145" s="147" t="s">
        <v>59</v>
      </c>
      <c r="B145" s="164">
        <f>RES_hhdet_tes!B$91</f>
        <v>0.1772511327263068</v>
      </c>
      <c r="C145" s="164">
        <f>RES_hhdet_tes!C$91</f>
        <v>0.19360628154795284</v>
      </c>
      <c r="D145" s="164">
        <f>RES_hhdet_tes!D$91</f>
        <v>0.21938376099829374</v>
      </c>
      <c r="E145" s="164">
        <f>RES_hhdet_tes!E$91</f>
        <v>0.28401902296262943</v>
      </c>
      <c r="F145" s="164">
        <f>RES_hhdet_tes!F$91</f>
        <v>0.33740073600619785</v>
      </c>
      <c r="G145" s="164">
        <f>RES_hhdet_tes!G$91</f>
        <v>0.40846019305028836</v>
      </c>
      <c r="H145" s="164">
        <f>RES_hhdet_tes!H$91</f>
        <v>0.49279214986619085</v>
      </c>
      <c r="I145" s="164">
        <f>RES_hhdet_tes!I$91</f>
        <v>0.61977524700203623</v>
      </c>
      <c r="J145" s="164">
        <f>RES_hhdet_tes!J$91</f>
        <v>0.78210958970742006</v>
      </c>
      <c r="K145" s="164">
        <f>RES_hhdet_tes!K$91</f>
        <v>1.039099017128831</v>
      </c>
      <c r="L145" s="164">
        <f>RES_hhdet_tes!L$91</f>
        <v>1.2106310673200911</v>
      </c>
      <c r="M145" s="164">
        <f>RES_hhdet_tes!M$91</f>
        <v>1.5902910872990528</v>
      </c>
      <c r="N145" s="164">
        <f>RES_hhdet_tes!N$91</f>
        <v>2.1324329704914993</v>
      </c>
      <c r="O145" s="164">
        <f>RES_hhdet_tes!O$91</f>
        <v>2.676413073982189</v>
      </c>
      <c r="P145" s="164">
        <f>RES_hhdet_tes!P$91</f>
        <v>3.1989675209201156</v>
      </c>
      <c r="Q145" s="164">
        <f>RES_hhdet_tes!Q$91</f>
        <v>3.6695288750704012</v>
      </c>
    </row>
    <row r="146" spans="1:17" ht="12" customHeight="1" x14ac:dyDescent="0.25">
      <c r="A146" s="163" t="s">
        <v>144</v>
      </c>
      <c r="B146" s="162">
        <f>RES_hhdet_tes!B$92</f>
        <v>2.0901041729170928</v>
      </c>
      <c r="C146" s="162">
        <f>RES_hhdet_tes!C$92</f>
        <v>2.4472441348924248</v>
      </c>
      <c r="D146" s="162">
        <f>RES_hhdet_tes!D$92</f>
        <v>3.2623948895032253</v>
      </c>
      <c r="E146" s="162">
        <f>RES_hhdet_tes!E$92</f>
        <v>3.4121285527181269</v>
      </c>
      <c r="F146" s="162">
        <f>RES_hhdet_tes!F$92</f>
        <v>4.2878546430642794</v>
      </c>
      <c r="G146" s="162">
        <f>RES_hhdet_tes!G$92</f>
        <v>5.1865093143927856</v>
      </c>
      <c r="H146" s="162">
        <f>RES_hhdet_tes!H$92</f>
        <v>5.9277142709592576</v>
      </c>
      <c r="I146" s="162">
        <f>RES_hhdet_tes!I$92</f>
        <v>6.1388910557390162</v>
      </c>
      <c r="J146" s="162">
        <f>RES_hhdet_tes!J$92</f>
        <v>6.5690949747641643</v>
      </c>
      <c r="K146" s="162">
        <f>RES_hhdet_tes!K$92</f>
        <v>6.483829093509927</v>
      </c>
      <c r="L146" s="162">
        <f>RES_hhdet_tes!L$92</f>
        <v>6.4347109297912839</v>
      </c>
      <c r="M146" s="162">
        <f>RES_hhdet_tes!M$92</f>
        <v>5.2665931716747068</v>
      </c>
      <c r="N146" s="162">
        <f>RES_hhdet_tes!N$92</f>
        <v>4.5309337802990797</v>
      </c>
      <c r="O146" s="162">
        <f>RES_hhdet_tes!O$92</f>
        <v>4.2787060462344613</v>
      </c>
      <c r="P146" s="162">
        <f>RES_hhdet_tes!P$92</f>
        <v>3.726278502137069</v>
      </c>
      <c r="Q146" s="162">
        <f>RES_hhdet_tes!Q$92</f>
        <v>3.3477273403387939</v>
      </c>
    </row>
    <row r="147" spans="1:17" ht="12" customHeight="1" x14ac:dyDescent="0.25">
      <c r="A147" s="161" t="s">
        <v>143</v>
      </c>
      <c r="B147" s="160">
        <f>SUM(B148:B149)</f>
        <v>3.6010265408857135E-2</v>
      </c>
      <c r="C147" s="160">
        <f t="shared" ref="C147:Q147" si="19">SUM(C148:C149)</f>
        <v>4.668724953230146E-2</v>
      </c>
      <c r="D147" s="160">
        <f t="shared" si="19"/>
        <v>6.9425657700318819E-2</v>
      </c>
      <c r="E147" s="160">
        <f t="shared" si="19"/>
        <v>8.5739502557669239E-2</v>
      </c>
      <c r="F147" s="160">
        <f t="shared" si="19"/>
        <v>0.12242275301740688</v>
      </c>
      <c r="G147" s="160">
        <f t="shared" si="19"/>
        <v>0.16658343993150601</v>
      </c>
      <c r="H147" s="160">
        <f t="shared" si="19"/>
        <v>0.22327761078087449</v>
      </c>
      <c r="I147" s="160">
        <f t="shared" si="19"/>
        <v>0.27240953671704449</v>
      </c>
      <c r="J147" s="160">
        <f t="shared" si="19"/>
        <v>0.36213451188187568</v>
      </c>
      <c r="K147" s="160">
        <f t="shared" si="19"/>
        <v>0.41083501153070506</v>
      </c>
      <c r="L147" s="160">
        <f t="shared" si="19"/>
        <v>0.45092082155842661</v>
      </c>
      <c r="M147" s="160">
        <f t="shared" si="19"/>
        <v>0.44858281894695873</v>
      </c>
      <c r="N147" s="160">
        <f t="shared" si="19"/>
        <v>0.47805729770727012</v>
      </c>
      <c r="O147" s="160">
        <f t="shared" si="19"/>
        <v>0.53742811497319143</v>
      </c>
      <c r="P147" s="160">
        <f t="shared" si="19"/>
        <v>0.56140787903682143</v>
      </c>
      <c r="Q147" s="160">
        <f t="shared" si="19"/>
        <v>0.56422842591627931</v>
      </c>
    </row>
    <row r="148" spans="1:17" ht="12" customHeight="1" x14ac:dyDescent="0.25">
      <c r="A148" s="148" t="s">
        <v>57</v>
      </c>
      <c r="B148" s="156">
        <f>RES_hhdet_tes!B$94</f>
        <v>2.3406529381247938E-2</v>
      </c>
      <c r="C148" s="156">
        <f>RES_hhdet_tes!C$94</f>
        <v>3.0893643250753507E-2</v>
      </c>
      <c r="D148" s="156">
        <f>RES_hhdet_tes!D$94</f>
        <v>4.6756626888368742E-2</v>
      </c>
      <c r="E148" s="156">
        <f>RES_hhdet_tes!E$94</f>
        <v>5.7945153165503555E-2</v>
      </c>
      <c r="F148" s="156">
        <f>RES_hhdet_tes!F$94</f>
        <v>8.2765576956976908E-2</v>
      </c>
      <c r="G148" s="156">
        <f>RES_hhdet_tes!G$94</f>
        <v>0.11255098663482528</v>
      </c>
      <c r="H148" s="156">
        <f>RES_hhdet_tes!H$94</f>
        <v>0.15073166965687804</v>
      </c>
      <c r="I148" s="156">
        <f>RES_hhdet_tes!I$94</f>
        <v>0.18364266138707994</v>
      </c>
      <c r="J148" s="156">
        <f>RES_hhdet_tes!J$94</f>
        <v>0.24393522691458724</v>
      </c>
      <c r="K148" s="156">
        <f>RES_hhdet_tes!K$94</f>
        <v>0.27636680937029284</v>
      </c>
      <c r="L148" s="156">
        <f>RES_hhdet_tes!L$94</f>
        <v>0.30302018123915037</v>
      </c>
      <c r="M148" s="156">
        <f>RES_hhdet_tes!M$94</f>
        <v>0.30131926263926345</v>
      </c>
      <c r="N148" s="156">
        <f>RES_hhdet_tes!N$94</f>
        <v>0.32059548473302779</v>
      </c>
      <c r="O148" s="156">
        <f>RES_hhdet_tes!O$94</f>
        <v>0.3604890817740477</v>
      </c>
      <c r="P148" s="156">
        <f>RES_hhdet_tes!P$94</f>
        <v>0.37616397190722678</v>
      </c>
      <c r="Q148" s="156">
        <f>RES_hhdet_tes!Q$94</f>
        <v>0.37709911548656266</v>
      </c>
    </row>
    <row r="149" spans="1:17" ht="12" customHeight="1" x14ac:dyDescent="0.25">
      <c r="A149" s="148" t="s">
        <v>59</v>
      </c>
      <c r="B149" s="156">
        <f>RES_hhdet_tes!B$95</f>
        <v>1.2603736027609197E-2</v>
      </c>
      <c r="C149" s="156">
        <f>RES_hhdet_tes!C$95</f>
        <v>1.5793606281547953E-2</v>
      </c>
      <c r="D149" s="156">
        <f>RES_hhdet_tes!D$95</f>
        <v>2.266903081195008E-2</v>
      </c>
      <c r="E149" s="156">
        <f>RES_hhdet_tes!E$95</f>
        <v>2.7794349392165681E-2</v>
      </c>
      <c r="F149" s="156">
        <f>RES_hhdet_tes!F$95</f>
        <v>3.9657176060429969E-2</v>
      </c>
      <c r="G149" s="156">
        <f>RES_hhdet_tes!G$95</f>
        <v>5.4032453296680723E-2</v>
      </c>
      <c r="H149" s="156">
        <f>RES_hhdet_tes!H$95</f>
        <v>7.2545941123996441E-2</v>
      </c>
      <c r="I149" s="156">
        <f>RES_hhdet_tes!I$95</f>
        <v>8.8766875329964551E-2</v>
      </c>
      <c r="J149" s="156">
        <f>RES_hhdet_tes!J$95</f>
        <v>0.11819928496728843</v>
      </c>
      <c r="K149" s="156">
        <f>RES_hhdet_tes!K$95</f>
        <v>0.13446820216041222</v>
      </c>
      <c r="L149" s="156">
        <f>RES_hhdet_tes!L$95</f>
        <v>0.14790064031927627</v>
      </c>
      <c r="M149" s="156">
        <f>RES_hhdet_tes!M$95</f>
        <v>0.14726355630769528</v>
      </c>
      <c r="N149" s="156">
        <f>RES_hhdet_tes!N$95</f>
        <v>0.1574618129742423</v>
      </c>
      <c r="O149" s="156">
        <f>RES_hhdet_tes!O$95</f>
        <v>0.17693903319914375</v>
      </c>
      <c r="P149" s="156">
        <f>RES_hhdet_tes!P$95</f>
        <v>0.18524390712959468</v>
      </c>
      <c r="Q149" s="156">
        <f>RES_hhdet_tes!Q$95</f>
        <v>0.18712931042971664</v>
      </c>
    </row>
    <row r="150" spans="1:17" ht="12" customHeight="1" x14ac:dyDescent="0.25">
      <c r="A150" s="163" t="s">
        <v>142</v>
      </c>
      <c r="B150" s="162">
        <f>RES_hhdet_tes!B$96</f>
        <v>70.019597986035649</v>
      </c>
      <c r="C150" s="162">
        <f>RES_hhdet_tes!C$96</f>
        <v>62.831763339462164</v>
      </c>
      <c r="D150" s="162">
        <f>RES_hhdet_tes!D$96</f>
        <v>69.212601649665416</v>
      </c>
      <c r="E150" s="162">
        <f>RES_hhdet_tes!E$96</f>
        <v>63.907677675077871</v>
      </c>
      <c r="F150" s="162">
        <f>RES_hhdet_tes!F$96</f>
        <v>66.566397657614758</v>
      </c>
      <c r="G150" s="162">
        <f>RES_hhdet_tes!G$96</f>
        <v>68.146792835672613</v>
      </c>
      <c r="H150" s="162">
        <f>RES_hhdet_tes!H$96</f>
        <v>68.849836573238306</v>
      </c>
      <c r="I150" s="162">
        <f>RES_hhdet_tes!I$96</f>
        <v>67.281653096966139</v>
      </c>
      <c r="J150" s="162">
        <f>RES_hhdet_tes!J$96</f>
        <v>71.980572308704893</v>
      </c>
      <c r="K150" s="162">
        <f>RES_hhdet_tes!K$96</f>
        <v>62.288561893431158</v>
      </c>
      <c r="L150" s="162">
        <f>RES_hhdet_tes!L$96</f>
        <v>65.429312702854787</v>
      </c>
      <c r="M150" s="162">
        <f>RES_hhdet_tes!M$96</f>
        <v>59.763904007318857</v>
      </c>
      <c r="N150" s="162">
        <f>RES_hhdet_tes!N$96</f>
        <v>54.144012374641122</v>
      </c>
      <c r="O150" s="162">
        <f>RES_hhdet_tes!O$96</f>
        <v>48.754326382868058</v>
      </c>
      <c r="P150" s="162">
        <f>RES_hhdet_tes!P$96</f>
        <v>44.031484738502499</v>
      </c>
      <c r="Q150" s="162">
        <f>RES_hhdet_tes!Q$96</f>
        <v>46.556684552496357</v>
      </c>
    </row>
    <row r="151" spans="1:17" ht="12" customHeight="1" x14ac:dyDescent="0.25">
      <c r="A151" s="161" t="s">
        <v>141</v>
      </c>
      <c r="B151" s="160">
        <f>SUM(B152:B153)</f>
        <v>1.172292825718624</v>
      </c>
      <c r="C151" s="160">
        <f t="shared" ref="C151:Q151" si="20">SUM(C152:C153)</f>
        <v>1.1583237020693138</v>
      </c>
      <c r="D151" s="160">
        <f t="shared" si="20"/>
        <v>1.4089365829344194</v>
      </c>
      <c r="E151" s="160">
        <f t="shared" si="20"/>
        <v>1.5781835311412886</v>
      </c>
      <c r="F151" s="160">
        <f t="shared" si="20"/>
        <v>1.8778558681868889</v>
      </c>
      <c r="G151" s="160">
        <f t="shared" si="20"/>
        <v>2.1727057611302638</v>
      </c>
      <c r="H151" s="160">
        <f t="shared" si="20"/>
        <v>2.5670602224810906</v>
      </c>
      <c r="I151" s="160">
        <f t="shared" si="20"/>
        <v>2.9800645301632747</v>
      </c>
      <c r="J151" s="160">
        <f t="shared" si="20"/>
        <v>3.8410532598709501</v>
      </c>
      <c r="K151" s="160">
        <f t="shared" si="20"/>
        <v>3.8575801544221902</v>
      </c>
      <c r="L151" s="160">
        <f t="shared" si="20"/>
        <v>4.46765229489497</v>
      </c>
      <c r="M151" s="160">
        <f t="shared" si="20"/>
        <v>4.9802735023519134</v>
      </c>
      <c r="N151" s="160">
        <f t="shared" si="20"/>
        <v>5.5428990074747997</v>
      </c>
      <c r="O151" s="160">
        <f t="shared" si="20"/>
        <v>5.9743443862651064</v>
      </c>
      <c r="P151" s="160">
        <f t="shared" si="20"/>
        <v>6.473215386909569</v>
      </c>
      <c r="Q151" s="160">
        <f t="shared" si="20"/>
        <v>7.5719957584365698</v>
      </c>
    </row>
    <row r="152" spans="1:17" ht="12" customHeight="1" x14ac:dyDescent="0.25">
      <c r="A152" s="148" t="s">
        <v>60</v>
      </c>
      <c r="B152" s="156">
        <f>RES_hhdet_tes!B$98</f>
        <v>0.78548239185720947</v>
      </c>
      <c r="C152" s="156">
        <f>RES_hhdet_tes!C$98</f>
        <v>0.7726815259616302</v>
      </c>
      <c r="D152" s="156">
        <f>RES_hhdet_tes!D$98</f>
        <v>0.95269891942366391</v>
      </c>
      <c r="E152" s="156">
        <f>RES_hhdet_tes!E$98</f>
        <v>1.0474119192547513</v>
      </c>
      <c r="F152" s="156">
        <f>RES_hhdet_tes!F$98</f>
        <v>1.2667770380493717</v>
      </c>
      <c r="G152" s="156">
        <f>RES_hhdet_tes!G$98</f>
        <v>1.4815063652875862</v>
      </c>
      <c r="H152" s="156">
        <f>RES_hhdet_tes!H$98</f>
        <v>1.7718969753802878</v>
      </c>
      <c r="I152" s="156">
        <f>RES_hhdet_tes!I$98</f>
        <v>2.0228400034267184</v>
      </c>
      <c r="J152" s="156">
        <f>RES_hhdet_tes!J$98</f>
        <v>2.6609087940782126</v>
      </c>
      <c r="K152" s="156">
        <f>RES_hhdet_tes!K$98</f>
        <v>2.6446409570121454</v>
      </c>
      <c r="L152" s="156">
        <f>RES_hhdet_tes!L$98</f>
        <v>3.076708107077744</v>
      </c>
      <c r="M152" s="156">
        <f>RES_hhdet_tes!M$98</f>
        <v>3.4242015341026049</v>
      </c>
      <c r="N152" s="156">
        <f>RES_hhdet_tes!N$98</f>
        <v>3.8358676635266535</v>
      </c>
      <c r="O152" s="156">
        <f>RES_hhdet_tes!O$98</f>
        <v>4.1092444241192227</v>
      </c>
      <c r="P152" s="156">
        <f>RES_hhdet_tes!P$98</f>
        <v>4.4533321286556484</v>
      </c>
      <c r="Q152" s="156">
        <f>RES_hhdet_tes!Q$98</f>
        <v>5.2625417540823474</v>
      </c>
    </row>
    <row r="153" spans="1:17" ht="12" customHeight="1" x14ac:dyDescent="0.25">
      <c r="A153" s="148" t="s">
        <v>59</v>
      </c>
      <c r="B153" s="156">
        <f>RES_hhdet_tes!B$99</f>
        <v>0.38681043386141462</v>
      </c>
      <c r="C153" s="156">
        <f>RES_hhdet_tes!C$99</f>
        <v>0.38564217610768353</v>
      </c>
      <c r="D153" s="156">
        <f>RES_hhdet_tes!D$99</f>
        <v>0.45623766351075551</v>
      </c>
      <c r="E153" s="156">
        <f>RES_hhdet_tes!E$99</f>
        <v>0.53077161188653732</v>
      </c>
      <c r="F153" s="156">
        <f>RES_hhdet_tes!F$99</f>
        <v>0.61107883013751707</v>
      </c>
      <c r="G153" s="156">
        <f>RES_hhdet_tes!G$99</f>
        <v>0.69119939584267764</v>
      </c>
      <c r="H153" s="156">
        <f>RES_hhdet_tes!H$99</f>
        <v>0.79516324710080277</v>
      </c>
      <c r="I153" s="156">
        <f>RES_hhdet_tes!I$99</f>
        <v>0.95722452673655611</v>
      </c>
      <c r="J153" s="156">
        <f>RES_hhdet_tes!J$99</f>
        <v>1.1801444657927378</v>
      </c>
      <c r="K153" s="156">
        <f>RES_hhdet_tes!K$99</f>
        <v>1.2129391974100445</v>
      </c>
      <c r="L153" s="156">
        <f>RES_hhdet_tes!L$99</f>
        <v>1.390944187817226</v>
      </c>
      <c r="M153" s="156">
        <f>RES_hhdet_tes!M$99</f>
        <v>1.5560719682493083</v>
      </c>
      <c r="N153" s="156">
        <f>RES_hhdet_tes!N$99</f>
        <v>1.7070313439481457</v>
      </c>
      <c r="O153" s="156">
        <f>RES_hhdet_tes!O$99</f>
        <v>1.8650999621458835</v>
      </c>
      <c r="P153" s="156">
        <f>RES_hhdet_tes!P$99</f>
        <v>2.0198832582539206</v>
      </c>
      <c r="Q153" s="156">
        <f>RES_hhdet_tes!Q$99</f>
        <v>2.3094540043542229</v>
      </c>
    </row>
    <row r="154" spans="1:17" ht="12" customHeight="1" x14ac:dyDescent="0.25">
      <c r="A154" s="158" t="s">
        <v>62</v>
      </c>
      <c r="B154" s="157">
        <f>SUM(B155:B157)</f>
        <v>71.710735977782605</v>
      </c>
      <c r="C154" s="157">
        <f t="shared" ref="C154:Q154" si="21">SUM(C155:C157)</f>
        <v>66.733738391865387</v>
      </c>
      <c r="D154" s="157">
        <f t="shared" si="21"/>
        <v>69.065731848958322</v>
      </c>
      <c r="E154" s="157">
        <f t="shared" si="21"/>
        <v>65.588094447240266</v>
      </c>
      <c r="F154" s="157">
        <f t="shared" si="21"/>
        <v>68.212659481869309</v>
      </c>
      <c r="G154" s="157">
        <f t="shared" si="21"/>
        <v>71.857956074376702</v>
      </c>
      <c r="H154" s="157">
        <f t="shared" si="21"/>
        <v>73.743252267356183</v>
      </c>
      <c r="I154" s="157">
        <f t="shared" si="21"/>
        <v>74.798908277199473</v>
      </c>
      <c r="J154" s="157">
        <f t="shared" si="21"/>
        <v>78.366133477258899</v>
      </c>
      <c r="K154" s="157">
        <f t="shared" si="21"/>
        <v>77.275140279042105</v>
      </c>
      <c r="L154" s="157">
        <f t="shared" si="21"/>
        <v>79.476698376148718</v>
      </c>
      <c r="M154" s="157">
        <f t="shared" si="21"/>
        <v>81.699239245932219</v>
      </c>
      <c r="N154" s="157">
        <f t="shared" si="21"/>
        <v>86.072374438025975</v>
      </c>
      <c r="O154" s="157">
        <f t="shared" si="21"/>
        <v>84.586570699272926</v>
      </c>
      <c r="P154" s="157">
        <f t="shared" si="21"/>
        <v>82.729959370948038</v>
      </c>
      <c r="Q154" s="157">
        <f t="shared" si="21"/>
        <v>87.362981168465694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1.5632780278457259</v>
      </c>
      <c r="L155" s="156">
        <f>RES_hhdet_tes!L$101</f>
        <v>1.30680002655629</v>
      </c>
      <c r="M155" s="156">
        <f>RES_hhdet_tes!M$101</f>
        <v>1.1795380900615002</v>
      </c>
      <c r="N155" s="156">
        <f>RES_hhdet_tes!N$101</f>
        <v>0.71279777147699408</v>
      </c>
      <c r="O155" s="156">
        <f>RES_hhdet_tes!O$101</f>
        <v>1.1795293946922807</v>
      </c>
      <c r="P155" s="156">
        <f>RES_hhdet_tes!P$101</f>
        <v>1.1879851663166805</v>
      </c>
      <c r="Q155" s="156">
        <f>RES_hhdet_tes!Q$101</f>
        <v>1.425562708296052</v>
      </c>
    </row>
    <row r="156" spans="1:17" ht="12" customHeight="1" x14ac:dyDescent="0.25">
      <c r="A156" s="23" t="s">
        <v>57</v>
      </c>
      <c r="B156" s="156">
        <f>RES_hhdet_tes!B$102</f>
        <v>9.6086381904936413</v>
      </c>
      <c r="C156" s="156">
        <f>RES_hhdet_tes!C$102</f>
        <v>9.6784079715445248</v>
      </c>
      <c r="D156" s="156">
        <f>RES_hhdet_tes!D$102</f>
        <v>10.460112407903818</v>
      </c>
      <c r="E156" s="156">
        <f>RES_hhdet_tes!E$102</f>
        <v>10.893862346057723</v>
      </c>
      <c r="F156" s="156">
        <f>RES_hhdet_tes!F$102</f>
        <v>11.96022376723997</v>
      </c>
      <c r="G156" s="156">
        <f>RES_hhdet_tes!G$102</f>
        <v>12.096112989546079</v>
      </c>
      <c r="H156" s="156">
        <f>RES_hhdet_tes!H$102</f>
        <v>13.079711904483631</v>
      </c>
      <c r="I156" s="156">
        <f>RES_hhdet_tes!I$102</f>
        <v>12.885446228206034</v>
      </c>
      <c r="J156" s="156">
        <f>RES_hhdet_tes!J$102</f>
        <v>17.668552708335888</v>
      </c>
      <c r="K156" s="156">
        <f>RES_hhdet_tes!K$102</f>
        <v>19.267955325264928</v>
      </c>
      <c r="L156" s="156">
        <f>RES_hhdet_tes!L$102</f>
        <v>17.387086131494225</v>
      </c>
      <c r="M156" s="156">
        <f>RES_hhdet_tes!M$102</f>
        <v>15.135562970652117</v>
      </c>
      <c r="N156" s="156">
        <f>RES_hhdet_tes!N$102</f>
        <v>13.734152515824164</v>
      </c>
      <c r="O156" s="156">
        <f>RES_hhdet_tes!O$102</f>
        <v>13.020997047897172</v>
      </c>
      <c r="P156" s="156">
        <f>RES_hhdet_tes!P$102</f>
        <v>10.895150448370446</v>
      </c>
      <c r="Q156" s="156">
        <f>RES_hhdet_tes!Q$102</f>
        <v>11.624722849192107</v>
      </c>
    </row>
    <row r="157" spans="1:17" ht="12" customHeight="1" x14ac:dyDescent="0.25">
      <c r="A157" s="29" t="s">
        <v>140</v>
      </c>
      <c r="B157" s="57">
        <f>RES_hhdet_tes!B$103</f>
        <v>62.102097787288969</v>
      </c>
      <c r="C157" s="57">
        <f>RES_hhdet_tes!C$103</f>
        <v>57.055330420320864</v>
      </c>
      <c r="D157" s="57">
        <f>RES_hhdet_tes!D$103</f>
        <v>58.6056194410545</v>
      </c>
      <c r="E157" s="57">
        <f>RES_hhdet_tes!E$103</f>
        <v>54.694232101182543</v>
      </c>
      <c r="F157" s="57">
        <f>RES_hhdet_tes!F$103</f>
        <v>56.252435714629343</v>
      </c>
      <c r="G157" s="57">
        <f>RES_hhdet_tes!G$103</f>
        <v>59.761843084830623</v>
      </c>
      <c r="H157" s="57">
        <f>RES_hhdet_tes!H$103</f>
        <v>60.663540362872546</v>
      </c>
      <c r="I157" s="57">
        <f>RES_hhdet_tes!I$103</f>
        <v>61.913462048993445</v>
      </c>
      <c r="J157" s="57">
        <f>RES_hhdet_tes!J$103</f>
        <v>60.697580768923004</v>
      </c>
      <c r="K157" s="57">
        <f>RES_hhdet_tes!K$103</f>
        <v>56.443906925931451</v>
      </c>
      <c r="L157" s="57">
        <f>RES_hhdet_tes!L$103</f>
        <v>60.782812218098208</v>
      </c>
      <c r="M157" s="57">
        <f>RES_hhdet_tes!M$103</f>
        <v>65.384138185218603</v>
      </c>
      <c r="N157" s="57">
        <f>RES_hhdet_tes!N$103</f>
        <v>71.625424150724811</v>
      </c>
      <c r="O157" s="57">
        <f>RES_hhdet_tes!O$103</f>
        <v>70.386044256683476</v>
      </c>
      <c r="P157" s="57">
        <f>RES_hhdet_tes!P$103</f>
        <v>70.646823756260915</v>
      </c>
      <c r="Q157" s="57">
        <f>RES_hhdet_tes!Q$103</f>
        <v>74.312695610977542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0.49310360318890423</v>
      </c>
      <c r="C159" s="175">
        <f t="shared" si="22"/>
        <v>0.49022187428505376</v>
      </c>
      <c r="D159" s="175">
        <f t="shared" si="22"/>
        <v>0.50576557298555236</v>
      </c>
      <c r="E159" s="175">
        <f t="shared" si="22"/>
        <v>0.50448409437094655</v>
      </c>
      <c r="F159" s="175">
        <f t="shared" si="22"/>
        <v>0.51615910438485357</v>
      </c>
      <c r="G159" s="175">
        <f t="shared" si="22"/>
        <v>0.52532208017326687</v>
      </c>
      <c r="H159" s="175">
        <f t="shared" si="22"/>
        <v>0.53928677733114205</v>
      </c>
      <c r="I159" s="175">
        <f t="shared" si="22"/>
        <v>0.55175690382510889</v>
      </c>
      <c r="J159" s="175">
        <f t="shared" si="22"/>
        <v>0.56214854250151647</v>
      </c>
      <c r="K159" s="175">
        <f t="shared" si="22"/>
        <v>0.56501292919729351</v>
      </c>
      <c r="L159" s="175">
        <f t="shared" si="22"/>
        <v>0.57357200788971163</v>
      </c>
      <c r="M159" s="175">
        <f t="shared" si="22"/>
        <v>0.58233746542789333</v>
      </c>
      <c r="N159" s="175">
        <f t="shared" si="22"/>
        <v>0.58822242071719777</v>
      </c>
      <c r="O159" s="175">
        <f t="shared" si="22"/>
        <v>0.59528561771808997</v>
      </c>
      <c r="P159" s="175">
        <f t="shared" si="22"/>
        <v>0.6113336113747242</v>
      </c>
      <c r="Q159" s="175">
        <f t="shared" si="22"/>
        <v>0.61477443121808573</v>
      </c>
    </row>
    <row r="160" spans="1:17" ht="12" customHeight="1" x14ac:dyDescent="0.25">
      <c r="A160" s="158" t="s">
        <v>65</v>
      </c>
      <c r="B160" s="169">
        <f t="shared" si="22"/>
        <v>0.44752370062743796</v>
      </c>
      <c r="C160" s="169">
        <f t="shared" si="22"/>
        <v>0.44605737723989258</v>
      </c>
      <c r="D160" s="169">
        <f t="shared" si="22"/>
        <v>0.4528504188563221</v>
      </c>
      <c r="E160" s="169">
        <f t="shared" si="22"/>
        <v>0.45418614168389654</v>
      </c>
      <c r="F160" s="169">
        <f t="shared" si="22"/>
        <v>0.46083198580871276</v>
      </c>
      <c r="G160" s="169">
        <f t="shared" si="22"/>
        <v>0.46802108046785384</v>
      </c>
      <c r="H160" s="169">
        <f t="shared" si="22"/>
        <v>0.47429099606606667</v>
      </c>
      <c r="I160" s="169">
        <f t="shared" si="22"/>
        <v>0.47935166257193945</v>
      </c>
      <c r="J160" s="169">
        <f t="shared" si="22"/>
        <v>0.48679645309240632</v>
      </c>
      <c r="K160" s="169">
        <f t="shared" si="22"/>
        <v>0.49070257445329551</v>
      </c>
      <c r="L160" s="169">
        <f t="shared" si="22"/>
        <v>0.49706698859671228</v>
      </c>
      <c r="M160" s="169">
        <f t="shared" si="22"/>
        <v>0.5030743682009996</v>
      </c>
      <c r="N160" s="169">
        <f t="shared" si="22"/>
        <v>0.50972833382458649</v>
      </c>
      <c r="O160" s="169">
        <f t="shared" si="22"/>
        <v>0.51505976849132706</v>
      </c>
      <c r="P160" s="169">
        <f t="shared" si="22"/>
        <v>0.52072001656351363</v>
      </c>
      <c r="Q160" s="169">
        <f t="shared" si="22"/>
        <v>0.52689546976045254</v>
      </c>
    </row>
    <row r="161" spans="1:17" ht="12" customHeight="1" x14ac:dyDescent="0.25">
      <c r="A161" s="23" t="s">
        <v>157</v>
      </c>
      <c r="B161" s="73">
        <f t="shared" si="22"/>
        <v>0.44294853588913535</v>
      </c>
      <c r="C161" s="73">
        <f t="shared" si="22"/>
        <v>0.44294853588913541</v>
      </c>
      <c r="D161" s="73">
        <f t="shared" si="22"/>
        <v>0.44864533954268798</v>
      </c>
      <c r="E161" s="73">
        <f t="shared" si="22"/>
        <v>0.45354118980334884</v>
      </c>
      <c r="F161" s="73">
        <f t="shared" si="22"/>
        <v>0.45878683298687434</v>
      </c>
      <c r="G161" s="73">
        <f t="shared" si="22"/>
        <v>0.46537893935029306</v>
      </c>
      <c r="H161" s="73">
        <f t="shared" si="22"/>
        <v>0.47068494395179727</v>
      </c>
      <c r="I161" s="73">
        <f t="shared" si="22"/>
        <v>0.47754167224156246</v>
      </c>
      <c r="J161" s="73">
        <f t="shared" si="22"/>
        <v>0.48274755378720552</v>
      </c>
      <c r="K161" s="73">
        <f t="shared" si="22"/>
        <v>0.48800325348398493</v>
      </c>
      <c r="L161" s="73">
        <f t="shared" si="22"/>
        <v>0.49410645163969752</v>
      </c>
      <c r="M161" s="73">
        <f t="shared" si="22"/>
        <v>0.50021163710743444</v>
      </c>
      <c r="N161" s="73">
        <f t="shared" si="22"/>
        <v>0.50627658235108974</v>
      </c>
      <c r="O161" s="73">
        <f t="shared" si="22"/>
        <v>0.5119351702542716</v>
      </c>
      <c r="P161" s="73">
        <f t="shared" si="22"/>
        <v>0.5171859770589794</v>
      </c>
      <c r="Q161" s="73">
        <f t="shared" si="22"/>
        <v>0.52271908947425327</v>
      </c>
    </row>
    <row r="162" spans="1:17" ht="12" customHeight="1" x14ac:dyDescent="0.25">
      <c r="A162" s="23" t="s">
        <v>60</v>
      </c>
      <c r="B162" s="73">
        <f t="shared" si="22"/>
        <v>1.0000000000000002</v>
      </c>
      <c r="C162" s="73">
        <f t="shared" si="22"/>
        <v>1</v>
      </c>
      <c r="D162" s="73">
        <f t="shared" si="22"/>
        <v>1.0000000000000002</v>
      </c>
      <c r="E162" s="73">
        <f t="shared" si="22"/>
        <v>1</v>
      </c>
      <c r="F162" s="73">
        <f t="shared" si="22"/>
        <v>1</v>
      </c>
      <c r="G162" s="73">
        <f t="shared" si="22"/>
        <v>1.0000000000000002</v>
      </c>
      <c r="H162" s="73">
        <f t="shared" si="22"/>
        <v>0.99999999999999978</v>
      </c>
      <c r="I162" s="73">
        <f t="shared" si="22"/>
        <v>0.99999999999999989</v>
      </c>
      <c r="J162" s="73">
        <f t="shared" si="22"/>
        <v>1.0000000000000004</v>
      </c>
      <c r="K162" s="73">
        <f t="shared" si="22"/>
        <v>1.0000000000000002</v>
      </c>
      <c r="L162" s="73">
        <f t="shared" si="22"/>
        <v>0.99999999999999967</v>
      </c>
      <c r="M162" s="73">
        <f t="shared" si="22"/>
        <v>1</v>
      </c>
      <c r="N162" s="73">
        <f t="shared" si="22"/>
        <v>1.0000000000000007</v>
      </c>
      <c r="O162" s="73">
        <f t="shared" si="22"/>
        <v>1.0000000000000004</v>
      </c>
      <c r="P162" s="73">
        <f t="shared" si="22"/>
        <v>1.0000000000000002</v>
      </c>
      <c r="Q162" s="73">
        <f t="shared" si="22"/>
        <v>1.0000000000000002</v>
      </c>
    </row>
    <row r="163" spans="1:17" ht="12" customHeight="1" x14ac:dyDescent="0.25">
      <c r="A163" s="158" t="s">
        <v>112</v>
      </c>
      <c r="B163" s="169">
        <f t="shared" si="22"/>
        <v>1.5324751772129168</v>
      </c>
      <c r="C163" s="169">
        <f t="shared" si="22"/>
        <v>1.6274117899338805</v>
      </c>
      <c r="D163" s="169">
        <f t="shared" si="22"/>
        <v>1.7084150607226902</v>
      </c>
      <c r="E163" s="169">
        <f t="shared" si="22"/>
        <v>1.758808105329182</v>
      </c>
      <c r="F163" s="169">
        <f t="shared" si="22"/>
        <v>1.8027029462155781</v>
      </c>
      <c r="G163" s="169">
        <f t="shared" si="22"/>
        <v>1.8476196658112591</v>
      </c>
      <c r="H163" s="169">
        <f t="shared" si="22"/>
        <v>1.8933376212164841</v>
      </c>
      <c r="I163" s="169">
        <f t="shared" si="22"/>
        <v>1.9474617764136064</v>
      </c>
      <c r="J163" s="169">
        <f t="shared" si="22"/>
        <v>2.0144214613252678</v>
      </c>
      <c r="K163" s="169">
        <f t="shared" si="22"/>
        <v>2.1263605101995231</v>
      </c>
      <c r="L163" s="169">
        <f t="shared" si="22"/>
        <v>2.2896179034626383</v>
      </c>
      <c r="M163" s="169">
        <f t="shared" si="22"/>
        <v>2.4075934404218784</v>
      </c>
      <c r="N163" s="169">
        <f t="shared" si="22"/>
        <v>2.5260863359256138</v>
      </c>
      <c r="O163" s="169">
        <f t="shared" si="22"/>
        <v>2.6493133805827811</v>
      </c>
      <c r="P163" s="169">
        <f t="shared" si="22"/>
        <v>2.7595513220182135</v>
      </c>
      <c r="Q163" s="169">
        <f t="shared" si="22"/>
        <v>2.9038154056131011</v>
      </c>
    </row>
    <row r="164" spans="1:17" ht="12" customHeight="1" x14ac:dyDescent="0.25">
      <c r="A164" s="23" t="s">
        <v>60</v>
      </c>
      <c r="B164" s="73">
        <f t="shared" si="22"/>
        <v>1.5324751772129168</v>
      </c>
      <c r="C164" s="73">
        <f t="shared" si="22"/>
        <v>1.6274117899338805</v>
      </c>
      <c r="D164" s="73">
        <f t="shared" si="22"/>
        <v>1.7084150607226902</v>
      </c>
      <c r="E164" s="73">
        <f t="shared" si="22"/>
        <v>1.758808105329182</v>
      </c>
      <c r="F164" s="73">
        <f t="shared" si="22"/>
        <v>1.8027029462155781</v>
      </c>
      <c r="G164" s="73">
        <f t="shared" si="22"/>
        <v>1.8476196658112591</v>
      </c>
      <c r="H164" s="73">
        <f t="shared" si="22"/>
        <v>1.8933376212164841</v>
      </c>
      <c r="I164" s="73">
        <f t="shared" si="22"/>
        <v>1.9474617764136064</v>
      </c>
      <c r="J164" s="73">
        <f t="shared" si="22"/>
        <v>2.0144214613252678</v>
      </c>
      <c r="K164" s="73">
        <f t="shared" si="22"/>
        <v>2.1263605101995231</v>
      </c>
      <c r="L164" s="73">
        <f t="shared" si="22"/>
        <v>2.2896179034626383</v>
      </c>
      <c r="M164" s="73">
        <f t="shared" si="22"/>
        <v>2.4075934404218784</v>
      </c>
      <c r="N164" s="73">
        <f t="shared" si="22"/>
        <v>2.5260863359256138</v>
      </c>
      <c r="O164" s="73">
        <f t="shared" si="22"/>
        <v>2.6493133805827811</v>
      </c>
      <c r="P164" s="73">
        <f t="shared" si="22"/>
        <v>2.7595513220182135</v>
      </c>
      <c r="Q164" s="73">
        <f t="shared" si="22"/>
        <v>2.9038154056131011</v>
      </c>
    </row>
    <row r="165" spans="1:17" ht="12" customHeight="1" x14ac:dyDescent="0.25">
      <c r="A165" s="158" t="s">
        <v>63</v>
      </c>
      <c r="B165" s="169">
        <f t="shared" si="22"/>
        <v>0.5345242853202592</v>
      </c>
      <c r="C165" s="169">
        <f t="shared" si="22"/>
        <v>0.53207314182328469</v>
      </c>
      <c r="D165" s="169">
        <f t="shared" si="22"/>
        <v>0.54377148778346329</v>
      </c>
      <c r="E165" s="169">
        <f t="shared" si="22"/>
        <v>0.54311643856915914</v>
      </c>
      <c r="F165" s="169">
        <f t="shared" si="22"/>
        <v>0.55180580752877251</v>
      </c>
      <c r="G165" s="169">
        <f t="shared" si="22"/>
        <v>0.55903306220044102</v>
      </c>
      <c r="H165" s="169">
        <f t="shared" si="22"/>
        <v>0.56690639401062248</v>
      </c>
      <c r="I165" s="169">
        <f t="shared" si="22"/>
        <v>0.57157606773423975</v>
      </c>
      <c r="J165" s="169">
        <f t="shared" si="22"/>
        <v>0.58329417356074909</v>
      </c>
      <c r="K165" s="169">
        <f t="shared" si="22"/>
        <v>0.57196702729336568</v>
      </c>
      <c r="L165" s="169">
        <f t="shared" si="22"/>
        <v>0.5761176286601859</v>
      </c>
      <c r="M165" s="169">
        <f t="shared" si="22"/>
        <v>0.57148112315960675</v>
      </c>
      <c r="N165" s="169">
        <f t="shared" si="22"/>
        <v>0.56674085543434072</v>
      </c>
      <c r="O165" s="169">
        <f t="shared" si="22"/>
        <v>0.56331309663629614</v>
      </c>
      <c r="P165" s="169">
        <f t="shared" si="22"/>
        <v>0.56296811099709632</v>
      </c>
      <c r="Q165" s="169">
        <f t="shared" si="22"/>
        <v>0.56880972495320514</v>
      </c>
    </row>
    <row r="166" spans="1:17" ht="12" customHeight="1" x14ac:dyDescent="0.25">
      <c r="A166" s="167" t="s">
        <v>156</v>
      </c>
      <c r="B166" s="174">
        <f t="shared" si="22"/>
        <v>0.4033126136641253</v>
      </c>
      <c r="C166" s="174">
        <f t="shared" si="22"/>
        <v>0.40616349663565449</v>
      </c>
      <c r="D166" s="174">
        <f t="shared" si="22"/>
        <v>0.40908954506237688</v>
      </c>
      <c r="E166" s="174">
        <f t="shared" si="22"/>
        <v>0.41677172982312882</v>
      </c>
      <c r="F166" s="174">
        <f t="shared" si="22"/>
        <v>0.42153378962612859</v>
      </c>
      <c r="G166" s="174">
        <f t="shared" si="22"/>
        <v>0.42828033222435097</v>
      </c>
      <c r="H166" s="174">
        <f t="shared" si="22"/>
        <v>0.43311618018301384</v>
      </c>
      <c r="I166" s="174">
        <f t="shared" si="22"/>
        <v>0.43907726060823632</v>
      </c>
      <c r="J166" s="174">
        <f t="shared" si="22"/>
        <v>0.44294310357700489</v>
      </c>
      <c r="K166" s="174">
        <f t="shared" si="22"/>
        <v>0.45071721685391192</v>
      </c>
      <c r="L166" s="174">
        <f t="shared" si="22"/>
        <v>0.45472877777417559</v>
      </c>
      <c r="M166" s="174">
        <f t="shared" si="22"/>
        <v>0.46009215421884742</v>
      </c>
      <c r="N166" s="174">
        <f t="shared" si="22"/>
        <v>0.46473296756624993</v>
      </c>
      <c r="O166" s="174">
        <f t="shared" si="22"/>
        <v>0.46808835167696511</v>
      </c>
      <c r="P166" s="174">
        <f t="shared" si="22"/>
        <v>0.4707516548826422</v>
      </c>
      <c r="Q166" s="174">
        <f t="shared" si="22"/>
        <v>0.47320314243325201</v>
      </c>
    </row>
    <row r="167" spans="1:17" ht="12" customHeight="1" x14ac:dyDescent="0.25">
      <c r="A167" s="167" t="s">
        <v>155</v>
      </c>
      <c r="B167" s="174">
        <f t="shared" si="22"/>
        <v>0.50977581770657254</v>
      </c>
      <c r="C167" s="174">
        <f t="shared" si="22"/>
        <v>0.51620915940962742</v>
      </c>
      <c r="D167" s="174">
        <f t="shared" si="22"/>
        <v>0.52275601796491122</v>
      </c>
      <c r="E167" s="174">
        <f t="shared" si="22"/>
        <v>0.53855479386438954</v>
      </c>
      <c r="F167" s="174">
        <f t="shared" si="22"/>
        <v>0.54735624387786619</v>
      </c>
      <c r="G167" s="174">
        <f t="shared" si="22"/>
        <v>0.55818744488145333</v>
      </c>
      <c r="H167" s="174">
        <f t="shared" si="22"/>
        <v>0.56549613866032711</v>
      </c>
      <c r="I167" s="174">
        <f t="shared" si="22"/>
        <v>0.57096072384436869</v>
      </c>
      <c r="J167" s="174">
        <f t="shared" si="22"/>
        <v>0.5731789827040582</v>
      </c>
      <c r="K167" s="174">
        <f t="shared" si="22"/>
        <v>0.57688976051510343</v>
      </c>
      <c r="L167" s="174">
        <f t="shared" si="22"/>
        <v>0.57859927999714023</v>
      </c>
      <c r="M167" s="174">
        <f t="shared" si="22"/>
        <v>0.58109335652089267</v>
      </c>
      <c r="N167" s="174">
        <f t="shared" si="22"/>
        <v>0.58366754251666031</v>
      </c>
      <c r="O167" s="174">
        <f t="shared" si="22"/>
        <v>0.5854666574566818</v>
      </c>
      <c r="P167" s="174">
        <f t="shared" si="22"/>
        <v>0.58696468760886289</v>
      </c>
      <c r="Q167" s="174">
        <f t="shared" si="22"/>
        <v>0.58819819506782689</v>
      </c>
    </row>
    <row r="168" spans="1:17" ht="12" customHeight="1" x14ac:dyDescent="0.25">
      <c r="A168" s="166" t="s">
        <v>55</v>
      </c>
      <c r="B168" s="173">
        <f t="shared" si="22"/>
        <v>0.40331261366412513</v>
      </c>
      <c r="C168" s="173">
        <f t="shared" si="22"/>
        <v>0.41048449164749246</v>
      </c>
      <c r="D168" s="173">
        <f t="shared" si="22"/>
        <v>0.41758436668182869</v>
      </c>
      <c r="E168" s="173">
        <f t="shared" si="22"/>
        <v>0.43603872887592499</v>
      </c>
      <c r="F168" s="173">
        <f t="shared" si="22"/>
        <v>0.44597550711563838</v>
      </c>
      <c r="G168" s="173">
        <f t="shared" si="22"/>
        <v>0.45841757411624245</v>
      </c>
      <c r="H168" s="173">
        <f t="shared" si="22"/>
        <v>0.46667387423999379</v>
      </c>
      <c r="I168" s="173">
        <f t="shared" si="22"/>
        <v>0.47267665961324362</v>
      </c>
      <c r="J168" s="173">
        <f t="shared" si="22"/>
        <v>0.47471065053998374</v>
      </c>
      <c r="K168" s="173">
        <f t="shared" si="22"/>
        <v>0.47857558834852365</v>
      </c>
      <c r="L168" s="173">
        <f t="shared" si="22"/>
        <v>0.48000205803661883</v>
      </c>
      <c r="M168" s="173">
        <f t="shared" si="22"/>
        <v>0.48288115445203605</v>
      </c>
      <c r="N168" s="173">
        <f t="shared" si="22"/>
        <v>0.48527247978331572</v>
      </c>
      <c r="O168" s="173">
        <f t="shared" si="22"/>
        <v>0.48659261059826381</v>
      </c>
      <c r="P168" s="173">
        <f t="shared" si="22"/>
        <v>0.48754670605061129</v>
      </c>
      <c r="Q168" s="173">
        <f t="shared" si="22"/>
        <v>0.48817411919236287</v>
      </c>
    </row>
    <row r="169" spans="1:17" ht="12" customHeight="1" x14ac:dyDescent="0.25">
      <c r="A169" s="147" t="s">
        <v>59</v>
      </c>
      <c r="B169" s="172">
        <f t="shared" si="22"/>
        <v>0.99999999999999989</v>
      </c>
      <c r="C169" s="172">
        <f t="shared" si="22"/>
        <v>1</v>
      </c>
      <c r="D169" s="172">
        <f t="shared" si="22"/>
        <v>1.0000000000000004</v>
      </c>
      <c r="E169" s="172">
        <f t="shared" si="22"/>
        <v>1</v>
      </c>
      <c r="F169" s="172">
        <f t="shared" si="22"/>
        <v>0.99999999999999989</v>
      </c>
      <c r="G169" s="172">
        <f t="shared" si="22"/>
        <v>1</v>
      </c>
      <c r="H169" s="172">
        <f t="shared" si="22"/>
        <v>0.99999999999999989</v>
      </c>
      <c r="I169" s="172">
        <f t="shared" si="22"/>
        <v>1</v>
      </c>
      <c r="J169" s="172">
        <f t="shared" si="22"/>
        <v>0.99999999999999967</v>
      </c>
      <c r="K169" s="172">
        <f t="shared" si="22"/>
        <v>1.0000000000000002</v>
      </c>
      <c r="L169" s="172">
        <f t="shared" si="22"/>
        <v>1.0000000000000004</v>
      </c>
      <c r="M169" s="172">
        <f t="shared" si="22"/>
        <v>0.99999999999999989</v>
      </c>
      <c r="N169" s="172">
        <f t="shared" si="22"/>
        <v>1</v>
      </c>
      <c r="O169" s="172">
        <f t="shared" si="22"/>
        <v>0.99999999999999989</v>
      </c>
      <c r="P169" s="172">
        <f t="shared" si="22"/>
        <v>1.0000000000000002</v>
      </c>
      <c r="Q169" s="172">
        <f t="shared" si="22"/>
        <v>1</v>
      </c>
    </row>
    <row r="170" spans="1:17" ht="12" customHeight="1" x14ac:dyDescent="0.25">
      <c r="A170" s="163" t="s">
        <v>144</v>
      </c>
      <c r="B170" s="171">
        <f t="shared" si="22"/>
        <v>0.48397513639695044</v>
      </c>
      <c r="C170" s="171">
        <f t="shared" si="22"/>
        <v>0.49950310502315864</v>
      </c>
      <c r="D170" s="171">
        <f t="shared" si="22"/>
        <v>0.51694801141474611</v>
      </c>
      <c r="E170" s="171">
        <f t="shared" si="22"/>
        <v>0.52427529553042174</v>
      </c>
      <c r="F170" s="171">
        <f t="shared" si="22"/>
        <v>0.53658736035506283</v>
      </c>
      <c r="G170" s="171">
        <f t="shared" si="22"/>
        <v>0.5459872199216167</v>
      </c>
      <c r="H170" s="171">
        <f t="shared" si="22"/>
        <v>0.55286482691859518</v>
      </c>
      <c r="I170" s="171">
        <f t="shared" si="22"/>
        <v>0.55769124652136393</v>
      </c>
      <c r="J170" s="171">
        <f t="shared" si="22"/>
        <v>0.56258623828941257</v>
      </c>
      <c r="K170" s="171">
        <f t="shared" si="22"/>
        <v>0.56646949405687574</v>
      </c>
      <c r="L170" s="171">
        <f t="shared" si="22"/>
        <v>0.56981206835964626</v>
      </c>
      <c r="M170" s="171">
        <f t="shared" si="22"/>
        <v>0.57151953466218219</v>
      </c>
      <c r="N170" s="171">
        <f t="shared" si="22"/>
        <v>0.57254647504988787</v>
      </c>
      <c r="O170" s="171">
        <f t="shared" si="22"/>
        <v>0.57712188225757177</v>
      </c>
      <c r="P170" s="171">
        <f t="shared" si="22"/>
        <v>0.5809752203532873</v>
      </c>
      <c r="Q170" s="171">
        <f t="shared" si="22"/>
        <v>0.5826889217011334</v>
      </c>
    </row>
    <row r="171" spans="1:17" ht="12" customHeight="1" x14ac:dyDescent="0.25">
      <c r="A171" s="161" t="s">
        <v>143</v>
      </c>
      <c r="B171" s="170">
        <f t="shared" si="22"/>
        <v>0.59065351221933249</v>
      </c>
      <c r="C171" s="170">
        <f t="shared" si="22"/>
        <v>0.61415338619346427</v>
      </c>
      <c r="D171" s="170">
        <f t="shared" si="22"/>
        <v>0.64051252178656704</v>
      </c>
      <c r="E171" s="170">
        <f t="shared" si="22"/>
        <v>0.64929081146114598</v>
      </c>
      <c r="F171" s="170">
        <f t="shared" si="22"/>
        <v>0.65394505722427954</v>
      </c>
      <c r="G171" s="170">
        <f t="shared" si="22"/>
        <v>0.65732867984063037</v>
      </c>
      <c r="H171" s="170">
        <f t="shared" si="22"/>
        <v>0.65988594521651134</v>
      </c>
      <c r="I171" s="170">
        <f t="shared" si="22"/>
        <v>0.66170310781181341</v>
      </c>
      <c r="J171" s="170">
        <f t="shared" si="22"/>
        <v>0.66427849160576302</v>
      </c>
      <c r="K171" s="170">
        <f t="shared" si="22"/>
        <v>0.66616031911254336</v>
      </c>
      <c r="L171" s="170">
        <f t="shared" si="22"/>
        <v>0.66836241667248097</v>
      </c>
      <c r="M171" s="170">
        <f t="shared" si="22"/>
        <v>0.66862157394330235</v>
      </c>
      <c r="N171" s="170">
        <f t="shared" si="22"/>
        <v>0.66982062226748362</v>
      </c>
      <c r="O171" s="170">
        <f t="shared" si="22"/>
        <v>0.67414039569086548</v>
      </c>
      <c r="P171" s="170">
        <f t="shared" si="22"/>
        <v>0.67697238091732059</v>
      </c>
      <c r="Q171" s="170">
        <f t="shared" si="22"/>
        <v>0.67798966051086051</v>
      </c>
    </row>
    <row r="172" spans="1:17" ht="12" customHeight="1" x14ac:dyDescent="0.25">
      <c r="A172" s="148" t="s">
        <v>57</v>
      </c>
      <c r="B172" s="73">
        <f t="shared" si="22"/>
        <v>0.48397513639695028</v>
      </c>
      <c r="C172" s="73">
        <f t="shared" si="22"/>
        <v>0.51296812580027717</v>
      </c>
      <c r="D172" s="73">
        <f t="shared" si="22"/>
        <v>0.54544642797773024</v>
      </c>
      <c r="E172" s="73">
        <f t="shared" si="22"/>
        <v>0.55579333737071346</v>
      </c>
      <c r="F172" s="73">
        <f t="shared" si="22"/>
        <v>0.56093505093878482</v>
      </c>
      <c r="G172" s="73">
        <f t="shared" si="22"/>
        <v>0.56446972489433833</v>
      </c>
      <c r="H172" s="73">
        <f t="shared" si="22"/>
        <v>0.56706131847838936</v>
      </c>
      <c r="I172" s="73">
        <f t="shared" si="22"/>
        <v>0.56870715381192694</v>
      </c>
      <c r="J172" s="73">
        <f t="shared" si="22"/>
        <v>0.57133659409087989</v>
      </c>
      <c r="K172" s="73">
        <f t="shared" si="22"/>
        <v>0.5730746420235775</v>
      </c>
      <c r="L172" s="73">
        <f t="shared" si="22"/>
        <v>0.57524792012521864</v>
      </c>
      <c r="M172" s="73">
        <f t="shared" si="22"/>
        <v>0.57542843537409716</v>
      </c>
      <c r="N172" s="73">
        <f t="shared" si="22"/>
        <v>0.57635389739804854</v>
      </c>
      <c r="O172" s="73">
        <f t="shared" si="22"/>
        <v>0.58118465805660757</v>
      </c>
      <c r="P172" s="73">
        <f t="shared" si="22"/>
        <v>0.58406179659791413</v>
      </c>
      <c r="Q172" s="73">
        <f t="shared" si="22"/>
        <v>0.5845784645505322</v>
      </c>
    </row>
    <row r="173" spans="1:17" ht="12" customHeight="1" x14ac:dyDescent="0.25">
      <c r="A173" s="148" t="s">
        <v>59</v>
      </c>
      <c r="B173" s="73">
        <f t="shared" si="22"/>
        <v>0.99999999999999978</v>
      </c>
      <c r="C173" s="73">
        <f t="shared" si="22"/>
        <v>1</v>
      </c>
      <c r="D173" s="73">
        <f t="shared" si="22"/>
        <v>1</v>
      </c>
      <c r="E173" s="73">
        <f t="shared" si="22"/>
        <v>0.99999999999999978</v>
      </c>
      <c r="F173" s="73">
        <f t="shared" si="22"/>
        <v>1</v>
      </c>
      <c r="G173" s="73">
        <f t="shared" si="22"/>
        <v>1.0000000000000004</v>
      </c>
      <c r="H173" s="73">
        <f t="shared" si="22"/>
        <v>1.0000000000000002</v>
      </c>
      <c r="I173" s="73">
        <f t="shared" si="22"/>
        <v>1</v>
      </c>
      <c r="J173" s="73">
        <f t="shared" si="22"/>
        <v>1</v>
      </c>
      <c r="K173" s="73">
        <f t="shared" si="22"/>
        <v>1.0000000000000004</v>
      </c>
      <c r="L173" s="73">
        <f t="shared" si="22"/>
        <v>1</v>
      </c>
      <c r="M173" s="73">
        <f t="shared" si="22"/>
        <v>1</v>
      </c>
      <c r="N173" s="73">
        <f t="shared" si="22"/>
        <v>0.99999999999999967</v>
      </c>
      <c r="O173" s="73">
        <f t="shared" si="22"/>
        <v>1.0000000000000007</v>
      </c>
      <c r="P173" s="73">
        <f t="shared" si="22"/>
        <v>0.99999999999999989</v>
      </c>
      <c r="Q173" s="73">
        <f t="shared" si="22"/>
        <v>1.0000000000000002</v>
      </c>
    </row>
    <row r="174" spans="1:17" ht="12" customHeight="1" x14ac:dyDescent="0.25">
      <c r="A174" s="163" t="s">
        <v>142</v>
      </c>
      <c r="B174" s="171">
        <f t="shared" si="22"/>
        <v>0.6184126742849918</v>
      </c>
      <c r="C174" s="171">
        <f t="shared" si="22"/>
        <v>0.62046843856324774</v>
      </c>
      <c r="D174" s="171">
        <f t="shared" si="22"/>
        <v>0.63245860878266325</v>
      </c>
      <c r="E174" s="171">
        <f t="shared" si="22"/>
        <v>0.64123778329480885</v>
      </c>
      <c r="F174" s="171">
        <f t="shared" si="22"/>
        <v>0.65214296492059176</v>
      </c>
      <c r="G174" s="171">
        <f t="shared" si="22"/>
        <v>0.6641947931820803</v>
      </c>
      <c r="H174" s="171">
        <f t="shared" si="22"/>
        <v>0.67621804526328877</v>
      </c>
      <c r="I174" s="171">
        <f t="shared" si="22"/>
        <v>0.6898940952078868</v>
      </c>
      <c r="J174" s="171">
        <f t="shared" si="22"/>
        <v>0.70328910123228328</v>
      </c>
      <c r="K174" s="171">
        <f t="shared" si="22"/>
        <v>0.70577019354628934</v>
      </c>
      <c r="L174" s="171">
        <f t="shared" si="22"/>
        <v>0.70912364454694798</v>
      </c>
      <c r="M174" s="171">
        <f t="shared" si="22"/>
        <v>0.71188433542692053</v>
      </c>
      <c r="N174" s="171">
        <f t="shared" si="22"/>
        <v>0.71501827678257512</v>
      </c>
      <c r="O174" s="171">
        <f t="shared" si="22"/>
        <v>0.71880608372882349</v>
      </c>
      <c r="P174" s="171">
        <f t="shared" si="22"/>
        <v>0.72223496070084792</v>
      </c>
      <c r="Q174" s="171">
        <f t="shared" ref="Q174" si="23">IF(Q150=0,"",Q150/Q126)</f>
        <v>0.72754859586891363</v>
      </c>
    </row>
    <row r="175" spans="1:17" ht="12" customHeight="1" x14ac:dyDescent="0.25">
      <c r="A175" s="161" t="s">
        <v>141</v>
      </c>
      <c r="B175" s="170">
        <f t="shared" ref="B175:Q181" si="24">IF(B151=0,"",B151/B127)</f>
        <v>0.70749214710044028</v>
      </c>
      <c r="C175" s="170">
        <f t="shared" si="24"/>
        <v>0.71020896881992379</v>
      </c>
      <c r="D175" s="170">
        <f t="shared" si="24"/>
        <v>0.72542199577202759</v>
      </c>
      <c r="E175" s="170">
        <f t="shared" si="24"/>
        <v>0.74207050688463871</v>
      </c>
      <c r="F175" s="170">
        <f t="shared" si="24"/>
        <v>0.7525999467121034</v>
      </c>
      <c r="G175" s="170">
        <f t="shared" si="24"/>
        <v>0.76394701184557634</v>
      </c>
      <c r="H175" s="170">
        <f t="shared" si="24"/>
        <v>0.77335828775161763</v>
      </c>
      <c r="I175" s="170">
        <f t="shared" si="24"/>
        <v>0.78045878064037078</v>
      </c>
      <c r="J175" s="170">
        <f t="shared" si="24"/>
        <v>0.78021338814768393</v>
      </c>
      <c r="K175" s="170">
        <f t="shared" si="24"/>
        <v>0.78219292297603082</v>
      </c>
      <c r="L175" s="170">
        <f t="shared" si="24"/>
        <v>0.78455087546204816</v>
      </c>
      <c r="M175" s="170">
        <f t="shared" si="24"/>
        <v>0.78727021616564319</v>
      </c>
      <c r="N175" s="170">
        <f t="shared" si="24"/>
        <v>0.78857966645634969</v>
      </c>
      <c r="O175" s="170">
        <f t="shared" si="24"/>
        <v>0.79242010652223271</v>
      </c>
      <c r="P175" s="170">
        <f t="shared" si="24"/>
        <v>0.79507646095108775</v>
      </c>
      <c r="Q175" s="170">
        <f t="shared" si="24"/>
        <v>0.79752666377059955</v>
      </c>
    </row>
    <row r="176" spans="1:17" ht="12" customHeight="1" x14ac:dyDescent="0.25">
      <c r="A176" s="148" t="s">
        <v>60</v>
      </c>
      <c r="B176" s="73">
        <f t="shared" si="24"/>
        <v>0.61841267428499203</v>
      </c>
      <c r="C176" s="73">
        <f t="shared" si="24"/>
        <v>0.62046843856324763</v>
      </c>
      <c r="D176" s="73">
        <f t="shared" si="24"/>
        <v>0.64111954114442093</v>
      </c>
      <c r="E176" s="73">
        <f t="shared" si="24"/>
        <v>0.65629028676986112</v>
      </c>
      <c r="F176" s="73">
        <f t="shared" si="24"/>
        <v>0.67235866602467653</v>
      </c>
      <c r="G176" s="73">
        <f t="shared" si="24"/>
        <v>0.68815937564239926</v>
      </c>
      <c r="H176" s="73">
        <f t="shared" si="24"/>
        <v>0.7019626497391247</v>
      </c>
      <c r="I176" s="73">
        <f t="shared" si="24"/>
        <v>0.70700857170928633</v>
      </c>
      <c r="J176" s="73">
        <f t="shared" si="24"/>
        <v>0.71091485984287384</v>
      </c>
      <c r="K176" s="73">
        <f t="shared" si="24"/>
        <v>0.71115227679589466</v>
      </c>
      <c r="L176" s="73">
        <f t="shared" si="24"/>
        <v>0.71491653249282139</v>
      </c>
      <c r="M176" s="73">
        <f t="shared" si="24"/>
        <v>0.71787238357662597</v>
      </c>
      <c r="N176" s="73">
        <f t="shared" si="24"/>
        <v>0.72076575744144089</v>
      </c>
      <c r="O176" s="73">
        <f t="shared" si="24"/>
        <v>0.72418972752505528</v>
      </c>
      <c r="P176" s="73">
        <f t="shared" si="24"/>
        <v>0.72746146532601064</v>
      </c>
      <c r="Q176" s="73">
        <f t="shared" si="24"/>
        <v>0.73244527893316724</v>
      </c>
    </row>
    <row r="177" spans="1:17" ht="12" customHeight="1" x14ac:dyDescent="0.25">
      <c r="A177" s="148" t="s">
        <v>59</v>
      </c>
      <c r="B177" s="73">
        <f t="shared" si="24"/>
        <v>0.99999999999999967</v>
      </c>
      <c r="C177" s="73">
        <f t="shared" si="24"/>
        <v>0.99999999999999967</v>
      </c>
      <c r="D177" s="73">
        <f t="shared" si="24"/>
        <v>1</v>
      </c>
      <c r="E177" s="73">
        <f t="shared" si="24"/>
        <v>1</v>
      </c>
      <c r="F177" s="73">
        <f t="shared" si="24"/>
        <v>1.0000000000000002</v>
      </c>
      <c r="G177" s="73">
        <f t="shared" si="24"/>
        <v>1</v>
      </c>
      <c r="H177" s="73">
        <f t="shared" si="24"/>
        <v>0.99999999999999989</v>
      </c>
      <c r="I177" s="73">
        <f t="shared" si="24"/>
        <v>0.99999999999999956</v>
      </c>
      <c r="J177" s="73">
        <f t="shared" si="24"/>
        <v>1.0000000000000002</v>
      </c>
      <c r="K177" s="73">
        <f t="shared" si="24"/>
        <v>1.0000000000000002</v>
      </c>
      <c r="L177" s="73">
        <f t="shared" si="24"/>
        <v>1.0000000000000002</v>
      </c>
      <c r="M177" s="73">
        <f t="shared" si="24"/>
        <v>0.99999999999999989</v>
      </c>
      <c r="N177" s="73">
        <f t="shared" si="24"/>
        <v>1.0000000000000007</v>
      </c>
      <c r="O177" s="73">
        <f t="shared" si="24"/>
        <v>1</v>
      </c>
      <c r="P177" s="73">
        <f t="shared" si="24"/>
        <v>1</v>
      </c>
      <c r="Q177" s="73">
        <f t="shared" si="24"/>
        <v>1</v>
      </c>
    </row>
    <row r="178" spans="1:17" ht="12" customHeight="1" x14ac:dyDescent="0.25">
      <c r="A178" s="158" t="s">
        <v>62</v>
      </c>
      <c r="B178" s="169">
        <f t="shared" si="24"/>
        <v>0.69334433020960062</v>
      </c>
      <c r="C178" s="169">
        <f t="shared" si="24"/>
        <v>0.69038461621983938</v>
      </c>
      <c r="D178" s="169">
        <f t="shared" si="24"/>
        <v>0.69421518768134627</v>
      </c>
      <c r="E178" s="169">
        <f t="shared" si="24"/>
        <v>0.69273813101647075</v>
      </c>
      <c r="F178" s="169">
        <f t="shared" si="24"/>
        <v>0.69502346638146995</v>
      </c>
      <c r="G178" s="169">
        <f t="shared" si="24"/>
        <v>0.70611375867034387</v>
      </c>
      <c r="H178" s="169">
        <f t="shared" si="24"/>
        <v>0.70846707263903386</v>
      </c>
      <c r="I178" s="169">
        <f t="shared" si="24"/>
        <v>0.71810050133322079</v>
      </c>
      <c r="J178" s="169">
        <f t="shared" si="24"/>
        <v>0.69918768961568589</v>
      </c>
      <c r="K178" s="169">
        <f t="shared" si="24"/>
        <v>0.67430346282093401</v>
      </c>
      <c r="L178" s="169">
        <f t="shared" si="24"/>
        <v>0.6931533102499805</v>
      </c>
      <c r="M178" s="169">
        <f t="shared" si="24"/>
        <v>0.71297036376048506</v>
      </c>
      <c r="N178" s="169">
        <f t="shared" si="24"/>
        <v>0.73295021940018845</v>
      </c>
      <c r="O178" s="169">
        <f t="shared" si="24"/>
        <v>0.73310292175574332</v>
      </c>
      <c r="P178" s="169">
        <f t="shared" si="24"/>
        <v>0.74604337332027038</v>
      </c>
      <c r="Q178" s="169">
        <f t="shared" si="24"/>
        <v>0.74560530793255764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>
        <f t="shared" si="24"/>
        <v>0.35527754169069442</v>
      </c>
      <c r="L179" s="73">
        <f t="shared" si="24"/>
        <v>0.35527754169069442</v>
      </c>
      <c r="M179" s="73">
        <f t="shared" si="24"/>
        <v>0.35527754169069442</v>
      </c>
      <c r="N179" s="73">
        <f t="shared" si="24"/>
        <v>0.35527754169069442</v>
      </c>
      <c r="O179" s="73">
        <f t="shared" si="24"/>
        <v>0.35527754169069448</v>
      </c>
      <c r="P179" s="73">
        <f t="shared" si="24"/>
        <v>0.35527754169069442</v>
      </c>
      <c r="Q179" s="73">
        <f t="shared" si="24"/>
        <v>0.35527754169069453</v>
      </c>
    </row>
    <row r="180" spans="1:17" ht="12" customHeight="1" x14ac:dyDescent="0.25">
      <c r="A180" s="23" t="s">
        <v>57</v>
      </c>
      <c r="B180" s="73">
        <f t="shared" si="24"/>
        <v>0.3984907204762741</v>
      </c>
      <c r="C180" s="73">
        <f t="shared" si="24"/>
        <v>0.40381714705053801</v>
      </c>
      <c r="D180" s="73">
        <f t="shared" si="24"/>
        <v>0.4128605403743883</v>
      </c>
      <c r="E180" s="73">
        <f t="shared" si="24"/>
        <v>0.41971855908186129</v>
      </c>
      <c r="F180" s="73">
        <f t="shared" si="24"/>
        <v>0.427700014248035</v>
      </c>
      <c r="G180" s="73">
        <f t="shared" si="24"/>
        <v>0.43473075200652</v>
      </c>
      <c r="H180" s="73">
        <f t="shared" si="24"/>
        <v>0.44195296339518708</v>
      </c>
      <c r="I180" s="73">
        <f t="shared" si="24"/>
        <v>0.4475440669054509</v>
      </c>
      <c r="J180" s="73">
        <f t="shared" si="24"/>
        <v>0.45637707773576691</v>
      </c>
      <c r="K180" s="73">
        <f t="shared" si="24"/>
        <v>0.45824680751026936</v>
      </c>
      <c r="L180" s="73">
        <f t="shared" si="24"/>
        <v>0.4596396209212778</v>
      </c>
      <c r="M180" s="73">
        <f t="shared" si="24"/>
        <v>0.46090105110258289</v>
      </c>
      <c r="N180" s="73">
        <f t="shared" si="24"/>
        <v>0.46169021554564649</v>
      </c>
      <c r="O180" s="73">
        <f t="shared" si="24"/>
        <v>0.46342013049178299</v>
      </c>
      <c r="P180" s="73">
        <f t="shared" si="24"/>
        <v>0.46463555835817394</v>
      </c>
      <c r="Q180" s="73">
        <f t="shared" si="24"/>
        <v>0.4663898459377197</v>
      </c>
    </row>
    <row r="181" spans="1:17" ht="12" customHeight="1" x14ac:dyDescent="0.25">
      <c r="A181" s="29" t="s">
        <v>140</v>
      </c>
      <c r="B181" s="65">
        <f t="shared" si="24"/>
        <v>0.78298317152195263</v>
      </c>
      <c r="C181" s="65">
        <f t="shared" si="24"/>
        <v>0.7848657781010423</v>
      </c>
      <c r="D181" s="65">
        <f t="shared" si="24"/>
        <v>0.79034661862438782</v>
      </c>
      <c r="E181" s="65">
        <f t="shared" si="24"/>
        <v>0.79584959737360261</v>
      </c>
      <c r="F181" s="65">
        <f t="shared" si="24"/>
        <v>0.80154111577022757</v>
      </c>
      <c r="G181" s="65">
        <f t="shared" si="24"/>
        <v>0.80823653617103774</v>
      </c>
      <c r="H181" s="65">
        <f t="shared" si="24"/>
        <v>0.81434992768949066</v>
      </c>
      <c r="I181" s="65">
        <f t="shared" si="24"/>
        <v>0.82145250338466191</v>
      </c>
      <c r="J181" s="65">
        <f t="shared" si="24"/>
        <v>0.82731591596113663</v>
      </c>
      <c r="K181" s="65">
        <f t="shared" si="24"/>
        <v>0.82819799537597227</v>
      </c>
      <c r="L181" s="65">
        <f t="shared" si="24"/>
        <v>0.83089155649034474</v>
      </c>
      <c r="M181" s="65">
        <f t="shared" si="24"/>
        <v>0.8336535069477562</v>
      </c>
      <c r="N181" s="65">
        <f t="shared" si="24"/>
        <v>0.83597498948795379</v>
      </c>
      <c r="O181" s="65">
        <f t="shared" si="24"/>
        <v>0.83828890231074926</v>
      </c>
      <c r="P181" s="65">
        <f t="shared" si="24"/>
        <v>0.8400436680804455</v>
      </c>
      <c r="Q181" s="65">
        <f t="shared" si="24"/>
        <v>0.84223141658130407</v>
      </c>
    </row>
    <row r="183" spans="1:17" ht="12" customHeight="1" x14ac:dyDescent="0.25">
      <c r="A183" s="152" t="s">
        <v>121</v>
      </c>
      <c r="B183" s="168">
        <f>SUM(B184,B187,B189,B202)</f>
        <v>75.239315343039436</v>
      </c>
      <c r="C183" s="168">
        <f t="shared" ref="C183:Q183" si="25">SUM(C184,C187,C189,C202)</f>
        <v>76.421094397041543</v>
      </c>
      <c r="D183" s="168">
        <f t="shared" si="25"/>
        <v>83.83264166501317</v>
      </c>
      <c r="E183" s="168">
        <f t="shared" si="25"/>
        <v>86.039637337473877</v>
      </c>
      <c r="F183" s="168">
        <f t="shared" si="25"/>
        <v>95.378324243366407</v>
      </c>
      <c r="G183" s="168">
        <f t="shared" si="25"/>
        <v>99.131167898444815</v>
      </c>
      <c r="H183" s="168">
        <f t="shared" si="25"/>
        <v>107.21473769121582</v>
      </c>
      <c r="I183" s="168">
        <f t="shared" si="25"/>
        <v>105.99729409724618</v>
      </c>
      <c r="J183" s="168">
        <f t="shared" si="25"/>
        <v>134.25556289694663</v>
      </c>
      <c r="K183" s="168">
        <f t="shared" si="25"/>
        <v>142.59603264199987</v>
      </c>
      <c r="L183" s="168">
        <f t="shared" si="25"/>
        <v>131.16123183093754</v>
      </c>
      <c r="M183" s="168">
        <f t="shared" si="25"/>
        <v>112.48501178144338</v>
      </c>
      <c r="N183" s="168">
        <f t="shared" si="25"/>
        <v>100.9655637721395</v>
      </c>
      <c r="O183" s="168">
        <f t="shared" si="25"/>
        <v>95.455396170933014</v>
      </c>
      <c r="P183" s="168">
        <f t="shared" si="25"/>
        <v>80.594736167259398</v>
      </c>
      <c r="Q183" s="168">
        <f t="shared" si="25"/>
        <v>82.730956205319913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11.537002192835509</v>
      </c>
      <c r="C189" s="157">
        <f>RES_hhdet_emi!C$87</f>
        <v>13.102576109083033</v>
      </c>
      <c r="D189" s="157">
        <f>RES_hhdet_emi!D$87</f>
        <v>16.898985302262652</v>
      </c>
      <c r="E189" s="157">
        <f>RES_hhdet_emi!E$87</f>
        <v>17.469458086343451</v>
      </c>
      <c r="F189" s="157">
        <f>RES_hhdet_emi!F$87</f>
        <v>21.500922140187857</v>
      </c>
      <c r="G189" s="157">
        <f>RES_hhdet_emi!G$87</f>
        <v>25.62275481037501</v>
      </c>
      <c r="H189" s="157">
        <f>RES_hhdet_emi!H$87</f>
        <v>29.027890187335011</v>
      </c>
      <c r="I189" s="157">
        <f>RES_hhdet_emi!I$87</f>
        <v>29.933981783334104</v>
      </c>
      <c r="J189" s="157">
        <f>RES_hhdet_emi!J$87</f>
        <v>31.976031878434025</v>
      </c>
      <c r="K189" s="157">
        <f>RES_hhdet_emi!K$87</f>
        <v>31.512992421624357</v>
      </c>
      <c r="L189" s="157">
        <f>RES_hhdet_emi!L$87</f>
        <v>31.225471167374703</v>
      </c>
      <c r="M189" s="157">
        <f>RES_hhdet_emi!M$87</f>
        <v>25.728425399028385</v>
      </c>
      <c r="N189" s="157">
        <f>RES_hhdet_emi!N$87</f>
        <v>22.376381518362479</v>
      </c>
      <c r="O189" s="157">
        <f>RES_hhdet_emi!O$87</f>
        <v>21.225146718410144</v>
      </c>
      <c r="P189" s="157">
        <f>RES_hhdet_emi!P$87</f>
        <v>18.646012456000992</v>
      </c>
      <c r="Q189" s="157">
        <f>RES_hhdet_emi!Q$87</f>
        <v>16.882576098274232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11.409233177753414</v>
      </c>
      <c r="C194" s="162">
        <f>RES_hhdet_emi!C$92</f>
        <v>12.943468730076876</v>
      </c>
      <c r="D194" s="162">
        <f>RES_hhdet_emi!D$92</f>
        <v>16.672519491970611</v>
      </c>
      <c r="E194" s="162">
        <f>RES_hhdet_emi!E$92</f>
        <v>17.194025478832064</v>
      </c>
      <c r="F194" s="162">
        <f>RES_hhdet_emi!F$92</f>
        <v>21.111115939555813</v>
      </c>
      <c r="G194" s="162">
        <f>RES_hhdet_emi!G$92</f>
        <v>25.095985788072895</v>
      </c>
      <c r="H194" s="162">
        <f>RES_hhdet_emi!H$92</f>
        <v>28.325649382459993</v>
      </c>
      <c r="I194" s="162">
        <f>RES_hhdet_emi!I$92</f>
        <v>29.080888620181707</v>
      </c>
      <c r="J194" s="162">
        <f>RES_hhdet_emi!J$92</f>
        <v>30.848070953574179</v>
      </c>
      <c r="K194" s="162">
        <f>RES_hhdet_emi!K$92</f>
        <v>30.238943021730471</v>
      </c>
      <c r="L194" s="162">
        <f>RES_hhdet_emi!L$92</f>
        <v>29.833827424530472</v>
      </c>
      <c r="M194" s="162">
        <f>RES_hhdet_emi!M$92</f>
        <v>24.345027373300518</v>
      </c>
      <c r="N194" s="162">
        <f>RES_hhdet_emi!N$92</f>
        <v>20.906847168804525</v>
      </c>
      <c r="O194" s="162">
        <f>RES_hhdet_emi!O$92</f>
        <v>19.586484090868954</v>
      </c>
      <c r="P194" s="162">
        <f>RES_hhdet_emi!P$92</f>
        <v>16.944520218052293</v>
      </c>
      <c r="Q194" s="162">
        <f>RES_hhdet_emi!Q$92</f>
        <v>15.178361519183008</v>
      </c>
    </row>
    <row r="195" spans="1:17" ht="12" customHeight="1" x14ac:dyDescent="0.25">
      <c r="A195" s="161" t="s">
        <v>143</v>
      </c>
      <c r="B195" s="160">
        <f>SUM(B196:B197)</f>
        <v>0.12776901508209518</v>
      </c>
      <c r="C195" s="160">
        <f t="shared" ref="C195:Q195" si="29">SUM(C196:C197)</f>
        <v>0.15910737900615715</v>
      </c>
      <c r="D195" s="160">
        <f t="shared" si="29"/>
        <v>0.22646581029204144</v>
      </c>
      <c r="E195" s="160">
        <f t="shared" si="29"/>
        <v>0.27543260751138671</v>
      </c>
      <c r="F195" s="160">
        <f t="shared" si="29"/>
        <v>0.38980620063204474</v>
      </c>
      <c r="G195" s="160">
        <f t="shared" si="29"/>
        <v>0.52676902230211642</v>
      </c>
      <c r="H195" s="160">
        <f t="shared" si="29"/>
        <v>0.70224080487501661</v>
      </c>
      <c r="I195" s="160">
        <f t="shared" si="29"/>
        <v>0.85309316315239792</v>
      </c>
      <c r="J195" s="160">
        <f t="shared" si="29"/>
        <v>1.1279609248598443</v>
      </c>
      <c r="K195" s="160">
        <f t="shared" si="29"/>
        <v>1.2740493998938873</v>
      </c>
      <c r="L195" s="160">
        <f t="shared" si="29"/>
        <v>1.3916437428442323</v>
      </c>
      <c r="M195" s="160">
        <f t="shared" si="29"/>
        <v>1.3833980257278666</v>
      </c>
      <c r="N195" s="160">
        <f t="shared" si="29"/>
        <v>1.4695343495579523</v>
      </c>
      <c r="O195" s="160">
        <f t="shared" si="29"/>
        <v>1.6386626275411909</v>
      </c>
      <c r="P195" s="160">
        <f t="shared" si="29"/>
        <v>1.7014922379486994</v>
      </c>
      <c r="Q195" s="160">
        <f t="shared" si="29"/>
        <v>1.7042145790912218</v>
      </c>
    </row>
    <row r="196" spans="1:17" ht="12" customHeight="1" x14ac:dyDescent="0.25">
      <c r="A196" s="148" t="s">
        <v>57</v>
      </c>
      <c r="B196" s="156">
        <f>RES_hhdet_emi!B$94</f>
        <v>0.12776901508209518</v>
      </c>
      <c r="C196" s="156">
        <f>RES_hhdet_emi!C$94</f>
        <v>0.15910737900615715</v>
      </c>
      <c r="D196" s="156">
        <f>RES_hhdet_emi!D$94</f>
        <v>0.22646581029204144</v>
      </c>
      <c r="E196" s="156">
        <f>RES_hhdet_emi!E$94</f>
        <v>0.27543260751138671</v>
      </c>
      <c r="F196" s="156">
        <f>RES_hhdet_emi!F$94</f>
        <v>0.38980620063204474</v>
      </c>
      <c r="G196" s="156">
        <f>RES_hhdet_emi!G$94</f>
        <v>0.52676902230211642</v>
      </c>
      <c r="H196" s="156">
        <f>RES_hhdet_emi!H$94</f>
        <v>0.70224080487501661</v>
      </c>
      <c r="I196" s="156">
        <f>RES_hhdet_emi!I$94</f>
        <v>0.85309316315239792</v>
      </c>
      <c r="J196" s="156">
        <f>RES_hhdet_emi!J$94</f>
        <v>1.1279609248598443</v>
      </c>
      <c r="K196" s="156">
        <f>RES_hhdet_emi!K$94</f>
        <v>1.2740493998938873</v>
      </c>
      <c r="L196" s="156">
        <f>RES_hhdet_emi!L$94</f>
        <v>1.3916437428442323</v>
      </c>
      <c r="M196" s="156">
        <f>RES_hhdet_emi!M$94</f>
        <v>1.3833980257278666</v>
      </c>
      <c r="N196" s="156">
        <f>RES_hhdet_emi!N$94</f>
        <v>1.4695343495579523</v>
      </c>
      <c r="O196" s="156">
        <f>RES_hhdet_emi!O$94</f>
        <v>1.6386626275411909</v>
      </c>
      <c r="P196" s="156">
        <f>RES_hhdet_emi!P$94</f>
        <v>1.7014922379486994</v>
      </c>
      <c r="Q196" s="156">
        <f>RES_hhdet_emi!Q$94</f>
        <v>1.7042145790912218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63.702313150203935</v>
      </c>
      <c r="C202" s="157">
        <f t="shared" ref="C202:Q202" si="31">SUM(C203:C205)</f>
        <v>63.318518287958504</v>
      </c>
      <c r="D202" s="157">
        <f t="shared" si="31"/>
        <v>66.933656362750526</v>
      </c>
      <c r="E202" s="157">
        <f t="shared" si="31"/>
        <v>68.570179251130426</v>
      </c>
      <c r="F202" s="157">
        <f t="shared" si="31"/>
        <v>73.877402103178554</v>
      </c>
      <c r="G202" s="157">
        <f t="shared" si="31"/>
        <v>73.508413088069801</v>
      </c>
      <c r="H202" s="157">
        <f t="shared" si="31"/>
        <v>78.186847503880799</v>
      </c>
      <c r="I202" s="157">
        <f t="shared" si="31"/>
        <v>76.063312313912078</v>
      </c>
      <c r="J202" s="157">
        <f t="shared" si="31"/>
        <v>102.2795310185126</v>
      </c>
      <c r="K202" s="157">
        <f t="shared" si="31"/>
        <v>111.08304022037552</v>
      </c>
      <c r="L202" s="157">
        <f t="shared" si="31"/>
        <v>99.935760663562831</v>
      </c>
      <c r="M202" s="157">
        <f t="shared" si="31"/>
        <v>86.756586382414994</v>
      </c>
      <c r="N202" s="157">
        <f t="shared" si="31"/>
        <v>78.589182253777025</v>
      </c>
      <c r="O202" s="157">
        <f t="shared" si="31"/>
        <v>74.23024945252287</v>
      </c>
      <c r="P202" s="157">
        <f t="shared" si="31"/>
        <v>61.948723711258403</v>
      </c>
      <c r="Q202" s="157">
        <f t="shared" si="31"/>
        <v>65.848380107045685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63.702313150203935</v>
      </c>
      <c r="C204" s="156">
        <f>RES_hhdet_emi!C$102</f>
        <v>63.318518287958504</v>
      </c>
      <c r="D204" s="156">
        <f>RES_hhdet_emi!D$102</f>
        <v>66.933656362750526</v>
      </c>
      <c r="E204" s="156">
        <f>RES_hhdet_emi!E$102</f>
        <v>68.570179251130426</v>
      </c>
      <c r="F204" s="156">
        <f>RES_hhdet_emi!F$102</f>
        <v>73.877402103178554</v>
      </c>
      <c r="G204" s="156">
        <f>RES_hhdet_emi!G$102</f>
        <v>73.508413088069801</v>
      </c>
      <c r="H204" s="156">
        <f>RES_hhdet_emi!H$102</f>
        <v>78.186847503880799</v>
      </c>
      <c r="I204" s="156">
        <f>RES_hhdet_emi!I$102</f>
        <v>76.063312313912078</v>
      </c>
      <c r="J204" s="156">
        <f>RES_hhdet_emi!J$102</f>
        <v>102.2795310185126</v>
      </c>
      <c r="K204" s="156">
        <f>RES_hhdet_emi!K$102</f>
        <v>111.08304022037552</v>
      </c>
      <c r="L204" s="156">
        <f>RES_hhdet_emi!L$102</f>
        <v>99.935760663562831</v>
      </c>
      <c r="M204" s="156">
        <f>RES_hhdet_emi!M$102</f>
        <v>86.756586382414994</v>
      </c>
      <c r="N204" s="156">
        <f>RES_hhdet_emi!N$102</f>
        <v>78.589182253777025</v>
      </c>
      <c r="O204" s="156">
        <f>RES_hhdet_emi!O$102</f>
        <v>74.23024945252287</v>
      </c>
      <c r="P204" s="156">
        <f>RES_hhdet_emi!P$102</f>
        <v>61.948723711258403</v>
      </c>
      <c r="Q204" s="156">
        <f>RES_hhdet_emi!Q$102</f>
        <v>65.848380107045685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18053.408682857054</v>
      </c>
      <c r="C207" s="168">
        <f t="shared" ref="C207:Q207" si="32">IF(C111=0,0,C111/0.086*1000000/C$5)</f>
        <v>20683.25451090599</v>
      </c>
      <c r="D207" s="168">
        <f t="shared" si="32"/>
        <v>19843.940734016331</v>
      </c>
      <c r="E207" s="168">
        <f t="shared" si="32"/>
        <v>21884.23749499843</v>
      </c>
      <c r="F207" s="168">
        <f t="shared" si="32"/>
        <v>21477.299256506602</v>
      </c>
      <c r="G207" s="168">
        <f t="shared" si="32"/>
        <v>21981.684217140351</v>
      </c>
      <c r="H207" s="168">
        <f t="shared" si="32"/>
        <v>20454.795947994942</v>
      </c>
      <c r="I207" s="168">
        <f t="shared" si="32"/>
        <v>19065.432442517642</v>
      </c>
      <c r="J207" s="168">
        <f t="shared" si="32"/>
        <v>19320.630386053661</v>
      </c>
      <c r="K207" s="168">
        <f t="shared" si="32"/>
        <v>19686.894255465388</v>
      </c>
      <c r="L207" s="168">
        <f t="shared" si="32"/>
        <v>20541.669434773434</v>
      </c>
      <c r="M207" s="168">
        <f t="shared" si="32"/>
        <v>19491.879386069366</v>
      </c>
      <c r="N207" s="168">
        <f t="shared" si="32"/>
        <v>18850.095950347444</v>
      </c>
      <c r="O207" s="168">
        <f t="shared" si="32"/>
        <v>18243.165000669484</v>
      </c>
      <c r="P207" s="168">
        <f t="shared" si="32"/>
        <v>16181.051693082391</v>
      </c>
      <c r="Q207" s="168">
        <f t="shared" si="32"/>
        <v>17850.193788665951</v>
      </c>
    </row>
    <row r="208" spans="1:17" ht="12" customHeight="1" x14ac:dyDescent="0.25">
      <c r="A208" s="158" t="s">
        <v>65</v>
      </c>
      <c r="B208" s="157">
        <f>SUM(B209:B210)</f>
        <v>13385.306385481388</v>
      </c>
      <c r="C208" s="157">
        <f t="shared" ref="C208:Q208" si="33">SUM(C209:C210)</f>
        <v>15929.824560205976</v>
      </c>
      <c r="D208" s="157">
        <f t="shared" si="33"/>
        <v>14877.870341885377</v>
      </c>
      <c r="E208" s="157">
        <f t="shared" si="33"/>
        <v>17004.569913533211</v>
      </c>
      <c r="F208" s="157">
        <f t="shared" si="33"/>
        <v>16439.270103238745</v>
      </c>
      <c r="G208" s="157">
        <f t="shared" si="33"/>
        <v>16885.20508637005</v>
      </c>
      <c r="H208" s="157">
        <f t="shared" si="33"/>
        <v>15287.083588633241</v>
      </c>
      <c r="I208" s="157">
        <f t="shared" si="33"/>
        <v>14015.294979553868</v>
      </c>
      <c r="J208" s="157">
        <f t="shared" si="33"/>
        <v>14034.975073543786</v>
      </c>
      <c r="K208" s="157">
        <f t="shared" si="33"/>
        <v>14348.38420360159</v>
      </c>
      <c r="L208" s="157">
        <f t="shared" si="33"/>
        <v>15155.952255423732</v>
      </c>
      <c r="M208" s="157">
        <f t="shared" si="33"/>
        <v>14249.379284470398</v>
      </c>
      <c r="N208" s="157">
        <f t="shared" si="33"/>
        <v>13713.158137330467</v>
      </c>
      <c r="O208" s="157">
        <f t="shared" si="33"/>
        <v>13226.363178904854</v>
      </c>
      <c r="P208" s="157">
        <f t="shared" si="33"/>
        <v>11344.406912324184</v>
      </c>
      <c r="Q208" s="157">
        <f t="shared" si="33"/>
        <v>12922.323944129113</v>
      </c>
    </row>
    <row r="209" spans="1:17" ht="12" customHeight="1" x14ac:dyDescent="0.25">
      <c r="A209" s="23" t="s">
        <v>157</v>
      </c>
      <c r="B209" s="156">
        <f>IF(B113=0,0,B113/0.086*1000000/B$7)</f>
        <v>13275.370435696246</v>
      </c>
      <c r="C209" s="156">
        <f t="shared" ref="C209:Q210" si="34">IF(C113=0,0,C113/0.086*1000000/C$7)</f>
        <v>15840.922007221718</v>
      </c>
      <c r="D209" s="156">
        <f t="shared" si="34"/>
        <v>14764.39959557174</v>
      </c>
      <c r="E209" s="156">
        <f t="shared" si="34"/>
        <v>16984.500460650401</v>
      </c>
      <c r="F209" s="156">
        <f t="shared" si="34"/>
        <v>16377.148887995314</v>
      </c>
      <c r="G209" s="156">
        <f t="shared" si="34"/>
        <v>16801.757018344208</v>
      </c>
      <c r="H209" s="156">
        <f t="shared" si="34"/>
        <v>15182.937637245861</v>
      </c>
      <c r="I209" s="156">
        <f t="shared" si="34"/>
        <v>13966.74077524209</v>
      </c>
      <c r="J209" s="156">
        <f t="shared" si="34"/>
        <v>13925.113435885327</v>
      </c>
      <c r="K209" s="156">
        <f t="shared" si="34"/>
        <v>14272.737444867167</v>
      </c>
      <c r="L209" s="156">
        <f t="shared" si="34"/>
        <v>15067.25818743974</v>
      </c>
      <c r="M209" s="156">
        <f t="shared" si="34"/>
        <v>14167.760455041143</v>
      </c>
      <c r="N209" s="156">
        <f t="shared" si="34"/>
        <v>13617.28580858368</v>
      </c>
      <c r="O209" s="156">
        <f t="shared" si="34"/>
        <v>13141.68780679703</v>
      </c>
      <c r="P209" s="156">
        <f t="shared" si="34"/>
        <v>11261.369593027926</v>
      </c>
      <c r="Q209" s="156">
        <f t="shared" si="34"/>
        <v>12809.248944098852</v>
      </c>
    </row>
    <row r="210" spans="1:17" ht="12" customHeight="1" x14ac:dyDescent="0.25">
      <c r="A210" s="23" t="s">
        <v>60</v>
      </c>
      <c r="B210" s="156">
        <f>IF(B114=0,0,B114/0.086*1000000/B$7)</f>
        <v>109.93594978514106</v>
      </c>
      <c r="C210" s="156">
        <f t="shared" si="34"/>
        <v>88.902552984258904</v>
      </c>
      <c r="D210" s="156">
        <f t="shared" si="34"/>
        <v>113.47074631363679</v>
      </c>
      <c r="E210" s="156">
        <f t="shared" si="34"/>
        <v>20.069452882811312</v>
      </c>
      <c r="F210" s="156">
        <f t="shared" si="34"/>
        <v>62.121215243432317</v>
      </c>
      <c r="G210" s="156">
        <f t="shared" si="34"/>
        <v>83.448068025842446</v>
      </c>
      <c r="H210" s="156">
        <f t="shared" si="34"/>
        <v>104.1459513873788</v>
      </c>
      <c r="I210" s="156">
        <f t="shared" si="34"/>
        <v>48.554204311777973</v>
      </c>
      <c r="J210" s="156">
        <f t="shared" si="34"/>
        <v>109.86163765845993</v>
      </c>
      <c r="K210" s="156">
        <f t="shared" si="34"/>
        <v>75.646758734423898</v>
      </c>
      <c r="L210" s="156">
        <f t="shared" si="34"/>
        <v>88.694067983992198</v>
      </c>
      <c r="M210" s="156">
        <f t="shared" si="34"/>
        <v>81.618829429255058</v>
      </c>
      <c r="N210" s="156">
        <f t="shared" si="34"/>
        <v>95.872328746787275</v>
      </c>
      <c r="O210" s="156">
        <f t="shared" si="34"/>
        <v>84.675372107824614</v>
      </c>
      <c r="P210" s="156">
        <f t="shared" si="34"/>
        <v>83.037319296257408</v>
      </c>
      <c r="Q210" s="156">
        <f t="shared" si="34"/>
        <v>113.07500003026149</v>
      </c>
    </row>
    <row r="211" spans="1:17" ht="12" customHeight="1" x14ac:dyDescent="0.25">
      <c r="A211" s="158" t="s">
        <v>112</v>
      </c>
      <c r="B211" s="157">
        <f>B212</f>
        <v>167.70413441119783</v>
      </c>
      <c r="C211" s="157">
        <f t="shared" ref="C211:Q211" si="35">C212</f>
        <v>233.23780996594627</v>
      </c>
      <c r="D211" s="157">
        <f t="shared" si="35"/>
        <v>308.80601392692847</v>
      </c>
      <c r="E211" s="157">
        <f t="shared" si="35"/>
        <v>363.50726480837841</v>
      </c>
      <c r="F211" s="157">
        <f t="shared" si="35"/>
        <v>406.74101399693427</v>
      </c>
      <c r="G211" s="157">
        <f t="shared" si="35"/>
        <v>440.42552995562664</v>
      </c>
      <c r="H211" s="157">
        <f t="shared" si="35"/>
        <v>473.43542118538141</v>
      </c>
      <c r="I211" s="157">
        <f t="shared" si="35"/>
        <v>503.39056547709595</v>
      </c>
      <c r="J211" s="157">
        <f t="shared" si="35"/>
        <v>529.44086519315556</v>
      </c>
      <c r="K211" s="157">
        <f t="shared" si="35"/>
        <v>553.14698810677521</v>
      </c>
      <c r="L211" s="157">
        <f t="shared" si="35"/>
        <v>558.10959039706358</v>
      </c>
      <c r="M211" s="157">
        <f t="shared" si="35"/>
        <v>524.4949150336156</v>
      </c>
      <c r="N211" s="157">
        <f t="shared" si="35"/>
        <v>472.29293432422099</v>
      </c>
      <c r="O211" s="157">
        <f t="shared" si="35"/>
        <v>462.29706803119581</v>
      </c>
      <c r="P211" s="157">
        <f t="shared" si="35"/>
        <v>453.95243597500678</v>
      </c>
      <c r="Q211" s="157">
        <f t="shared" si="35"/>
        <v>470.54226532042264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167.70413441119783</v>
      </c>
      <c r="C212" s="156">
        <f t="shared" si="36"/>
        <v>233.23780996594627</v>
      </c>
      <c r="D212" s="156">
        <f t="shared" si="36"/>
        <v>308.80601392692847</v>
      </c>
      <c r="E212" s="156">
        <f t="shared" si="36"/>
        <v>363.50726480837841</v>
      </c>
      <c r="F212" s="156">
        <f t="shared" si="36"/>
        <v>406.74101399693427</v>
      </c>
      <c r="G212" s="156">
        <f t="shared" si="36"/>
        <v>440.42552995562664</v>
      </c>
      <c r="H212" s="156">
        <f t="shared" si="36"/>
        <v>473.43542118538141</v>
      </c>
      <c r="I212" s="156">
        <f t="shared" si="36"/>
        <v>503.39056547709595</v>
      </c>
      <c r="J212" s="156">
        <f t="shared" si="36"/>
        <v>529.44086519315556</v>
      </c>
      <c r="K212" s="156">
        <f t="shared" si="36"/>
        <v>553.14698810677521</v>
      </c>
      <c r="L212" s="156">
        <f t="shared" si="36"/>
        <v>558.10959039706358</v>
      </c>
      <c r="M212" s="156">
        <f t="shared" si="36"/>
        <v>524.4949150336156</v>
      </c>
      <c r="N212" s="156">
        <f t="shared" si="36"/>
        <v>472.29293432422099</v>
      </c>
      <c r="O212" s="156">
        <f t="shared" si="36"/>
        <v>462.29706803119581</v>
      </c>
      <c r="P212" s="156">
        <f t="shared" si="36"/>
        <v>453.95243597500678</v>
      </c>
      <c r="Q212" s="156">
        <f t="shared" si="36"/>
        <v>470.54226532042264</v>
      </c>
    </row>
    <row r="213" spans="1:17" ht="12" customHeight="1" x14ac:dyDescent="0.25">
      <c r="A213" s="158" t="s">
        <v>63</v>
      </c>
      <c r="B213" s="157">
        <f t="shared" si="36"/>
        <v>2930.1650790147132</v>
      </c>
      <c r="C213" s="157">
        <f t="shared" si="36"/>
        <v>2946.577627816534</v>
      </c>
      <c r="D213" s="157">
        <f t="shared" si="36"/>
        <v>3069.455684260879</v>
      </c>
      <c r="E213" s="157">
        <f t="shared" si="36"/>
        <v>3013.2411938871587</v>
      </c>
      <c r="F213" s="157">
        <f t="shared" si="36"/>
        <v>3087.0850861943613</v>
      </c>
      <c r="G213" s="157">
        <f t="shared" si="36"/>
        <v>3104.4878074180792</v>
      </c>
      <c r="H213" s="157">
        <f t="shared" si="36"/>
        <v>3119.7847694028105</v>
      </c>
      <c r="I213" s="157">
        <f t="shared" si="36"/>
        <v>3031.0718547107822</v>
      </c>
      <c r="J213" s="157">
        <f t="shared" si="36"/>
        <v>3133.1822327539107</v>
      </c>
      <c r="K213" s="157">
        <f t="shared" si="36"/>
        <v>3131.0067896679816</v>
      </c>
      <c r="L213" s="157">
        <f t="shared" si="36"/>
        <v>3208.6526933151767</v>
      </c>
      <c r="M213" s="157">
        <f t="shared" si="36"/>
        <v>3139.5619331473163</v>
      </c>
      <c r="N213" s="157">
        <f t="shared" si="36"/>
        <v>3092.1326037187555</v>
      </c>
      <c r="O213" s="157">
        <f t="shared" si="36"/>
        <v>3040.0193900953022</v>
      </c>
      <c r="P213" s="157">
        <f t="shared" si="36"/>
        <v>2936.6207484749953</v>
      </c>
      <c r="Q213" s="157">
        <f t="shared" si="36"/>
        <v>2967.5299791153475</v>
      </c>
    </row>
    <row r="214" spans="1:17" ht="12" customHeight="1" x14ac:dyDescent="0.25">
      <c r="A214" s="167" t="s">
        <v>156</v>
      </c>
      <c r="B214" s="132">
        <f>IF(B118=0,0,B118/0.086*1000000/B$11)</f>
        <v>3655.6478164337118</v>
      </c>
      <c r="C214" s="132">
        <f t="shared" ref="C214:Q214" si="37">IF(C118=0,0,C118/0.086*1000000/C$11)</f>
        <v>3672.8919187397287</v>
      </c>
      <c r="D214" s="132">
        <f t="shared" si="37"/>
        <v>3802.0476127351726</v>
      </c>
      <c r="E214" s="132">
        <f t="shared" si="37"/>
        <v>3852.0931727768561</v>
      </c>
      <c r="F214" s="132">
        <f t="shared" si="37"/>
        <v>3867.4718979248246</v>
      </c>
      <c r="G214" s="132">
        <f t="shared" si="37"/>
        <v>3832.0251370521501</v>
      </c>
      <c r="H214" s="132">
        <f t="shared" si="37"/>
        <v>3788.917757047157</v>
      </c>
      <c r="I214" s="132">
        <f t="shared" si="37"/>
        <v>3769.3923052163195</v>
      </c>
      <c r="J214" s="132">
        <f t="shared" si="37"/>
        <v>3771.7767789792047</v>
      </c>
      <c r="K214" s="132">
        <f t="shared" si="37"/>
        <v>3746.8328095326956</v>
      </c>
      <c r="L214" s="132">
        <f t="shared" si="37"/>
        <v>3812.5688425553622</v>
      </c>
      <c r="M214" s="132">
        <f t="shared" si="37"/>
        <v>3703.5626791393697</v>
      </c>
      <c r="N214" s="132">
        <f t="shared" si="37"/>
        <v>3570.6235934294637</v>
      </c>
      <c r="O214" s="132">
        <f t="shared" si="37"/>
        <v>3503.3137213354707</v>
      </c>
      <c r="P214" s="132">
        <f t="shared" si="37"/>
        <v>3366.1313466949982</v>
      </c>
      <c r="Q214" s="132">
        <f t="shared" si="37"/>
        <v>3371.3420728554661</v>
      </c>
    </row>
    <row r="215" spans="1:17" ht="12" customHeight="1" x14ac:dyDescent="0.25">
      <c r="A215" s="167" t="s">
        <v>155</v>
      </c>
      <c r="B215" s="132">
        <f>IF(B119=0,0,B119/0.086*1000000/B$12)</f>
        <v>2892.210059866653</v>
      </c>
      <c r="C215" s="132">
        <f t="shared" ref="C215:Q215" si="38">IF(C119=0,0,C119/0.086*1000000/C$12)</f>
        <v>2909.1029990818447</v>
      </c>
      <c r="D215" s="132">
        <f t="shared" si="38"/>
        <v>3015.9453729354877</v>
      </c>
      <c r="E215" s="132">
        <f t="shared" si="38"/>
        <v>3060.1258105170509</v>
      </c>
      <c r="F215" s="132">
        <f t="shared" si="38"/>
        <v>3076.8969707586184</v>
      </c>
      <c r="G215" s="132">
        <f t="shared" si="38"/>
        <v>3053.291129288983</v>
      </c>
      <c r="H215" s="132">
        <f t="shared" si="38"/>
        <v>3022.9276542520943</v>
      </c>
      <c r="I215" s="132">
        <f t="shared" si="38"/>
        <v>3011.3736057603987</v>
      </c>
      <c r="J215" s="132">
        <f t="shared" si="38"/>
        <v>3017.2558488538998</v>
      </c>
      <c r="K215" s="132">
        <f t="shared" si="38"/>
        <v>3001.3420667142809</v>
      </c>
      <c r="L215" s="132">
        <f t="shared" si="38"/>
        <v>3057.9994467282145</v>
      </c>
      <c r="M215" s="132">
        <f t="shared" si="38"/>
        <v>2971.7082707123045</v>
      </c>
      <c r="N215" s="132">
        <f t="shared" si="38"/>
        <v>2869.4228053678426</v>
      </c>
      <c r="O215" s="132">
        <f t="shared" si="38"/>
        <v>2820.2982215593611</v>
      </c>
      <c r="P215" s="132">
        <f t="shared" si="38"/>
        <v>2714.635478068506</v>
      </c>
      <c r="Q215" s="132">
        <f t="shared" si="38"/>
        <v>2723.6429477227366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2376.1710806818674</v>
      </c>
      <c r="C216" s="165">
        <f t="shared" si="39"/>
        <v>2387.3797471808161</v>
      </c>
      <c r="D216" s="165">
        <f t="shared" si="39"/>
        <v>2471.3309482778363</v>
      </c>
      <c r="E216" s="165">
        <f t="shared" si="39"/>
        <v>2503.860562304953</v>
      </c>
      <c r="F216" s="165">
        <f t="shared" si="39"/>
        <v>2513.8567336511137</v>
      </c>
      <c r="G216" s="165">
        <f t="shared" si="39"/>
        <v>2490.816339083899</v>
      </c>
      <c r="H216" s="165">
        <f t="shared" si="39"/>
        <v>2462.7965420806531</v>
      </c>
      <c r="I216" s="165">
        <f t="shared" si="39"/>
        <v>2450.1049983905909</v>
      </c>
      <c r="J216" s="165">
        <f t="shared" si="39"/>
        <v>2451.6549063364896</v>
      </c>
      <c r="K216" s="165">
        <f t="shared" si="39"/>
        <v>2435.4413261962554</v>
      </c>
      <c r="L216" s="165">
        <f t="shared" si="39"/>
        <v>2478.1697476609711</v>
      </c>
      <c r="M216" s="165">
        <f t="shared" si="39"/>
        <v>2407.3157414405805</v>
      </c>
      <c r="N216" s="165">
        <f t="shared" si="39"/>
        <v>2320.9053357291423</v>
      </c>
      <c r="O216" s="165">
        <f t="shared" si="39"/>
        <v>2277.1539188680481</v>
      </c>
      <c r="P216" s="165">
        <f t="shared" si="39"/>
        <v>2187.9853753517414</v>
      </c>
      <c r="Q216" s="165">
        <f t="shared" si="39"/>
        <v>2191.3723473560458</v>
      </c>
    </row>
    <row r="217" spans="1:17" ht="12" customHeight="1" x14ac:dyDescent="0.25">
      <c r="A217" s="147" t="s">
        <v>59</v>
      </c>
      <c r="B217" s="164">
        <f t="shared" si="39"/>
        <v>516.03897918478549</v>
      </c>
      <c r="C217" s="164">
        <f t="shared" si="39"/>
        <v>521.72325190102902</v>
      </c>
      <c r="D217" s="164">
        <f t="shared" si="39"/>
        <v>544.61442465765117</v>
      </c>
      <c r="E217" s="164">
        <f t="shared" si="39"/>
        <v>556.26524821209819</v>
      </c>
      <c r="F217" s="164">
        <f t="shared" si="39"/>
        <v>563.04023710750459</v>
      </c>
      <c r="G217" s="164">
        <f t="shared" si="39"/>
        <v>562.47479020508354</v>
      </c>
      <c r="H217" s="164">
        <f t="shared" si="39"/>
        <v>560.13111217144149</v>
      </c>
      <c r="I217" s="164">
        <f t="shared" si="39"/>
        <v>561.26860736980757</v>
      </c>
      <c r="J217" s="164">
        <f t="shared" si="39"/>
        <v>565.60094251741066</v>
      </c>
      <c r="K217" s="164">
        <f t="shared" si="39"/>
        <v>565.90074051802537</v>
      </c>
      <c r="L217" s="164">
        <f t="shared" si="39"/>
        <v>579.82969906724384</v>
      </c>
      <c r="M217" s="164">
        <f t="shared" si="39"/>
        <v>564.39252927172402</v>
      </c>
      <c r="N217" s="164">
        <f t="shared" si="39"/>
        <v>548.51746963870016</v>
      </c>
      <c r="O217" s="164">
        <f t="shared" si="39"/>
        <v>543.14430269131333</v>
      </c>
      <c r="P217" s="164">
        <f t="shared" si="39"/>
        <v>526.65010271676476</v>
      </c>
      <c r="Q217" s="164">
        <f t="shared" si="39"/>
        <v>532.2706003666907</v>
      </c>
    </row>
    <row r="218" spans="1:17" ht="12" customHeight="1" x14ac:dyDescent="0.25">
      <c r="A218" s="163" t="s">
        <v>144</v>
      </c>
      <c r="B218" s="162">
        <f>IF(B122=0,0,B122/0.086*1000000/B$13)</f>
        <v>3046.3782382364607</v>
      </c>
      <c r="C218" s="162">
        <f t="shared" ref="C218:Q218" si="40">IF(C122=0,0,C122/0.086*1000000/C$13)</f>
        <v>3060.7247508627088</v>
      </c>
      <c r="D218" s="162">
        <f t="shared" si="40"/>
        <v>3168.3554732988059</v>
      </c>
      <c r="E218" s="162">
        <f t="shared" si="40"/>
        <v>3210.0798725508675</v>
      </c>
      <c r="F218" s="162">
        <f t="shared" si="40"/>
        <v>3222.8601368825693</v>
      </c>
      <c r="G218" s="162">
        <f t="shared" si="40"/>
        <v>3193.3290494570579</v>
      </c>
      <c r="H218" s="162">
        <f t="shared" si="40"/>
        <v>3157.4589046284937</v>
      </c>
      <c r="I218" s="162">
        <f t="shared" si="40"/>
        <v>3141.1693385851868</v>
      </c>
      <c r="J218" s="162">
        <f t="shared" si="40"/>
        <v>3143.1448720337789</v>
      </c>
      <c r="K218" s="162">
        <f t="shared" si="40"/>
        <v>3122.3529934430435</v>
      </c>
      <c r="L218" s="162">
        <f t="shared" si="40"/>
        <v>3177.1194401355779</v>
      </c>
      <c r="M218" s="162">
        <f t="shared" si="40"/>
        <v>3087.5087174154719</v>
      </c>
      <c r="N218" s="162">
        <f t="shared" si="40"/>
        <v>2981.0552620767635</v>
      </c>
      <c r="O218" s="162">
        <f t="shared" si="40"/>
        <v>2929.2483640750952</v>
      </c>
      <c r="P218" s="162">
        <f t="shared" si="40"/>
        <v>2816.9768735828766</v>
      </c>
      <c r="Q218" s="162">
        <f t="shared" si="40"/>
        <v>2822.8643334550984</v>
      </c>
    </row>
    <row r="219" spans="1:17" ht="12" customHeight="1" x14ac:dyDescent="0.25">
      <c r="A219" s="161" t="s">
        <v>143</v>
      </c>
      <c r="B219" s="160">
        <f>IF(B123=0,0,B123/0.086*1000000/B$14)</f>
        <v>2496.1848340384627</v>
      </c>
      <c r="C219" s="160">
        <f t="shared" ref="C219:Q219" si="41">IF(C123=0,0,C123/0.086*1000000/C$14)</f>
        <v>2511.194339961799</v>
      </c>
      <c r="D219" s="160">
        <f t="shared" si="41"/>
        <v>2604.0454823018799</v>
      </c>
      <c r="E219" s="160">
        <f t="shared" si="41"/>
        <v>2642.8171653701675</v>
      </c>
      <c r="F219" s="160">
        <f t="shared" si="41"/>
        <v>2657.8993260811649</v>
      </c>
      <c r="G219" s="160">
        <f t="shared" si="41"/>
        <v>2638.1386723521591</v>
      </c>
      <c r="H219" s="160">
        <f t="shared" si="41"/>
        <v>2612.4794001799592</v>
      </c>
      <c r="I219" s="160">
        <f t="shared" si="41"/>
        <v>2603.0286774501615</v>
      </c>
      <c r="J219" s="160">
        <f t="shared" si="41"/>
        <v>2608.6451093393771</v>
      </c>
      <c r="K219" s="160">
        <f t="shared" si="41"/>
        <v>2595.4301862560037</v>
      </c>
      <c r="L219" s="160">
        <f t="shared" si="41"/>
        <v>2644.957335155364</v>
      </c>
      <c r="M219" s="160">
        <f t="shared" si="41"/>
        <v>2571.2731955917661</v>
      </c>
      <c r="N219" s="160">
        <f t="shared" si="41"/>
        <v>2486.2033899885837</v>
      </c>
      <c r="O219" s="160">
        <f t="shared" si="41"/>
        <v>2447.155739340114</v>
      </c>
      <c r="P219" s="160">
        <f t="shared" si="41"/>
        <v>2357.6850705456268</v>
      </c>
      <c r="Q219" s="160">
        <f t="shared" si="41"/>
        <v>2367.1324171124952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1980.1458548536777</v>
      </c>
      <c r="C220" s="156">
        <f t="shared" si="42"/>
        <v>1989.4710880607699</v>
      </c>
      <c r="D220" s="156">
        <f t="shared" si="42"/>
        <v>2059.4310576442294</v>
      </c>
      <c r="E220" s="156">
        <f t="shared" si="42"/>
        <v>2086.551917158069</v>
      </c>
      <c r="F220" s="156">
        <f t="shared" si="42"/>
        <v>2094.8590889736602</v>
      </c>
      <c r="G220" s="156">
        <f t="shared" si="42"/>
        <v>2075.6638821470747</v>
      </c>
      <c r="H220" s="156">
        <f t="shared" si="42"/>
        <v>2052.3482880085171</v>
      </c>
      <c r="I220" s="156">
        <f t="shared" si="42"/>
        <v>2041.7600700803541</v>
      </c>
      <c r="J220" s="156">
        <f t="shared" si="42"/>
        <v>2043.0441668219669</v>
      </c>
      <c r="K220" s="156">
        <f t="shared" si="42"/>
        <v>2029.5294457379782</v>
      </c>
      <c r="L220" s="156">
        <f t="shared" si="42"/>
        <v>2065.1276360881197</v>
      </c>
      <c r="M220" s="156">
        <f t="shared" si="42"/>
        <v>2006.8806663200419</v>
      </c>
      <c r="N220" s="156">
        <f t="shared" si="42"/>
        <v>1937.6859203498836</v>
      </c>
      <c r="O220" s="156">
        <f t="shared" si="42"/>
        <v>1904.0114366488003</v>
      </c>
      <c r="P220" s="156">
        <f t="shared" si="42"/>
        <v>1831.0349678288617</v>
      </c>
      <c r="Q220" s="156">
        <f t="shared" si="42"/>
        <v>1834.8618167458044</v>
      </c>
    </row>
    <row r="221" spans="1:17" ht="12" customHeight="1" x14ac:dyDescent="0.25">
      <c r="A221" s="148" t="s">
        <v>59</v>
      </c>
      <c r="B221" s="156">
        <f t="shared" si="42"/>
        <v>516.03897918478549</v>
      </c>
      <c r="C221" s="156">
        <f t="shared" si="42"/>
        <v>521.72325190102913</v>
      </c>
      <c r="D221" s="156">
        <f t="shared" si="42"/>
        <v>544.6144246576506</v>
      </c>
      <c r="E221" s="156">
        <f t="shared" si="42"/>
        <v>556.26524821209841</v>
      </c>
      <c r="F221" s="156">
        <f t="shared" si="42"/>
        <v>563.04023710750494</v>
      </c>
      <c r="G221" s="156">
        <f t="shared" si="42"/>
        <v>562.47479020508399</v>
      </c>
      <c r="H221" s="156">
        <f t="shared" si="42"/>
        <v>560.1311121714416</v>
      </c>
      <c r="I221" s="156">
        <f t="shared" si="42"/>
        <v>561.26860736980757</v>
      </c>
      <c r="J221" s="156">
        <f t="shared" si="42"/>
        <v>565.6009425174102</v>
      </c>
      <c r="K221" s="156">
        <f t="shared" si="42"/>
        <v>565.90074051802537</v>
      </c>
      <c r="L221" s="156">
        <f t="shared" si="42"/>
        <v>579.82969906724395</v>
      </c>
      <c r="M221" s="156">
        <f t="shared" si="42"/>
        <v>564.39252927172402</v>
      </c>
      <c r="N221" s="156">
        <f t="shared" si="42"/>
        <v>548.51746963870028</v>
      </c>
      <c r="O221" s="156">
        <f t="shared" si="42"/>
        <v>543.14430269131321</v>
      </c>
      <c r="P221" s="156">
        <f t="shared" si="42"/>
        <v>526.65010271676499</v>
      </c>
      <c r="Q221" s="156">
        <f t="shared" si="42"/>
        <v>532.27060036669093</v>
      </c>
    </row>
    <row r="222" spans="1:17" ht="12" customHeight="1" x14ac:dyDescent="0.25">
      <c r="A222" s="163" t="s">
        <v>142</v>
      </c>
      <c r="B222" s="162">
        <f>IF(B126=0,0,B126/0.086*1000000/B$15)</f>
        <v>2606.9280358147744</v>
      </c>
      <c r="C222" s="162">
        <f t="shared" ref="C222:Q222" si="43">IF(C126=0,0,C126/0.086*1000000/C$15)</f>
        <v>2591.9292624325917</v>
      </c>
      <c r="D222" s="162">
        <f t="shared" si="43"/>
        <v>2728.9859964855409</v>
      </c>
      <c r="E222" s="162">
        <f t="shared" si="43"/>
        <v>2573.2526022192319</v>
      </c>
      <c r="F222" s="162">
        <f t="shared" si="43"/>
        <v>2670.7178739360152</v>
      </c>
      <c r="G222" s="162">
        <f t="shared" si="43"/>
        <v>2695.2611197281776</v>
      </c>
      <c r="H222" s="162">
        <f t="shared" si="43"/>
        <v>2735.5490287885073</v>
      </c>
      <c r="I222" s="162">
        <f t="shared" si="43"/>
        <v>2580.9549969759919</v>
      </c>
      <c r="J222" s="162">
        <f t="shared" si="43"/>
        <v>2759.7769968747516</v>
      </c>
      <c r="K222" s="162">
        <f t="shared" si="43"/>
        <v>2669.2668277947319</v>
      </c>
      <c r="L222" s="162">
        <f t="shared" si="43"/>
        <v>2759.9953550406508</v>
      </c>
      <c r="M222" s="162">
        <f t="shared" si="43"/>
        <v>2661.645988077712</v>
      </c>
      <c r="N222" s="162">
        <f t="shared" si="43"/>
        <v>2630.9044871161032</v>
      </c>
      <c r="O222" s="162">
        <f t="shared" si="43"/>
        <v>2542.1980006517801</v>
      </c>
      <c r="P222" s="162">
        <f t="shared" si="43"/>
        <v>2455.6000858294474</v>
      </c>
      <c r="Q222" s="162">
        <f t="shared" si="43"/>
        <v>2547.5937551650886</v>
      </c>
    </row>
    <row r="223" spans="1:17" ht="12" customHeight="1" x14ac:dyDescent="0.25">
      <c r="A223" s="161" t="s">
        <v>141</v>
      </c>
      <c r="B223" s="160">
        <f>IF(B127=0,0,B127/0.086*1000000/B$16)</f>
        <v>2210.5422024643572</v>
      </c>
      <c r="C223" s="160">
        <f t="shared" ref="C223:Q223" si="44">IF(C127=0,0,C127/0.086*1000000/C$16)</f>
        <v>2206.4772724822074</v>
      </c>
      <c r="D223" s="160">
        <f t="shared" si="44"/>
        <v>2318.4553223732605</v>
      </c>
      <c r="E223" s="160">
        <f t="shared" si="44"/>
        <v>2228.8794396545836</v>
      </c>
      <c r="F223" s="160">
        <f t="shared" si="44"/>
        <v>2299.0068551658992</v>
      </c>
      <c r="G223" s="160">
        <f t="shared" si="44"/>
        <v>2314.3945180283981</v>
      </c>
      <c r="H223" s="160">
        <f t="shared" si="44"/>
        <v>2338.2379808839578</v>
      </c>
      <c r="I223" s="160">
        <f t="shared" si="44"/>
        <v>2238.8893554042029</v>
      </c>
      <c r="J223" s="160">
        <f t="shared" si="44"/>
        <v>2359.4559904860103</v>
      </c>
      <c r="K223" s="160">
        <f t="shared" si="44"/>
        <v>2300.9241785846007</v>
      </c>
      <c r="L223" s="160">
        <f t="shared" si="44"/>
        <v>2373.8266798436589</v>
      </c>
      <c r="M223" s="160">
        <f t="shared" si="44"/>
        <v>2294.4624215222311</v>
      </c>
      <c r="N223" s="160">
        <f t="shared" si="44"/>
        <v>2258.6053862641588</v>
      </c>
      <c r="O223" s="160">
        <f t="shared" si="44"/>
        <v>2195.5730031149642</v>
      </c>
      <c r="P223" s="160">
        <f t="shared" si="44"/>
        <v>2122.7901585058971</v>
      </c>
      <c r="Q223" s="160">
        <f t="shared" si="44"/>
        <v>2188.2065412239899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1694.5032232795713</v>
      </c>
      <c r="C224" s="156">
        <f t="shared" si="45"/>
        <v>1684.7540205811777</v>
      </c>
      <c r="D224" s="156">
        <f t="shared" si="45"/>
        <v>1773.8408977156089</v>
      </c>
      <c r="E224" s="156">
        <f t="shared" si="45"/>
        <v>1672.6141914424859</v>
      </c>
      <c r="F224" s="156">
        <f t="shared" si="45"/>
        <v>1735.9666180583947</v>
      </c>
      <c r="G224" s="156">
        <f t="shared" si="45"/>
        <v>1751.9197278233144</v>
      </c>
      <c r="H224" s="156">
        <f t="shared" si="45"/>
        <v>1778.1068687125164</v>
      </c>
      <c r="I224" s="156">
        <f t="shared" si="45"/>
        <v>1677.6207480343951</v>
      </c>
      <c r="J224" s="156">
        <f t="shared" si="45"/>
        <v>1793.8550479685998</v>
      </c>
      <c r="K224" s="156">
        <f t="shared" si="45"/>
        <v>1735.0234380665752</v>
      </c>
      <c r="L224" s="156">
        <f t="shared" si="45"/>
        <v>1793.9969807764155</v>
      </c>
      <c r="M224" s="156">
        <f t="shared" si="45"/>
        <v>1730.0698922505073</v>
      </c>
      <c r="N224" s="156">
        <f t="shared" si="45"/>
        <v>1710.0879166254588</v>
      </c>
      <c r="O224" s="156">
        <f t="shared" si="45"/>
        <v>1652.4287004236508</v>
      </c>
      <c r="P224" s="156">
        <f t="shared" si="45"/>
        <v>1596.1400557891322</v>
      </c>
      <c r="Q224" s="156">
        <f t="shared" si="45"/>
        <v>1655.9359408572989</v>
      </c>
    </row>
    <row r="225" spans="1:17" ht="12" customHeight="1" x14ac:dyDescent="0.25">
      <c r="A225" s="148" t="s">
        <v>59</v>
      </c>
      <c r="B225" s="156">
        <f t="shared" si="45"/>
        <v>516.03897918478549</v>
      </c>
      <c r="C225" s="156">
        <f t="shared" si="45"/>
        <v>521.72325190102913</v>
      </c>
      <c r="D225" s="156">
        <f t="shared" si="45"/>
        <v>544.61442465765128</v>
      </c>
      <c r="E225" s="156">
        <f t="shared" si="45"/>
        <v>556.26524821209773</v>
      </c>
      <c r="F225" s="156">
        <f t="shared" si="45"/>
        <v>563.04023710750471</v>
      </c>
      <c r="G225" s="156">
        <f t="shared" si="45"/>
        <v>562.47479020508354</v>
      </c>
      <c r="H225" s="156">
        <f t="shared" si="45"/>
        <v>560.1311121714416</v>
      </c>
      <c r="I225" s="156">
        <f t="shared" si="45"/>
        <v>561.26860736980791</v>
      </c>
      <c r="J225" s="156">
        <f t="shared" si="45"/>
        <v>565.60094251741054</v>
      </c>
      <c r="K225" s="156">
        <f t="shared" si="45"/>
        <v>565.90074051802549</v>
      </c>
      <c r="L225" s="156">
        <f t="shared" si="45"/>
        <v>579.82969906724395</v>
      </c>
      <c r="M225" s="156">
        <f t="shared" si="45"/>
        <v>564.3925292717239</v>
      </c>
      <c r="N225" s="156">
        <f t="shared" si="45"/>
        <v>548.51746963870028</v>
      </c>
      <c r="O225" s="156">
        <f t="shared" si="45"/>
        <v>543.14430269131321</v>
      </c>
      <c r="P225" s="156">
        <f t="shared" si="45"/>
        <v>526.65010271676488</v>
      </c>
      <c r="Q225" s="156">
        <f t="shared" si="45"/>
        <v>532.27060036669081</v>
      </c>
    </row>
    <row r="226" spans="1:17" ht="12" customHeight="1" x14ac:dyDescent="0.25">
      <c r="A226" s="158" t="s">
        <v>62</v>
      </c>
      <c r="B226" s="157">
        <f t="shared" si="36"/>
        <v>1570.2330839497549</v>
      </c>
      <c r="C226" s="157">
        <f t="shared" si="36"/>
        <v>1573.6145129175361</v>
      </c>
      <c r="D226" s="157">
        <f t="shared" si="36"/>
        <v>1587.808693943145</v>
      </c>
      <c r="E226" s="157">
        <f t="shared" si="36"/>
        <v>1502.9191227696833</v>
      </c>
      <c r="F226" s="157">
        <f t="shared" si="36"/>
        <v>1544.2030530765601</v>
      </c>
      <c r="G226" s="157">
        <f t="shared" si="36"/>
        <v>1551.5657933965915</v>
      </c>
      <c r="H226" s="157">
        <f t="shared" si="36"/>
        <v>1574.4921687735105</v>
      </c>
      <c r="I226" s="157">
        <f t="shared" si="36"/>
        <v>1515.6750427759</v>
      </c>
      <c r="J226" s="157">
        <f t="shared" si="36"/>
        <v>1623.0322145628083</v>
      </c>
      <c r="K226" s="157">
        <f t="shared" si="36"/>
        <v>1654.3562740890382</v>
      </c>
      <c r="L226" s="157">
        <f t="shared" si="36"/>
        <v>1618.9548956374601</v>
      </c>
      <c r="M226" s="157">
        <f t="shared" si="36"/>
        <v>1578.4432534180407</v>
      </c>
      <c r="N226" s="157">
        <f t="shared" si="36"/>
        <v>1572.5122749739983</v>
      </c>
      <c r="O226" s="157">
        <f t="shared" si="36"/>
        <v>1514.4853636381267</v>
      </c>
      <c r="P226" s="157">
        <f t="shared" si="36"/>
        <v>1446.0715963082055</v>
      </c>
      <c r="Q226" s="157">
        <f t="shared" si="36"/>
        <v>1489.7976001010661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3956.7435745720131</v>
      </c>
      <c r="L227" s="156">
        <f t="shared" si="46"/>
        <v>3305.2830152952538</v>
      </c>
      <c r="M227" s="156">
        <f t="shared" si="46"/>
        <v>2946.5116895068022</v>
      </c>
      <c r="N227" s="156">
        <f t="shared" si="46"/>
        <v>1768.9729353128748</v>
      </c>
      <c r="O227" s="156">
        <f t="shared" si="46"/>
        <v>2773.7398738673614</v>
      </c>
      <c r="P227" s="156">
        <f t="shared" si="46"/>
        <v>2696.55740258584</v>
      </c>
      <c r="Q227" s="156">
        <f t="shared" si="46"/>
        <v>2702.8939574600836</v>
      </c>
    </row>
    <row r="228" spans="1:17" ht="12" customHeight="1" x14ac:dyDescent="0.25">
      <c r="A228" s="23" t="s">
        <v>57</v>
      </c>
      <c r="B228" s="156">
        <f>IF(B132=0,0,B132/0.086*1000000/B$19)</f>
        <v>2523.7297370292331</v>
      </c>
      <c r="C228" s="156">
        <f t="shared" ref="C228:Q228" si="47">IF(C132=0,0,C132/0.086*1000000/C$19)</f>
        <v>2542.1386074081274</v>
      </c>
      <c r="D228" s="156">
        <f t="shared" si="47"/>
        <v>2492.3538373285946</v>
      </c>
      <c r="E228" s="156">
        <f t="shared" si="47"/>
        <v>2494.4556225535639</v>
      </c>
      <c r="F228" s="156">
        <f t="shared" si="47"/>
        <v>2519.7476086290071</v>
      </c>
      <c r="G228" s="156">
        <f t="shared" si="47"/>
        <v>2409.2761498493446</v>
      </c>
      <c r="H228" s="156">
        <f t="shared" si="47"/>
        <v>2406.1396505928906</v>
      </c>
      <c r="I228" s="156">
        <f t="shared" si="47"/>
        <v>2420.4839453983423</v>
      </c>
      <c r="J228" s="156">
        <f t="shared" si="47"/>
        <v>2366.5623907742493</v>
      </c>
      <c r="K228" s="156">
        <f t="shared" si="47"/>
        <v>2364.273407553017</v>
      </c>
      <c r="L228" s="156">
        <f t="shared" si="47"/>
        <v>2337.9827294569809</v>
      </c>
      <c r="M228" s="156">
        <f t="shared" si="47"/>
        <v>2345.39874375108</v>
      </c>
      <c r="N228" s="156">
        <f t="shared" si="47"/>
        <v>2356.4714945898468</v>
      </c>
      <c r="O228" s="156">
        <f t="shared" si="47"/>
        <v>2266.6442520378255</v>
      </c>
      <c r="P228" s="156">
        <f t="shared" si="47"/>
        <v>2191.0478645854496</v>
      </c>
      <c r="Q228" s="156">
        <f t="shared" si="47"/>
        <v>2181.8875186937053</v>
      </c>
    </row>
    <row r="229" spans="1:17" ht="12" customHeight="1" x14ac:dyDescent="0.25">
      <c r="A229" s="29" t="s">
        <v>140</v>
      </c>
      <c r="B229" s="57">
        <f>IF(B133=0,0,B133/0.086*1000000/B$20)</f>
        <v>1408.458541235949</v>
      </c>
      <c r="C229" s="57">
        <f t="shared" ref="C229:Q229" si="48">IF(C133=0,0,C133/0.086*1000000/C$20)</f>
        <v>1398.0085108885155</v>
      </c>
      <c r="D229" s="57">
        <f t="shared" si="48"/>
        <v>1412.6375351220931</v>
      </c>
      <c r="E229" s="57">
        <f t="shared" si="48"/>
        <v>1306.7468721526263</v>
      </c>
      <c r="F229" s="57">
        <f t="shared" si="48"/>
        <v>1337.8207277475422</v>
      </c>
      <c r="G229" s="57">
        <f t="shared" si="48"/>
        <v>1368.2650319723332</v>
      </c>
      <c r="H229" s="57">
        <f t="shared" si="48"/>
        <v>1384.391821725018</v>
      </c>
      <c r="I229" s="57">
        <f t="shared" si="48"/>
        <v>1326.2867548069869</v>
      </c>
      <c r="J229" s="57">
        <f t="shared" si="48"/>
        <v>1392.2168671393347</v>
      </c>
      <c r="K229" s="57">
        <f t="shared" si="48"/>
        <v>1352.9016054422102</v>
      </c>
      <c r="L229" s="57">
        <f t="shared" si="48"/>
        <v>1366.5729613422184</v>
      </c>
      <c r="M229" s="57">
        <f t="shared" si="48"/>
        <v>1364.7608402099274</v>
      </c>
      <c r="N229" s="57">
        <f t="shared" si="48"/>
        <v>1406.4050142777032</v>
      </c>
      <c r="O229" s="57">
        <f t="shared" si="48"/>
        <v>1341.4429111999575</v>
      </c>
      <c r="P229" s="57">
        <f t="shared" si="48"/>
        <v>1298.9744289949367</v>
      </c>
      <c r="Q229" s="57">
        <f t="shared" si="48"/>
        <v>1342.1413128430247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8902.2008713586638</v>
      </c>
      <c r="C231" s="168">
        <f t="shared" si="49"/>
        <v>10139.383792651128</v>
      </c>
      <c r="D231" s="168">
        <f t="shared" si="49"/>
        <v>10036.382055631111</v>
      </c>
      <c r="E231" s="168">
        <f t="shared" si="49"/>
        <v>11040.249733662995</v>
      </c>
      <c r="F231" s="168">
        <f t="shared" si="49"/>
        <v>11085.703548843929</v>
      </c>
      <c r="G231" s="168">
        <f t="shared" si="49"/>
        <v>11547.464078660039</v>
      </c>
      <c r="H231" s="168">
        <f t="shared" si="49"/>
        <v>11031.000987760295</v>
      </c>
      <c r="I231" s="168">
        <f t="shared" si="49"/>
        <v>10519.483974570318</v>
      </c>
      <c r="J231" s="168">
        <f t="shared" si="49"/>
        <v>10861.064211730576</v>
      </c>
      <c r="K231" s="168">
        <f t="shared" si="49"/>
        <v>11123.349790077868</v>
      </c>
      <c r="L231" s="168">
        <f t="shared" si="49"/>
        <v>11782.126583109717</v>
      </c>
      <c r="M231" s="168">
        <f t="shared" si="49"/>
        <v>11350.851638109838</v>
      </c>
      <c r="N231" s="168">
        <f t="shared" si="49"/>
        <v>11088.04907066482</v>
      </c>
      <c r="O231" s="168">
        <f t="shared" si="49"/>
        <v>10859.89374655657</v>
      </c>
      <c r="P231" s="168">
        <f t="shared" si="49"/>
        <v>9892.0207673731529</v>
      </c>
      <c r="Q231" s="168">
        <f t="shared" si="49"/>
        <v>10973.842733559717</v>
      </c>
    </row>
    <row r="232" spans="1:17" ht="12" customHeight="1" x14ac:dyDescent="0.25">
      <c r="A232" s="158" t="s">
        <v>65</v>
      </c>
      <c r="B232" s="157">
        <f t="shared" ref="B232:Q232" si="50">SUM(B233:B234)</f>
        <v>5990.2418476627063</v>
      </c>
      <c r="C232" s="157">
        <f t="shared" si="50"/>
        <v>7105.6157632171034</v>
      </c>
      <c r="D232" s="157">
        <f t="shared" si="50"/>
        <v>6737.4498160128451</v>
      </c>
      <c r="E232" s="157">
        <f t="shared" si="50"/>
        <v>7723.2400000217194</v>
      </c>
      <c r="F232" s="157">
        <f t="shared" si="50"/>
        <v>7575.7414869213126</v>
      </c>
      <c r="G232" s="157">
        <f t="shared" si="50"/>
        <v>7902.6319284442116</v>
      </c>
      <c r="H232" s="157">
        <f t="shared" si="50"/>
        <v>7250.5261021980814</v>
      </c>
      <c r="I232" s="157">
        <f t="shared" si="50"/>
        <v>6718.2549498853014</v>
      </c>
      <c r="J232" s="157">
        <f t="shared" si="50"/>
        <v>6832.1760850414503</v>
      </c>
      <c r="K232" s="157">
        <f t="shared" si="50"/>
        <v>7040.7890679523007</v>
      </c>
      <c r="L232" s="157">
        <f t="shared" si="50"/>
        <v>7533.523546919022</v>
      </c>
      <c r="M232" s="157">
        <f t="shared" si="50"/>
        <v>7168.4974807913559</v>
      </c>
      <c r="N232" s="157">
        <f t="shared" si="50"/>
        <v>6989.9852488145298</v>
      </c>
      <c r="O232" s="157">
        <f t="shared" si="50"/>
        <v>6812.3675569089473</v>
      </c>
      <c r="P232" s="157">
        <f t="shared" si="50"/>
        <v>5907.2597552886864</v>
      </c>
      <c r="Q232" s="157">
        <f t="shared" si="50"/>
        <v>6808.7139449386532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5880.3058978775653</v>
      </c>
      <c r="C233" s="156">
        <f t="shared" si="51"/>
        <v>7016.7132102328442</v>
      </c>
      <c r="D233" s="156">
        <f t="shared" si="51"/>
        <v>6623.9790696992086</v>
      </c>
      <c r="E233" s="156">
        <f t="shared" si="51"/>
        <v>7703.1705471389078</v>
      </c>
      <c r="F233" s="156">
        <f t="shared" si="51"/>
        <v>7513.6202716778798</v>
      </c>
      <c r="G233" s="156">
        <f t="shared" si="51"/>
        <v>7819.1838604183695</v>
      </c>
      <c r="H233" s="156">
        <f t="shared" si="51"/>
        <v>7146.3801508107026</v>
      </c>
      <c r="I233" s="156">
        <f t="shared" si="51"/>
        <v>6669.7007455735238</v>
      </c>
      <c r="J233" s="156">
        <f t="shared" si="51"/>
        <v>6722.3144473829907</v>
      </c>
      <c r="K233" s="156">
        <f t="shared" si="51"/>
        <v>6965.1423092178766</v>
      </c>
      <c r="L233" s="156">
        <f t="shared" si="51"/>
        <v>7444.8294789350302</v>
      </c>
      <c r="M233" s="156">
        <f t="shared" si="51"/>
        <v>7086.8786513621008</v>
      </c>
      <c r="N233" s="156">
        <f t="shared" si="51"/>
        <v>6894.1129200677424</v>
      </c>
      <c r="O233" s="156">
        <f t="shared" si="51"/>
        <v>6727.6921848011225</v>
      </c>
      <c r="P233" s="156">
        <f t="shared" si="51"/>
        <v>5824.2224359924294</v>
      </c>
      <c r="Q233" s="156">
        <f t="shared" si="51"/>
        <v>6695.6389449083917</v>
      </c>
    </row>
    <row r="234" spans="1:17" ht="12" customHeight="1" x14ac:dyDescent="0.25">
      <c r="A234" s="23" t="s">
        <v>60</v>
      </c>
      <c r="B234" s="156">
        <f t="shared" si="51"/>
        <v>109.93594978514108</v>
      </c>
      <c r="C234" s="156">
        <f t="shared" si="51"/>
        <v>88.902552984258904</v>
      </c>
      <c r="D234" s="156">
        <f t="shared" si="51"/>
        <v>113.47074631363681</v>
      </c>
      <c r="E234" s="156">
        <f t="shared" si="51"/>
        <v>20.069452882811312</v>
      </c>
      <c r="F234" s="156">
        <f t="shared" si="51"/>
        <v>62.121215243432317</v>
      </c>
      <c r="G234" s="156">
        <f t="shared" si="51"/>
        <v>83.44806802584246</v>
      </c>
      <c r="H234" s="156">
        <f t="shared" si="51"/>
        <v>104.14595138737877</v>
      </c>
      <c r="I234" s="156">
        <f t="shared" si="51"/>
        <v>48.554204311777966</v>
      </c>
      <c r="J234" s="156">
        <f t="shared" si="51"/>
        <v>109.86163765845997</v>
      </c>
      <c r="K234" s="156">
        <f t="shared" si="51"/>
        <v>75.646758734423912</v>
      </c>
      <c r="L234" s="156">
        <f t="shared" si="51"/>
        <v>88.694067983992184</v>
      </c>
      <c r="M234" s="156">
        <f t="shared" si="51"/>
        <v>81.618829429255058</v>
      </c>
      <c r="N234" s="156">
        <f t="shared" si="51"/>
        <v>95.872328746787318</v>
      </c>
      <c r="O234" s="156">
        <f t="shared" si="51"/>
        <v>84.675372107824657</v>
      </c>
      <c r="P234" s="156">
        <f t="shared" si="51"/>
        <v>83.037319296257422</v>
      </c>
      <c r="Q234" s="156">
        <f t="shared" si="51"/>
        <v>113.07500003026152</v>
      </c>
    </row>
    <row r="235" spans="1:17" ht="12" customHeight="1" x14ac:dyDescent="0.25">
      <c r="A235" s="158" t="s">
        <v>112</v>
      </c>
      <c r="B235" s="157">
        <f t="shared" ref="B235:Q235" si="52">B236</f>
        <v>257.00242310113924</v>
      </c>
      <c r="C235" s="157">
        <f t="shared" si="52"/>
        <v>379.57396179693893</v>
      </c>
      <c r="D235" s="157">
        <f t="shared" si="52"/>
        <v>527.56884503450533</v>
      </c>
      <c r="E235" s="157">
        <f t="shared" si="52"/>
        <v>639.33952369101712</v>
      </c>
      <c r="F235" s="157">
        <f t="shared" si="52"/>
        <v>733.23322427898518</v>
      </c>
      <c r="G235" s="157">
        <f t="shared" si="52"/>
        <v>813.73887047136157</v>
      </c>
      <c r="H235" s="157">
        <f t="shared" si="52"/>
        <v>896.3730941467544</v>
      </c>
      <c r="I235" s="157">
        <f t="shared" si="52"/>
        <v>980.33388487387504</v>
      </c>
      <c r="J235" s="157">
        <f t="shared" si="52"/>
        <v>1066.5170413477103</v>
      </c>
      <c r="K235" s="157">
        <f t="shared" si="52"/>
        <v>1176.1899118460522</v>
      </c>
      <c r="L235" s="157">
        <f t="shared" si="52"/>
        <v>1277.8577102673166</v>
      </c>
      <c r="M235" s="157">
        <f t="shared" si="52"/>
        <v>1262.7705169695635</v>
      </c>
      <c r="N235" s="157">
        <f t="shared" si="52"/>
        <v>1193.052727950628</v>
      </c>
      <c r="O235" s="157">
        <f t="shared" si="52"/>
        <v>1224.7698081392352</v>
      </c>
      <c r="P235" s="157">
        <f t="shared" si="52"/>
        <v>1252.7050448282182</v>
      </c>
      <c r="Q235" s="157">
        <f t="shared" si="52"/>
        <v>1366.3678790295307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257.00242310113924</v>
      </c>
      <c r="C236" s="156">
        <f t="shared" si="53"/>
        <v>379.57396179693893</v>
      </c>
      <c r="D236" s="156">
        <f t="shared" si="53"/>
        <v>527.56884503450533</v>
      </c>
      <c r="E236" s="156">
        <f t="shared" si="53"/>
        <v>639.33952369101712</v>
      </c>
      <c r="F236" s="156">
        <f t="shared" si="53"/>
        <v>733.23322427898518</v>
      </c>
      <c r="G236" s="156">
        <f t="shared" si="53"/>
        <v>813.73887047136157</v>
      </c>
      <c r="H236" s="156">
        <f t="shared" si="53"/>
        <v>896.3730941467544</v>
      </c>
      <c r="I236" s="156">
        <f t="shared" si="53"/>
        <v>980.33388487387504</v>
      </c>
      <c r="J236" s="156">
        <f t="shared" si="53"/>
        <v>1066.5170413477103</v>
      </c>
      <c r="K236" s="156">
        <f t="shared" si="53"/>
        <v>1176.1899118460522</v>
      </c>
      <c r="L236" s="156">
        <f t="shared" si="53"/>
        <v>1277.8577102673166</v>
      </c>
      <c r="M236" s="156">
        <f t="shared" si="53"/>
        <v>1262.7705169695635</v>
      </c>
      <c r="N236" s="156">
        <f t="shared" si="53"/>
        <v>1193.052727950628</v>
      </c>
      <c r="O236" s="156">
        <f t="shared" si="53"/>
        <v>1224.7698081392352</v>
      </c>
      <c r="P236" s="156">
        <f t="shared" si="53"/>
        <v>1252.7050448282182</v>
      </c>
      <c r="Q236" s="156">
        <f t="shared" si="53"/>
        <v>1366.3678790295307</v>
      </c>
    </row>
    <row r="237" spans="1:17" ht="12" customHeight="1" x14ac:dyDescent="0.25">
      <c r="A237" s="158" t="s">
        <v>63</v>
      </c>
      <c r="B237" s="157">
        <f t="shared" si="53"/>
        <v>1566.2443947307202</v>
      </c>
      <c r="C237" s="157">
        <f t="shared" si="53"/>
        <v>1567.7948160585445</v>
      </c>
      <c r="D237" s="157">
        <f t="shared" si="53"/>
        <v>1669.0824841159467</v>
      </c>
      <c r="E237" s="157">
        <f t="shared" si="53"/>
        <v>1636.5408257738748</v>
      </c>
      <c r="F237" s="157">
        <f t="shared" si="53"/>
        <v>1703.47147889751</v>
      </c>
      <c r="G237" s="157">
        <f t="shared" si="53"/>
        <v>1735.5113255448618</v>
      </c>
      <c r="H237" s="157">
        <f t="shared" si="53"/>
        <v>1768.6259337114086</v>
      </c>
      <c r="I237" s="157">
        <f t="shared" si="53"/>
        <v>1732.4881317355175</v>
      </c>
      <c r="J237" s="157">
        <f t="shared" si="53"/>
        <v>1827.566941069415</v>
      </c>
      <c r="K237" s="157">
        <f t="shared" si="53"/>
        <v>1790.8326459217396</v>
      </c>
      <c r="L237" s="157">
        <f t="shared" si="53"/>
        <v>1848.5613808668579</v>
      </c>
      <c r="M237" s="157">
        <f t="shared" si="53"/>
        <v>1794.2003797841742</v>
      </c>
      <c r="N237" s="157">
        <f t="shared" si="53"/>
        <v>1752.4378769479827</v>
      </c>
      <c r="O237" s="157">
        <f t="shared" si="53"/>
        <v>1712.4827364689693</v>
      </c>
      <c r="P237" s="157">
        <f t="shared" si="53"/>
        <v>1653.2238354838473</v>
      </c>
      <c r="Q237" s="157">
        <f t="shared" si="53"/>
        <v>1687.9599112109913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1474.3688754814327</v>
      </c>
      <c r="C238" s="132">
        <f t="shared" si="54"/>
        <v>1491.7946244801665</v>
      </c>
      <c r="D238" s="132">
        <f t="shared" si="54"/>
        <v>1555.3779281993275</v>
      </c>
      <c r="E238" s="132">
        <f t="shared" si="54"/>
        <v>1605.4435350580748</v>
      </c>
      <c r="F238" s="132">
        <f t="shared" si="54"/>
        <v>1630.2700854048073</v>
      </c>
      <c r="G238" s="132">
        <f t="shared" si="54"/>
        <v>1641.1809987887589</v>
      </c>
      <c r="H238" s="132">
        <f t="shared" si="54"/>
        <v>1641.041585959857</v>
      </c>
      <c r="I238" s="132">
        <f t="shared" si="54"/>
        <v>1655.0544475321467</v>
      </c>
      <c r="J238" s="132">
        <f t="shared" si="54"/>
        <v>1670.6825124807276</v>
      </c>
      <c r="K238" s="132">
        <f t="shared" si="54"/>
        <v>1688.7620559294996</v>
      </c>
      <c r="L238" s="132">
        <f t="shared" si="54"/>
        <v>1733.6847699551031</v>
      </c>
      <c r="M238" s="132">
        <f t="shared" si="54"/>
        <v>1703.9801313297585</v>
      </c>
      <c r="N238" s="132">
        <f t="shared" si="54"/>
        <v>1659.3864986365418</v>
      </c>
      <c r="O238" s="132">
        <f t="shared" si="54"/>
        <v>1639.8603452272152</v>
      </c>
      <c r="P238" s="132">
        <f t="shared" si="54"/>
        <v>1584.6119020090073</v>
      </c>
      <c r="Q238" s="132">
        <f t="shared" si="54"/>
        <v>1595.32966309264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1474.3787482476982</v>
      </c>
      <c r="C239" s="132">
        <f t="shared" si="55"/>
        <v>1501.7056137920654</v>
      </c>
      <c r="D239" s="132">
        <f t="shared" si="55"/>
        <v>1576.6035935554548</v>
      </c>
      <c r="E239" s="132">
        <f t="shared" si="55"/>
        <v>1648.0454250821083</v>
      </c>
      <c r="F239" s="132">
        <f t="shared" si="55"/>
        <v>1684.1587687136223</v>
      </c>
      <c r="G239" s="132">
        <f t="shared" si="55"/>
        <v>1704.3087739370246</v>
      </c>
      <c r="H239" s="132">
        <f t="shared" si="55"/>
        <v>1709.4539159290798</v>
      </c>
      <c r="I239" s="132">
        <f t="shared" si="55"/>
        <v>1719.3760537107837</v>
      </c>
      <c r="J239" s="132">
        <f t="shared" si="55"/>
        <v>1729.4276380039482</v>
      </c>
      <c r="K239" s="132">
        <f t="shared" si="55"/>
        <v>1731.4435060907069</v>
      </c>
      <c r="L239" s="132">
        <f t="shared" si="55"/>
        <v>1769.3562781085986</v>
      </c>
      <c r="M239" s="132">
        <f t="shared" si="55"/>
        <v>1726.8399336291104</v>
      </c>
      <c r="N239" s="132">
        <f t="shared" si="55"/>
        <v>1674.7889572503097</v>
      </c>
      <c r="O239" s="132">
        <f t="shared" si="55"/>
        <v>1651.1905728073837</v>
      </c>
      <c r="P239" s="132">
        <f t="shared" si="55"/>
        <v>1593.3951653564168</v>
      </c>
      <c r="Q239" s="132">
        <f t="shared" si="55"/>
        <v>1602.0418658597289</v>
      </c>
    </row>
    <row r="240" spans="1:17" ht="12" customHeight="1" x14ac:dyDescent="0.25">
      <c r="A240" s="166" t="s">
        <v>55</v>
      </c>
      <c r="B240" s="165">
        <f t="shared" si="55"/>
        <v>958.33976906291286</v>
      </c>
      <c r="C240" s="165">
        <f t="shared" si="55"/>
        <v>979.98236189103625</v>
      </c>
      <c r="D240" s="165">
        <f t="shared" si="55"/>
        <v>1031.9891688978034</v>
      </c>
      <c r="E240" s="165">
        <f t="shared" si="55"/>
        <v>1091.7801768700106</v>
      </c>
      <c r="F240" s="165">
        <f t="shared" si="55"/>
        <v>1121.1185316061178</v>
      </c>
      <c r="G240" s="165">
        <f t="shared" si="55"/>
        <v>1141.8339837319411</v>
      </c>
      <c r="H240" s="165">
        <f t="shared" si="55"/>
        <v>1149.3228037576382</v>
      </c>
      <c r="I240" s="165">
        <f t="shared" si="55"/>
        <v>1158.1074463409761</v>
      </c>
      <c r="J240" s="165">
        <f t="shared" si="55"/>
        <v>1163.8266954865378</v>
      </c>
      <c r="K240" s="165">
        <f t="shared" si="55"/>
        <v>1165.5427655726817</v>
      </c>
      <c r="L240" s="165">
        <f t="shared" si="55"/>
        <v>1189.5265790413544</v>
      </c>
      <c r="M240" s="165">
        <f t="shared" si="55"/>
        <v>1162.4474043573866</v>
      </c>
      <c r="N240" s="165">
        <f t="shared" si="55"/>
        <v>1126.2714876116097</v>
      </c>
      <c r="O240" s="165">
        <f t="shared" si="55"/>
        <v>1108.0462701160704</v>
      </c>
      <c r="P240" s="165">
        <f t="shared" si="55"/>
        <v>1066.7450626396517</v>
      </c>
      <c r="Q240" s="165">
        <f t="shared" si="55"/>
        <v>1069.7712654930385</v>
      </c>
    </row>
    <row r="241" spans="1:17" ht="12" customHeight="1" x14ac:dyDescent="0.25">
      <c r="A241" s="147" t="s">
        <v>59</v>
      </c>
      <c r="B241" s="164">
        <f t="shared" si="55"/>
        <v>516.03897918478538</v>
      </c>
      <c r="C241" s="164">
        <f t="shared" si="55"/>
        <v>521.72325190102902</v>
      </c>
      <c r="D241" s="164">
        <f t="shared" si="55"/>
        <v>544.6144246576514</v>
      </c>
      <c r="E241" s="164">
        <f t="shared" si="55"/>
        <v>556.26524821209819</v>
      </c>
      <c r="F241" s="164">
        <f t="shared" si="55"/>
        <v>563.04023710750459</v>
      </c>
      <c r="G241" s="164">
        <f t="shared" si="55"/>
        <v>562.47479020508354</v>
      </c>
      <c r="H241" s="164">
        <f t="shared" si="55"/>
        <v>560.13111217144137</v>
      </c>
      <c r="I241" s="164">
        <f t="shared" si="55"/>
        <v>561.26860736980757</v>
      </c>
      <c r="J241" s="164">
        <f t="shared" si="55"/>
        <v>565.60094251741043</v>
      </c>
      <c r="K241" s="164">
        <f t="shared" si="55"/>
        <v>565.90074051802537</v>
      </c>
      <c r="L241" s="164">
        <f t="shared" si="55"/>
        <v>579.82969906724406</v>
      </c>
      <c r="M241" s="164">
        <f t="shared" si="55"/>
        <v>564.3925292717239</v>
      </c>
      <c r="N241" s="164">
        <f t="shared" si="55"/>
        <v>548.51746963870016</v>
      </c>
      <c r="O241" s="164">
        <f t="shared" si="55"/>
        <v>543.14430269131321</v>
      </c>
      <c r="P241" s="164">
        <f t="shared" si="55"/>
        <v>526.65010271676476</v>
      </c>
      <c r="Q241" s="164">
        <f t="shared" si="55"/>
        <v>532.2706003666907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1474.3713233671924</v>
      </c>
      <c r="C242" s="162">
        <f t="shared" si="56"/>
        <v>1528.8415166771567</v>
      </c>
      <c r="D242" s="162">
        <f t="shared" si="56"/>
        <v>1637.8750613768448</v>
      </c>
      <c r="E242" s="162">
        <f t="shared" si="56"/>
        <v>1682.9655738578647</v>
      </c>
      <c r="F242" s="162">
        <f t="shared" si="56"/>
        <v>1729.3460136433744</v>
      </c>
      <c r="G242" s="162">
        <f t="shared" si="56"/>
        <v>1743.5168500079981</v>
      </c>
      <c r="H242" s="162">
        <f t="shared" si="56"/>
        <v>1745.6479708100089</v>
      </c>
      <c r="I242" s="162">
        <f t="shared" si="56"/>
        <v>1751.802643970261</v>
      </c>
      <c r="J242" s="162">
        <f t="shared" si="56"/>
        <v>1768.2900499561406</v>
      </c>
      <c r="K242" s="162">
        <f t="shared" si="56"/>
        <v>1768.7177204626523</v>
      </c>
      <c r="L242" s="162">
        <f t="shared" si="56"/>
        <v>1810.3609996092948</v>
      </c>
      <c r="M242" s="162">
        <f t="shared" si="56"/>
        <v>1764.5715454427213</v>
      </c>
      <c r="N242" s="162">
        <f t="shared" si="56"/>
        <v>1706.7926822309707</v>
      </c>
      <c r="O242" s="162">
        <f t="shared" si="56"/>
        <v>1690.5333294749319</v>
      </c>
      <c r="P242" s="162">
        <f t="shared" si="56"/>
        <v>1636.5937598599262</v>
      </c>
      <c r="Q242" s="162">
        <f t="shared" si="56"/>
        <v>1644.8517745695399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1474.3803393734497</v>
      </c>
      <c r="C243" s="160">
        <f t="shared" si="57"/>
        <v>1542.2585072774002</v>
      </c>
      <c r="D243" s="160">
        <f t="shared" si="57"/>
        <v>1667.9237387160945</v>
      </c>
      <c r="E243" s="160">
        <f t="shared" si="57"/>
        <v>1715.9569018466418</v>
      </c>
      <c r="F243" s="160">
        <f t="shared" si="57"/>
        <v>1738.1201268905215</v>
      </c>
      <c r="G243" s="160">
        <f t="shared" si="57"/>
        <v>1734.124210733758</v>
      </c>
      <c r="H243" s="160">
        <f t="shared" si="57"/>
        <v>1723.9384383464169</v>
      </c>
      <c r="I243" s="160">
        <f t="shared" si="57"/>
        <v>1722.4321655920462</v>
      </c>
      <c r="J243" s="160">
        <f t="shared" si="57"/>
        <v>1732.866838366712</v>
      </c>
      <c r="K243" s="160">
        <f t="shared" si="57"/>
        <v>1728.9726011106275</v>
      </c>
      <c r="L243" s="160">
        <f t="shared" si="57"/>
        <v>1767.7900765200443</v>
      </c>
      <c r="M243" s="160">
        <f t="shared" si="57"/>
        <v>1719.2087310747911</v>
      </c>
      <c r="N243" s="160">
        <f t="shared" si="57"/>
        <v>1665.3103017656804</v>
      </c>
      <c r="O243" s="160">
        <f t="shared" si="57"/>
        <v>1649.7265384359166</v>
      </c>
      <c r="P243" s="160">
        <f t="shared" si="57"/>
        <v>1596.0876756604937</v>
      </c>
      <c r="Q243" s="160">
        <f t="shared" si="57"/>
        <v>1604.8913038623534</v>
      </c>
    </row>
    <row r="244" spans="1:17" ht="12" customHeight="1" x14ac:dyDescent="0.25">
      <c r="A244" s="148" t="s">
        <v>57</v>
      </c>
      <c r="B244" s="156">
        <f t="shared" si="57"/>
        <v>958.34136018866445</v>
      </c>
      <c r="C244" s="156">
        <f t="shared" si="57"/>
        <v>1020.5352553763713</v>
      </c>
      <c r="D244" s="156">
        <f t="shared" si="57"/>
        <v>1123.309314058444</v>
      </c>
      <c r="E244" s="156">
        <f t="shared" si="57"/>
        <v>1159.6916536345432</v>
      </c>
      <c r="F244" s="156">
        <f t="shared" si="57"/>
        <v>1175.0798897830166</v>
      </c>
      <c r="G244" s="156">
        <f t="shared" si="57"/>
        <v>1171.6494205286738</v>
      </c>
      <c r="H244" s="156">
        <f t="shared" si="57"/>
        <v>1163.8073261749748</v>
      </c>
      <c r="I244" s="156">
        <f t="shared" si="57"/>
        <v>1161.1635582222386</v>
      </c>
      <c r="J244" s="156">
        <f t="shared" si="57"/>
        <v>1167.2658958493021</v>
      </c>
      <c r="K244" s="156">
        <f t="shared" si="57"/>
        <v>1163.0718605926015</v>
      </c>
      <c r="L244" s="156">
        <f t="shared" si="57"/>
        <v>1187.9603774528002</v>
      </c>
      <c r="M244" s="156">
        <f t="shared" si="57"/>
        <v>1154.8162018030673</v>
      </c>
      <c r="N244" s="156">
        <f t="shared" si="57"/>
        <v>1116.7928321269801</v>
      </c>
      <c r="O244" s="156">
        <f t="shared" si="57"/>
        <v>1106.5822357446029</v>
      </c>
      <c r="P244" s="156">
        <f t="shared" si="57"/>
        <v>1069.4375729437288</v>
      </c>
      <c r="Q244" s="156">
        <f t="shared" si="57"/>
        <v>1072.6207034956622</v>
      </c>
    </row>
    <row r="245" spans="1:17" ht="12" customHeight="1" x14ac:dyDescent="0.25">
      <c r="A245" s="148" t="s">
        <v>59</v>
      </c>
      <c r="B245" s="156">
        <f t="shared" si="57"/>
        <v>516.03897918478526</v>
      </c>
      <c r="C245" s="156">
        <f t="shared" si="57"/>
        <v>521.72325190102913</v>
      </c>
      <c r="D245" s="156">
        <f t="shared" si="57"/>
        <v>544.6144246576506</v>
      </c>
      <c r="E245" s="156">
        <f t="shared" si="57"/>
        <v>556.26524821209819</v>
      </c>
      <c r="F245" s="156">
        <f t="shared" si="57"/>
        <v>563.04023710750494</v>
      </c>
      <c r="G245" s="156">
        <f t="shared" si="57"/>
        <v>562.47479020508422</v>
      </c>
      <c r="H245" s="156">
        <f t="shared" si="57"/>
        <v>560.13111217144171</v>
      </c>
      <c r="I245" s="156">
        <f t="shared" si="57"/>
        <v>561.26860736980757</v>
      </c>
      <c r="J245" s="156">
        <f t="shared" si="57"/>
        <v>565.6009425174102</v>
      </c>
      <c r="K245" s="156">
        <f t="shared" si="57"/>
        <v>565.9007405180256</v>
      </c>
      <c r="L245" s="156">
        <f t="shared" si="57"/>
        <v>579.82969906724395</v>
      </c>
      <c r="M245" s="156">
        <f t="shared" si="57"/>
        <v>564.39252927172402</v>
      </c>
      <c r="N245" s="156">
        <f t="shared" si="57"/>
        <v>548.51746963870005</v>
      </c>
      <c r="O245" s="156">
        <f t="shared" si="57"/>
        <v>543.14430269131356</v>
      </c>
      <c r="P245" s="156">
        <f t="shared" si="57"/>
        <v>526.65010271676488</v>
      </c>
      <c r="Q245" s="156">
        <f t="shared" si="57"/>
        <v>532.27060036669104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1612.1573382967356</v>
      </c>
      <c r="C246" s="162">
        <f t="shared" si="58"/>
        <v>1608.2103023279403</v>
      </c>
      <c r="D246" s="162">
        <f t="shared" si="58"/>
        <v>1725.970686724615</v>
      </c>
      <c r="E246" s="162">
        <f t="shared" si="58"/>
        <v>1650.0667945046589</v>
      </c>
      <c r="F246" s="162">
        <f t="shared" si="58"/>
        <v>1741.6898727750524</v>
      </c>
      <c r="G246" s="162">
        <f t="shared" si="58"/>
        <v>1790.178401989559</v>
      </c>
      <c r="H246" s="162">
        <f t="shared" si="58"/>
        <v>1849.8276169692524</v>
      </c>
      <c r="I246" s="162">
        <f t="shared" si="58"/>
        <v>1780.5856124110262</v>
      </c>
      <c r="J246" s="162">
        <f t="shared" si="58"/>
        <v>1940.9210837335741</v>
      </c>
      <c r="K246" s="162">
        <f t="shared" si="58"/>
        <v>1883.8889656793772</v>
      </c>
      <c r="L246" s="162">
        <f t="shared" si="58"/>
        <v>1957.1779650990743</v>
      </c>
      <c r="M246" s="162">
        <f t="shared" si="58"/>
        <v>1894.7840853644311</v>
      </c>
      <c r="N246" s="162">
        <f t="shared" si="58"/>
        <v>1881.1447927573006</v>
      </c>
      <c r="O246" s="162">
        <f t="shared" si="58"/>
        <v>1827.3473889117513</v>
      </c>
      <c r="P246" s="162">
        <f t="shared" si="58"/>
        <v>1773.5202314860296</v>
      </c>
      <c r="Q246" s="162">
        <f t="shared" si="58"/>
        <v>1853.498259414773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1563.9412490776438</v>
      </c>
      <c r="C247" s="160">
        <f t="shared" si="59"/>
        <v>1567.059948414186</v>
      </c>
      <c r="D247" s="160">
        <f t="shared" si="59"/>
        <v>1681.8584870642901</v>
      </c>
      <c r="E247" s="160">
        <f t="shared" si="59"/>
        <v>1653.9856955692262</v>
      </c>
      <c r="F247" s="160">
        <f t="shared" si="59"/>
        <v>1730.2324366886162</v>
      </c>
      <c r="G247" s="160">
        <f t="shared" si="59"/>
        <v>1768.0747762795777</v>
      </c>
      <c r="H247" s="160">
        <f t="shared" si="59"/>
        <v>1808.2957212522174</v>
      </c>
      <c r="I247" s="160">
        <f t="shared" si="59"/>
        <v>1747.3608563074702</v>
      </c>
      <c r="J247" s="160">
        <f t="shared" si="59"/>
        <v>1840.8791525224394</v>
      </c>
      <c r="K247" s="160">
        <f t="shared" si="59"/>
        <v>1799.7666087933114</v>
      </c>
      <c r="L247" s="160">
        <f t="shared" si="59"/>
        <v>1862.38779986651</v>
      </c>
      <c r="M247" s="160">
        <f t="shared" si="59"/>
        <v>1806.3619265757522</v>
      </c>
      <c r="N247" s="160">
        <f t="shared" si="59"/>
        <v>1781.0902821567054</v>
      </c>
      <c r="O247" s="160">
        <f t="shared" si="59"/>
        <v>1739.8161930056983</v>
      </c>
      <c r="P247" s="160">
        <f t="shared" si="59"/>
        <v>1687.7804865666672</v>
      </c>
      <c r="Q247" s="160">
        <f t="shared" si="59"/>
        <v>1745.1530624633717</v>
      </c>
    </row>
    <row r="248" spans="1:17" ht="12" customHeight="1" x14ac:dyDescent="0.25">
      <c r="A248" s="148" t="s">
        <v>60</v>
      </c>
      <c r="B248" s="156">
        <f t="shared" si="59"/>
        <v>1047.9022698928588</v>
      </c>
      <c r="C248" s="156">
        <f t="shared" si="59"/>
        <v>1045.336696513157</v>
      </c>
      <c r="D248" s="156">
        <f t="shared" si="59"/>
        <v>1137.2440624066389</v>
      </c>
      <c r="E248" s="156">
        <f t="shared" si="59"/>
        <v>1097.7204473571287</v>
      </c>
      <c r="F248" s="156">
        <f t="shared" si="59"/>
        <v>1167.1921995811113</v>
      </c>
      <c r="G248" s="156">
        <f t="shared" si="59"/>
        <v>1205.5999860744939</v>
      </c>
      <c r="H248" s="156">
        <f t="shared" si="59"/>
        <v>1248.164609080776</v>
      </c>
      <c r="I248" s="156">
        <f t="shared" si="59"/>
        <v>1186.0922489376621</v>
      </c>
      <c r="J248" s="156">
        <f t="shared" si="59"/>
        <v>1275.2782100050288</v>
      </c>
      <c r="K248" s="156">
        <f t="shared" si="59"/>
        <v>1233.8658682752857</v>
      </c>
      <c r="L248" s="156">
        <f t="shared" si="59"/>
        <v>1282.5581007992657</v>
      </c>
      <c r="M248" s="156">
        <f t="shared" si="59"/>
        <v>1241.9693973040282</v>
      </c>
      <c r="N248" s="156">
        <f t="shared" si="59"/>
        <v>1232.5728125180044</v>
      </c>
      <c r="O248" s="156">
        <f t="shared" si="59"/>
        <v>1196.6718903143849</v>
      </c>
      <c r="P248" s="156">
        <f t="shared" si="59"/>
        <v>1161.1303838499025</v>
      </c>
      <c r="Q248" s="156">
        <f t="shared" si="59"/>
        <v>1212.8824620966811</v>
      </c>
    </row>
    <row r="249" spans="1:17" ht="12" customHeight="1" x14ac:dyDescent="0.25">
      <c r="A249" s="148" t="s">
        <v>59</v>
      </c>
      <c r="B249" s="156">
        <f t="shared" si="59"/>
        <v>516.03897918478526</v>
      </c>
      <c r="C249" s="156">
        <f t="shared" si="59"/>
        <v>521.7232519010289</v>
      </c>
      <c r="D249" s="156">
        <f t="shared" si="59"/>
        <v>544.61442465765128</v>
      </c>
      <c r="E249" s="156">
        <f t="shared" si="59"/>
        <v>556.26524821209773</v>
      </c>
      <c r="F249" s="156">
        <f t="shared" si="59"/>
        <v>563.04023710750482</v>
      </c>
      <c r="G249" s="156">
        <f t="shared" si="59"/>
        <v>562.47479020508354</v>
      </c>
      <c r="H249" s="156">
        <f t="shared" si="59"/>
        <v>560.13111217144149</v>
      </c>
      <c r="I249" s="156">
        <f t="shared" si="59"/>
        <v>561.26860736980768</v>
      </c>
      <c r="J249" s="156">
        <f t="shared" si="59"/>
        <v>565.60094251741066</v>
      </c>
      <c r="K249" s="156">
        <f t="shared" si="59"/>
        <v>565.90074051802549</v>
      </c>
      <c r="L249" s="156">
        <f t="shared" si="59"/>
        <v>579.82969906724406</v>
      </c>
      <c r="M249" s="156">
        <f t="shared" si="59"/>
        <v>564.3925292717239</v>
      </c>
      <c r="N249" s="156">
        <f t="shared" si="59"/>
        <v>548.51746963870062</v>
      </c>
      <c r="O249" s="156">
        <f t="shared" si="59"/>
        <v>543.14430269131321</v>
      </c>
      <c r="P249" s="156">
        <f t="shared" si="59"/>
        <v>526.65010271676488</v>
      </c>
      <c r="Q249" s="156">
        <f t="shared" si="59"/>
        <v>532.27060036669081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1088.7122058640982</v>
      </c>
      <c r="C250" s="157">
        <f t="shared" si="60"/>
        <v>1086.3992515785426</v>
      </c>
      <c r="D250" s="157">
        <f t="shared" si="60"/>
        <v>1102.2809104678138</v>
      </c>
      <c r="E250" s="157">
        <f t="shared" si="60"/>
        <v>1041.1293841763845</v>
      </c>
      <c r="F250" s="157">
        <f t="shared" si="60"/>
        <v>1073.2573587461197</v>
      </c>
      <c r="G250" s="157">
        <f t="shared" si="60"/>
        <v>1095.5819541996016</v>
      </c>
      <c r="H250" s="157">
        <f t="shared" si="60"/>
        <v>1115.4758577040525</v>
      </c>
      <c r="I250" s="157">
        <f t="shared" si="60"/>
        <v>1088.4070080756246</v>
      </c>
      <c r="J250" s="157">
        <f t="shared" si="60"/>
        <v>1134.8041442720003</v>
      </c>
      <c r="K250" s="157">
        <f t="shared" si="60"/>
        <v>1115.5381643577766</v>
      </c>
      <c r="L250" s="157">
        <f t="shared" si="60"/>
        <v>1122.1839450565171</v>
      </c>
      <c r="M250" s="157">
        <f t="shared" si="60"/>
        <v>1125.383260564744</v>
      </c>
      <c r="N250" s="157">
        <f t="shared" si="60"/>
        <v>1152.5732169516816</v>
      </c>
      <c r="O250" s="157">
        <f t="shared" si="60"/>
        <v>1110.2736450394202</v>
      </c>
      <c r="P250" s="157">
        <f t="shared" si="60"/>
        <v>1078.8321317724019</v>
      </c>
      <c r="Q250" s="157">
        <f t="shared" si="60"/>
        <v>1110.8009983805407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1405.7421302743958</v>
      </c>
      <c r="L251" s="156">
        <f t="shared" si="61"/>
        <v>1174.2928242661035</v>
      </c>
      <c r="M251" s="156">
        <f t="shared" si="61"/>
        <v>1046.8294296108713</v>
      </c>
      <c r="N251" s="156">
        <f t="shared" si="61"/>
        <v>628.47635577532992</v>
      </c>
      <c r="O251" s="156">
        <f t="shared" si="61"/>
        <v>985.44748367705313</v>
      </c>
      <c r="P251" s="156">
        <f t="shared" si="61"/>
        <v>958.02628501854144</v>
      </c>
      <c r="Q251" s="156">
        <f t="shared" si="61"/>
        <v>960.27752065705101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1005.6828811961768</v>
      </c>
      <c r="C252" s="156">
        <f t="shared" si="62"/>
        <v>1026.5591598505778</v>
      </c>
      <c r="D252" s="156">
        <f t="shared" si="62"/>
        <v>1028.9945520836638</v>
      </c>
      <c r="E252" s="156">
        <f t="shared" si="62"/>
        <v>1046.9693195918292</v>
      </c>
      <c r="F252" s="156">
        <f t="shared" si="62"/>
        <v>1077.6960881120785</v>
      </c>
      <c r="G252" s="156">
        <f t="shared" si="62"/>
        <v>1047.3864324153785</v>
      </c>
      <c r="H252" s="156">
        <f t="shared" si="62"/>
        <v>1063.4005489221879</v>
      </c>
      <c r="I252" s="156">
        <f t="shared" si="62"/>
        <v>1083.2732288029254</v>
      </c>
      <c r="J252" s="156">
        <f t="shared" si="62"/>
        <v>1080.044828180922</v>
      </c>
      <c r="K252" s="156">
        <f t="shared" si="62"/>
        <v>1083.420741092596</v>
      </c>
      <c r="L252" s="156">
        <f t="shared" si="62"/>
        <v>1074.6294954881009</v>
      </c>
      <c r="M252" s="156">
        <f t="shared" si="62"/>
        <v>1080.9967462495504</v>
      </c>
      <c r="N252" s="156">
        <f t="shared" si="62"/>
        <v>1087.9598322643581</v>
      </c>
      <c r="O252" s="156">
        <f t="shared" si="62"/>
        <v>1050.4085750578188</v>
      </c>
      <c r="P252" s="156">
        <f t="shared" si="62"/>
        <v>1018.038747951145</v>
      </c>
      <c r="Q252" s="156">
        <f t="shared" si="62"/>
        <v>1017.6101836969906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1102.7993355741064</v>
      </c>
      <c r="C253" s="57">
        <f t="shared" si="63"/>
        <v>1097.2490376903943</v>
      </c>
      <c r="D253" s="57">
        <f t="shared" si="63"/>
        <v>1116.4732992256363</v>
      </c>
      <c r="E253" s="57">
        <f t="shared" si="63"/>
        <v>1039.9739720718821</v>
      </c>
      <c r="F253" s="57">
        <f t="shared" si="63"/>
        <v>1072.3183188193029</v>
      </c>
      <c r="G253" s="57">
        <f t="shared" si="63"/>
        <v>1105.8817900052727</v>
      </c>
      <c r="H253" s="57">
        <f t="shared" si="63"/>
        <v>1127.3793799156906</v>
      </c>
      <c r="I253" s="57">
        <f t="shared" si="63"/>
        <v>1089.4815749421186</v>
      </c>
      <c r="J253" s="57">
        <f t="shared" si="63"/>
        <v>1151.8031726539227</v>
      </c>
      <c r="K253" s="57">
        <f t="shared" si="63"/>
        <v>1120.470397568173</v>
      </c>
      <c r="L253" s="57">
        <f t="shared" si="63"/>
        <v>1135.4739349072556</v>
      </c>
      <c r="M253" s="57">
        <f t="shared" si="63"/>
        <v>1137.7376605859724</v>
      </c>
      <c r="N253" s="57">
        <f t="shared" si="63"/>
        <v>1175.7194170266084</v>
      </c>
      <c r="O253" s="57">
        <f t="shared" si="63"/>
        <v>1124.5167055423483</v>
      </c>
      <c r="P253" s="57">
        <f t="shared" si="63"/>
        <v>1091.195244075609</v>
      </c>
      <c r="Q253" s="57">
        <f t="shared" si="63"/>
        <v>1130.3935791680719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98.236345615215853</v>
      </c>
      <c r="C255" s="168">
        <f t="shared" si="64"/>
        <v>106.9930843262578</v>
      </c>
      <c r="D255" s="168">
        <f t="shared" si="64"/>
        <v>115.06447781343637</v>
      </c>
      <c r="E255" s="168">
        <f t="shared" si="64"/>
        <v>117.45640734975767</v>
      </c>
      <c r="F255" s="168">
        <f t="shared" si="64"/>
        <v>129.05862439243606</v>
      </c>
      <c r="G255" s="168">
        <f t="shared" si="64"/>
        <v>129.98064395379444</v>
      </c>
      <c r="H255" s="168">
        <f t="shared" si="64"/>
        <v>139.47321973797185</v>
      </c>
      <c r="I255" s="168">
        <f t="shared" si="64"/>
        <v>132.64451625718451</v>
      </c>
      <c r="J255" s="168">
        <f t="shared" si="64"/>
        <v>167.19498036950318</v>
      </c>
      <c r="K255" s="168">
        <f t="shared" si="64"/>
        <v>177.03148993896821</v>
      </c>
      <c r="L255" s="168">
        <f t="shared" si="64"/>
        <v>159.26786990445666</v>
      </c>
      <c r="M255" s="168">
        <f t="shared" si="64"/>
        <v>133.25255586566283</v>
      </c>
      <c r="N255" s="168">
        <f t="shared" si="64"/>
        <v>116.27235409998633</v>
      </c>
      <c r="O255" s="168">
        <f t="shared" si="64"/>
        <v>107.75254795358835</v>
      </c>
      <c r="P255" s="168">
        <f t="shared" si="64"/>
        <v>90.384964350850538</v>
      </c>
      <c r="Q255" s="168">
        <f t="shared" si="64"/>
        <v>90.463900919849621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15.063307389382581</v>
      </c>
      <c r="C261" s="157">
        <f t="shared" si="70"/>
        <v>18.344215580673527</v>
      </c>
      <c r="D261" s="157">
        <f t="shared" si="70"/>
        <v>23.194699352928748</v>
      </c>
      <c r="E261" s="157">
        <f t="shared" si="70"/>
        <v>23.848308159655456</v>
      </c>
      <c r="F261" s="157">
        <f t="shared" si="70"/>
        <v>29.09339681310778</v>
      </c>
      <c r="G261" s="157">
        <f t="shared" si="70"/>
        <v>33.596519043683905</v>
      </c>
      <c r="H261" s="157">
        <f t="shared" si="70"/>
        <v>37.761723750032537</v>
      </c>
      <c r="I261" s="157">
        <f t="shared" si="70"/>
        <v>37.459244286547133</v>
      </c>
      <c r="J261" s="157">
        <f t="shared" si="70"/>
        <v>39.821307265406233</v>
      </c>
      <c r="K261" s="157">
        <f t="shared" si="70"/>
        <v>39.123052005532521</v>
      </c>
      <c r="L261" s="157">
        <f t="shared" si="70"/>
        <v>37.916800644271966</v>
      </c>
      <c r="M261" s="157">
        <f t="shared" si="70"/>
        <v>30.478535660207374</v>
      </c>
      <c r="N261" s="157">
        <f t="shared" si="70"/>
        <v>25.768732012937676</v>
      </c>
      <c r="O261" s="157">
        <f t="shared" si="70"/>
        <v>23.959500786125993</v>
      </c>
      <c r="P261" s="157">
        <f t="shared" si="70"/>
        <v>20.911032795288243</v>
      </c>
      <c r="Q261" s="157">
        <f t="shared" si="70"/>
        <v>18.460607268164182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692.13984334830229</v>
      </c>
      <c r="C266" s="162">
        <f t="shared" si="75"/>
        <v>695.39938376816622</v>
      </c>
      <c r="D266" s="162">
        <f t="shared" si="75"/>
        <v>719.85317956783354</v>
      </c>
      <c r="E266" s="162">
        <f t="shared" si="75"/>
        <v>729.33300016254782</v>
      </c>
      <c r="F266" s="162">
        <f t="shared" si="75"/>
        <v>732.23668757780956</v>
      </c>
      <c r="G266" s="162">
        <f t="shared" si="75"/>
        <v>725.52719826750274</v>
      </c>
      <c r="H266" s="162">
        <f t="shared" si="75"/>
        <v>717.37746948106837</v>
      </c>
      <c r="I266" s="162">
        <f t="shared" si="75"/>
        <v>713.6764655978626</v>
      </c>
      <c r="J266" s="162">
        <f t="shared" si="75"/>
        <v>714.12530855323701</v>
      </c>
      <c r="K266" s="162">
        <f t="shared" si="75"/>
        <v>709.40137525760031</v>
      </c>
      <c r="L266" s="162">
        <f t="shared" si="75"/>
        <v>721.84436062256179</v>
      </c>
      <c r="M266" s="162">
        <f t="shared" si="75"/>
        <v>701.48472477454345</v>
      </c>
      <c r="N266" s="162">
        <f t="shared" si="75"/>
        <v>677.29840510575798</v>
      </c>
      <c r="O266" s="162">
        <f t="shared" si="75"/>
        <v>665.52783183380768</v>
      </c>
      <c r="P266" s="162">
        <f t="shared" si="75"/>
        <v>640.01964940707501</v>
      </c>
      <c r="Q266" s="162">
        <f t="shared" si="75"/>
        <v>641.35728552281807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449.89089817639149</v>
      </c>
      <c r="C267" s="160">
        <f t="shared" si="76"/>
        <v>452.00959944931014</v>
      </c>
      <c r="D267" s="160">
        <f t="shared" si="76"/>
        <v>467.90456671909311</v>
      </c>
      <c r="E267" s="160">
        <f t="shared" si="76"/>
        <v>474.06645010565722</v>
      </c>
      <c r="F267" s="160">
        <f t="shared" si="76"/>
        <v>475.95384692557394</v>
      </c>
      <c r="G267" s="160">
        <f t="shared" si="76"/>
        <v>471.59267887387387</v>
      </c>
      <c r="H267" s="160">
        <f t="shared" si="76"/>
        <v>466.29535516269362</v>
      </c>
      <c r="I267" s="160">
        <f t="shared" si="76"/>
        <v>463.88970263860676</v>
      </c>
      <c r="J267" s="160">
        <f t="shared" si="76"/>
        <v>464.1814505596065</v>
      </c>
      <c r="K267" s="160">
        <f t="shared" si="76"/>
        <v>461.11089391744014</v>
      </c>
      <c r="L267" s="160">
        <f t="shared" si="76"/>
        <v>469.19883440466378</v>
      </c>
      <c r="M267" s="160">
        <f t="shared" si="76"/>
        <v>455.96507110344987</v>
      </c>
      <c r="N267" s="160">
        <f t="shared" si="76"/>
        <v>440.24396331873959</v>
      </c>
      <c r="O267" s="160">
        <f t="shared" si="76"/>
        <v>432.59309069197241</v>
      </c>
      <c r="P267" s="160">
        <f t="shared" si="76"/>
        <v>416.01277211459683</v>
      </c>
      <c r="Q267" s="160">
        <f t="shared" si="76"/>
        <v>416.88223558982952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449.89089817639149</v>
      </c>
      <c r="C268" s="156">
        <f t="shared" si="77"/>
        <v>452.00959944931014</v>
      </c>
      <c r="D268" s="156">
        <f t="shared" si="77"/>
        <v>467.90456671909311</v>
      </c>
      <c r="E268" s="156">
        <f t="shared" si="77"/>
        <v>474.06645010565722</v>
      </c>
      <c r="F268" s="156">
        <f t="shared" si="77"/>
        <v>475.95384692557394</v>
      </c>
      <c r="G268" s="156">
        <f t="shared" si="77"/>
        <v>471.59267887387387</v>
      </c>
      <c r="H268" s="156">
        <f t="shared" si="77"/>
        <v>466.29535516269362</v>
      </c>
      <c r="I268" s="156">
        <f t="shared" si="77"/>
        <v>463.88970263860676</v>
      </c>
      <c r="J268" s="156">
        <f t="shared" si="77"/>
        <v>464.1814505596065</v>
      </c>
      <c r="K268" s="156">
        <f t="shared" si="77"/>
        <v>461.11089391744014</v>
      </c>
      <c r="L268" s="156">
        <f t="shared" si="77"/>
        <v>469.19883440466378</v>
      </c>
      <c r="M268" s="156">
        <f t="shared" si="77"/>
        <v>455.96507110344987</v>
      </c>
      <c r="N268" s="156">
        <f t="shared" si="77"/>
        <v>440.24396331873959</v>
      </c>
      <c r="O268" s="156">
        <f t="shared" si="77"/>
        <v>432.59309069197241</v>
      </c>
      <c r="P268" s="156">
        <f t="shared" si="77"/>
        <v>416.01277211459683</v>
      </c>
      <c r="Q268" s="156">
        <f t="shared" si="77"/>
        <v>416.88223558982952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83.173038225833281</v>
      </c>
      <c r="C274" s="157">
        <f t="shared" si="83"/>
        <v>88.648868745584252</v>
      </c>
      <c r="D274" s="157">
        <f t="shared" si="83"/>
        <v>91.869778460507646</v>
      </c>
      <c r="E274" s="157">
        <f t="shared" si="83"/>
        <v>93.608099190102209</v>
      </c>
      <c r="F274" s="157">
        <f t="shared" si="83"/>
        <v>99.965227579328285</v>
      </c>
      <c r="G274" s="157">
        <f t="shared" si="83"/>
        <v>96.384124910110529</v>
      </c>
      <c r="H274" s="157">
        <f t="shared" si="83"/>
        <v>101.7114959879393</v>
      </c>
      <c r="I274" s="157">
        <f t="shared" si="83"/>
        <v>95.185271970637359</v>
      </c>
      <c r="J274" s="157">
        <f t="shared" si="83"/>
        <v>127.37367310409694</v>
      </c>
      <c r="K274" s="157">
        <f t="shared" si="83"/>
        <v>137.90843793343569</v>
      </c>
      <c r="L274" s="157">
        <f t="shared" si="83"/>
        <v>121.3510692601847</v>
      </c>
      <c r="M274" s="157">
        <f t="shared" si="83"/>
        <v>102.77402020545546</v>
      </c>
      <c r="N274" s="157">
        <f t="shared" si="83"/>
        <v>90.503622087048655</v>
      </c>
      <c r="O274" s="157">
        <f t="shared" si="83"/>
        <v>83.793047167462362</v>
      </c>
      <c r="P274" s="157">
        <f t="shared" si="83"/>
        <v>69.473931555562288</v>
      </c>
      <c r="Q274" s="157">
        <f t="shared" si="83"/>
        <v>72.003293651685439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573.39363934403207</v>
      </c>
      <c r="C276" s="156">
        <f t="shared" si="85"/>
        <v>577.57615105592095</v>
      </c>
      <c r="D276" s="156">
        <f t="shared" si="85"/>
        <v>566.2650070451474</v>
      </c>
      <c r="E276" s="156">
        <f t="shared" si="85"/>
        <v>566.74253451632728</v>
      </c>
      <c r="F276" s="156">
        <f t="shared" si="85"/>
        <v>572.48889623218508</v>
      </c>
      <c r="G276" s="156">
        <f t="shared" si="85"/>
        <v>547.38968261041305</v>
      </c>
      <c r="H276" s="156">
        <f t="shared" si="85"/>
        <v>546.67706719162629</v>
      </c>
      <c r="I276" s="156">
        <f t="shared" si="85"/>
        <v>549.93610372063415</v>
      </c>
      <c r="J276" s="156">
        <f t="shared" si="85"/>
        <v>537.68507858456246</v>
      </c>
      <c r="K276" s="156">
        <f t="shared" si="85"/>
        <v>537.16501956225011</v>
      </c>
      <c r="L276" s="156">
        <f t="shared" si="85"/>
        <v>531.19175413167613</v>
      </c>
      <c r="M276" s="156">
        <f t="shared" si="85"/>
        <v>532.87667917064903</v>
      </c>
      <c r="N276" s="156">
        <f t="shared" si="85"/>
        <v>535.39241800267769</v>
      </c>
      <c r="O276" s="156">
        <f t="shared" si="85"/>
        <v>514.98358865640523</v>
      </c>
      <c r="P276" s="156">
        <f t="shared" si="85"/>
        <v>497.80802223715625</v>
      </c>
      <c r="Q276" s="156">
        <f t="shared" si="85"/>
        <v>495.72678350883655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230.63855470365036</v>
      </c>
      <c r="C279" s="184">
        <f>C207/RES_summary!C$19</f>
        <v>263.8515880520352</v>
      </c>
      <c r="D279" s="184">
        <f>D207/RES_summary!D$19</f>
        <v>252.59074062817473</v>
      </c>
      <c r="E279" s="184">
        <f>E207/RES_summary!E$19</f>
        <v>277.83696065833311</v>
      </c>
      <c r="F279" s="184">
        <f>F207/RES_summary!F$19</f>
        <v>271.80725773292272</v>
      </c>
      <c r="G279" s="184">
        <f>G207/RES_summary!G$19</f>
        <v>277.07891946195633</v>
      </c>
      <c r="H279" s="184">
        <f>H207/RES_summary!H$19</f>
        <v>256.85083539301002</v>
      </c>
      <c r="I279" s="184">
        <f>I207/RES_summary!I$19</f>
        <v>238.42835532791912</v>
      </c>
      <c r="J279" s="184">
        <f>J207/RES_summary!J$19</f>
        <v>240.58520066936168</v>
      </c>
      <c r="K279" s="184">
        <f>K207/RES_summary!K$19</f>
        <v>244.1099609276317</v>
      </c>
      <c r="L279" s="184">
        <f>L207/RES_summary!L$19</f>
        <v>253.62530131919618</v>
      </c>
      <c r="M279" s="184">
        <f>M207/RES_summary!M$19</f>
        <v>239.76402542218187</v>
      </c>
      <c r="N279" s="184">
        <f>N207/RES_summary!N$19</f>
        <v>231.00607782288537</v>
      </c>
      <c r="O279" s="184">
        <f>O207/RES_summary!O$19</f>
        <v>222.72729900297054</v>
      </c>
      <c r="P279" s="184">
        <f>P207/RES_summary!P$19</f>
        <v>196.80111391657422</v>
      </c>
      <c r="Q279" s="184">
        <f>Q207/RES_summary!Q$19</f>
        <v>216.26501782911274</v>
      </c>
    </row>
    <row r="280" spans="1:17" ht="12" customHeight="1" x14ac:dyDescent="0.25">
      <c r="A280" s="158" t="s">
        <v>65</v>
      </c>
      <c r="B280" s="178">
        <f>B208/RES_summary!B$19</f>
        <v>171.00192951065503</v>
      </c>
      <c r="C280" s="178">
        <f>C208/RES_summary!C$19</f>
        <v>203.21315996882498</v>
      </c>
      <c r="D280" s="178">
        <f>D208/RES_summary!D$19</f>
        <v>189.37832656317232</v>
      </c>
      <c r="E280" s="178">
        <f>E208/RES_summary!E$19</f>
        <v>215.88588696124185</v>
      </c>
      <c r="F280" s="178">
        <f>F208/RES_summary!F$19</f>
        <v>208.04817554229766</v>
      </c>
      <c r="G280" s="178">
        <f>G208/RES_summary!G$19</f>
        <v>212.8378487293902</v>
      </c>
      <c r="H280" s="178">
        <f>H208/RES_summary!H$19</f>
        <v>191.95988072655948</v>
      </c>
      <c r="I280" s="178">
        <f>I208/RES_summary!I$19</f>
        <v>175.27238060220981</v>
      </c>
      <c r="J280" s="178">
        <f>J208/RES_summary!J$19</f>
        <v>174.76693187482019</v>
      </c>
      <c r="K280" s="178">
        <f>K208/RES_summary!K$19</f>
        <v>177.91447761464258</v>
      </c>
      <c r="L280" s="178">
        <f>L208/RES_summary!L$19</f>
        <v>187.12855689587198</v>
      </c>
      <c r="M280" s="178">
        <f>M208/RES_summary!M$19</f>
        <v>175.27753324052475</v>
      </c>
      <c r="N280" s="178">
        <f>N208/RES_summary!N$19</f>
        <v>168.05340854571651</v>
      </c>
      <c r="O280" s="178">
        <f>O208/RES_summary!O$19</f>
        <v>161.47812873269055</v>
      </c>
      <c r="P280" s="178">
        <f>P208/RES_summary!P$19</f>
        <v>137.97569894809408</v>
      </c>
      <c r="Q280" s="178">
        <f>Q208/RES_summary!Q$19</f>
        <v>156.56113604464758</v>
      </c>
    </row>
    <row r="281" spans="1:17" ht="12" customHeight="1" x14ac:dyDescent="0.25">
      <c r="A281" s="23" t="s">
        <v>157</v>
      </c>
      <c r="B281" s="177">
        <f>B209/RES_summary!B$19</f>
        <v>169.59745963940603</v>
      </c>
      <c r="C281" s="177">
        <f>C209/RES_summary!C$19</f>
        <v>202.07905025826622</v>
      </c>
      <c r="D281" s="177">
        <f>D209/RES_summary!D$19</f>
        <v>187.93397333539528</v>
      </c>
      <c r="E281" s="177">
        <f>E209/RES_summary!E$19</f>
        <v>215.63109006496848</v>
      </c>
      <c r="F281" s="177">
        <f>F209/RES_summary!F$19</f>
        <v>207.26199675134757</v>
      </c>
      <c r="G281" s="177">
        <f>G209/RES_summary!G$19</f>
        <v>211.78598662949892</v>
      </c>
      <c r="H281" s="177">
        <f>H209/RES_summary!H$19</f>
        <v>190.65212020503395</v>
      </c>
      <c r="I281" s="177">
        <f>I209/RES_summary!I$19</f>
        <v>174.6651717642662</v>
      </c>
      <c r="J281" s="177">
        <f>J209/RES_summary!J$19</f>
        <v>173.39890797426443</v>
      </c>
      <c r="K281" s="177">
        <f>K209/RES_summary!K$19</f>
        <v>176.97648673201081</v>
      </c>
      <c r="L281" s="177">
        <f>L209/RES_summary!L$19</f>
        <v>186.03346285840368</v>
      </c>
      <c r="M281" s="177">
        <f>M209/RES_summary!M$19</f>
        <v>174.27356339715547</v>
      </c>
      <c r="N281" s="177">
        <f>N209/RES_summary!N$19</f>
        <v>166.87850255617255</v>
      </c>
      <c r="O281" s="177">
        <f>O209/RES_summary!O$19</f>
        <v>160.44434337138097</v>
      </c>
      <c r="P281" s="177">
        <f>P209/RES_summary!P$19</f>
        <v>136.96576231083975</v>
      </c>
      <c r="Q281" s="177">
        <f>Q209/RES_summary!Q$19</f>
        <v>155.19116957889983</v>
      </c>
    </row>
    <row r="282" spans="1:17" ht="12" customHeight="1" x14ac:dyDescent="0.25">
      <c r="A282" s="23" t="s">
        <v>60</v>
      </c>
      <c r="B282" s="177">
        <f>B210/RES_summary!B$19</f>
        <v>1.4044698712490105</v>
      </c>
      <c r="C282" s="177">
        <f>C210/RES_summary!C$19</f>
        <v>1.1341097105587674</v>
      </c>
      <c r="D282" s="177">
        <f>D210/RES_summary!D$19</f>
        <v>1.4443532277770639</v>
      </c>
      <c r="E282" s="177">
        <f>E210/RES_summary!E$19</f>
        <v>0.25479689627341606</v>
      </c>
      <c r="F282" s="177">
        <f>F210/RES_summary!F$19</f>
        <v>0.78617879095010623</v>
      </c>
      <c r="G282" s="177">
        <f>G210/RES_summary!G$19</f>
        <v>1.0518620998912798</v>
      </c>
      <c r="H282" s="177">
        <f>H210/RES_summary!H$19</f>
        <v>1.3077605215255246</v>
      </c>
      <c r="I282" s="177">
        <f>I210/RES_summary!I$19</f>
        <v>0.60720883794358071</v>
      </c>
      <c r="J282" s="177">
        <f>J210/RES_summary!J$19</f>
        <v>1.3680239005557608</v>
      </c>
      <c r="K282" s="177">
        <f>K210/RES_summary!K$19</f>
        <v>0.93799088263176489</v>
      </c>
      <c r="L282" s="177">
        <f>L210/RES_summary!L$19</f>
        <v>1.095094037468304</v>
      </c>
      <c r="M282" s="177">
        <f>M210/RES_summary!M$19</f>
        <v>1.0039698433692634</v>
      </c>
      <c r="N282" s="177">
        <f>N210/RES_summary!N$19</f>
        <v>1.1749059895439617</v>
      </c>
      <c r="O282" s="177">
        <f>O210/RES_summary!O$19</f>
        <v>1.0337853613095722</v>
      </c>
      <c r="P282" s="177">
        <f>P210/RES_summary!P$19</f>
        <v>1.0099366372543046</v>
      </c>
      <c r="Q282" s="177">
        <f>Q210/RES_summary!Q$19</f>
        <v>1.3699664657477664</v>
      </c>
    </row>
    <row r="283" spans="1:17" ht="12" customHeight="1" x14ac:dyDescent="0.25">
      <c r="A283" s="158" t="s">
        <v>112</v>
      </c>
      <c r="B283" s="178">
        <f>B211/RES_summary!B$19</f>
        <v>2.1424784569993021</v>
      </c>
      <c r="C283" s="178">
        <f>C211/RES_summary!C$19</f>
        <v>2.9753618571412184</v>
      </c>
      <c r="D283" s="178">
        <f>D211/RES_summary!D$19</f>
        <v>3.9307484744966841</v>
      </c>
      <c r="E283" s="178">
        <f>E211/RES_summary!E$19</f>
        <v>4.6149998899740492</v>
      </c>
      <c r="F283" s="178">
        <f>F211/RES_summary!F$19</f>
        <v>5.1475354653133154</v>
      </c>
      <c r="G283" s="178">
        <f>G211/RES_summary!G$19</f>
        <v>5.5515595956204677</v>
      </c>
      <c r="H283" s="178">
        <f>H211/RES_summary!H$19</f>
        <v>5.9449277198987014</v>
      </c>
      <c r="I283" s="178">
        <f>I211/RES_summary!I$19</f>
        <v>6.2952983089244769</v>
      </c>
      <c r="J283" s="178">
        <f>J211/RES_summary!J$19</f>
        <v>6.5927267511416288</v>
      </c>
      <c r="K283" s="178">
        <f>K211/RES_summary!K$19</f>
        <v>6.8588111411476698</v>
      </c>
      <c r="L283" s="178">
        <f>L211/RES_summary!L$19</f>
        <v>6.8909059939387376</v>
      </c>
      <c r="M283" s="178">
        <f>M211/RES_summary!M$19</f>
        <v>6.4516617228711493</v>
      </c>
      <c r="N283" s="178">
        <f>N211/RES_summary!N$19</f>
        <v>5.7879036069144734</v>
      </c>
      <c r="O283" s="178">
        <f>O211/RES_summary!O$19</f>
        <v>5.6440961475600382</v>
      </c>
      <c r="P283" s="178">
        <f>P211/RES_summary!P$19</f>
        <v>5.5211704875287539</v>
      </c>
      <c r="Q283" s="178">
        <f>Q211/RES_summary!Q$19</f>
        <v>5.700881043850984</v>
      </c>
    </row>
    <row r="284" spans="1:17" ht="12" customHeight="1" x14ac:dyDescent="0.25">
      <c r="A284" s="23" t="s">
        <v>60</v>
      </c>
      <c r="B284" s="177">
        <f>B212/RES_summary!B$19</f>
        <v>2.1424784569993021</v>
      </c>
      <c r="C284" s="177">
        <f>C212/RES_summary!C$19</f>
        <v>2.9753618571412184</v>
      </c>
      <c r="D284" s="177">
        <f>D212/RES_summary!D$19</f>
        <v>3.9307484744966841</v>
      </c>
      <c r="E284" s="177">
        <f>E212/RES_summary!E$19</f>
        <v>4.6149998899740492</v>
      </c>
      <c r="F284" s="177">
        <f>F212/RES_summary!F$19</f>
        <v>5.1475354653133154</v>
      </c>
      <c r="G284" s="177">
        <f>G212/RES_summary!G$19</f>
        <v>5.5515595956204677</v>
      </c>
      <c r="H284" s="177">
        <f>H212/RES_summary!H$19</f>
        <v>5.9449277198987014</v>
      </c>
      <c r="I284" s="177">
        <f>I212/RES_summary!I$19</f>
        <v>6.2952983089244769</v>
      </c>
      <c r="J284" s="177">
        <f>J212/RES_summary!J$19</f>
        <v>6.5927267511416288</v>
      </c>
      <c r="K284" s="177">
        <f>K212/RES_summary!K$19</f>
        <v>6.8588111411476698</v>
      </c>
      <c r="L284" s="177">
        <f>L212/RES_summary!L$19</f>
        <v>6.8909059939387376</v>
      </c>
      <c r="M284" s="177">
        <f>M212/RES_summary!M$19</f>
        <v>6.4516617228711493</v>
      </c>
      <c r="N284" s="177">
        <f>N212/RES_summary!N$19</f>
        <v>5.7879036069144734</v>
      </c>
      <c r="O284" s="177">
        <f>O212/RES_summary!O$19</f>
        <v>5.6440961475600382</v>
      </c>
      <c r="P284" s="177">
        <f>P212/RES_summary!P$19</f>
        <v>5.5211704875287539</v>
      </c>
      <c r="Q284" s="177">
        <f>Q212/RES_summary!Q$19</f>
        <v>5.700881043850984</v>
      </c>
    </row>
    <row r="285" spans="1:17" ht="12" customHeight="1" x14ac:dyDescent="0.25">
      <c r="A285" s="158" t="s">
        <v>63</v>
      </c>
      <c r="B285" s="178">
        <f>B213/RES_summary!B$19</f>
        <v>37.433874718007566</v>
      </c>
      <c r="C285" s="178">
        <f>C213/RES_summary!C$19</f>
        <v>37.588822687843823</v>
      </c>
      <c r="D285" s="178">
        <f>D213/RES_summary!D$19</f>
        <v>39.070671244435609</v>
      </c>
      <c r="E285" s="178">
        <f>E213/RES_summary!E$19</f>
        <v>38.255377882433976</v>
      </c>
      <c r="F285" s="178">
        <f>F213/RES_summary!F$19</f>
        <v>39.068791734253445</v>
      </c>
      <c r="G285" s="178">
        <f>G213/RES_summary!G$19</f>
        <v>39.1320391406352</v>
      </c>
      <c r="H285" s="178">
        <f>H213/RES_summary!H$19</f>
        <v>39.17513165640009</v>
      </c>
      <c r="I285" s="178">
        <f>I213/RES_summary!I$19</f>
        <v>37.90595777873704</v>
      </c>
      <c r="J285" s="178">
        <f>J213/RES_summary!J$19</f>
        <v>39.015149150873292</v>
      </c>
      <c r="K285" s="178">
        <f>K213/RES_summary!K$19</f>
        <v>38.823286962991446</v>
      </c>
      <c r="L285" s="178">
        <f>L213/RES_summary!L$19</f>
        <v>39.616814434424661</v>
      </c>
      <c r="M285" s="178">
        <f>M213/RES_summary!M$19</f>
        <v>38.618852099589361</v>
      </c>
      <c r="N285" s="178">
        <f>N213/RES_summary!N$19</f>
        <v>37.893781908318083</v>
      </c>
      <c r="O285" s="178">
        <f>O213/RES_summary!O$19</f>
        <v>37.115013082857971</v>
      </c>
      <c r="P285" s="178">
        <f>P213/RES_summary!P$19</f>
        <v>35.716481562040599</v>
      </c>
      <c r="Q285" s="178">
        <f>Q213/RES_summary!Q$19</f>
        <v>35.953274874209121</v>
      </c>
    </row>
    <row r="286" spans="1:17" ht="12" customHeight="1" x14ac:dyDescent="0.25">
      <c r="A286" s="167" t="s">
        <v>156</v>
      </c>
      <c r="B286" s="183">
        <f>B214/RES_summary!B$19</f>
        <v>46.702168199872382</v>
      </c>
      <c r="C286" s="183">
        <f>C214/RES_summary!C$19</f>
        <v>46.854249411859826</v>
      </c>
      <c r="D286" s="183">
        <f>D214/RES_summary!D$19</f>
        <v>48.395731234880969</v>
      </c>
      <c r="E286" s="183">
        <f>E214/RES_summary!E$19</f>
        <v>48.905238738230658</v>
      </c>
      <c r="F286" s="183">
        <f>F214/RES_summary!F$19</f>
        <v>48.945024156872179</v>
      </c>
      <c r="G286" s="183">
        <f>G214/RES_summary!G$19</f>
        <v>48.302640227064153</v>
      </c>
      <c r="H286" s="183">
        <f>H214/RES_summary!H$19</f>
        <v>47.577433361214609</v>
      </c>
      <c r="I286" s="183">
        <f>I214/RES_summary!I$19</f>
        <v>47.139240645504131</v>
      </c>
      <c r="J286" s="183">
        <f>J214/RES_summary!J$19</f>
        <v>46.96708415403306</v>
      </c>
      <c r="K286" s="183">
        <f>K214/RES_summary!K$19</f>
        <v>46.45929413083919</v>
      </c>
      <c r="L286" s="183">
        <f>L214/RES_summary!L$19</f>
        <v>47.073288009220072</v>
      </c>
      <c r="M286" s="183">
        <f>M214/RES_summary!M$19</f>
        <v>45.556463733735505</v>
      </c>
      <c r="N286" s="183">
        <f>N214/RES_summary!N$19</f>
        <v>43.757642076341469</v>
      </c>
      <c r="O286" s="183">
        <f>O214/RES_summary!O$19</f>
        <v>42.771284625472617</v>
      </c>
      <c r="P286" s="183">
        <f>P214/RES_summary!P$19</f>
        <v>40.940379598582169</v>
      </c>
      <c r="Q286" s="183">
        <f>Q214/RES_summary!Q$19</f>
        <v>40.845682804691577</v>
      </c>
    </row>
    <row r="287" spans="1:17" ht="12" customHeight="1" x14ac:dyDescent="0.25">
      <c r="A287" s="167" t="s">
        <v>155</v>
      </c>
      <c r="B287" s="183">
        <f>B215/RES_summary!B$19</f>
        <v>36.948986190093699</v>
      </c>
      <c r="C287" s="183">
        <f>C215/RES_summary!C$19</f>
        <v>37.11076734611342</v>
      </c>
      <c r="D287" s="183">
        <f>D215/RES_summary!D$19</f>
        <v>38.389545990631788</v>
      </c>
      <c r="E287" s="183">
        <f>E215/RES_summary!E$19</f>
        <v>38.850613580687458</v>
      </c>
      <c r="F287" s="183">
        <f>F215/RES_summary!F$19</f>
        <v>38.939855424106497</v>
      </c>
      <c r="G287" s="183">
        <f>G215/RES_summary!G$19</f>
        <v>38.486705502142193</v>
      </c>
      <c r="H287" s="183">
        <f>H215/RES_summary!H$19</f>
        <v>37.958897038197648</v>
      </c>
      <c r="I287" s="183">
        <f>I215/RES_summary!I$19</f>
        <v>37.659615551030427</v>
      </c>
      <c r="J287" s="183">
        <f>J215/RES_summary!J$19</f>
        <v>37.571605551302667</v>
      </c>
      <c r="K287" s="183">
        <f>K215/RES_summary!K$19</f>
        <v>37.215493979335179</v>
      </c>
      <c r="L287" s="183">
        <f>L215/RES_summary!L$19</f>
        <v>37.756718536101445</v>
      </c>
      <c r="M287" s="183">
        <f>M215/RES_summary!M$19</f>
        <v>36.554132274981924</v>
      </c>
      <c r="N287" s="183">
        <f>N215/RES_summary!N$19</f>
        <v>35.164495163821606</v>
      </c>
      <c r="O287" s="183">
        <f>O215/RES_summary!O$19</f>
        <v>34.432479520288609</v>
      </c>
      <c r="P287" s="183">
        <f>P215/RES_summary!P$19</f>
        <v>33.01659843221006</v>
      </c>
      <c r="Q287" s="183">
        <f>Q215/RES_summary!Q$19</f>
        <v>32.998447950934903</v>
      </c>
    </row>
    <row r="288" spans="1:17" ht="12" customHeight="1" x14ac:dyDescent="0.25">
      <c r="A288" s="166" t="s">
        <v>55</v>
      </c>
      <c r="B288" s="182">
        <f>B216/RES_summary!B$19</f>
        <v>30.35640932991647</v>
      </c>
      <c r="C288" s="182">
        <f>C216/RES_summary!C$19</f>
        <v>30.455262117708791</v>
      </c>
      <c r="D288" s="182">
        <f>D216/RES_summary!D$19</f>
        <v>31.457225302672299</v>
      </c>
      <c r="E288" s="182">
        <f>E216/RES_summary!E$19</f>
        <v>31.788405179849882</v>
      </c>
      <c r="F288" s="182">
        <f>F216/RES_summary!F$19</f>
        <v>31.814265701966637</v>
      </c>
      <c r="G288" s="182">
        <f>G216/RES_summary!G$19</f>
        <v>31.396716147591722</v>
      </c>
      <c r="H288" s="182">
        <f>H216/RES_summary!H$19</f>
        <v>30.925331684789509</v>
      </c>
      <c r="I288" s="182">
        <f>I216/RES_summary!I$19</f>
        <v>30.640506419577477</v>
      </c>
      <c r="J288" s="182">
        <f>J216/RES_summary!J$19</f>
        <v>30.528604700121573</v>
      </c>
      <c r="K288" s="182">
        <f>K216/RES_summary!K$19</f>
        <v>30.198541185045514</v>
      </c>
      <c r="L288" s="182">
        <f>L216/RES_summary!L$19</f>
        <v>30.597637205992871</v>
      </c>
      <c r="M288" s="182">
        <f>M216/RES_summary!M$19</f>
        <v>29.611701426927958</v>
      </c>
      <c r="N288" s="182">
        <f>N216/RES_summary!N$19</f>
        <v>28.442467349621843</v>
      </c>
      <c r="O288" s="182">
        <f>O216/RES_summary!O$19</f>
        <v>27.801335006557103</v>
      </c>
      <c r="P288" s="182">
        <f>P216/RES_summary!P$19</f>
        <v>26.611246739078318</v>
      </c>
      <c r="Q288" s="182">
        <f>Q216/RES_summary!Q$19</f>
        <v>26.549693823049441</v>
      </c>
    </row>
    <row r="289" spans="1:17" ht="12" customHeight="1" x14ac:dyDescent="0.25">
      <c r="A289" s="147" t="s">
        <v>59</v>
      </c>
      <c r="B289" s="181">
        <f>B217/RES_summary!B$19</f>
        <v>6.5925768601772265</v>
      </c>
      <c r="C289" s="181">
        <f>C217/RES_summary!C$19</f>
        <v>6.6555052284046319</v>
      </c>
      <c r="D289" s="181">
        <f>D217/RES_summary!D$19</f>
        <v>6.9323206879594865</v>
      </c>
      <c r="E289" s="181">
        <f>E217/RES_summary!E$19</f>
        <v>7.0622084008375783</v>
      </c>
      <c r="F289" s="181">
        <f>F217/RES_summary!F$19</f>
        <v>7.1255897221398561</v>
      </c>
      <c r="G289" s="181">
        <f>G217/RES_summary!G$19</f>
        <v>7.0899893545504673</v>
      </c>
      <c r="H289" s="181">
        <f>H217/RES_summary!H$19</f>
        <v>7.0335653534081448</v>
      </c>
      <c r="I289" s="181">
        <f>I217/RES_summary!I$19</f>
        <v>7.0191091314529448</v>
      </c>
      <c r="J289" s="181">
        <f>J217/RES_summary!J$19</f>
        <v>7.0430008511810991</v>
      </c>
      <c r="K289" s="181">
        <f>K217/RES_summary!K$19</f>
        <v>7.0169527942896659</v>
      </c>
      <c r="L289" s="181">
        <f>L217/RES_summary!L$19</f>
        <v>7.1590813301085809</v>
      </c>
      <c r="M289" s="181">
        <f>M217/RES_summary!M$19</f>
        <v>6.9424308480539656</v>
      </c>
      <c r="N289" s="181">
        <f>N217/RES_summary!N$19</f>
        <v>6.7220278141997571</v>
      </c>
      <c r="O289" s="181">
        <f>O217/RES_summary!O$19</f>
        <v>6.6311445137315062</v>
      </c>
      <c r="P289" s="181">
        <f>P217/RES_summary!P$19</f>
        <v>6.4053516931317418</v>
      </c>
      <c r="Q289" s="181">
        <f>Q217/RES_summary!Q$19</f>
        <v>6.4487541278854579</v>
      </c>
    </row>
    <row r="290" spans="1:17" ht="12" customHeight="1" x14ac:dyDescent="0.25">
      <c r="A290" s="163" t="s">
        <v>144</v>
      </c>
      <c r="B290" s="180">
        <f>B218/RES_summary!B$19</f>
        <v>38.918538116000683</v>
      </c>
      <c r="C290" s="180">
        <f>C218/RES_summary!C$19</f>
        <v>39.044971654701222</v>
      </c>
      <c r="D290" s="180">
        <f>D218/RES_summary!D$19</f>
        <v>40.329552799057346</v>
      </c>
      <c r="E290" s="180">
        <f>E218/RES_summary!E$19</f>
        <v>40.754393908577278</v>
      </c>
      <c r="F290" s="180">
        <f>F218/RES_summary!F$19</f>
        <v>40.78710108755493</v>
      </c>
      <c r="G290" s="180">
        <f>G218/RES_summary!G$19</f>
        <v>40.251882147415543</v>
      </c>
      <c r="H290" s="180">
        <f>H218/RES_summary!H$19</f>
        <v>39.648205703681136</v>
      </c>
      <c r="I290" s="180">
        <f>I218/RES_summary!I$19</f>
        <v>39.282814143525059</v>
      </c>
      <c r="J290" s="180">
        <f>J218/RES_summary!J$19</f>
        <v>39.139206364455397</v>
      </c>
      <c r="K290" s="180">
        <f>K218/RES_summary!K$19</f>
        <v>38.715983198825654</v>
      </c>
      <c r="L290" s="180">
        <f>L218/RES_summary!L$19</f>
        <v>39.227477488630392</v>
      </c>
      <c r="M290" s="180">
        <f>M218/RES_summary!M$19</f>
        <v>37.978560402065526</v>
      </c>
      <c r="N290" s="180">
        <f>N218/RES_summary!N$19</f>
        <v>36.532539976430925</v>
      </c>
      <c r="O290" s="180">
        <f>O218/RES_summary!O$19</f>
        <v>35.762630893015192</v>
      </c>
      <c r="P290" s="180">
        <f>P218/RES_summary!P$19</f>
        <v>34.261319790192942</v>
      </c>
      <c r="Q290" s="180">
        <f>Q218/RES_summary!Q$19</f>
        <v>34.200570180446121</v>
      </c>
    </row>
    <row r="291" spans="1:17" ht="12" customHeight="1" x14ac:dyDescent="0.25">
      <c r="A291" s="161" t="s">
        <v>143</v>
      </c>
      <c r="B291" s="179">
        <f>B219/RES_summary!B$19</f>
        <v>31.889626635577386</v>
      </c>
      <c r="C291" s="179">
        <f>C219/RES_summary!C$19</f>
        <v>32.034736803960541</v>
      </c>
      <c r="D291" s="179">
        <f>D219/RES_summary!D$19</f>
        <v>33.146530007346826</v>
      </c>
      <c r="E291" s="179">
        <f>E219/RES_summary!E$19</f>
        <v>33.552564441412876</v>
      </c>
      <c r="F291" s="179">
        <f>F219/RES_summary!F$19</f>
        <v>33.637205429050439</v>
      </c>
      <c r="G291" s="179">
        <f>G219/RES_summary!G$19</f>
        <v>33.253712750370418</v>
      </c>
      <c r="H291" s="179">
        <f>H219/RES_summary!H$19</f>
        <v>32.804899060800842</v>
      </c>
      <c r="I291" s="179">
        <f>I219/RES_summary!I$19</f>
        <v>32.552938324744012</v>
      </c>
      <c r="J291" s="179">
        <f>J219/RES_summary!J$19</f>
        <v>32.483484988077237</v>
      </c>
      <c r="K291" s="179">
        <f>K219/RES_summary!K$19</f>
        <v>32.18234187352634</v>
      </c>
      <c r="L291" s="179">
        <f>L219/RES_summary!L$19</f>
        <v>32.656941697718267</v>
      </c>
      <c r="M291" s="179">
        <f>M219/RES_summary!M$19</f>
        <v>31.628495109396379</v>
      </c>
      <c r="N291" s="179">
        <f>N219/RES_summary!N$19</f>
        <v>30.468178798879705</v>
      </c>
      <c r="O291" s="179">
        <f>O219/RES_summary!O$19</f>
        <v>29.876854594191247</v>
      </c>
      <c r="P291" s="179">
        <f>P219/RES_summary!P$19</f>
        <v>28.675209556757061</v>
      </c>
      <c r="Q291" s="179">
        <f>Q219/RES_summary!Q$19</f>
        <v>28.679124745175322</v>
      </c>
    </row>
    <row r="292" spans="1:17" ht="12" customHeight="1" x14ac:dyDescent="0.25">
      <c r="A292" s="148" t="s">
        <v>57</v>
      </c>
      <c r="B292" s="177">
        <f>B220/RES_summary!B$19</f>
        <v>25.297049775400168</v>
      </c>
      <c r="C292" s="177">
        <f>C220/RES_summary!C$19</f>
        <v>25.379231575555909</v>
      </c>
      <c r="D292" s="177">
        <f>D220/RES_summary!D$19</f>
        <v>26.214209319387347</v>
      </c>
      <c r="E292" s="177">
        <f>E220/RES_summary!E$19</f>
        <v>26.490356040575293</v>
      </c>
      <c r="F292" s="177">
        <f>F220/RES_summary!F$19</f>
        <v>26.511615706910579</v>
      </c>
      <c r="G292" s="177">
        <f>G220/RES_summary!G$19</f>
        <v>26.163723395819936</v>
      </c>
      <c r="H292" s="177">
        <f>H220/RES_summary!H$19</f>
        <v>25.771333707392692</v>
      </c>
      <c r="I292" s="177">
        <f>I220/RES_summary!I$19</f>
        <v>25.533829193291073</v>
      </c>
      <c r="J292" s="177">
        <f>J220/RES_summary!J$19</f>
        <v>25.440484136896142</v>
      </c>
      <c r="K292" s="177">
        <f>K220/RES_summary!K$19</f>
        <v>25.165389079236675</v>
      </c>
      <c r="L292" s="177">
        <f>L220/RES_summary!L$19</f>
        <v>25.497860367609682</v>
      </c>
      <c r="M292" s="177">
        <f>M220/RES_summary!M$19</f>
        <v>24.686064261342409</v>
      </c>
      <c r="N292" s="177">
        <f>N220/RES_summary!N$19</f>
        <v>23.746150984679947</v>
      </c>
      <c r="O292" s="177">
        <f>O220/RES_summary!O$19</f>
        <v>23.245710080459734</v>
      </c>
      <c r="P292" s="177">
        <f>P220/RES_summary!P$19</f>
        <v>22.269857863625315</v>
      </c>
      <c r="Q292" s="177">
        <f>Q220/RES_summary!Q$19</f>
        <v>22.230370617289864</v>
      </c>
    </row>
    <row r="293" spans="1:17" ht="12" customHeight="1" x14ac:dyDescent="0.25">
      <c r="A293" s="148" t="s">
        <v>59</v>
      </c>
      <c r="B293" s="177">
        <f>B221/RES_summary!B$19</f>
        <v>6.5925768601772265</v>
      </c>
      <c r="C293" s="177">
        <f>C221/RES_summary!C$19</f>
        <v>6.6555052284046328</v>
      </c>
      <c r="D293" s="177">
        <f>D221/RES_summary!D$19</f>
        <v>6.9323206879594794</v>
      </c>
      <c r="E293" s="177">
        <f>E221/RES_summary!E$19</f>
        <v>7.0622084008375818</v>
      </c>
      <c r="F293" s="177">
        <f>F221/RES_summary!F$19</f>
        <v>7.1255897221398605</v>
      </c>
      <c r="G293" s="177">
        <f>G221/RES_summary!G$19</f>
        <v>7.0899893545504735</v>
      </c>
      <c r="H293" s="177">
        <f>H221/RES_summary!H$19</f>
        <v>7.0335653534081466</v>
      </c>
      <c r="I293" s="177">
        <f>I221/RES_summary!I$19</f>
        <v>7.0191091314529448</v>
      </c>
      <c r="J293" s="177">
        <f>J221/RES_summary!J$19</f>
        <v>7.0430008511810938</v>
      </c>
      <c r="K293" s="177">
        <f>K221/RES_summary!K$19</f>
        <v>7.0169527942896659</v>
      </c>
      <c r="L293" s="177">
        <f>L221/RES_summary!L$19</f>
        <v>7.1590813301085818</v>
      </c>
      <c r="M293" s="177">
        <f>M221/RES_summary!M$19</f>
        <v>6.9424308480539656</v>
      </c>
      <c r="N293" s="177">
        <f>N221/RES_summary!N$19</f>
        <v>6.7220278141997589</v>
      </c>
      <c r="O293" s="177">
        <f>O221/RES_summary!O$19</f>
        <v>6.6311445137315053</v>
      </c>
      <c r="P293" s="177">
        <f>P221/RES_summary!P$19</f>
        <v>6.4053516931317453</v>
      </c>
      <c r="Q293" s="177">
        <f>Q221/RES_summary!Q$19</f>
        <v>6.4487541278854605</v>
      </c>
    </row>
    <row r="294" spans="1:17" ht="12" customHeight="1" x14ac:dyDescent="0.25">
      <c r="A294" s="163" t="s">
        <v>142</v>
      </c>
      <c r="B294" s="180">
        <f>B222/RES_summary!B$19</f>
        <v>33.304409430872816</v>
      </c>
      <c r="C294" s="180">
        <f>C222/RES_summary!C$19</f>
        <v>33.064653903996437</v>
      </c>
      <c r="D294" s="180">
        <f>D222/RES_summary!D$19</f>
        <v>34.736880302941998</v>
      </c>
      <c r="E294" s="180">
        <f>E222/RES_summary!E$19</f>
        <v>32.66938965408945</v>
      </c>
      <c r="F294" s="180">
        <f>F222/RES_summary!F$19</f>
        <v>33.799431335526528</v>
      </c>
      <c r="G294" s="180">
        <f>G222/RES_summary!G$19</f>
        <v>33.973740653583953</v>
      </c>
      <c r="H294" s="180">
        <f>H222/RES_summary!H$19</f>
        <v>34.350284162660621</v>
      </c>
      <c r="I294" s="180">
        <f>I222/RES_summary!I$19</f>
        <v>32.276889441648486</v>
      </c>
      <c r="J294" s="180">
        <f>J222/RES_summary!J$19</f>
        <v>34.365416103351997</v>
      </c>
      <c r="K294" s="180">
        <f>K222/RES_summary!K$19</f>
        <v>33.097887995080924</v>
      </c>
      <c r="L294" s="180">
        <f>L222/RES_summary!L$19</f>
        <v>34.077301057955012</v>
      </c>
      <c r="M294" s="180">
        <f>M222/RES_summary!M$19</f>
        <v>32.740144944997141</v>
      </c>
      <c r="N294" s="180">
        <f>N222/RES_summary!N$19</f>
        <v>32.241476557795387</v>
      </c>
      <c r="O294" s="180">
        <f>O222/RES_summary!O$19</f>
        <v>31.037207315460012</v>
      </c>
      <c r="P294" s="180">
        <f>P222/RES_summary!P$19</f>
        <v>29.866095318852018</v>
      </c>
      <c r="Q294" s="180">
        <f>Q222/RES_summary!Q$19</f>
        <v>30.865514145395185</v>
      </c>
    </row>
    <row r="295" spans="1:17" ht="12" customHeight="1" x14ac:dyDescent="0.25">
      <c r="A295" s="161" t="s">
        <v>141</v>
      </c>
      <c r="B295" s="179">
        <f>B223/RES_summary!B$19</f>
        <v>28.240442990244151</v>
      </c>
      <c r="C295" s="179">
        <f>C223/RES_summary!C$19</f>
        <v>28.147530266002235</v>
      </c>
      <c r="D295" s="179">
        <f>D223/RES_summary!D$19</f>
        <v>29.511292884871882</v>
      </c>
      <c r="E295" s="179">
        <f>E223/RES_summary!E$19</f>
        <v>28.297311675995527</v>
      </c>
      <c r="F295" s="179">
        <f>F223/RES_summary!F$19</f>
        <v>29.095220090231908</v>
      </c>
      <c r="G295" s="179">
        <f>G223/RES_summary!G$19</f>
        <v>29.172920779380025</v>
      </c>
      <c r="H295" s="179">
        <f>H223/RES_summary!H$19</f>
        <v>29.36125005913738</v>
      </c>
      <c r="I295" s="179">
        <f>I223/RES_summary!I$19</f>
        <v>27.99908726852447</v>
      </c>
      <c r="J295" s="179">
        <f>J223/RES_summary!J$19</f>
        <v>29.380521318360035</v>
      </c>
      <c r="K295" s="179">
        <f>K223/RES_summary!K$19</f>
        <v>28.53057999109226</v>
      </c>
      <c r="L295" s="179">
        <f>L223/RES_summary!L$19</f>
        <v>29.309327017779243</v>
      </c>
      <c r="M295" s="179">
        <f>M223/RES_summary!M$19</f>
        <v>28.223525062302038</v>
      </c>
      <c r="N295" s="179">
        <f>N223/RES_summary!N$19</f>
        <v>27.678987576766655</v>
      </c>
      <c r="O295" s="179">
        <f>O223/RES_summary!O$19</f>
        <v>26.805329268780437</v>
      </c>
      <c r="P295" s="179">
        <f>P223/RES_summary!P$19</f>
        <v>25.818313650385452</v>
      </c>
      <c r="Q295" s="179">
        <f>Q223/RES_summary!Q$19</f>
        <v>26.511338322392227</v>
      </c>
    </row>
    <row r="296" spans="1:17" ht="12" customHeight="1" x14ac:dyDescent="0.25">
      <c r="A296" s="148" t="s">
        <v>60</v>
      </c>
      <c r="B296" s="177">
        <f>B224/RES_summary!B$19</f>
        <v>21.64786613006692</v>
      </c>
      <c r="C296" s="177">
        <f>C224/RES_summary!C$19</f>
        <v>21.492025037597596</v>
      </c>
      <c r="D296" s="177">
        <f>D224/RES_summary!D$19</f>
        <v>22.578972196912389</v>
      </c>
      <c r="E296" s="177">
        <f>E224/RES_summary!E$19</f>
        <v>21.235103275157954</v>
      </c>
      <c r="F296" s="177">
        <f>F224/RES_summary!F$19</f>
        <v>21.969630368092051</v>
      </c>
      <c r="G296" s="177">
        <f>G224/RES_summary!G$19</f>
        <v>22.082931424829557</v>
      </c>
      <c r="H296" s="177">
        <f>H224/RES_summary!H$19</f>
        <v>22.327684705729236</v>
      </c>
      <c r="I296" s="177">
        <f>I224/RES_summary!I$19</f>
        <v>20.979978137071519</v>
      </c>
      <c r="J296" s="177">
        <f>J224/RES_summary!J$19</f>
        <v>22.33752046717894</v>
      </c>
      <c r="K296" s="177">
        <f>K224/RES_summary!K$19</f>
        <v>21.513627196802592</v>
      </c>
      <c r="L296" s="177">
        <f>L224/RES_summary!L$19</f>
        <v>22.150245687670665</v>
      </c>
      <c r="M296" s="177">
        <f>M224/RES_summary!M$19</f>
        <v>21.281094214248075</v>
      </c>
      <c r="N296" s="177">
        <f>N224/RES_summary!N$19</f>
        <v>20.9569597625669</v>
      </c>
      <c r="O296" s="177">
        <f>O224/RES_summary!O$19</f>
        <v>20.17418475504893</v>
      </c>
      <c r="P296" s="177">
        <f>P224/RES_summary!P$19</f>
        <v>19.412961957253707</v>
      </c>
      <c r="Q296" s="177">
        <f>Q224/RES_summary!Q$19</f>
        <v>20.062584194506766</v>
      </c>
    </row>
    <row r="297" spans="1:17" ht="12" customHeight="1" x14ac:dyDescent="0.25">
      <c r="A297" s="148" t="s">
        <v>59</v>
      </c>
      <c r="B297" s="177">
        <f>B225/RES_summary!B$19</f>
        <v>6.5925768601772265</v>
      </c>
      <c r="C297" s="177">
        <f>C225/RES_summary!C$19</f>
        <v>6.6555052284046328</v>
      </c>
      <c r="D297" s="177">
        <f>D225/RES_summary!D$19</f>
        <v>6.9323206879594883</v>
      </c>
      <c r="E297" s="177">
        <f>E225/RES_summary!E$19</f>
        <v>7.062208400837573</v>
      </c>
      <c r="F297" s="177">
        <f>F225/RES_summary!F$19</f>
        <v>7.1255897221398579</v>
      </c>
      <c r="G297" s="177">
        <f>G225/RES_summary!G$19</f>
        <v>7.0899893545504673</v>
      </c>
      <c r="H297" s="177">
        <f>H225/RES_summary!H$19</f>
        <v>7.0335653534081466</v>
      </c>
      <c r="I297" s="177">
        <f>I225/RES_summary!I$19</f>
        <v>7.0191091314529492</v>
      </c>
      <c r="J297" s="177">
        <f>J225/RES_summary!J$19</f>
        <v>7.0430008511810973</v>
      </c>
      <c r="K297" s="177">
        <f>K225/RES_summary!K$19</f>
        <v>7.0169527942896677</v>
      </c>
      <c r="L297" s="177">
        <f>L225/RES_summary!L$19</f>
        <v>7.1590813301085818</v>
      </c>
      <c r="M297" s="177">
        <f>M225/RES_summary!M$19</f>
        <v>6.9424308480539638</v>
      </c>
      <c r="N297" s="177">
        <f>N225/RES_summary!N$19</f>
        <v>6.7220278141997589</v>
      </c>
      <c r="O297" s="177">
        <f>O225/RES_summary!O$19</f>
        <v>6.6311445137315053</v>
      </c>
      <c r="P297" s="177">
        <f>P225/RES_summary!P$19</f>
        <v>6.4053516931317436</v>
      </c>
      <c r="Q297" s="177">
        <f>Q225/RES_summary!Q$19</f>
        <v>6.4487541278854588</v>
      </c>
    </row>
    <row r="298" spans="1:17" ht="12" customHeight="1" x14ac:dyDescent="0.25">
      <c r="A298" s="158" t="s">
        <v>62</v>
      </c>
      <c r="B298" s="178">
        <f>B226/RES_summary!B$19</f>
        <v>20.060272017988453</v>
      </c>
      <c r="C298" s="178">
        <f>C226/RES_summary!C$19</f>
        <v>20.0742435382252</v>
      </c>
      <c r="D298" s="178">
        <f>D226/RES_summary!D$19</f>
        <v>20.21099434607008</v>
      </c>
      <c r="E298" s="178">
        <f>E226/RES_summary!E$19</f>
        <v>19.080695924683255</v>
      </c>
      <c r="F298" s="178">
        <f>F226/RES_summary!F$19</f>
        <v>19.542754991058281</v>
      </c>
      <c r="G298" s="178">
        <f>G226/RES_summary!G$19</f>
        <v>19.55747199631039</v>
      </c>
      <c r="H298" s="178">
        <f>H226/RES_summary!H$19</f>
        <v>19.770895290151749</v>
      </c>
      <c r="I298" s="178">
        <f>I226/RES_summary!I$19</f>
        <v>18.954718638047851</v>
      </c>
      <c r="J298" s="178">
        <f>J226/RES_summary!J$19</f>
        <v>20.210392892526567</v>
      </c>
      <c r="K298" s="178">
        <f>K226/RES_summary!K$19</f>
        <v>20.513385208849989</v>
      </c>
      <c r="L298" s="178">
        <f>L226/RES_summary!L$19</f>
        <v>19.989023994960782</v>
      </c>
      <c r="M298" s="178">
        <f>M226/RES_summary!M$19</f>
        <v>19.415978359196675</v>
      </c>
      <c r="N298" s="178">
        <f>N226/RES_summary!N$19</f>
        <v>19.270983761936254</v>
      </c>
      <c r="O298" s="178">
        <f>O226/RES_summary!O$19</f>
        <v>18.490061039861935</v>
      </c>
      <c r="P298" s="178">
        <f>P226/RES_summary!P$19</f>
        <v>17.587762918910812</v>
      </c>
      <c r="Q298" s="178">
        <f>Q226/RES_summary!Q$19</f>
        <v>18.049725866405044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49.062107352016099</v>
      </c>
      <c r="L299" s="177">
        <f>L227/RES_summary!L$19</f>
        <v>40.809896360243236</v>
      </c>
      <c r="M299" s="177">
        <f>M227/RES_summary!M$19</f>
        <v>36.244196346431814</v>
      </c>
      <c r="N299" s="177">
        <f>N227/RES_summary!N$19</f>
        <v>21.678589893540135</v>
      </c>
      <c r="O299" s="177">
        <f>O227/RES_summary!O$19</f>
        <v>33.864057592015762</v>
      </c>
      <c r="P299" s="177">
        <f>P227/RES_summary!P$19</f>
        <v>32.796724875166937</v>
      </c>
      <c r="Q299" s="177">
        <f>Q227/RES_summary!Q$19</f>
        <v>32.747062402844215</v>
      </c>
    </row>
    <row r="300" spans="1:17" ht="12" customHeight="1" x14ac:dyDescent="0.25">
      <c r="A300" s="23" t="s">
        <v>57</v>
      </c>
      <c r="B300" s="177">
        <f>B228/RES_summary!B$19</f>
        <v>32.241522320588722</v>
      </c>
      <c r="C300" s="177">
        <f>C228/RES_summary!C$19</f>
        <v>32.429485807436542</v>
      </c>
      <c r="D300" s="177">
        <f>D228/RES_summary!D$19</f>
        <v>31.724822711203778</v>
      </c>
      <c r="E300" s="177">
        <f>E228/RES_summary!E$19</f>
        <v>31.669002350471072</v>
      </c>
      <c r="F300" s="177">
        <f>F228/RES_summary!F$19</f>
        <v>31.888818025993299</v>
      </c>
      <c r="G300" s="177">
        <f>G228/RES_summary!G$19</f>
        <v>30.368902841629627</v>
      </c>
      <c r="H300" s="177">
        <f>H228/RES_summary!H$19</f>
        <v>30.213891201765311</v>
      </c>
      <c r="I300" s="177">
        <f>I228/RES_summary!I$19</f>
        <v>30.270071656593924</v>
      </c>
      <c r="J300" s="177">
        <f>J228/RES_summary!J$19</f>
        <v>29.469011947559014</v>
      </c>
      <c r="K300" s="177">
        <f>K228/RES_summary!K$19</f>
        <v>29.31608620693342</v>
      </c>
      <c r="L300" s="177">
        <f>L228/RES_summary!L$19</f>
        <v>28.866766458319447</v>
      </c>
      <c r="M300" s="177">
        <f>M228/RES_summary!M$19</f>
        <v>28.850078172748557</v>
      </c>
      <c r="N300" s="177">
        <f>N228/RES_summary!N$19</f>
        <v>28.878327139581458</v>
      </c>
      <c r="O300" s="177">
        <f>O228/RES_summary!O$19</f>
        <v>27.673024501969184</v>
      </c>
      <c r="P300" s="177">
        <f>P228/RES_summary!P$19</f>
        <v>26.64849408887876</v>
      </c>
      <c r="Q300" s="177">
        <f>Q228/RES_summary!Q$19</f>
        <v>26.434779852699741</v>
      </c>
    </row>
    <row r="301" spans="1:17" ht="12" customHeight="1" x14ac:dyDescent="0.25">
      <c r="A301" s="29" t="s">
        <v>140</v>
      </c>
      <c r="B301" s="176">
        <f>B229/RES_summary!B$19</f>
        <v>17.993546150602207</v>
      </c>
      <c r="C301" s="176">
        <f>C229/RES_summary!C$19</f>
        <v>17.834077587436614</v>
      </c>
      <c r="D301" s="176">
        <f>D229/RES_summary!D$19</f>
        <v>17.981265214322679</v>
      </c>
      <c r="E301" s="176">
        <f>E229/RES_summary!E$19</f>
        <v>16.590140707056658</v>
      </c>
      <c r="F301" s="176">
        <f>F229/RES_summary!F$19</f>
        <v>16.9308710096387</v>
      </c>
      <c r="G301" s="176">
        <f>G229/RES_summary!G$19</f>
        <v>17.246967650497595</v>
      </c>
      <c r="H301" s="176">
        <f>H229/RES_summary!H$19</f>
        <v>17.383805579159414</v>
      </c>
      <c r="I301" s="176">
        <f>I229/RES_summary!I$19</f>
        <v>16.586267874869915</v>
      </c>
      <c r="J301" s="176">
        <f>J229/RES_summary!J$19</f>
        <v>17.336223904876505</v>
      </c>
      <c r="K301" s="176">
        <f>K229/RES_summary!K$19</f>
        <v>16.775462587337447</v>
      </c>
      <c r="L301" s="176">
        <f>L229/RES_summary!L$19</f>
        <v>16.872897317116681</v>
      </c>
      <c r="M301" s="176">
        <f>M229/RES_summary!M$19</f>
        <v>16.787532197698305</v>
      </c>
      <c r="N301" s="176">
        <f>N229/RES_summary!N$19</f>
        <v>17.235355567128718</v>
      </c>
      <c r="O301" s="176">
        <f>O229/RES_summary!O$19</f>
        <v>16.377418960322061</v>
      </c>
      <c r="P301" s="176">
        <f>P229/RES_summary!P$19</f>
        <v>15.798702051278825</v>
      </c>
      <c r="Q301" s="176">
        <f>Q229/RES_summary!Q$19</f>
        <v>16.260787887663501</v>
      </c>
    </row>
    <row r="303" spans="1:17" ht="12" customHeight="1" x14ac:dyDescent="0.25">
      <c r="A303" s="152" t="s">
        <v>71</v>
      </c>
      <c r="B303" s="184">
        <f>B231/RES_summary!B$19</f>
        <v>113.7287023586512</v>
      </c>
      <c r="C303" s="184">
        <f>C231/RES_summary!C$19</f>
        <v>129.34582002795659</v>
      </c>
      <c r="D303" s="184">
        <f>D231/RES_summary!D$19</f>
        <v>127.75170066465382</v>
      </c>
      <c r="E303" s="184">
        <f>E231/RES_summary!E$19</f>
        <v>140.1643274804955</v>
      </c>
      <c r="F303" s="184">
        <f>F231/RES_summary!F$19</f>
        <v>140.29579071672845</v>
      </c>
      <c r="G303" s="184">
        <f>G231/RES_summary!G$19</f>
        <v>145.55567434391597</v>
      </c>
      <c r="H303" s="184">
        <f>H231/RES_summary!H$19</f>
        <v>138.51625927390802</v>
      </c>
      <c r="I303" s="184">
        <f>I231/RES_summary!I$19</f>
        <v>131.55449111984555</v>
      </c>
      <c r="J303" s="184">
        <f>J231/RES_summary!J$19</f>
        <v>135.24461990371651</v>
      </c>
      <c r="K303" s="184">
        <f>K231/RES_summary!K$19</f>
        <v>137.92528406995802</v>
      </c>
      <c r="L303" s="184">
        <f>L231/RES_summary!L$19</f>
        <v>145.47237332928449</v>
      </c>
      <c r="M303" s="184">
        <f>M231/RES_summary!M$19</f>
        <v>139.62357486514239</v>
      </c>
      <c r="N303" s="184">
        <f>N231/RES_summary!N$19</f>
        <v>135.882954297363</v>
      </c>
      <c r="O303" s="184">
        <f>O231/RES_summary!O$19</f>
        <v>132.586357769665</v>
      </c>
      <c r="P303" s="184">
        <f>P231/RES_summary!P$19</f>
        <v>120.31113569318781</v>
      </c>
      <c r="Q303" s="184">
        <f>Q231/RES_summary!Q$19</f>
        <v>132.95420332826197</v>
      </c>
    </row>
    <row r="304" spans="1:17" ht="12" customHeight="1" x14ac:dyDescent="0.25">
      <c r="A304" s="158" t="s">
        <v>65</v>
      </c>
      <c r="B304" s="178">
        <f>B232/RES_summary!B$19</f>
        <v>76.527416309040632</v>
      </c>
      <c r="C304" s="178">
        <f>C232/RES_summary!C$19</f>
        <v>90.644729156324814</v>
      </c>
      <c r="D304" s="178">
        <f>D232/RES_summary!D$19</f>
        <v>85.760054506441946</v>
      </c>
      <c r="E304" s="178">
        <f>E232/RES_summary!E$19</f>
        <v>98.052378042932276</v>
      </c>
      <c r="F304" s="178">
        <f>F232/RES_summary!F$19</f>
        <v>95.875253879036691</v>
      </c>
      <c r="G304" s="178">
        <f>G232/RES_summary!G$19</f>
        <v>99.612599926782821</v>
      </c>
      <c r="H304" s="178">
        <f>H232/RES_summary!H$19</f>
        <v>91.044843034523254</v>
      </c>
      <c r="I304" s="178">
        <f>I232/RES_summary!I$19</f>
        <v>84.017107044610995</v>
      </c>
      <c r="J304" s="178">
        <f>J232/RES_summary!J$19</f>
        <v>85.075922554504686</v>
      </c>
      <c r="K304" s="178">
        <f>K232/RES_summary!K$19</f>
        <v>87.303092198018348</v>
      </c>
      <c r="L304" s="178">
        <f>L232/RES_summary!L$19</f>
        <v>93.015428256679598</v>
      </c>
      <c r="M304" s="178">
        <f>M232/RES_summary!M$19</f>
        <v>88.177634294806666</v>
      </c>
      <c r="N304" s="178">
        <f>N232/RES_summary!N$19</f>
        <v>85.661583931550609</v>
      </c>
      <c r="O304" s="178">
        <f>O232/RES_summary!O$19</f>
        <v>83.170887601472302</v>
      </c>
      <c r="P304" s="178">
        <f>P232/RES_summary!P$19</f>
        <v>71.846708241613896</v>
      </c>
      <c r="Q304" s="178">
        <f>Q232/RES_summary!Q$19</f>
        <v>82.491353322474708</v>
      </c>
    </row>
    <row r="305" spans="1:17" ht="12" customHeight="1" x14ac:dyDescent="0.25">
      <c r="A305" s="23" t="s">
        <v>157</v>
      </c>
      <c r="B305" s="177">
        <f>B233/RES_summary!B$19</f>
        <v>75.122946437791626</v>
      </c>
      <c r="C305" s="177">
        <f>C233/RES_summary!C$19</f>
        <v>89.510619445766039</v>
      </c>
      <c r="D305" s="177">
        <f>D233/RES_summary!D$19</f>
        <v>84.315701278664889</v>
      </c>
      <c r="E305" s="177">
        <f>E233/RES_summary!E$19</f>
        <v>97.797581146658857</v>
      </c>
      <c r="F305" s="177">
        <f>F233/RES_summary!F$19</f>
        <v>95.089075088086574</v>
      </c>
      <c r="G305" s="177">
        <f>G233/RES_summary!G$19</f>
        <v>98.560737826891554</v>
      </c>
      <c r="H305" s="177">
        <f>H233/RES_summary!H$19</f>
        <v>89.737082512997731</v>
      </c>
      <c r="I305" s="177">
        <f>I233/RES_summary!I$19</f>
        <v>83.409898206667421</v>
      </c>
      <c r="J305" s="177">
        <f>J233/RES_summary!J$19</f>
        <v>83.707898653948931</v>
      </c>
      <c r="K305" s="177">
        <f>K233/RES_summary!K$19</f>
        <v>86.365101315386582</v>
      </c>
      <c r="L305" s="177">
        <f>L233/RES_summary!L$19</f>
        <v>91.920334219211298</v>
      </c>
      <c r="M305" s="177">
        <f>M233/RES_summary!M$19</f>
        <v>87.173664451437403</v>
      </c>
      <c r="N305" s="177">
        <f>N233/RES_summary!N$19</f>
        <v>84.486677942006651</v>
      </c>
      <c r="O305" s="177">
        <f>O233/RES_summary!O$19</f>
        <v>82.137102240162733</v>
      </c>
      <c r="P305" s="177">
        <f>P233/RES_summary!P$19</f>
        <v>70.836771604359598</v>
      </c>
      <c r="Q305" s="177">
        <f>Q233/RES_summary!Q$19</f>
        <v>81.121386856726943</v>
      </c>
    </row>
    <row r="306" spans="1:17" ht="12" customHeight="1" x14ac:dyDescent="0.25">
      <c r="A306" s="23" t="s">
        <v>60</v>
      </c>
      <c r="B306" s="177">
        <f>B234/RES_summary!B$19</f>
        <v>1.4044698712490107</v>
      </c>
      <c r="C306" s="177">
        <f>C234/RES_summary!C$19</f>
        <v>1.1341097105587674</v>
      </c>
      <c r="D306" s="177">
        <f>D234/RES_summary!D$19</f>
        <v>1.4443532277770641</v>
      </c>
      <c r="E306" s="177">
        <f>E234/RES_summary!E$19</f>
        <v>0.25479689627341606</v>
      </c>
      <c r="F306" s="177">
        <f>F234/RES_summary!F$19</f>
        <v>0.78617879095010623</v>
      </c>
      <c r="G306" s="177">
        <f>G234/RES_summary!G$19</f>
        <v>1.05186209989128</v>
      </c>
      <c r="H306" s="177">
        <f>H234/RES_summary!H$19</f>
        <v>1.3077605215255244</v>
      </c>
      <c r="I306" s="177">
        <f>I234/RES_summary!I$19</f>
        <v>0.6072088379435806</v>
      </c>
      <c r="J306" s="177">
        <f>J234/RES_summary!J$19</f>
        <v>1.3680239005557613</v>
      </c>
      <c r="K306" s="177">
        <f>K234/RES_summary!K$19</f>
        <v>0.937990882631765</v>
      </c>
      <c r="L306" s="177">
        <f>L234/RES_summary!L$19</f>
        <v>1.0950940374683038</v>
      </c>
      <c r="M306" s="177">
        <f>M234/RES_summary!M$19</f>
        <v>1.0039698433692634</v>
      </c>
      <c r="N306" s="177">
        <f>N234/RES_summary!N$19</f>
        <v>1.1749059895439624</v>
      </c>
      <c r="O306" s="177">
        <f>O234/RES_summary!O$19</f>
        <v>1.0337853613095727</v>
      </c>
      <c r="P306" s="177">
        <f>P234/RES_summary!P$19</f>
        <v>1.0099366372543046</v>
      </c>
      <c r="Q306" s="177">
        <f>Q234/RES_summary!Q$19</f>
        <v>1.3699664657477668</v>
      </c>
    </row>
    <row r="307" spans="1:17" ht="12" customHeight="1" x14ac:dyDescent="0.25">
      <c r="A307" s="158" t="s">
        <v>112</v>
      </c>
      <c r="B307" s="178">
        <f>B235/RES_summary!B$19</f>
        <v>3.2832950530648626</v>
      </c>
      <c r="C307" s="178">
        <f>C235/RES_summary!C$19</f>
        <v>4.8421389656311851</v>
      </c>
      <c r="D307" s="178">
        <f>D235/RES_summary!D$19</f>
        <v>6.7153498937428733</v>
      </c>
      <c r="E307" s="178">
        <f>E235/RES_summary!E$19</f>
        <v>8.1168992125796393</v>
      </c>
      <c r="F307" s="178">
        <f>F235/RES_summary!F$19</f>
        <v>9.2794773490694915</v>
      </c>
      <c r="G307" s="178">
        <f>G235/RES_summary!G$19</f>
        <v>10.257170684791577</v>
      </c>
      <c r="H307" s="178">
        <f>H235/RES_summary!H$19</f>
        <v>11.255755307496944</v>
      </c>
      <c r="I307" s="178">
        <f>I235/RES_summary!I$19</f>
        <v>12.259852827751633</v>
      </c>
      <c r="J307" s="178">
        <f>J235/RES_summary!J$19</f>
        <v>13.280530256152904</v>
      </c>
      <c r="K307" s="178">
        <f>K235/RES_summary!K$19</f>
        <v>14.584305157452933</v>
      </c>
      <c r="L307" s="178">
        <f>L235/RES_summary!L$19</f>
        <v>15.777541734800142</v>
      </c>
      <c r="M307" s="178">
        <f>M235/RES_summary!M$19</f>
        <v>15.532978443805495</v>
      </c>
      <c r="N307" s="178">
        <f>N235/RES_summary!N$19</f>
        <v>14.620744215081226</v>
      </c>
      <c r="O307" s="178">
        <f>O235/RES_summary!O$19</f>
        <v>14.952979445026536</v>
      </c>
      <c r="P307" s="178">
        <f>P235/RES_summary!P$19</f>
        <v>15.235953317947915</v>
      </c>
      <c r="Q307" s="178">
        <f>Q235/RES_summary!Q$19</f>
        <v>16.554306200702189</v>
      </c>
    </row>
    <row r="308" spans="1:17" ht="12" customHeight="1" x14ac:dyDescent="0.25">
      <c r="A308" s="23" t="s">
        <v>60</v>
      </c>
      <c r="B308" s="177">
        <f>B236/RES_summary!B$19</f>
        <v>3.2832950530648626</v>
      </c>
      <c r="C308" s="177">
        <f>C236/RES_summary!C$19</f>
        <v>4.8421389656311851</v>
      </c>
      <c r="D308" s="177">
        <f>D236/RES_summary!D$19</f>
        <v>6.7153498937428733</v>
      </c>
      <c r="E308" s="177">
        <f>E236/RES_summary!E$19</f>
        <v>8.1168992125796393</v>
      </c>
      <c r="F308" s="177">
        <f>F236/RES_summary!F$19</f>
        <v>9.2794773490694915</v>
      </c>
      <c r="G308" s="177">
        <f>G236/RES_summary!G$19</f>
        <v>10.257170684791577</v>
      </c>
      <c r="H308" s="177">
        <f>H236/RES_summary!H$19</f>
        <v>11.255755307496944</v>
      </c>
      <c r="I308" s="177">
        <f>I236/RES_summary!I$19</f>
        <v>12.259852827751633</v>
      </c>
      <c r="J308" s="177">
        <f>J236/RES_summary!J$19</f>
        <v>13.280530256152904</v>
      </c>
      <c r="K308" s="177">
        <f>K236/RES_summary!K$19</f>
        <v>14.584305157452933</v>
      </c>
      <c r="L308" s="177">
        <f>L236/RES_summary!L$19</f>
        <v>15.777541734800142</v>
      </c>
      <c r="M308" s="177">
        <f>M236/RES_summary!M$19</f>
        <v>15.532978443805495</v>
      </c>
      <c r="N308" s="177">
        <f>N236/RES_summary!N$19</f>
        <v>14.620744215081226</v>
      </c>
      <c r="O308" s="177">
        <f>O236/RES_summary!O$19</f>
        <v>14.952979445026536</v>
      </c>
      <c r="P308" s="177">
        <f>P236/RES_summary!P$19</f>
        <v>15.235953317947915</v>
      </c>
      <c r="Q308" s="177">
        <f>Q236/RES_summary!Q$19</f>
        <v>16.554306200702189</v>
      </c>
    </row>
    <row r="309" spans="1:17" ht="12" customHeight="1" x14ac:dyDescent="0.25">
      <c r="A309" s="158" t="s">
        <v>63</v>
      </c>
      <c r="B309" s="178">
        <f>B237/RES_summary!B$19</f>
        <v>20.00931513041111</v>
      </c>
      <c r="C309" s="178">
        <f>C237/RES_summary!C$19</f>
        <v>20.00000298495943</v>
      </c>
      <c r="D309" s="178">
        <f>D237/RES_summary!D$19</f>
        <v>21.245517031285331</v>
      </c>
      <c r="E309" s="178">
        <f>E237/RES_summary!E$19</f>
        <v>20.777124591624922</v>
      </c>
      <c r="F309" s="178">
        <f>F237/RES_summary!F$19</f>
        <v>21.558386172093154</v>
      </c>
      <c r="G309" s="178">
        <f>G237/RES_summary!G$19</f>
        <v>21.876103670936811</v>
      </c>
      <c r="H309" s="178">
        <f>H237/RES_summary!H$19</f>
        <v>22.20863262222116</v>
      </c>
      <c r="I309" s="178">
        <f>I237/RES_summary!I$19</f>
        <v>21.666138290870634</v>
      </c>
      <c r="J309" s="178">
        <f>J237/RES_summary!J$19</f>
        <v>22.757309180307999</v>
      </c>
      <c r="K309" s="178">
        <f>K237/RES_summary!K$19</f>
        <v>22.205640033979495</v>
      </c>
      <c r="L309" s="178">
        <f>L237/RES_summary!L$19</f>
        <v>22.823945187031356</v>
      </c>
      <c r="M309" s="178">
        <f>M237/RES_summary!M$19</f>
        <v>22.069944973008063</v>
      </c>
      <c r="N309" s="178">
        <f>N237/RES_summary!N$19</f>
        <v>21.475954374362534</v>
      </c>
      <c r="O309" s="178">
        <f>O237/RES_summary!O$19</f>
        <v>20.907372951401371</v>
      </c>
      <c r="P309" s="178">
        <f>P237/RES_summary!P$19</f>
        <v>20.107240156444615</v>
      </c>
      <c r="Q309" s="178">
        <f>Q237/RES_summary!Q$19</f>
        <v>20.450572392365867</v>
      </c>
    </row>
    <row r="310" spans="1:17" ht="12" customHeight="1" x14ac:dyDescent="0.25">
      <c r="A310" s="167" t="s">
        <v>156</v>
      </c>
      <c r="B310" s="183">
        <f>B238/RES_summary!B$19</f>
        <v>18.835573520472128</v>
      </c>
      <c r="C310" s="183">
        <f>C238/RES_summary!C$19</f>
        <v>19.030485773360045</v>
      </c>
      <c r="D310" s="183">
        <f>D238/RES_summary!D$19</f>
        <v>19.798187673838513</v>
      </c>
      <c r="E310" s="183">
        <f>E238/RES_summary!E$19</f>
        <v>20.382320946345477</v>
      </c>
      <c r="F310" s="183">
        <f>F238/RES_summary!F$19</f>
        <v>20.631981516188741</v>
      </c>
      <c r="G310" s="183">
        <f>G238/RES_summary!G$19</f>
        <v>20.687070803760335</v>
      </c>
      <c r="H310" s="183">
        <f>H238/RES_summary!H$19</f>
        <v>20.606556200321158</v>
      </c>
      <c r="I310" s="183">
        <f>I238/RES_summary!I$19</f>
        <v>20.697768649780386</v>
      </c>
      <c r="J310" s="183">
        <f>J238/RES_summary!J$19</f>
        <v>20.80374602114977</v>
      </c>
      <c r="K310" s="183">
        <f>K238/RES_summary!K$19</f>
        <v>20.940003747649119</v>
      </c>
      <c r="L310" s="183">
        <f>L238/RES_summary!L$19</f>
        <v>21.4055787222444</v>
      </c>
      <c r="M310" s="183">
        <f>M238/RES_summary!M$19</f>
        <v>20.960171537847167</v>
      </c>
      <c r="N310" s="183">
        <f>N238/RES_summary!N$19</f>
        <v>20.335618855839975</v>
      </c>
      <c r="O310" s="183">
        <f>O238/RES_summary!O$19</f>
        <v>20.020740119443797</v>
      </c>
      <c r="P310" s="183">
        <f>P238/RES_summary!P$19</f>
        <v>19.272751447556114</v>
      </c>
      <c r="Q310" s="183">
        <f>Q238/RES_summary!Q$19</f>
        <v>19.328305458011901</v>
      </c>
    </row>
    <row r="311" spans="1:17" ht="12" customHeight="1" x14ac:dyDescent="0.25">
      <c r="A311" s="167" t="s">
        <v>155</v>
      </c>
      <c r="B311" s="183">
        <f>B239/RES_summary!B$19</f>
        <v>18.835699648483871</v>
      </c>
      <c r="C311" s="183">
        <f>C239/RES_summary!C$19</f>
        <v>19.156918016783457</v>
      </c>
      <c r="D311" s="183">
        <f>D239/RES_summary!D$19</f>
        <v>20.0683661935435</v>
      </c>
      <c r="E311" s="183">
        <f>E239/RES_summary!E$19</f>
        <v>20.923184188452186</v>
      </c>
      <c r="F311" s="183">
        <f>F239/RES_summary!F$19</f>
        <v>21.313973002086087</v>
      </c>
      <c r="G311" s="183">
        <f>G239/RES_summary!G$19</f>
        <v>21.482795806145724</v>
      </c>
      <c r="H311" s="183">
        <f>H239/RES_summary!H$19</f>
        <v>21.465609702905702</v>
      </c>
      <c r="I311" s="183">
        <f>I239/RES_summary!I$19</f>
        <v>21.502161354716975</v>
      </c>
      <c r="J311" s="183">
        <f>J239/RES_summary!J$19</f>
        <v>21.535254648453812</v>
      </c>
      <c r="K311" s="183">
        <f>K239/RES_summary!K$19</f>
        <v>21.469237409189944</v>
      </c>
      <c r="L311" s="183">
        <f>L239/RES_summary!L$19</f>
        <v>21.846010160042983</v>
      </c>
      <c r="M311" s="183">
        <f>M239/RES_summary!M$19</f>
        <v>21.24136341837794</v>
      </c>
      <c r="N311" s="183">
        <f>N239/RES_summary!N$19</f>
        <v>20.52437447610674</v>
      </c>
      <c r="O311" s="183">
        <f>O239/RES_summary!O$19</f>
        <v>20.159068692689026</v>
      </c>
      <c r="P311" s="183">
        <f>P239/RES_summary!P$19</f>
        <v>19.379577384669449</v>
      </c>
      <c r="Q311" s="183">
        <f>Q239/RES_summary!Q$19</f>
        <v>19.409627524779534</v>
      </c>
    </row>
    <row r="312" spans="1:17" ht="12" customHeight="1" x14ac:dyDescent="0.25">
      <c r="A312" s="166" t="s">
        <v>55</v>
      </c>
      <c r="B312" s="182">
        <f>B240/RES_summary!B$19</f>
        <v>12.243122788306646</v>
      </c>
      <c r="C312" s="182">
        <f>C240/RES_summary!C$19</f>
        <v>12.501412788378826</v>
      </c>
      <c r="D312" s="182">
        <f>D240/RES_summary!D$19</f>
        <v>13.13604550558401</v>
      </c>
      <c r="E312" s="182">
        <f>E240/RES_summary!E$19</f>
        <v>13.860975787614613</v>
      </c>
      <c r="F312" s="182">
        <f>F240/RES_summary!F$19</f>
        <v>14.188383279946233</v>
      </c>
      <c r="G312" s="182">
        <f>G240/RES_summary!G$19</f>
        <v>14.392806451595256</v>
      </c>
      <c r="H312" s="182">
        <f>H240/RES_summary!H$19</f>
        <v>14.432044349497554</v>
      </c>
      <c r="I312" s="182">
        <f>I240/RES_summary!I$19</f>
        <v>14.483052223264028</v>
      </c>
      <c r="J312" s="182">
        <f>J240/RES_summary!J$19</f>
        <v>14.492253797272715</v>
      </c>
      <c r="K312" s="182">
        <f>K240/RES_summary!K$19</f>
        <v>14.452284614900281</v>
      </c>
      <c r="L312" s="182">
        <f>L240/RES_summary!L$19</f>
        <v>14.686928829934397</v>
      </c>
      <c r="M312" s="182">
        <f>M240/RES_summary!M$19</f>
        <v>14.298932570323977</v>
      </c>
      <c r="N312" s="182">
        <f>N240/RES_summary!N$19</f>
        <v>13.802346661906983</v>
      </c>
      <c r="O312" s="182">
        <f>O240/RES_summary!O$19</f>
        <v>13.52792417895752</v>
      </c>
      <c r="P312" s="182">
        <f>P240/RES_summary!P$19</f>
        <v>12.974225691537702</v>
      </c>
      <c r="Q312" s="182">
        <f>Q240/RES_summary!Q$19</f>
        <v>12.96087339689408</v>
      </c>
    </row>
    <row r="313" spans="1:17" ht="12" customHeight="1" x14ac:dyDescent="0.25">
      <c r="A313" s="147" t="s">
        <v>59</v>
      </c>
      <c r="B313" s="181">
        <f>B241/RES_summary!B$19</f>
        <v>6.5925768601772257</v>
      </c>
      <c r="C313" s="181">
        <f>C241/RES_summary!C$19</f>
        <v>6.6555052284046319</v>
      </c>
      <c r="D313" s="181">
        <f>D241/RES_summary!D$19</f>
        <v>6.9323206879594901</v>
      </c>
      <c r="E313" s="181">
        <f>E241/RES_summary!E$19</f>
        <v>7.0622084008375783</v>
      </c>
      <c r="F313" s="181">
        <f>F241/RES_summary!F$19</f>
        <v>7.1255897221398561</v>
      </c>
      <c r="G313" s="181">
        <f>G241/RES_summary!G$19</f>
        <v>7.0899893545504673</v>
      </c>
      <c r="H313" s="181">
        <f>H241/RES_summary!H$19</f>
        <v>7.0335653534081439</v>
      </c>
      <c r="I313" s="181">
        <f>I241/RES_summary!I$19</f>
        <v>7.0191091314529448</v>
      </c>
      <c r="J313" s="181">
        <f>J241/RES_summary!J$19</f>
        <v>7.0430008511810964</v>
      </c>
      <c r="K313" s="181">
        <f>K241/RES_summary!K$19</f>
        <v>7.0169527942896659</v>
      </c>
      <c r="L313" s="181">
        <f>L241/RES_summary!L$19</f>
        <v>7.1590813301085836</v>
      </c>
      <c r="M313" s="181">
        <f>M241/RES_summary!M$19</f>
        <v>6.9424308480539638</v>
      </c>
      <c r="N313" s="181">
        <f>N241/RES_summary!N$19</f>
        <v>6.7220278141997571</v>
      </c>
      <c r="O313" s="181">
        <f>O241/RES_summary!O$19</f>
        <v>6.6311445137315053</v>
      </c>
      <c r="P313" s="181">
        <f>P241/RES_summary!P$19</f>
        <v>6.4053516931317418</v>
      </c>
      <c r="Q313" s="181">
        <f>Q241/RES_summary!Q$19</f>
        <v>6.4487541278854579</v>
      </c>
    </row>
    <row r="314" spans="1:17" ht="12" customHeight="1" x14ac:dyDescent="0.25">
      <c r="A314" s="163" t="s">
        <v>144</v>
      </c>
      <c r="B314" s="180">
        <f>B242/RES_summary!B$19</f>
        <v>18.835604793061343</v>
      </c>
      <c r="C314" s="180">
        <f>C242/RES_summary!C$19</f>
        <v>19.503084577064477</v>
      </c>
      <c r="D314" s="180">
        <f>D242/RES_summary!D$19</f>
        <v>20.848282120718707</v>
      </c>
      <c r="E314" s="180">
        <f>E242/RES_summary!E$19</f>
        <v>21.36652191058257</v>
      </c>
      <c r="F314" s="180">
        <f>F242/RES_summary!F$19</f>
        <v>21.885842909106213</v>
      </c>
      <c r="G314" s="180">
        <f>G242/RES_summary!G$19</f>
        <v>21.977013230279969</v>
      </c>
      <c r="H314" s="180">
        <f>H242/RES_summary!H$19</f>
        <v>21.920098383998525</v>
      </c>
      <c r="I314" s="180">
        <f>I242/RES_summary!I$19</f>
        <v>21.907681586569556</v>
      </c>
      <c r="J314" s="180">
        <f>J242/RES_summary!J$19</f>
        <v>22.019178878211996</v>
      </c>
      <c r="K314" s="180">
        <f>K242/RES_summary!K$19</f>
        <v>21.931423414553272</v>
      </c>
      <c r="L314" s="180">
        <f>L242/RES_summary!L$19</f>
        <v>22.352290084327944</v>
      </c>
      <c r="M314" s="180">
        <f>M242/RES_summary!M$19</f>
        <v>21.705489168128068</v>
      </c>
      <c r="N314" s="180">
        <f>N242/RES_summary!N$19</f>
        <v>20.916576988124643</v>
      </c>
      <c r="O314" s="180">
        <f>O242/RES_summary!O$19</f>
        <v>20.639396855459715</v>
      </c>
      <c r="P314" s="180">
        <f>P242/RES_summary!P$19</f>
        <v>19.904977814701791</v>
      </c>
      <c r="Q314" s="180">
        <f>Q242/RES_summary!Q$19</f>
        <v>19.928293360008087</v>
      </c>
    </row>
    <row r="315" spans="1:17" ht="12" customHeight="1" x14ac:dyDescent="0.25">
      <c r="A315" s="161" t="s">
        <v>143</v>
      </c>
      <c r="B315" s="179">
        <f>B243/RES_summary!B$19</f>
        <v>18.835719975666962</v>
      </c>
      <c r="C315" s="179">
        <f>C243/RES_summary!C$19</f>
        <v>19.67424208396876</v>
      </c>
      <c r="D315" s="179">
        <f>D243/RES_summary!D$19</f>
        <v>21.230767523479834</v>
      </c>
      <c r="E315" s="179">
        <f>E243/RES_summary!E$19</f>
        <v>21.785371792767361</v>
      </c>
      <c r="F315" s="179">
        <f>F243/RES_summary!F$19</f>
        <v>21.996884229165236</v>
      </c>
      <c r="G315" s="179">
        <f>G243/RES_summary!G$19</f>
        <v>21.858619102000521</v>
      </c>
      <c r="H315" s="179">
        <f>H243/RES_summary!H$19</f>
        <v>21.647491824468808</v>
      </c>
      <c r="I315" s="179">
        <f>I243/RES_summary!I$19</f>
        <v>21.540380457889402</v>
      </c>
      <c r="J315" s="179">
        <f>J243/RES_summary!J$19</f>
        <v>21.578080409978391</v>
      </c>
      <c r="K315" s="179">
        <f>K243/RES_summary!K$19</f>
        <v>21.438599132257277</v>
      </c>
      <c r="L315" s="179">
        <f>L243/RES_summary!L$19</f>
        <v>21.826672474219293</v>
      </c>
      <c r="M315" s="179">
        <f>M243/RES_summary!M$19</f>
        <v>21.147494181502644</v>
      </c>
      <c r="N315" s="179">
        <f>N243/RES_summary!N$19</f>
        <v>20.408214482422554</v>
      </c>
      <c r="O315" s="179">
        <f>O243/RES_summary!O$19</f>
        <v>20.141194578126534</v>
      </c>
      <c r="P315" s="179">
        <f>P243/RES_summary!P$19</f>
        <v>19.41232488694093</v>
      </c>
      <c r="Q315" s="179">
        <f>Q243/RES_summary!Q$19</f>
        <v>19.444150049730037</v>
      </c>
    </row>
    <row r="316" spans="1:17" ht="12" customHeight="1" x14ac:dyDescent="0.25">
      <c r="A316" s="148" t="s">
        <v>57</v>
      </c>
      <c r="B316" s="177">
        <f>B244/RES_summary!B$19</f>
        <v>12.243143115489737</v>
      </c>
      <c r="C316" s="177">
        <f>C244/RES_summary!C$19</f>
        <v>13.01873685556413</v>
      </c>
      <c r="D316" s="177">
        <f>D244/RES_summary!D$19</f>
        <v>14.298446835520355</v>
      </c>
      <c r="E316" s="177">
        <f>E244/RES_summary!E$19</f>
        <v>14.723163391929775</v>
      </c>
      <c r="F316" s="177">
        <f>F244/RES_summary!F$19</f>
        <v>14.871294507025375</v>
      </c>
      <c r="G316" s="177">
        <f>G244/RES_summary!G$19</f>
        <v>14.768629747450047</v>
      </c>
      <c r="H316" s="177">
        <f>H244/RES_summary!H$19</f>
        <v>14.613926471060658</v>
      </c>
      <c r="I316" s="177">
        <f>I244/RES_summary!I$19</f>
        <v>14.521271326436457</v>
      </c>
      <c r="J316" s="177">
        <f>J244/RES_summary!J$19</f>
        <v>14.5350795587973</v>
      </c>
      <c r="K316" s="177">
        <f>K244/RES_summary!K$19</f>
        <v>14.421646337967605</v>
      </c>
      <c r="L316" s="177">
        <f>L244/RES_summary!L$19</f>
        <v>14.667591144110711</v>
      </c>
      <c r="M316" s="177">
        <f>M244/RES_summary!M$19</f>
        <v>14.205063333448681</v>
      </c>
      <c r="N316" s="177">
        <f>N244/RES_summary!N$19</f>
        <v>13.686186668222796</v>
      </c>
      <c r="O316" s="177">
        <f>O244/RES_summary!O$19</f>
        <v>13.510050064395024</v>
      </c>
      <c r="P316" s="177">
        <f>P244/RES_summary!P$19</f>
        <v>13.006973193809188</v>
      </c>
      <c r="Q316" s="177">
        <f>Q244/RES_summary!Q$19</f>
        <v>12.995395921844572</v>
      </c>
    </row>
    <row r="317" spans="1:17" ht="12" customHeight="1" x14ac:dyDescent="0.25">
      <c r="A317" s="148" t="s">
        <v>59</v>
      </c>
      <c r="B317" s="177">
        <f>B245/RES_summary!B$19</f>
        <v>6.5925768601772239</v>
      </c>
      <c r="C317" s="177">
        <f>C245/RES_summary!C$19</f>
        <v>6.6555052284046328</v>
      </c>
      <c r="D317" s="177">
        <f>D245/RES_summary!D$19</f>
        <v>6.9323206879594794</v>
      </c>
      <c r="E317" s="177">
        <f>E245/RES_summary!E$19</f>
        <v>7.0622084008375783</v>
      </c>
      <c r="F317" s="177">
        <f>F245/RES_summary!F$19</f>
        <v>7.1255897221398605</v>
      </c>
      <c r="G317" s="177">
        <f>G245/RES_summary!G$19</f>
        <v>7.0899893545504762</v>
      </c>
      <c r="H317" s="177">
        <f>H245/RES_summary!H$19</f>
        <v>7.0335653534081475</v>
      </c>
      <c r="I317" s="177">
        <f>I245/RES_summary!I$19</f>
        <v>7.0191091314529448</v>
      </c>
      <c r="J317" s="177">
        <f>J245/RES_summary!J$19</f>
        <v>7.0430008511810938</v>
      </c>
      <c r="K317" s="177">
        <f>K245/RES_summary!K$19</f>
        <v>7.0169527942896686</v>
      </c>
      <c r="L317" s="177">
        <f>L245/RES_summary!L$19</f>
        <v>7.1590813301085818</v>
      </c>
      <c r="M317" s="177">
        <f>M245/RES_summary!M$19</f>
        <v>6.9424308480539656</v>
      </c>
      <c r="N317" s="177">
        <f>N245/RES_summary!N$19</f>
        <v>6.7220278141997563</v>
      </c>
      <c r="O317" s="177">
        <f>O245/RES_summary!O$19</f>
        <v>6.6311445137315088</v>
      </c>
      <c r="P317" s="177">
        <f>P245/RES_summary!P$19</f>
        <v>6.4053516931317436</v>
      </c>
      <c r="Q317" s="177">
        <f>Q245/RES_summary!Q$19</f>
        <v>6.4487541278854623</v>
      </c>
    </row>
    <row r="318" spans="1:17" ht="12" customHeight="1" x14ac:dyDescent="0.25">
      <c r="A318" s="163" t="s">
        <v>142</v>
      </c>
      <c r="B318" s="180">
        <f>B246/RES_summary!B$19</f>
        <v>20.595868901628361</v>
      </c>
      <c r="C318" s="180">
        <f>C246/RES_summary!C$19</f>
        <v>20.515574179446858</v>
      </c>
      <c r="D318" s="180">
        <f>D246/RES_summary!D$19</f>
        <v>21.96963898984859</v>
      </c>
      <c r="E318" s="180">
        <f>E246/RES_summary!E$19</f>
        <v>20.948847003382681</v>
      </c>
      <c r="F318" s="180">
        <f>F246/RES_summary!F$19</f>
        <v>22.042061363780231</v>
      </c>
      <c r="G318" s="180">
        <f>G246/RES_summary!G$19</f>
        <v>22.565181647028826</v>
      </c>
      <c r="H318" s="180">
        <f>H246/RES_summary!H$19</f>
        <v>23.228282010712871</v>
      </c>
      <c r="I318" s="180">
        <f>I246/RES_summary!I$19</f>
        <v>22.267635437471078</v>
      </c>
      <c r="J318" s="180">
        <f>J246/RES_summary!J$19</f>
        <v>24.168822604799864</v>
      </c>
      <c r="K318" s="180">
        <f>K246/RES_summary!K$19</f>
        <v>23.359502816261664</v>
      </c>
      <c r="L318" s="180">
        <f>L246/RES_summary!L$19</f>
        <v>24.16501992254063</v>
      </c>
      <c r="M318" s="180">
        <f>M246/RES_summary!M$19</f>
        <v>23.30719632595034</v>
      </c>
      <c r="N318" s="180">
        <f>N246/RES_summary!N$19</f>
        <v>23.053245009280648</v>
      </c>
      <c r="O318" s="180">
        <f>O246/RES_summary!O$19</f>
        <v>22.309733440305404</v>
      </c>
      <c r="P318" s="180">
        <f>P246/RES_summary!P$19</f>
        <v>21.570338178898865</v>
      </c>
      <c r="Q318" s="180">
        <f>Q246/RES_summary!Q$19</f>
        <v>22.456161477254355</v>
      </c>
    </row>
    <row r="319" spans="1:17" ht="12" customHeight="1" x14ac:dyDescent="0.25">
      <c r="A319" s="161" t="s">
        <v>141</v>
      </c>
      <c r="B319" s="179">
        <f>B247/RES_summary!B$19</f>
        <v>19.979891646235409</v>
      </c>
      <c r="C319" s="179">
        <f>C247/RES_summary!C$19</f>
        <v>19.990628445045036</v>
      </c>
      <c r="D319" s="179">
        <f>D247/RES_summary!D$19</f>
        <v>21.408140982356596</v>
      </c>
      <c r="E319" s="179">
        <f>E247/RES_summary!E$19</f>
        <v>20.998600418878603</v>
      </c>
      <c r="F319" s="179">
        <f>F247/RES_summary!F$19</f>
        <v>21.897061089485454</v>
      </c>
      <c r="G319" s="179">
        <f>G247/RES_summary!G$19</f>
        <v>22.286565656215092</v>
      </c>
      <c r="H319" s="179">
        <f>H247/RES_summary!H$19</f>
        <v>22.706766071981566</v>
      </c>
      <c r="I319" s="179">
        <f>I247/RES_summary!I$19</f>
        <v>21.852133508635941</v>
      </c>
      <c r="J319" s="179">
        <f>J247/RES_summary!J$19</f>
        <v>22.923076083342941</v>
      </c>
      <c r="K319" s="179">
        <f>K247/RES_summary!K$19</f>
        <v>22.316417757433914</v>
      </c>
      <c r="L319" s="179">
        <f>L247/RES_summary!L$19</f>
        <v>22.994658171002168</v>
      </c>
      <c r="M319" s="179">
        <f>M247/RES_summary!M$19</f>
        <v>22.219540676754974</v>
      </c>
      <c r="N319" s="179">
        <f>N247/RES_summary!N$19</f>
        <v>21.827086791136097</v>
      </c>
      <c r="O319" s="179">
        <f>O247/RES_summary!O$19</f>
        <v>21.241081874530519</v>
      </c>
      <c r="P319" s="179">
        <f>P247/RES_summary!P$19</f>
        <v>20.527533444873622</v>
      </c>
      <c r="Q319" s="179">
        <f>Q247/RES_summary!Q$19</f>
        <v>21.143499204351116</v>
      </c>
    </row>
    <row r="320" spans="1:17" ht="12" customHeight="1" x14ac:dyDescent="0.25">
      <c r="A320" s="148" t="s">
        <v>60</v>
      </c>
      <c r="B320" s="177">
        <f>B248/RES_summary!B$19</f>
        <v>13.387314786058187</v>
      </c>
      <c r="C320" s="177">
        <f>C248/RES_summary!C$19</f>
        <v>13.335123216640405</v>
      </c>
      <c r="D320" s="177">
        <f>D248/RES_summary!D$19</f>
        <v>14.47582029439711</v>
      </c>
      <c r="E320" s="177">
        <f>E248/RES_summary!E$19</f>
        <v>13.936392018041033</v>
      </c>
      <c r="F320" s="177">
        <f>F248/RES_summary!F$19</f>
        <v>14.771471367345594</v>
      </c>
      <c r="G320" s="177">
        <f>G248/RES_summary!G$19</f>
        <v>15.196576301664624</v>
      </c>
      <c r="H320" s="177">
        <f>H248/RES_summary!H$19</f>
        <v>15.673200718573424</v>
      </c>
      <c r="I320" s="177">
        <f>I248/RES_summary!I$19</f>
        <v>14.833024377182989</v>
      </c>
      <c r="J320" s="177">
        <f>J248/RES_summary!J$19</f>
        <v>15.880075232161841</v>
      </c>
      <c r="K320" s="177">
        <f>K248/RES_summary!K$19</f>
        <v>15.299464963144244</v>
      </c>
      <c r="L320" s="177">
        <f>L248/RES_summary!L$19</f>
        <v>15.835576840893584</v>
      </c>
      <c r="M320" s="177">
        <f>M248/RES_summary!M$19</f>
        <v>15.277109828701009</v>
      </c>
      <c r="N320" s="177">
        <f>N248/RES_summary!N$19</f>
        <v>15.105058976936329</v>
      </c>
      <c r="O320" s="177">
        <f>O248/RES_summary!O$19</f>
        <v>14.609937360799009</v>
      </c>
      <c r="P320" s="177">
        <f>P248/RES_summary!P$19</f>
        <v>14.122181751741881</v>
      </c>
      <c r="Q320" s="177">
        <f>Q248/RES_summary!Q$19</f>
        <v>14.694745076465662</v>
      </c>
    </row>
    <row r="321" spans="1:17" ht="12" customHeight="1" x14ac:dyDescent="0.25">
      <c r="A321" s="148" t="s">
        <v>59</v>
      </c>
      <c r="B321" s="177">
        <f>B249/RES_summary!B$19</f>
        <v>6.5925768601772239</v>
      </c>
      <c r="C321" s="177">
        <f>C249/RES_summary!C$19</f>
        <v>6.6555052284046301</v>
      </c>
      <c r="D321" s="177">
        <f>D249/RES_summary!D$19</f>
        <v>6.9323206879594883</v>
      </c>
      <c r="E321" s="177">
        <f>E249/RES_summary!E$19</f>
        <v>7.062208400837573</v>
      </c>
      <c r="F321" s="177">
        <f>F249/RES_summary!F$19</f>
        <v>7.1255897221398596</v>
      </c>
      <c r="G321" s="177">
        <f>G249/RES_summary!G$19</f>
        <v>7.0899893545504673</v>
      </c>
      <c r="H321" s="177">
        <f>H249/RES_summary!H$19</f>
        <v>7.0335653534081448</v>
      </c>
      <c r="I321" s="177">
        <f>I249/RES_summary!I$19</f>
        <v>7.0191091314529457</v>
      </c>
      <c r="J321" s="177">
        <f>J249/RES_summary!J$19</f>
        <v>7.0430008511810991</v>
      </c>
      <c r="K321" s="177">
        <f>K249/RES_summary!K$19</f>
        <v>7.0169527942896677</v>
      </c>
      <c r="L321" s="177">
        <f>L249/RES_summary!L$19</f>
        <v>7.1590813301085836</v>
      </c>
      <c r="M321" s="177">
        <f>M249/RES_summary!M$19</f>
        <v>6.9424308480539638</v>
      </c>
      <c r="N321" s="177">
        <f>N249/RES_summary!N$19</f>
        <v>6.7220278141997634</v>
      </c>
      <c r="O321" s="177">
        <f>O249/RES_summary!O$19</f>
        <v>6.6311445137315053</v>
      </c>
      <c r="P321" s="177">
        <f>P249/RES_summary!P$19</f>
        <v>6.4053516931317436</v>
      </c>
      <c r="Q321" s="177">
        <f>Q249/RES_summary!Q$19</f>
        <v>6.4487541278854588</v>
      </c>
    </row>
    <row r="322" spans="1:17" ht="12" customHeight="1" x14ac:dyDescent="0.25">
      <c r="A322" s="158" t="s">
        <v>62</v>
      </c>
      <c r="B322" s="178">
        <f>B250/RES_summary!B$19</f>
        <v>13.908675866134596</v>
      </c>
      <c r="C322" s="178">
        <f>C250/RES_summary!C$19</f>
        <v>13.858948921041193</v>
      </c>
      <c r="D322" s="178">
        <f>D250/RES_summary!D$19</f>
        <v>14.03077923318367</v>
      </c>
      <c r="E322" s="178">
        <f>E250/RES_summary!E$19</f>
        <v>13.217925633358673</v>
      </c>
      <c r="F322" s="178">
        <f>F250/RES_summary!F$19</f>
        <v>13.582673316529098</v>
      </c>
      <c r="G322" s="178">
        <f>G250/RES_summary!G$19</f>
        <v>13.809800061404726</v>
      </c>
      <c r="H322" s="178">
        <f>H250/RES_summary!H$19</f>
        <v>14.007028309666669</v>
      </c>
      <c r="I322" s="178">
        <f>I250/RES_summary!I$19</f>
        <v>13.611392956612304</v>
      </c>
      <c r="J322" s="178">
        <f>J250/RES_summary!J$19</f>
        <v>14.13085791275093</v>
      </c>
      <c r="K322" s="178">
        <f>K250/RES_summary!K$19</f>
        <v>13.832246680507275</v>
      </c>
      <c r="L322" s="178">
        <f>L250/RES_summary!L$19</f>
        <v>13.855458150773355</v>
      </c>
      <c r="M322" s="178">
        <f>M250/RES_summary!M$19</f>
        <v>13.843017153522158</v>
      </c>
      <c r="N322" s="178">
        <f>N250/RES_summary!N$19</f>
        <v>14.124671776368649</v>
      </c>
      <c r="O322" s="178">
        <f>O250/RES_summary!O$19</f>
        <v>13.555117771764822</v>
      </c>
      <c r="P322" s="178">
        <f>P250/RES_summary!P$19</f>
        <v>13.121233977181387</v>
      </c>
      <c r="Q322" s="178">
        <f>Q250/RES_summary!Q$19</f>
        <v>13.457971412719182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17.430664890189227</v>
      </c>
      <c r="L323" s="177">
        <f>L251/RES_summary!L$19</f>
        <v>14.498839655519232</v>
      </c>
      <c r="M323" s="177">
        <f>M251/RES_summary!M$19</f>
        <v>12.876748978515144</v>
      </c>
      <c r="N323" s="177">
        <f>N251/RES_summary!N$19</f>
        <v>7.7019161246976715</v>
      </c>
      <c r="O323" s="177">
        <f>O251/RES_summary!O$19</f>
        <v>12.031139132963457</v>
      </c>
      <c r="P323" s="177">
        <f>P251/RES_summary!P$19</f>
        <v>11.651939789155357</v>
      </c>
      <c r="Q323" s="177">
        <f>Q251/RES_summary!Q$19</f>
        <v>11.634295828074258</v>
      </c>
    </row>
    <row r="324" spans="1:17" ht="12" customHeight="1" x14ac:dyDescent="0.25">
      <c r="A324" s="23" t="s">
        <v>57</v>
      </c>
      <c r="B324" s="177">
        <f>B252/RES_summary!B$19</f>
        <v>12.847947458783272</v>
      </c>
      <c r="C324" s="177">
        <f>C252/RES_summary!C$19</f>
        <v>13.095582439074938</v>
      </c>
      <c r="D324" s="177">
        <f>D252/RES_summary!D$19</f>
        <v>13.097927447829258</v>
      </c>
      <c r="E324" s="177">
        <f>E252/RES_summary!E$19</f>
        <v>13.292068034099797</v>
      </c>
      <c r="F324" s="177">
        <f>F252/RES_summary!F$19</f>
        <v>13.638847924070332</v>
      </c>
      <c r="G324" s="177">
        <f>G252/RES_summary!G$19</f>
        <v>13.202295969954587</v>
      </c>
      <c r="H324" s="177">
        <f>H252/RES_summary!H$19</f>
        <v>13.353118752319949</v>
      </c>
      <c r="I324" s="177">
        <f>I252/RES_summary!I$19</f>
        <v>13.547190974711462</v>
      </c>
      <c r="J324" s="177">
        <f>J252/RES_summary!J$19</f>
        <v>13.448981556387384</v>
      </c>
      <c r="K324" s="177">
        <f>K252/RES_summary!K$19</f>
        <v>13.434002913023082</v>
      </c>
      <c r="L324" s="177">
        <f>L252/RES_summary!L$19</f>
        <v>13.268309592125005</v>
      </c>
      <c r="M324" s="177">
        <f>M252/RES_summary!M$19</f>
        <v>13.297031354211496</v>
      </c>
      <c r="N324" s="177">
        <f>N252/RES_summary!N$19</f>
        <v>13.332841081671056</v>
      </c>
      <c r="O324" s="177">
        <f>O252/RES_summary!O$19</f>
        <v>12.824236625804865</v>
      </c>
      <c r="P324" s="177">
        <f>P252/RES_summary!P$19</f>
        <v>12.381837930390679</v>
      </c>
      <c r="Q324" s="177">
        <f>Q252/RES_summary!Q$19</f>
        <v>12.328912902898168</v>
      </c>
    </row>
    <row r="325" spans="1:17" ht="12" customHeight="1" x14ac:dyDescent="0.25">
      <c r="A325" s="29" t="s">
        <v>140</v>
      </c>
      <c r="B325" s="176">
        <f>B253/RES_summary!B$19</f>
        <v>14.088643831925141</v>
      </c>
      <c r="C325" s="176">
        <f>C253/RES_summary!C$19</f>
        <v>13.997357182377799</v>
      </c>
      <c r="D325" s="176">
        <f>D253/RES_summary!D$19</f>
        <v>14.211432160728259</v>
      </c>
      <c r="E325" s="176">
        <f>E253/RES_summary!E$19</f>
        <v>13.203256802082457</v>
      </c>
      <c r="F325" s="176">
        <f>F253/RES_summary!F$19</f>
        <v>13.570789240027604</v>
      </c>
      <c r="G325" s="176">
        <f>G253/RES_summary!G$19</f>
        <v>13.939629393292115</v>
      </c>
      <c r="H325" s="176">
        <f>H253/RES_summary!H$19</f>
        <v>14.156500816356631</v>
      </c>
      <c r="I325" s="176">
        <f>I253/RES_summary!I$19</f>
        <v>13.624831267620486</v>
      </c>
      <c r="J325" s="176">
        <f>J253/RES_summary!J$19</f>
        <v>14.342533959170259</v>
      </c>
      <c r="K325" s="176">
        <f>K253/RES_summary!K$19</f>
        <v>13.893404486337495</v>
      </c>
      <c r="L325" s="176">
        <f>L253/RES_summary!L$19</f>
        <v>14.019547914320841</v>
      </c>
      <c r="M325" s="176">
        <f>M253/RES_summary!M$19</f>
        <v>13.994985089609566</v>
      </c>
      <c r="N325" s="176">
        <f>N253/RES_summary!N$19</f>
        <v>14.408326189051575</v>
      </c>
      <c r="O325" s="176">
        <f>O253/RES_summary!O$19</f>
        <v>13.729008562931632</v>
      </c>
      <c r="P325" s="176">
        <f>P253/RES_summary!P$19</f>
        <v>13.271599622066326</v>
      </c>
      <c r="Q325" s="176">
        <f>Q253/RES_summary!Q$19</f>
        <v>13.695346417354941</v>
      </c>
    </row>
    <row r="327" spans="1:17" ht="12" customHeight="1" x14ac:dyDescent="0.25">
      <c r="A327" s="152" t="s">
        <v>195</v>
      </c>
      <c r="B327" s="184">
        <f>B255/RES_summary!B$19</f>
        <v>1.2550033719436109</v>
      </c>
      <c r="C327" s="184">
        <f>C255/RES_summary!C$19</f>
        <v>1.3648865170219222</v>
      </c>
      <c r="D327" s="184">
        <f>D255/RES_summary!D$19</f>
        <v>1.464639612688845</v>
      </c>
      <c r="E327" s="184">
        <f>E255/RES_summary!E$19</f>
        <v>1.4911980020031359</v>
      </c>
      <c r="F327" s="184">
        <f>F255/RES_summary!F$19</f>
        <v>1.6333092147172108</v>
      </c>
      <c r="G327" s="184">
        <f>G255/RES_summary!G$19</f>
        <v>1.6384047747171164</v>
      </c>
      <c r="H327" s="184">
        <f>H255/RES_summary!H$19</f>
        <v>1.7513649657386343</v>
      </c>
      <c r="I327" s="184">
        <f>I255/RES_summary!I$19</f>
        <v>1.6588248889617949</v>
      </c>
      <c r="J327" s="184">
        <f>J255/RES_summary!J$19</f>
        <v>2.0819526640363932</v>
      </c>
      <c r="K327" s="184">
        <f>K255/RES_summary!K$19</f>
        <v>2.1951227822521959</v>
      </c>
      <c r="L327" s="184">
        <f>L255/RES_summary!L$19</f>
        <v>1.9664595238108451</v>
      </c>
      <c r="M327" s="184">
        <f>M255/RES_summary!M$19</f>
        <v>1.639101523220958</v>
      </c>
      <c r="N327" s="184">
        <f>N255/RES_summary!N$19</f>
        <v>1.4249063002449307</v>
      </c>
      <c r="O327" s="184">
        <f>O255/RES_summary!O$19</f>
        <v>1.3155301706425431</v>
      </c>
      <c r="P327" s="184">
        <f>P255/RES_summary!P$19</f>
        <v>1.0993019491533902</v>
      </c>
      <c r="Q327" s="184">
        <f>Q255/RES_summary!Q$19</f>
        <v>1.0960204341167834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0.19243897406715144</v>
      </c>
      <c r="C333" s="178">
        <f>C261/RES_summary!C$19</f>
        <v>0.23401299877528722</v>
      </c>
      <c r="D333" s="178">
        <f>D261/RES_summary!D$19</f>
        <v>0.29524207750535486</v>
      </c>
      <c r="E333" s="178">
        <f>E261/RES_summary!E$19</f>
        <v>0.3027723244840646</v>
      </c>
      <c r="F333" s="178">
        <f>F261/RES_summary!F$19</f>
        <v>0.36819324028885486</v>
      </c>
      <c r="G333" s="178">
        <f>G261/RES_summary!G$19</f>
        <v>0.4234838014390323</v>
      </c>
      <c r="H333" s="178">
        <f>H261/RES_summary!H$19</f>
        <v>0.47417389622147121</v>
      </c>
      <c r="I333" s="178">
        <f>I261/RES_summary!I$19</f>
        <v>0.46845756234463753</v>
      </c>
      <c r="J333" s="178">
        <f>J261/RES_summary!J$19</f>
        <v>0.4958646280133574</v>
      </c>
      <c r="K333" s="178">
        <f>K261/RES_summary!K$19</f>
        <v>0.48511088506451078</v>
      </c>
      <c r="L333" s="178">
        <f>L261/RES_summary!L$19</f>
        <v>0.46815377002338748</v>
      </c>
      <c r="M333" s="178">
        <f>M261/RES_summary!M$19</f>
        <v>0.37490773742872324</v>
      </c>
      <c r="N333" s="178">
        <f>N261/RES_summary!N$19</f>
        <v>0.31579328447227545</v>
      </c>
      <c r="O333" s="178">
        <f>O261/RES_summary!O$19</f>
        <v>0.2925169451330159</v>
      </c>
      <c r="P333" s="178">
        <f>P261/RES_summary!P$19</f>
        <v>0.25432923800732254</v>
      </c>
      <c r="Q333" s="178">
        <f>Q261/RES_summary!Q$19</f>
        <v>0.22366051636485618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8.8423264507520365</v>
      </c>
      <c r="C338" s="180">
        <f>C266/RES_summary!C$19</f>
        <v>8.8710522631189264</v>
      </c>
      <c r="D338" s="180">
        <f>D266/RES_summary!D$19</f>
        <v>9.1629102408523604</v>
      </c>
      <c r="E338" s="180">
        <f>E266/RES_summary!E$19</f>
        <v>9.2594345185340625</v>
      </c>
      <c r="F338" s="180">
        <f>F266/RES_summary!F$19</f>
        <v>9.2668656186679286</v>
      </c>
      <c r="G338" s="180">
        <f>G266/RES_summary!G$19</f>
        <v>9.145263399765664</v>
      </c>
      <c r="H338" s="180">
        <f>H266/RES_summary!H$19</f>
        <v>9.0081075752015867</v>
      </c>
      <c r="I338" s="180">
        <f>I266/RES_summary!I$19</f>
        <v>8.9250902879741059</v>
      </c>
      <c r="J338" s="180">
        <f>J266/RES_summary!J$19</f>
        <v>8.8924624729308857</v>
      </c>
      <c r="K338" s="180">
        <f>K266/RES_summary!K$19</f>
        <v>8.7963057935390587</v>
      </c>
      <c r="L338" s="180">
        <f>L266/RES_summary!L$19</f>
        <v>8.912517750798818</v>
      </c>
      <c r="M338" s="180">
        <f>M266/RES_summary!M$19</f>
        <v>8.628762678693775</v>
      </c>
      <c r="N338" s="180">
        <f>N266/RES_summary!N$19</f>
        <v>8.3002255527666424</v>
      </c>
      <c r="O338" s="180">
        <f>O266/RES_summary!O$19</f>
        <v>8.12530152471939</v>
      </c>
      <c r="P338" s="180">
        <f>P266/RES_summary!P$19</f>
        <v>7.784202307792869</v>
      </c>
      <c r="Q338" s="180">
        <f>Q266/RES_summary!Q$19</f>
        <v>7.7703999424641372</v>
      </c>
    </row>
    <row r="339" spans="1:17" ht="12" customHeight="1" x14ac:dyDescent="0.25">
      <c r="A339" s="161" t="s">
        <v>143</v>
      </c>
      <c r="B339" s="179">
        <f>B267/RES_summary!B$19</f>
        <v>5.7475121929887596</v>
      </c>
      <c r="C339" s="179">
        <f>C267/RES_summary!C$19</f>
        <v>5.7661839710273295</v>
      </c>
      <c r="D339" s="179">
        <f>D267/RES_summary!D$19</f>
        <v>5.9558916565540505</v>
      </c>
      <c r="E339" s="179">
        <f>E267/RES_summary!E$19</f>
        <v>6.0186324370471551</v>
      </c>
      <c r="F339" s="179">
        <f>F267/RES_summary!F$19</f>
        <v>6.0234626521341248</v>
      </c>
      <c r="G339" s="179">
        <f>G267/RES_summary!G$19</f>
        <v>5.9444212098476443</v>
      </c>
      <c r="H339" s="179">
        <f>H267/RES_summary!H$19</f>
        <v>5.8552699238810204</v>
      </c>
      <c r="I339" s="179">
        <f>I267/RES_summary!I$19</f>
        <v>5.801308687183119</v>
      </c>
      <c r="J339" s="179">
        <f>J267/RES_summary!J$19</f>
        <v>5.7801006074051058</v>
      </c>
      <c r="K339" s="179">
        <f>K267/RES_summary!K$19</f>
        <v>5.7175987658003873</v>
      </c>
      <c r="L339" s="179">
        <f>L267/RES_summary!L$19</f>
        <v>5.7931365380192146</v>
      </c>
      <c r="M339" s="179">
        <f>M267/RES_summary!M$19</f>
        <v>5.6086957411509122</v>
      </c>
      <c r="N339" s="179">
        <f>N267/RES_summary!N$19</f>
        <v>5.3951466092982798</v>
      </c>
      <c r="O339" s="179">
        <f>O267/RES_summary!O$19</f>
        <v>5.2814459910675726</v>
      </c>
      <c r="P339" s="179">
        <f>P267/RES_summary!P$19</f>
        <v>5.0597315000653413</v>
      </c>
      <c r="Q339" s="179">
        <f>Q267/RES_summary!Q$19</f>
        <v>5.0507599626016626</v>
      </c>
    </row>
    <row r="340" spans="1:17" ht="12" customHeight="1" x14ac:dyDescent="0.25">
      <c r="A340" s="148" t="s">
        <v>57</v>
      </c>
      <c r="B340" s="177">
        <f>B268/RES_summary!B$19</f>
        <v>5.7475121929887596</v>
      </c>
      <c r="C340" s="177">
        <f>C268/RES_summary!C$19</f>
        <v>5.7661839710273295</v>
      </c>
      <c r="D340" s="177">
        <f>D268/RES_summary!D$19</f>
        <v>5.9558916565540505</v>
      </c>
      <c r="E340" s="177">
        <f>E268/RES_summary!E$19</f>
        <v>6.0186324370471551</v>
      </c>
      <c r="F340" s="177">
        <f>F268/RES_summary!F$19</f>
        <v>6.0234626521341248</v>
      </c>
      <c r="G340" s="177">
        <f>G268/RES_summary!G$19</f>
        <v>5.9444212098476443</v>
      </c>
      <c r="H340" s="177">
        <f>H268/RES_summary!H$19</f>
        <v>5.8552699238810204</v>
      </c>
      <c r="I340" s="177">
        <f>I268/RES_summary!I$19</f>
        <v>5.801308687183119</v>
      </c>
      <c r="J340" s="177">
        <f>J268/RES_summary!J$19</f>
        <v>5.7801006074051058</v>
      </c>
      <c r="K340" s="177">
        <f>K268/RES_summary!K$19</f>
        <v>5.7175987658003873</v>
      </c>
      <c r="L340" s="177">
        <f>L268/RES_summary!L$19</f>
        <v>5.7931365380192146</v>
      </c>
      <c r="M340" s="177">
        <f>M268/RES_summary!M$19</f>
        <v>5.6086957411509122</v>
      </c>
      <c r="N340" s="177">
        <f>N268/RES_summary!N$19</f>
        <v>5.3951466092982798</v>
      </c>
      <c r="O340" s="177">
        <f>O268/RES_summary!O$19</f>
        <v>5.2814459910675726</v>
      </c>
      <c r="P340" s="177">
        <f>P268/RES_summary!P$19</f>
        <v>5.0597315000653413</v>
      </c>
      <c r="Q340" s="177">
        <f>Q268/RES_summary!Q$19</f>
        <v>5.0507599626016626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1.0625643978764596</v>
      </c>
      <c r="C346" s="178">
        <f>C274/RES_summary!C$19</f>
        <v>1.1308735182466347</v>
      </c>
      <c r="D346" s="178">
        <f>D274/RES_summary!D$19</f>
        <v>1.1693975351834904</v>
      </c>
      <c r="E346" s="178">
        <f>E274/RES_summary!E$19</f>
        <v>1.1884256775190714</v>
      </c>
      <c r="F346" s="178">
        <f>F274/RES_summary!F$19</f>
        <v>1.2651159744283562</v>
      </c>
      <c r="G346" s="178">
        <f>G274/RES_summary!G$19</f>
        <v>1.2149209732780839</v>
      </c>
      <c r="H346" s="178">
        <f>H274/RES_summary!H$19</f>
        <v>1.2771910695171631</v>
      </c>
      <c r="I346" s="178">
        <f>I274/RES_summary!I$19</f>
        <v>1.1903673266171573</v>
      </c>
      <c r="J346" s="178">
        <f>J274/RES_summary!J$19</f>
        <v>1.5860880360230358</v>
      </c>
      <c r="K346" s="178">
        <f>K274/RES_summary!K$19</f>
        <v>1.7100118971876852</v>
      </c>
      <c r="L346" s="178">
        <f>L274/RES_summary!L$19</f>
        <v>1.4983057537874578</v>
      </c>
      <c r="M346" s="178">
        <f>M274/RES_summary!M$19</f>
        <v>1.264193785792235</v>
      </c>
      <c r="N346" s="178">
        <f>N274/RES_summary!N$19</f>
        <v>1.1091130157726552</v>
      </c>
      <c r="O346" s="178">
        <f>O274/RES_summary!O$19</f>
        <v>1.0230132255095272</v>
      </c>
      <c r="P346" s="178">
        <f>P274/RES_summary!P$19</f>
        <v>0.84497271114606753</v>
      </c>
      <c r="Q346" s="178">
        <f>Q274/RES_summary!Q$19</f>
        <v>0.87235991775192723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7.3253025275027959</v>
      </c>
      <c r="C348" s="177">
        <f>C276/RES_summary!C$19</f>
        <v>7.3680079987765703</v>
      </c>
      <c r="D348" s="177">
        <f>D276/RES_summary!D$19</f>
        <v>7.2079079170079252</v>
      </c>
      <c r="E348" s="177">
        <f>E276/RES_summary!E$19</f>
        <v>7.195225481436319</v>
      </c>
      <c r="F348" s="177">
        <f>F276/RES_summary!F$19</f>
        <v>7.2451677982871407</v>
      </c>
      <c r="G348" s="177">
        <f>G276/RES_summary!G$19</f>
        <v>6.8998417174990969</v>
      </c>
      <c r="H348" s="177">
        <f>H276/RES_summary!H$19</f>
        <v>6.8646229351475805</v>
      </c>
      <c r="I348" s="177">
        <f>I276/RES_summary!I$19</f>
        <v>6.8773871844178291</v>
      </c>
      <c r="J348" s="177">
        <f>J276/RES_summary!J$19</f>
        <v>6.6953857065432283</v>
      </c>
      <c r="K348" s="177">
        <f>K276/RES_summary!K$19</f>
        <v>6.6606408423526942</v>
      </c>
      <c r="L348" s="177">
        <f>L276/RES_summary!L$19</f>
        <v>6.5585549961122078</v>
      </c>
      <c r="M348" s="177">
        <f>M276/RES_summary!M$19</f>
        <v>6.5547634027979544</v>
      </c>
      <c r="N348" s="177">
        <f>N276/RES_summary!N$19</f>
        <v>6.5611815931700699</v>
      </c>
      <c r="O348" s="177">
        <f>O276/RES_summary!O$19</f>
        <v>6.2873357626315762</v>
      </c>
      <c r="P348" s="177">
        <f>P276/RES_summary!P$19</f>
        <v>6.0545615421748016</v>
      </c>
      <c r="Q348" s="177">
        <f>Q276/RES_summary!Q$19</f>
        <v>6.006005477765715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0</v>
      </c>
      <c r="D353" s="168">
        <f t="shared" ref="D353:Q353" si="87">SUM(D354,D357,D359,D372)</f>
        <v>49.527435433400527</v>
      </c>
      <c r="E353" s="168">
        <f t="shared" si="87"/>
        <v>44.870081499624987</v>
      </c>
      <c r="F353" s="168">
        <f t="shared" si="87"/>
        <v>46.525884335177629</v>
      </c>
      <c r="G353" s="168">
        <f t="shared" si="87"/>
        <v>58.919594002122558</v>
      </c>
      <c r="H353" s="168">
        <f t="shared" si="87"/>
        <v>41.875513163594924</v>
      </c>
      <c r="I353" s="168">
        <f t="shared" si="87"/>
        <v>50.363132926434908</v>
      </c>
      <c r="J353" s="168">
        <f t="shared" si="87"/>
        <v>34.131117216652562</v>
      </c>
      <c r="K353" s="168">
        <f t="shared" si="87"/>
        <v>40.24308136163048</v>
      </c>
      <c r="L353" s="168">
        <f t="shared" si="87"/>
        <v>52.843121976618185</v>
      </c>
      <c r="M353" s="168">
        <f t="shared" si="87"/>
        <v>48.654466759716378</v>
      </c>
      <c r="N353" s="168">
        <f t="shared" si="87"/>
        <v>45.227883605201448</v>
      </c>
      <c r="O353" s="168">
        <f t="shared" si="87"/>
        <v>42.60717605056734</v>
      </c>
      <c r="P353" s="168">
        <f t="shared" si="87"/>
        <v>33.176309092303612</v>
      </c>
      <c r="Q353" s="168">
        <f t="shared" si="87"/>
        <v>47.712126526232119</v>
      </c>
    </row>
    <row r="354" spans="1:17" ht="12" customHeight="1" x14ac:dyDescent="0.25">
      <c r="A354" s="158" t="s">
        <v>65</v>
      </c>
      <c r="B354" s="157"/>
      <c r="C354" s="157">
        <f>SUM(C355:C356)</f>
        <v>0</v>
      </c>
      <c r="D354" s="157">
        <f t="shared" ref="D354:Q354" si="88">SUM(D355:D356)</f>
        <v>35.525036898685855</v>
      </c>
      <c r="E354" s="157">
        <f t="shared" si="88"/>
        <v>33.676863144659279</v>
      </c>
      <c r="F354" s="157">
        <f t="shared" si="88"/>
        <v>35.383573374276978</v>
      </c>
      <c r="G354" s="157">
        <f t="shared" si="88"/>
        <v>45.657939929644385</v>
      </c>
      <c r="H354" s="157">
        <f t="shared" si="88"/>
        <v>31.694141985509376</v>
      </c>
      <c r="I354" s="157">
        <f t="shared" si="88"/>
        <v>38.007423285522123</v>
      </c>
      <c r="J354" s="157">
        <f t="shared" si="88"/>
        <v>25.412815358713122</v>
      </c>
      <c r="K354" s="157">
        <f t="shared" si="88"/>
        <v>28.389469536557876</v>
      </c>
      <c r="L354" s="157">
        <f t="shared" si="88"/>
        <v>39.218488023900086</v>
      </c>
      <c r="M354" s="157">
        <f t="shared" si="88"/>
        <v>36.231441671494117</v>
      </c>
      <c r="N354" s="157">
        <f t="shared" si="88"/>
        <v>33.6552485755278</v>
      </c>
      <c r="O354" s="157">
        <f t="shared" si="88"/>
        <v>31.915973221448862</v>
      </c>
      <c r="P354" s="157">
        <f t="shared" si="88"/>
        <v>24.174314647790265</v>
      </c>
      <c r="Q354" s="157">
        <f t="shared" si="88"/>
        <v>35.899244441766854</v>
      </c>
    </row>
    <row r="355" spans="1:17" ht="12" customHeight="1" x14ac:dyDescent="0.25">
      <c r="A355" s="23" t="s">
        <v>157</v>
      </c>
      <c r="B355" s="156"/>
      <c r="C355" s="156">
        <f>RES_hhdet_in_fec!C$83</f>
        <v>0</v>
      </c>
      <c r="D355" s="156">
        <f>RES_hhdet_in_fec!D$83</f>
        <v>35.254094058273758</v>
      </c>
      <c r="E355" s="156">
        <f>RES_hhdet_in_fec!E$83</f>
        <v>33.63711640472058</v>
      </c>
      <c r="F355" s="156">
        <f>RES_hhdet_in_fec!F$83</f>
        <v>35.249864848055232</v>
      </c>
      <c r="G355" s="156">
        <f>RES_hhdet_in_fec!G$83</f>
        <v>45.432294646825504</v>
      </c>
      <c r="H355" s="156">
        <f>RES_hhdet_in_fec!H$83</f>
        <v>31.478220056951212</v>
      </c>
      <c r="I355" s="156">
        <f>RES_hhdet_in_fec!I$83</f>
        <v>37.875751408600401</v>
      </c>
      <c r="J355" s="156">
        <f>RES_hhdet_in_fec!J$83</f>
        <v>25.213891349358587</v>
      </c>
      <c r="K355" s="156">
        <f>RES_hhdet_in_fec!K$83</f>
        <v>28.239796143222673</v>
      </c>
      <c r="L355" s="156">
        <f>RES_hhdet_in_fec!L$83</f>
        <v>38.988977717691753</v>
      </c>
      <c r="M355" s="156">
        <f>RES_hhdet_in_fec!M$83</f>
        <v>36.023912080293989</v>
      </c>
      <c r="N355" s="156">
        <f>RES_hhdet_in_fec!N$83</f>
        <v>33.419955798825676</v>
      </c>
      <c r="O355" s="156">
        <f>RES_hhdet_in_fec!O$83</f>
        <v>31.711646690250941</v>
      </c>
      <c r="P355" s="156">
        <f>RES_hhdet_in_fec!P$83</f>
        <v>23.997366632817705</v>
      </c>
      <c r="Q355" s="156">
        <f>RES_hhdet_in_fec!Q$83</f>
        <v>35.585113091717901</v>
      </c>
    </row>
    <row r="356" spans="1:17" ht="12" customHeight="1" x14ac:dyDescent="0.25">
      <c r="A356" s="23" t="s">
        <v>60</v>
      </c>
      <c r="B356" s="156"/>
      <c r="C356" s="156">
        <f>RES_hhdet_in_fec!C$84</f>
        <v>0</v>
      </c>
      <c r="D356" s="156">
        <f>RES_hhdet_in_fec!D$84</f>
        <v>0.27094284041210026</v>
      </c>
      <c r="E356" s="156">
        <f>RES_hhdet_in_fec!E$84</f>
        <v>3.9746739938698664E-2</v>
      </c>
      <c r="F356" s="156">
        <f>RES_hhdet_in_fec!F$84</f>
        <v>0.13370852622174464</v>
      </c>
      <c r="G356" s="156">
        <f>RES_hhdet_in_fec!G$84</f>
        <v>0.22564528281888196</v>
      </c>
      <c r="H356" s="156">
        <f>RES_hhdet_in_fec!H$84</f>
        <v>0.21592192855816353</v>
      </c>
      <c r="I356" s="156">
        <f>RES_hhdet_in_fec!I$84</f>
        <v>0.13167187692172369</v>
      </c>
      <c r="J356" s="156">
        <f>RES_hhdet_in_fec!J$84</f>
        <v>0.1989240093545348</v>
      </c>
      <c r="K356" s="156">
        <f>RES_hhdet_in_fec!K$84</f>
        <v>0.1496733933352028</v>
      </c>
      <c r="L356" s="156">
        <f>RES_hhdet_in_fec!L$84</f>
        <v>0.22951030620833324</v>
      </c>
      <c r="M356" s="156">
        <f>RES_hhdet_in_fec!M$84</f>
        <v>0.20752959120012571</v>
      </c>
      <c r="N356" s="156">
        <f>RES_hhdet_in_fec!N$84</f>
        <v>0.23529277670212645</v>
      </c>
      <c r="O356" s="156">
        <f>RES_hhdet_in_fec!O$84</f>
        <v>0.20432653119792191</v>
      </c>
      <c r="P356" s="156">
        <f>RES_hhdet_in_fec!P$84</f>
        <v>0.17694801497255999</v>
      </c>
      <c r="Q356" s="156">
        <f>RES_hhdet_in_fec!Q$84</f>
        <v>0.31413135004895004</v>
      </c>
    </row>
    <row r="357" spans="1:17" ht="12" customHeight="1" x14ac:dyDescent="0.25">
      <c r="A357" s="158" t="s">
        <v>112</v>
      </c>
      <c r="B357" s="157"/>
      <c r="C357" s="157">
        <f>C358</f>
        <v>0</v>
      </c>
      <c r="D357" s="157">
        <f t="shared" ref="D357:Q357" si="89">D358</f>
        <v>4.0659901086282169</v>
      </c>
      <c r="E357" s="157">
        <f t="shared" si="89"/>
        <v>2.8747626669656028</v>
      </c>
      <c r="F357" s="157">
        <f t="shared" si="89"/>
        <v>2.4582282368662813</v>
      </c>
      <c r="G357" s="157">
        <f t="shared" si="89"/>
        <v>2.2501882334977203</v>
      </c>
      <c r="H357" s="157">
        <f t="shared" si="89"/>
        <v>1.9350950608692612</v>
      </c>
      <c r="I357" s="157">
        <f t="shared" si="89"/>
        <v>1.9850020401094408</v>
      </c>
      <c r="J357" s="157">
        <f t="shared" si="89"/>
        <v>1.727924479789795</v>
      </c>
      <c r="K357" s="157">
        <f t="shared" si="89"/>
        <v>2.1426749284723439</v>
      </c>
      <c r="L357" s="157">
        <f t="shared" si="89"/>
        <v>2.537242971449881</v>
      </c>
      <c r="M357" s="157">
        <f t="shared" si="89"/>
        <v>1.8710535460589646</v>
      </c>
      <c r="N357" s="157">
        <f t="shared" si="89"/>
        <v>1.503828338524829</v>
      </c>
      <c r="O357" s="157">
        <f t="shared" si="89"/>
        <v>1.5119164315106364</v>
      </c>
      <c r="P357" s="157">
        <f t="shared" si="89"/>
        <v>1.2575984018409632</v>
      </c>
      <c r="Q357" s="157">
        <f t="shared" si="89"/>
        <v>1.8044799785633063</v>
      </c>
    </row>
    <row r="358" spans="1:17" ht="12" customHeight="1" x14ac:dyDescent="0.25">
      <c r="A358" s="23" t="s">
        <v>60</v>
      </c>
      <c r="B358" s="156"/>
      <c r="C358" s="156">
        <f>RES_hhdet_in_fec!C$86</f>
        <v>0</v>
      </c>
      <c r="D358" s="156">
        <f>RES_hhdet_in_fec!D$86</f>
        <v>4.0659901086282169</v>
      </c>
      <c r="E358" s="156">
        <f>RES_hhdet_in_fec!E$86</f>
        <v>2.8747626669656028</v>
      </c>
      <c r="F358" s="156">
        <f>RES_hhdet_in_fec!F$86</f>
        <v>2.4582282368662813</v>
      </c>
      <c r="G358" s="156">
        <f>RES_hhdet_in_fec!G$86</f>
        <v>2.2501882334977203</v>
      </c>
      <c r="H358" s="156">
        <f>RES_hhdet_in_fec!H$86</f>
        <v>1.9350950608692612</v>
      </c>
      <c r="I358" s="156">
        <f>RES_hhdet_in_fec!I$86</f>
        <v>1.9850020401094408</v>
      </c>
      <c r="J358" s="156">
        <f>RES_hhdet_in_fec!J$86</f>
        <v>1.727924479789795</v>
      </c>
      <c r="K358" s="156">
        <f>RES_hhdet_in_fec!K$86</f>
        <v>2.1426749284723439</v>
      </c>
      <c r="L358" s="156">
        <f>RES_hhdet_in_fec!L$86</f>
        <v>2.537242971449881</v>
      </c>
      <c r="M358" s="156">
        <f>RES_hhdet_in_fec!M$86</f>
        <v>1.8710535460589646</v>
      </c>
      <c r="N358" s="156">
        <f>RES_hhdet_in_fec!N$86</f>
        <v>1.503828338524829</v>
      </c>
      <c r="O358" s="156">
        <f>RES_hhdet_in_fec!O$86</f>
        <v>1.5119164315106364</v>
      </c>
      <c r="P358" s="156">
        <f>RES_hhdet_in_fec!P$86</f>
        <v>1.2575984018409632</v>
      </c>
      <c r="Q358" s="156">
        <f>RES_hhdet_in_fec!Q$86</f>
        <v>1.8044799785633063</v>
      </c>
    </row>
    <row r="359" spans="1:17" ht="12" customHeight="1" x14ac:dyDescent="0.25">
      <c r="A359" s="158" t="s">
        <v>63</v>
      </c>
      <c r="B359" s="157"/>
      <c r="C359" s="157">
        <f>RES_hhdet_in_fec!C$87</f>
        <v>0</v>
      </c>
      <c r="D359" s="157">
        <f>RES_hhdet_in_fec!D$87</f>
        <v>6.4983084147691663</v>
      </c>
      <c r="E359" s="157">
        <f>RES_hhdet_in_fec!E$87</f>
        <v>5.7250683637520945</v>
      </c>
      <c r="F359" s="157">
        <f>RES_hhdet_in_fec!F$87</f>
        <v>5.8483737259935342</v>
      </c>
      <c r="G359" s="157">
        <f>RES_hhdet_in_fec!G$87</f>
        <v>7.44179234603242</v>
      </c>
      <c r="H359" s="157">
        <f>RES_hhdet_in_fec!H$87</f>
        <v>5.5289759303521135</v>
      </c>
      <c r="I359" s="157">
        <f>RES_hhdet_in_fec!I$87</f>
        <v>6.9946354426224229</v>
      </c>
      <c r="J359" s="157">
        <f>RES_hhdet_in_fec!J$87</f>
        <v>4.6358661079543717</v>
      </c>
      <c r="K359" s="157">
        <f>RES_hhdet_in_fec!K$87</f>
        <v>6.2931977673638677</v>
      </c>
      <c r="L359" s="157">
        <f>RES_hhdet_in_fec!L$87</f>
        <v>7.7878113233540818</v>
      </c>
      <c r="M359" s="157">
        <f>RES_hhdet_in_fec!M$87</f>
        <v>7.2800064459479792</v>
      </c>
      <c r="N359" s="157">
        <f>RES_hhdet_in_fec!N$87</f>
        <v>6.7759143572201559</v>
      </c>
      <c r="O359" s="157">
        <f>RES_hhdet_in_fec!O$87</f>
        <v>6.0984031987598364</v>
      </c>
      <c r="P359" s="157">
        <f>RES_hhdet_in_fec!P$87</f>
        <v>5.0972913452396584</v>
      </c>
      <c r="Q359" s="157">
        <f>RES_hhdet_in_fec!Q$87</f>
        <v>6.4704978107348747</v>
      </c>
    </row>
    <row r="360" spans="1:17" ht="12" customHeight="1" x14ac:dyDescent="0.25">
      <c r="A360" s="167" t="s">
        <v>156</v>
      </c>
      <c r="B360" s="132"/>
      <c r="C360" s="132">
        <f>RES_hhdet_in_fec!C$88</f>
        <v>0</v>
      </c>
      <c r="D360" s="132">
        <f>RES_hhdet_in_fec!D$88</f>
        <v>0.99900496528782323</v>
      </c>
      <c r="E360" s="132">
        <f>RES_hhdet_in_fec!E$88</f>
        <v>2.7364880867432673</v>
      </c>
      <c r="F360" s="132">
        <f>RES_hhdet_in_fec!F$88</f>
        <v>1.6422737472878555</v>
      </c>
      <c r="G360" s="132">
        <f>RES_hhdet_in_fec!G$88</f>
        <v>2.6442345021148523</v>
      </c>
      <c r="H360" s="132">
        <f>RES_hhdet_in_fec!H$88</f>
        <v>1.4766795827742969</v>
      </c>
      <c r="I360" s="132">
        <f>RES_hhdet_in_fec!I$88</f>
        <v>2.0998288128865386</v>
      </c>
      <c r="J360" s="132">
        <f>RES_hhdet_in_fec!J$88</f>
        <v>0.62058339819126473</v>
      </c>
      <c r="K360" s="132">
        <f>RES_hhdet_in_fec!K$88</f>
        <v>4.6858915985104526</v>
      </c>
      <c r="L360" s="132">
        <f>RES_hhdet_in_fec!L$88</f>
        <v>4.9548812753783888</v>
      </c>
      <c r="M360" s="132">
        <f>RES_hhdet_in_fec!M$88</f>
        <v>3.35539825200259</v>
      </c>
      <c r="N360" s="132">
        <f>RES_hhdet_in_fec!N$88</f>
        <v>2.2163667798093249</v>
      </c>
      <c r="O360" s="132">
        <f>RES_hhdet_in_fec!O$88</f>
        <v>0.65265444506552961</v>
      </c>
      <c r="P360" s="132">
        <f>RES_hhdet_in_fec!P$88</f>
        <v>0</v>
      </c>
      <c r="Q360" s="132">
        <f>RES_hhdet_in_fec!Q$88</f>
        <v>0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0.10509269534460899</v>
      </c>
      <c r="E361" s="132">
        <f t="shared" si="90"/>
        <v>0.36672866349395267</v>
      </c>
      <c r="F361" s="132">
        <f t="shared" si="90"/>
        <v>0.29901825184893005</v>
      </c>
      <c r="G361" s="132">
        <f t="shared" si="90"/>
        <v>0.44641415524000094</v>
      </c>
      <c r="H361" s="132">
        <f t="shared" si="90"/>
        <v>0.49933481437533661</v>
      </c>
      <c r="I361" s="132">
        <f t="shared" si="90"/>
        <v>0.74338501540209312</v>
      </c>
      <c r="J361" s="132">
        <f t="shared" si="90"/>
        <v>0.85492891118144798</v>
      </c>
      <c r="K361" s="132">
        <f t="shared" si="90"/>
        <v>1.6073061688534147</v>
      </c>
      <c r="L361" s="132">
        <f t="shared" si="90"/>
        <v>1.0662780384451236</v>
      </c>
      <c r="M361" s="132">
        <f t="shared" si="90"/>
        <v>2.3998761200818399</v>
      </c>
      <c r="N361" s="132">
        <f t="shared" si="90"/>
        <v>3.2492710926428461</v>
      </c>
      <c r="O361" s="132">
        <f t="shared" si="90"/>
        <v>2.9801857935603673</v>
      </c>
      <c r="P361" s="132">
        <f t="shared" si="90"/>
        <v>2.8690937982516105</v>
      </c>
      <c r="Q361" s="132">
        <f t="shared" si="90"/>
        <v>2.1243061483245196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8.6115230326693923E-2</v>
      </c>
      <c r="E362" s="165">
        <f>RES_hhdet_in_fec!E$90</f>
        <v>0.30006525693600916</v>
      </c>
      <c r="F362" s="165">
        <f>RES_hhdet_in_fec!F$90</f>
        <v>0.24430101268866544</v>
      </c>
      <c r="G362" s="165">
        <f>RES_hhdet_in_fec!G$90</f>
        <v>0.3641761053192023</v>
      </c>
      <c r="H362" s="165">
        <f>RES_hhdet_in_fec!H$90</f>
        <v>0.40681094450085997</v>
      </c>
      <c r="I362" s="165">
        <f>RES_hhdet_in_fec!I$90</f>
        <v>0.60483074517265767</v>
      </c>
      <c r="J362" s="165">
        <f>RES_hhdet_in_fec!J$90</f>
        <v>0.69466785869785241</v>
      </c>
      <c r="K362" s="165">
        <f>RES_hhdet_in_fec!K$90</f>
        <v>1.3042498257325201</v>
      </c>
      <c r="L362" s="165">
        <f>RES_hhdet_in_fec!L$90</f>
        <v>0.86410021437287599</v>
      </c>
      <c r="M362" s="165">
        <f>RES_hhdet_in_fec!M$90</f>
        <v>1.9440870486239135</v>
      </c>
      <c r="N362" s="165">
        <f>RES_hhdet_in_fec!N$90</f>
        <v>2.6281420089217207</v>
      </c>
      <c r="O362" s="165">
        <f>RES_hhdet_in_fec!O$90</f>
        <v>2.4062497032702668</v>
      </c>
      <c r="P362" s="165">
        <f>RES_hhdet_in_fec!P$90</f>
        <v>2.3124781657806377</v>
      </c>
      <c r="Q362" s="165">
        <f>RES_hhdet_in_fec!Q$90</f>
        <v>1.7091615311210282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1.8977465017915078E-2</v>
      </c>
      <c r="E363" s="164">
        <f>RES_hhdet_in_fec!E$91</f>
        <v>6.6663406557943519E-2</v>
      </c>
      <c r="F363" s="164">
        <f>RES_hhdet_in_fec!F$91</f>
        <v>5.4717239160264636E-2</v>
      </c>
      <c r="G363" s="164">
        <f>RES_hhdet_in_fec!G$91</f>
        <v>8.2238049920798667E-2</v>
      </c>
      <c r="H363" s="164">
        <f>RES_hhdet_in_fec!H$91</f>
        <v>9.2523869874476625E-2</v>
      </c>
      <c r="I363" s="164">
        <f>RES_hhdet_in_fec!I$91</f>
        <v>0.13855427022943548</v>
      </c>
      <c r="J363" s="164">
        <f>RES_hhdet_in_fec!J$91</f>
        <v>0.1602610524835956</v>
      </c>
      <c r="K363" s="164">
        <f>RES_hhdet_in_fec!K$91</f>
        <v>0.30305634312089458</v>
      </c>
      <c r="L363" s="164">
        <f>RES_hhdet_in_fec!L$91</f>
        <v>0.20217782407224752</v>
      </c>
      <c r="M363" s="164">
        <f>RES_hhdet_in_fec!M$91</f>
        <v>0.45578907145792641</v>
      </c>
      <c r="N363" s="164">
        <f>RES_hhdet_in_fec!N$91</f>
        <v>0.62112908372112541</v>
      </c>
      <c r="O363" s="164">
        <f>RES_hhdet_in_fec!O$91</f>
        <v>0.57393609029010073</v>
      </c>
      <c r="P363" s="164">
        <f>RES_hhdet_in_fec!P$91</f>
        <v>0.5566156324709729</v>
      </c>
      <c r="Q363" s="164">
        <f>RES_hhdet_in_fec!Q$91</f>
        <v>0.41514461720349138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9.8084788039521947E-2</v>
      </c>
      <c r="I364" s="162">
        <f>RES_hhdet_in_fec!I$92</f>
        <v>6.8285316064717994E-2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0.1326741211831754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8.963379153604091E-2</v>
      </c>
      <c r="I365" s="160">
        <f t="shared" si="91"/>
        <v>7.6330558439886065E-2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3.4133784734657995E-2</v>
      </c>
      <c r="O365" s="160">
        <f t="shared" si="91"/>
        <v>3.0960279300058985E-2</v>
      </c>
      <c r="P365" s="160">
        <f t="shared" si="91"/>
        <v>7.7984195848805199E-2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7.0415773840756007E-2</v>
      </c>
      <c r="I366" s="156">
        <f>RES_hhdet_in_fec!I$94</f>
        <v>5.9872058921055911E-2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2.660303431124526E-2</v>
      </c>
      <c r="O366" s="156">
        <f>RES_hhdet_in_fec!O$94</f>
        <v>2.4088669520089152E-2</v>
      </c>
      <c r="P366" s="156">
        <f>RES_hhdet_in_fec!P$94</f>
        <v>6.0564403329801432E-2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1.9218017695284906E-2</v>
      </c>
      <c r="I367" s="156">
        <f>RES_hhdet_in_fec!I$95</f>
        <v>1.6458499518830147E-2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7.5307504234127321E-3</v>
      </c>
      <c r="O367" s="156">
        <f>RES_hhdet_in_fec!O$95</f>
        <v>6.8716097799698343E-3</v>
      </c>
      <c r="P367" s="156">
        <f>RES_hhdet_in_fec!P$95</f>
        <v>1.7419792519003763E-2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</v>
      </c>
      <c r="D368" s="162">
        <f>RES_hhdet_in_fec!D$96</f>
        <v>5.0860672051008082</v>
      </c>
      <c r="E368" s="162">
        <f>RES_hhdet_in_fec!E$96</f>
        <v>2.3250114303421356</v>
      </c>
      <c r="F368" s="162">
        <f>RES_hhdet_in_fec!F$96</f>
        <v>3.5285899819120154</v>
      </c>
      <c r="G368" s="162">
        <f>RES_hhdet_in_fec!G$96</f>
        <v>3.9166230629639376</v>
      </c>
      <c r="H368" s="162">
        <f>RES_hhdet_in_fec!H$96</f>
        <v>2.8341909970527506</v>
      </c>
      <c r="I368" s="162">
        <f>RES_hhdet_in_fec!I$96</f>
        <v>3.2489008587961457</v>
      </c>
      <c r="J368" s="162">
        <f>RES_hhdet_in_fec!J$96</f>
        <v>2.1663073928687098</v>
      </c>
      <c r="K368" s="162">
        <f>RES_hhdet_in_fec!K$96</f>
        <v>0</v>
      </c>
      <c r="L368" s="162">
        <f>RES_hhdet_in_fec!L$96</f>
        <v>1.0993588144117981</v>
      </c>
      <c r="M368" s="162">
        <f>RES_hhdet_in_fec!M$96</f>
        <v>0.66278906414848737</v>
      </c>
      <c r="N368" s="162">
        <f>RES_hhdet_in_fec!N$96</f>
        <v>0.44135856597647172</v>
      </c>
      <c r="O368" s="162">
        <f>RES_hhdet_in_fec!O$96</f>
        <v>1.5614776912265897</v>
      </c>
      <c r="P368" s="162">
        <f>RES_hhdet_in_fec!P$96</f>
        <v>1.0340915441062213</v>
      </c>
      <c r="Q368" s="162">
        <f>RES_hhdet_in_fec!Q$96</f>
        <v>2.8284050744500426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0.30814354903592533</v>
      </c>
      <c r="E369" s="160">
        <f t="shared" si="92"/>
        <v>0.29684018317273853</v>
      </c>
      <c r="F369" s="160">
        <f t="shared" si="92"/>
        <v>0.37849174494473398</v>
      </c>
      <c r="G369" s="160">
        <f t="shared" si="92"/>
        <v>0.43452062571362904</v>
      </c>
      <c r="H369" s="160">
        <f t="shared" si="92"/>
        <v>0.53105195657416615</v>
      </c>
      <c r="I369" s="160">
        <f t="shared" si="92"/>
        <v>0.75790488103304177</v>
      </c>
      <c r="J369" s="160">
        <f t="shared" si="92"/>
        <v>0.99404640571294933</v>
      </c>
      <c r="K369" s="160">
        <f t="shared" si="92"/>
        <v>0</v>
      </c>
      <c r="L369" s="160">
        <f t="shared" si="92"/>
        <v>0.66729319511877194</v>
      </c>
      <c r="M369" s="160">
        <f t="shared" si="92"/>
        <v>0.86194300971506144</v>
      </c>
      <c r="N369" s="160">
        <f t="shared" si="92"/>
        <v>0.83478413405685437</v>
      </c>
      <c r="O369" s="160">
        <f t="shared" si="92"/>
        <v>0.87312498960729112</v>
      </c>
      <c r="P369" s="160">
        <f t="shared" si="92"/>
        <v>0.98344768584984599</v>
      </c>
      <c r="Q369" s="160">
        <f t="shared" si="92"/>
        <v>1.517786587960313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0.23575939737654344</v>
      </c>
      <c r="E370" s="156">
        <f>RES_hhdet_in_fec!E$98</f>
        <v>0.22275727171769033</v>
      </c>
      <c r="F370" s="156">
        <f>RES_hhdet_in_fec!F$98</f>
        <v>0.28579690093499821</v>
      </c>
      <c r="G370" s="156">
        <f>RES_hhdet_in_fec!G$98</f>
        <v>0.32891767172968073</v>
      </c>
      <c r="H370" s="156">
        <f>RES_hhdet_in_fec!H$98</f>
        <v>0.40383705138121606</v>
      </c>
      <c r="I370" s="156">
        <f>RES_hhdet_in_fec!I$98</f>
        <v>0.56790522067939431</v>
      </c>
      <c r="J370" s="156">
        <f>RES_hhdet_in_fec!J$98</f>
        <v>0.75575690752168312</v>
      </c>
      <c r="K370" s="156">
        <f>RES_hhdet_in_fec!K$98</f>
        <v>0</v>
      </c>
      <c r="L370" s="156">
        <f>RES_hhdet_in_fec!L$98</f>
        <v>0.50430049822111156</v>
      </c>
      <c r="M370" s="156">
        <f>RES_hhdet_in_fec!M$98</f>
        <v>0.64992201918673509</v>
      </c>
      <c r="N370" s="156">
        <f>RES_hhdet_in_fec!N$98</f>
        <v>0.63205120705149676</v>
      </c>
      <c r="O370" s="156">
        <f>RES_hhdet_in_fec!O$98</f>
        <v>0.65712995643381189</v>
      </c>
      <c r="P370" s="156">
        <f>RES_hhdet_in_fec!P$98</f>
        <v>0.73946086374495767</v>
      </c>
      <c r="Q370" s="156">
        <f>RES_hhdet_in_fec!Q$98</f>
        <v>1.1485923811144376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7.2384151659381918E-2</v>
      </c>
      <c r="E371" s="156">
        <f>RES_hhdet_in_fec!E$99</f>
        <v>7.4082911455048195E-2</v>
      </c>
      <c r="F371" s="156">
        <f>RES_hhdet_in_fec!F$99</f>
        <v>9.2694844009735752E-2</v>
      </c>
      <c r="G371" s="156">
        <f>RES_hhdet_in_fec!G$99</f>
        <v>0.1056029539839483</v>
      </c>
      <c r="H371" s="156">
        <f>RES_hhdet_in_fec!H$99</f>
        <v>0.12721490519295012</v>
      </c>
      <c r="I371" s="156">
        <f>RES_hhdet_in_fec!I$99</f>
        <v>0.18999966035364743</v>
      </c>
      <c r="J371" s="156">
        <f>RES_hhdet_in_fec!J$99</f>
        <v>0.23828949819126624</v>
      </c>
      <c r="K371" s="156">
        <f>RES_hhdet_in_fec!K$99</f>
        <v>0</v>
      </c>
      <c r="L371" s="156">
        <f>RES_hhdet_in_fec!L$99</f>
        <v>0.16299269689766044</v>
      </c>
      <c r="M371" s="156">
        <f>RES_hhdet_in_fec!M$99</f>
        <v>0.21202099052832632</v>
      </c>
      <c r="N371" s="156">
        <f>RES_hhdet_in_fec!N$99</f>
        <v>0.20273292700535764</v>
      </c>
      <c r="O371" s="156">
        <f>RES_hhdet_in_fec!O$99</f>
        <v>0.21599503317347923</v>
      </c>
      <c r="P371" s="156">
        <f>RES_hhdet_in_fec!P$99</f>
        <v>0.24398682210488826</v>
      </c>
      <c r="Q371" s="156">
        <f>RES_hhdet_in_fec!Q$99</f>
        <v>0.36919420684587523</v>
      </c>
    </row>
    <row r="372" spans="1:17" ht="12" customHeight="1" x14ac:dyDescent="0.25">
      <c r="A372" s="158" t="s">
        <v>62</v>
      </c>
      <c r="B372" s="157"/>
      <c r="C372" s="157">
        <f>SUM(C373:C375)</f>
        <v>0</v>
      </c>
      <c r="D372" s="157">
        <f t="shared" ref="D372:Q372" si="93">SUM(D373:D375)</f>
        <v>3.438100011317287</v>
      </c>
      <c r="E372" s="157">
        <f t="shared" si="93"/>
        <v>2.5933873242480132</v>
      </c>
      <c r="F372" s="157">
        <f t="shared" si="93"/>
        <v>2.8357089980408348</v>
      </c>
      <c r="G372" s="157">
        <f t="shared" si="93"/>
        <v>3.5696734929480289</v>
      </c>
      <c r="H372" s="157">
        <f t="shared" si="93"/>
        <v>2.7173001868641773</v>
      </c>
      <c r="I372" s="157">
        <f t="shared" si="93"/>
        <v>3.3760721581809179</v>
      </c>
      <c r="J372" s="157">
        <f t="shared" si="93"/>
        <v>2.3545112701952764</v>
      </c>
      <c r="K372" s="157">
        <f t="shared" si="93"/>
        <v>3.4177391292363879</v>
      </c>
      <c r="L372" s="157">
        <f t="shared" si="93"/>
        <v>3.2995796579141374</v>
      </c>
      <c r="M372" s="157">
        <f t="shared" si="93"/>
        <v>3.2719650962153204</v>
      </c>
      <c r="N372" s="157">
        <f t="shared" si="93"/>
        <v>3.2928923339286702</v>
      </c>
      <c r="O372" s="157">
        <f t="shared" si="93"/>
        <v>3.0808831988480097</v>
      </c>
      <c r="P372" s="157">
        <f t="shared" si="93"/>
        <v>2.6471046974327264</v>
      </c>
      <c r="Q372" s="157">
        <f t="shared" si="93"/>
        <v>3.5379042951670843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1.3571907146960351</v>
      </c>
      <c r="L373" s="156">
        <f>RES_hhdet_in_fec!L$101</f>
        <v>6.7642645597538109E-4</v>
      </c>
      <c r="M373" s="156">
        <f>RES_hhdet_in_fec!M$101</f>
        <v>6.7837090050015623E-3</v>
      </c>
      <c r="N373" s="156">
        <f>RES_hhdet_in_fec!N$101</f>
        <v>2.1703540667188464E-3</v>
      </c>
      <c r="O373" s="156">
        <f>RES_hhdet_in_fec!O$101</f>
        <v>2.8592188199201885E-2</v>
      </c>
      <c r="P373" s="156">
        <f>RES_hhdet_in_fec!P$101</f>
        <v>1.9914326537494753E-2</v>
      </c>
      <c r="Q373" s="156">
        <f>RES_hhdet_in_fec!Q$101</f>
        <v>0.11524191533629317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</v>
      </c>
      <c r="D375" s="57">
        <f>RES_hhdet_in_fec!D$103</f>
        <v>3.438100011317287</v>
      </c>
      <c r="E375" s="57">
        <f>RES_hhdet_in_fec!E$103</f>
        <v>2.5933873242480132</v>
      </c>
      <c r="F375" s="57">
        <f>RES_hhdet_in_fec!F$103</f>
        <v>2.8357089980408348</v>
      </c>
      <c r="G375" s="57">
        <f>RES_hhdet_in_fec!G$103</f>
        <v>3.5696734929480289</v>
      </c>
      <c r="H375" s="57">
        <f>RES_hhdet_in_fec!H$103</f>
        <v>2.7173001868641773</v>
      </c>
      <c r="I375" s="57">
        <f>RES_hhdet_in_fec!I$103</f>
        <v>3.3760721581809179</v>
      </c>
      <c r="J375" s="57">
        <f>RES_hhdet_in_fec!J$103</f>
        <v>2.3545112701952764</v>
      </c>
      <c r="K375" s="57">
        <f>RES_hhdet_in_fec!K$103</f>
        <v>2.0605484145403525</v>
      </c>
      <c r="L375" s="57">
        <f>RES_hhdet_in_fec!L$103</f>
        <v>3.2989032314581621</v>
      </c>
      <c r="M375" s="57">
        <f>RES_hhdet_in_fec!M$103</f>
        <v>3.265181387210319</v>
      </c>
      <c r="N375" s="57">
        <f>RES_hhdet_in_fec!N$103</f>
        <v>3.2907219798619511</v>
      </c>
      <c r="O375" s="57">
        <f>RES_hhdet_in_fec!O$103</f>
        <v>3.0522910106488079</v>
      </c>
      <c r="P375" s="57">
        <f>RES_hhdet_in_fec!P$103</f>
        <v>2.6271903708952316</v>
      </c>
      <c r="Q375" s="57">
        <f>RES_hhdet_in_fec!Q$103</f>
        <v>3.4226623798307911</v>
      </c>
    </row>
    <row r="377" spans="1:17" ht="12" customHeight="1" x14ac:dyDescent="0.25">
      <c r="A377" s="152" t="s">
        <v>192</v>
      </c>
      <c r="B377" s="168"/>
      <c r="C377" s="168">
        <f>SUM(C378,C381,C383,C396)</f>
        <v>0</v>
      </c>
      <c r="D377" s="168">
        <f t="shared" ref="D377:Q377" si="94">SUM(D378,D381,D383,D396)</f>
        <v>32.522278324712126</v>
      </c>
      <c r="E377" s="168">
        <f t="shared" si="94"/>
        <v>27.88084591889119</v>
      </c>
      <c r="F377" s="168">
        <f t="shared" si="94"/>
        <v>28.885721784184675</v>
      </c>
      <c r="G377" s="168">
        <f t="shared" si="94"/>
        <v>35.652935505591138</v>
      </c>
      <c r="H377" s="168">
        <f t="shared" si="94"/>
        <v>26.274599545758296</v>
      </c>
      <c r="I377" s="168">
        <f t="shared" si="94"/>
        <v>31.371147186980259</v>
      </c>
      <c r="J377" s="168">
        <f t="shared" si="94"/>
        <v>22.32819147341176</v>
      </c>
      <c r="K377" s="168">
        <f t="shared" si="94"/>
        <v>25.84984999245896</v>
      </c>
      <c r="L377" s="168">
        <f t="shared" si="94"/>
        <v>35.162859752145437</v>
      </c>
      <c r="M377" s="168">
        <f t="shared" si="94"/>
        <v>31.688434125100969</v>
      </c>
      <c r="N377" s="168">
        <f t="shared" si="94"/>
        <v>29.280241359773509</v>
      </c>
      <c r="O377" s="168">
        <f t="shared" si="94"/>
        <v>28.369796705583525</v>
      </c>
      <c r="P377" s="168">
        <f t="shared" si="94"/>
        <v>22.821520641368643</v>
      </c>
      <c r="Q377" s="168">
        <f t="shared" si="94"/>
        <v>33.296108301755581</v>
      </c>
    </row>
    <row r="378" spans="1:17" ht="12" customHeight="1" x14ac:dyDescent="0.25">
      <c r="A378" s="158" t="s">
        <v>65</v>
      </c>
      <c r="B378" s="157"/>
      <c r="C378" s="157">
        <f>SUM(C379:C380)</f>
        <v>0</v>
      </c>
      <c r="D378" s="157">
        <f t="shared" ref="D378:Q378" si="95">SUM(D379:D380)</f>
        <v>18.09536353988549</v>
      </c>
      <c r="E378" s="157">
        <f t="shared" si="95"/>
        <v>17.116308794384612</v>
      </c>
      <c r="F378" s="157">
        <f t="shared" si="95"/>
        <v>18.132905481043018</v>
      </c>
      <c r="G378" s="157">
        <f t="shared" si="95"/>
        <v>23.575594029125529</v>
      </c>
      <c r="H378" s="157">
        <f t="shared" si="95"/>
        <v>16.421345915333902</v>
      </c>
      <c r="I378" s="157">
        <f t="shared" si="95"/>
        <v>19.69698483188197</v>
      </c>
      <c r="J378" s="157">
        <f t="shared" si="95"/>
        <v>13.145665543026626</v>
      </c>
      <c r="K378" s="157">
        <f t="shared" si="95"/>
        <v>14.987617101290393</v>
      </c>
      <c r="L378" s="157">
        <f t="shared" si="95"/>
        <v>20.813414298940732</v>
      </c>
      <c r="M378" s="157">
        <f t="shared" si="95"/>
        <v>19.10146209073628</v>
      </c>
      <c r="N378" s="157">
        <f t="shared" si="95"/>
        <v>17.744412171486651</v>
      </c>
      <c r="O378" s="157">
        <f t="shared" si="95"/>
        <v>16.829402321371298</v>
      </c>
      <c r="P378" s="157">
        <f t="shared" si="95"/>
        <v>12.815754556256664</v>
      </c>
      <c r="Q378" s="157">
        <f t="shared" si="95"/>
        <v>19.291412952397494</v>
      </c>
    </row>
    <row r="379" spans="1:17" ht="12" customHeight="1" x14ac:dyDescent="0.25">
      <c r="A379" s="23" t="s">
        <v>157</v>
      </c>
      <c r="B379" s="156"/>
      <c r="C379" s="156">
        <f>RES_hhdet_in_tes!C$83</f>
        <v>0</v>
      </c>
      <c r="D379" s="156">
        <f>RES_hhdet_in_tes!D$83</f>
        <v>17.790605142901615</v>
      </c>
      <c r="E379" s="156">
        <f>RES_hhdet_in_tes!E$83</f>
        <v>17.0718307058006</v>
      </c>
      <c r="F379" s="156">
        <f>RES_hhdet_in_tes!F$83</f>
        <v>17.984215332848105</v>
      </c>
      <c r="G379" s="156">
        <f>RES_hhdet_in_tes!G$83</f>
        <v>23.326646869229215</v>
      </c>
      <c r="H379" s="156">
        <f>RES_hhdet_in_tes!H$83</f>
        <v>16.185471074073043</v>
      </c>
      <c r="I379" s="156">
        <f>RES_hhdet_in_tes!I$83</f>
        <v>19.554630688880962</v>
      </c>
      <c r="J379" s="156">
        <f>RES_hhdet_in_tes!J$83</f>
        <v>12.934282767364671</v>
      </c>
      <c r="K379" s="156">
        <f>RES_hhdet_in_tes!K$83</f>
        <v>14.826589034134424</v>
      </c>
      <c r="L379" s="156">
        <f>RES_hhdet_in_tes!L$83</f>
        <v>20.568372736209543</v>
      </c>
      <c r="M379" s="156">
        <f>RES_hhdet_in_tes!M$83</f>
        <v>18.883977327658553</v>
      </c>
      <c r="N379" s="156">
        <f>RES_hhdet_in_tes!N$83</f>
        <v>17.501035675461601</v>
      </c>
      <c r="O379" s="156">
        <f>RES_hhdet_in_tes!O$83</f>
        <v>16.62021867236675</v>
      </c>
      <c r="P379" s="156">
        <f>RES_hhdet_in_tes!P$83</f>
        <v>12.635605731387807</v>
      </c>
      <c r="Q379" s="156">
        <f>RES_hhdet_in_tes!Q$83</f>
        <v>18.971032842759065</v>
      </c>
    </row>
    <row r="380" spans="1:17" ht="12" customHeight="1" x14ac:dyDescent="0.25">
      <c r="A380" s="23" t="s">
        <v>60</v>
      </c>
      <c r="B380" s="156"/>
      <c r="C380" s="156">
        <f>RES_hhdet_in_tes!C$84</f>
        <v>0</v>
      </c>
      <c r="D380" s="156">
        <f>RES_hhdet_in_tes!D$84</f>
        <v>0.30475839698387519</v>
      </c>
      <c r="E380" s="156">
        <f>RES_hhdet_in_tes!E$84</f>
        <v>4.4478088584012025E-2</v>
      </c>
      <c r="F380" s="156">
        <f>RES_hhdet_in_tes!F$84</f>
        <v>0.14869014819491383</v>
      </c>
      <c r="G380" s="156">
        <f>RES_hhdet_in_tes!G$84</f>
        <v>0.24894715989631336</v>
      </c>
      <c r="H380" s="156">
        <f>RES_hhdet_in_tes!H$84</f>
        <v>0.23587484126086017</v>
      </c>
      <c r="I380" s="156">
        <f>RES_hhdet_in_tes!I$84</f>
        <v>0.14235414300100599</v>
      </c>
      <c r="J380" s="156">
        <f>RES_hhdet_in_tes!J$84</f>
        <v>0.2113827756619554</v>
      </c>
      <c r="K380" s="156">
        <f>RES_hhdet_in_tes!K$84</f>
        <v>0.16102806715596968</v>
      </c>
      <c r="L380" s="156">
        <f>RES_hhdet_in_tes!L$84</f>
        <v>0.24504156273118863</v>
      </c>
      <c r="M380" s="156">
        <f>RES_hhdet_in_tes!M$84</f>
        <v>0.21748476307772635</v>
      </c>
      <c r="N380" s="156">
        <f>RES_hhdet_in_tes!N$84</f>
        <v>0.24337649602504929</v>
      </c>
      <c r="O380" s="156">
        <f>RES_hhdet_in_tes!O$84</f>
        <v>0.20918364900454661</v>
      </c>
      <c r="P380" s="156">
        <f>RES_hhdet_in_tes!P$84</f>
        <v>0.18014882486885733</v>
      </c>
      <c r="Q380" s="156">
        <f>RES_hhdet_in_tes!Q$84</f>
        <v>0.32038010963842722</v>
      </c>
    </row>
    <row r="381" spans="1:17" ht="12" customHeight="1" x14ac:dyDescent="0.25">
      <c r="A381" s="158" t="s">
        <v>112</v>
      </c>
      <c r="B381" s="157"/>
      <c r="C381" s="157">
        <f>C382</f>
        <v>0</v>
      </c>
      <c r="D381" s="157">
        <f t="shared" ref="D381:Q381" si="96">D382</f>
        <v>7.2867248318511342</v>
      </c>
      <c r="E381" s="157">
        <f t="shared" si="96"/>
        <v>5.2526856554362871</v>
      </c>
      <c r="F381" s="157">
        <f t="shared" si="96"/>
        <v>4.628587910859606</v>
      </c>
      <c r="G381" s="157">
        <f t="shared" si="96"/>
        <v>4.399922201179967</v>
      </c>
      <c r="H381" s="157">
        <f t="shared" si="96"/>
        <v>3.9593122127114677</v>
      </c>
      <c r="I381" s="157">
        <f t="shared" si="96"/>
        <v>4.2787082568246753</v>
      </c>
      <c r="J381" s="157">
        <f t="shared" si="96"/>
        <v>3.9787247307313964</v>
      </c>
      <c r="K381" s="157">
        <f t="shared" si="96"/>
        <v>5.4056202593385523</v>
      </c>
      <c r="L381" s="157">
        <f t="shared" si="96"/>
        <v>7.1751745581770212</v>
      </c>
      <c r="M381" s="157">
        <f t="shared" si="96"/>
        <v>5.6048420146713784</v>
      </c>
      <c r="N381" s="157">
        <f t="shared" si="96"/>
        <v>4.7502572847799378</v>
      </c>
      <c r="O381" s="157">
        <f t="shared" si="96"/>
        <v>5.0172748198687636</v>
      </c>
      <c r="P381" s="157">
        <f t="shared" si="96"/>
        <v>4.4006636059388233</v>
      </c>
      <c r="Q381" s="157">
        <f t="shared" si="96"/>
        <v>6.503357097700432</v>
      </c>
    </row>
    <row r="382" spans="1:17" ht="12" customHeight="1" x14ac:dyDescent="0.25">
      <c r="A382" s="23" t="s">
        <v>60</v>
      </c>
      <c r="B382" s="156"/>
      <c r="C382" s="156">
        <f>RES_hhdet_in_tes!C$86</f>
        <v>0</v>
      </c>
      <c r="D382" s="156">
        <f>RES_hhdet_in_tes!D$86</f>
        <v>7.2867248318511342</v>
      </c>
      <c r="E382" s="156">
        <f>RES_hhdet_in_tes!E$86</f>
        <v>5.2526856554362871</v>
      </c>
      <c r="F382" s="156">
        <f>RES_hhdet_in_tes!F$86</f>
        <v>4.628587910859606</v>
      </c>
      <c r="G382" s="156">
        <f>RES_hhdet_in_tes!G$86</f>
        <v>4.399922201179967</v>
      </c>
      <c r="H382" s="156">
        <f>RES_hhdet_in_tes!H$86</f>
        <v>3.9593122127114677</v>
      </c>
      <c r="I382" s="156">
        <f>RES_hhdet_in_tes!I$86</f>
        <v>4.2787082568246753</v>
      </c>
      <c r="J382" s="156">
        <f>RES_hhdet_in_tes!J$86</f>
        <v>3.9787247307313964</v>
      </c>
      <c r="K382" s="156">
        <f>RES_hhdet_in_tes!K$86</f>
        <v>5.4056202593385523</v>
      </c>
      <c r="L382" s="156">
        <f>RES_hhdet_in_tes!L$86</f>
        <v>7.1751745581770212</v>
      </c>
      <c r="M382" s="156">
        <f>RES_hhdet_in_tes!M$86</f>
        <v>5.6048420146713784</v>
      </c>
      <c r="N382" s="156">
        <f>RES_hhdet_in_tes!N$86</f>
        <v>4.7502572847799378</v>
      </c>
      <c r="O382" s="156">
        <f>RES_hhdet_in_tes!O$86</f>
        <v>5.0172748198687636</v>
      </c>
      <c r="P382" s="156">
        <f>RES_hhdet_in_tes!P$86</f>
        <v>4.4006636059388233</v>
      </c>
      <c r="Q382" s="156">
        <f>RES_hhdet_in_tes!Q$86</f>
        <v>6.503357097700432</v>
      </c>
    </row>
    <row r="383" spans="1:17" ht="12" customHeight="1" x14ac:dyDescent="0.25">
      <c r="A383" s="158" t="s">
        <v>63</v>
      </c>
      <c r="B383" s="157"/>
      <c r="C383" s="157">
        <f>RES_hhdet_in_tes!C$87</f>
        <v>0</v>
      </c>
      <c r="D383" s="157">
        <f>RES_hhdet_in_tes!D$87</f>
        <v>4.3103727124564308</v>
      </c>
      <c r="E383" s="157">
        <f>RES_hhdet_in_tes!E$87</f>
        <v>3.3665992518254502</v>
      </c>
      <c r="F383" s="157">
        <f>RES_hhdet_in_tes!F$87</f>
        <v>3.7663002384312017</v>
      </c>
      <c r="G383" s="157">
        <f>RES_hhdet_in_tes!G$87</f>
        <v>4.6939186931367054</v>
      </c>
      <c r="H383" s="157">
        <f>RES_hhdet_in_tes!H$87</f>
        <v>3.6111835603112272</v>
      </c>
      <c r="I383" s="157">
        <f>RES_hhdet_in_tes!I$87</f>
        <v>4.5465504722280077</v>
      </c>
      <c r="J383" s="157">
        <f>RES_hhdet_in_tes!J$87</f>
        <v>3.2082389529912421</v>
      </c>
      <c r="K383" s="157">
        <f>RES_hhdet_in_tes!K$87</f>
        <v>3.2298222936383172</v>
      </c>
      <c r="L383" s="157">
        <f>RES_hhdet_in_tes!L$87</f>
        <v>4.3902187227144172</v>
      </c>
      <c r="M383" s="157">
        <f>RES_hhdet_in_tes!M$87</f>
        <v>4.2289817547976636</v>
      </c>
      <c r="N383" s="157">
        <f>RES_hhdet_in_tes!N$87</f>
        <v>4.0137018574082877</v>
      </c>
      <c r="O383" s="157">
        <f>RES_hhdet_in_tes!O$87</f>
        <v>3.9391632477368472</v>
      </c>
      <c r="P383" s="157">
        <f>RES_hhdet_in_tes!P$87</f>
        <v>3.3775501463208197</v>
      </c>
      <c r="Q383" s="157">
        <f>RES_hhdet_in_tes!Q$87</f>
        <v>4.5604184250662314</v>
      </c>
    </row>
    <row r="384" spans="1:17" ht="12" customHeight="1" x14ac:dyDescent="0.25">
      <c r="A384" s="167" t="s">
        <v>156</v>
      </c>
      <c r="B384" s="132"/>
      <c r="C384" s="132">
        <f>RES_hhdet_in_tes!C$88</f>
        <v>0</v>
      </c>
      <c r="D384" s="132">
        <f>RES_hhdet_in_tes!D$88</f>
        <v>0.46375667168716944</v>
      </c>
      <c r="E384" s="132">
        <f>RES_hhdet_in_tes!E$88</f>
        <v>1.2826144109477344</v>
      </c>
      <c r="F384" s="132">
        <f>RES_hhdet_in_tes!F$88</f>
        <v>0.77665445822101464</v>
      </c>
      <c r="G384" s="132">
        <f>RES_hhdet_in_tes!G$88</f>
        <v>1.2615209221831187</v>
      </c>
      <c r="H384" s="132">
        <f>RES_hhdet_in_tes!H$88</f>
        <v>0.71002943648417394</v>
      </c>
      <c r="I384" s="132">
        <f>RES_hhdet_in_tes!I$88</f>
        <v>1.0168090860935075</v>
      </c>
      <c r="J384" s="132">
        <f>RES_hhdet_in_tes!J$88</f>
        <v>0.30226297233059091</v>
      </c>
      <c r="K384" s="132">
        <f>RES_hhdet_in_tes!K$88</f>
        <v>2.2925082020561782</v>
      </c>
      <c r="L384" s="132">
        <f>RES_hhdet_in_tes!L$88</f>
        <v>2.4248845006891271</v>
      </c>
      <c r="M384" s="132">
        <f>RES_hhdet_in_tes!M$88</f>
        <v>1.6486557792262875</v>
      </c>
      <c r="N384" s="132">
        <f>RES_hhdet_in_tes!N$88</f>
        <v>1.0915884592041558</v>
      </c>
      <c r="O384" s="132">
        <f>RES_hhdet_in_tes!O$88</f>
        <v>0.32224768904851459</v>
      </c>
      <c r="P384" s="132">
        <f>RES_hhdet_in_tes!P$88</f>
        <v>0</v>
      </c>
      <c r="Q384" s="132">
        <f>RES_hhdet_in_tes!Q$88</f>
        <v>0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5.9830712610300096E-2</v>
      </c>
      <c r="E385" s="132">
        <f t="shared" si="97"/>
        <v>0.20993796221821562</v>
      </c>
      <c r="F385" s="132">
        <f t="shared" si="97"/>
        <v>0.17201955489151624</v>
      </c>
      <c r="G385" s="132">
        <f t="shared" si="97"/>
        <v>0.25849204206849291</v>
      </c>
      <c r="H385" s="132">
        <f t="shared" si="97"/>
        <v>0.29063776885616022</v>
      </c>
      <c r="I385" s="132">
        <f t="shared" si="97"/>
        <v>0.43346114156800103</v>
      </c>
      <c r="J385" s="132">
        <f t="shared" si="97"/>
        <v>0.49916556934343781</v>
      </c>
      <c r="K385" s="132">
        <f t="shared" si="97"/>
        <v>0.93731409158213896</v>
      </c>
      <c r="L385" s="132">
        <f t="shared" si="97"/>
        <v>0.62301246862681192</v>
      </c>
      <c r="M385" s="132">
        <f t="shared" si="97"/>
        <v>1.4063268759575167</v>
      </c>
      <c r="N385" s="132">
        <f t="shared" si="97"/>
        <v>1.9111560518171946</v>
      </c>
      <c r="O385" s="132">
        <f t="shared" si="97"/>
        <v>1.7591736515065231</v>
      </c>
      <c r="P385" s="132">
        <f t="shared" si="97"/>
        <v>1.6988510689680456</v>
      </c>
      <c r="Q385" s="132">
        <f t="shared" si="97"/>
        <v>1.2617781706388769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3.9163076650120004E-2</v>
      </c>
      <c r="E386" s="165">
        <f>RES_hhdet_in_tes!E$90</f>
        <v>0.13907754120971122</v>
      </c>
      <c r="F386" s="165">
        <f>RES_hhdet_in_tes!F$90</f>
        <v>0.11451076606917455</v>
      </c>
      <c r="G386" s="165">
        <f>RES_hhdet_in_tes!G$90</f>
        <v>0.17318164564526145</v>
      </c>
      <c r="H386" s="165">
        <f>RES_hhdet_in_tes!H$90</f>
        <v>0.19540545215463101</v>
      </c>
      <c r="I386" s="165">
        <f>RES_hhdet_in_tes!I$90</f>
        <v>0.29196322390668966</v>
      </c>
      <c r="J386" s="165">
        <f>RES_hhdet_in_tes!J$90</f>
        <v>0.33591588471439887</v>
      </c>
      <c r="K386" s="165">
        <f>RES_hhdet_in_tes!K$90</f>
        <v>0.63096465733353191</v>
      </c>
      <c r="L386" s="165">
        <f>RES_hhdet_in_tes!L$90</f>
        <v>0.41884718169817609</v>
      </c>
      <c r="M386" s="165">
        <f>RES_hhdet_in_tes!M$90</f>
        <v>0.94668938029433192</v>
      </c>
      <c r="N386" s="165">
        <f>RES_hhdet_in_tes!N$90</f>
        <v>1.2852249593716287</v>
      </c>
      <c r="O386" s="165">
        <f>RES_hhdet_in_tes!O$90</f>
        <v>1.1805092853238184</v>
      </c>
      <c r="P386" s="165">
        <f>RES_hhdet_in_tes!P$90</f>
        <v>1.1373456060263547</v>
      </c>
      <c r="Q386" s="165">
        <f>RES_hhdet_in_tes!Q$90</f>
        <v>0.84255852430639833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2.0667635960180092E-2</v>
      </c>
      <c r="E387" s="164">
        <f>RES_hhdet_in_tes!E$91</f>
        <v>7.0860421008504398E-2</v>
      </c>
      <c r="F387" s="164">
        <f>RES_hhdet_in_tes!F$91</f>
        <v>5.7508788822341679E-2</v>
      </c>
      <c r="G387" s="164">
        <f>RES_hhdet_in_tes!G$91</f>
        <v>8.5310396423231474E-2</v>
      </c>
      <c r="H387" s="164">
        <f>RES_hhdet_in_tes!H$91</f>
        <v>9.5232316701529193E-2</v>
      </c>
      <c r="I387" s="164">
        <f>RES_hhdet_in_tes!I$91</f>
        <v>0.14149791766131137</v>
      </c>
      <c r="J387" s="164">
        <f>RES_hhdet_in_tes!J$91</f>
        <v>0.16324968462903891</v>
      </c>
      <c r="K387" s="164">
        <f>RES_hhdet_in_tes!K$91</f>
        <v>0.30634943424860706</v>
      </c>
      <c r="L387" s="164">
        <f>RES_hhdet_in_tes!L$91</f>
        <v>0.20416528692863581</v>
      </c>
      <c r="M387" s="164">
        <f>RES_hhdet_in_tes!M$91</f>
        <v>0.45963749566318485</v>
      </c>
      <c r="N387" s="164">
        <f>RES_hhdet_in_tes!N$91</f>
        <v>0.62593109244556577</v>
      </c>
      <c r="O387" s="164">
        <f>RES_hhdet_in_tes!O$91</f>
        <v>0.57866436618270478</v>
      </c>
      <c r="P387" s="164">
        <f>RES_hhdet_in_tes!P$91</f>
        <v>0.5615054629416909</v>
      </c>
      <c r="Q387" s="164">
        <f>RES_hhdet_in_tes!Q$91</f>
        <v>0.41921964633247866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5.7143179577824416E-2</v>
      </c>
      <c r="I388" s="162">
        <f>RES_hhdet_in_tes!I$92</f>
        <v>4.0111322371853463E-2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7.9392972705330578E-2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5.9772985631016726E-2</v>
      </c>
      <c r="I389" s="160">
        <f t="shared" si="98"/>
        <v>5.1072177073825581E-2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2.3258702746236246E-2</v>
      </c>
      <c r="O389" s="160">
        <f t="shared" si="98"/>
        <v>2.1190357880686385E-2</v>
      </c>
      <c r="P389" s="160">
        <f t="shared" si="98"/>
        <v>5.340408556714548E-2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4.0351927329524626E-2</v>
      </c>
      <c r="I390" s="156">
        <f>RES_hhdet_in_tes!I$94</f>
        <v>3.4429890501270023E-2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1.5597785280033423E-2</v>
      </c>
      <c r="O390" s="156">
        <f>RES_hhdet_in_tes!O$94</f>
        <v>1.421379425833191E-2</v>
      </c>
      <c r="P390" s="156">
        <f>RES_hhdet_in_tes!P$94</f>
        <v>3.5782705753036423E-2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1.9421058301492097E-2</v>
      </c>
      <c r="I391" s="156">
        <f>RES_hhdet_in_tes!I$95</f>
        <v>1.6642286572555554E-2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7.6609174662028209E-3</v>
      </c>
      <c r="O391" s="156">
        <f>RES_hhdet_in_tes!O$95</f>
        <v>6.976563622354476E-3</v>
      </c>
      <c r="P391" s="156">
        <f>RES_hhdet_in_tes!P$95</f>
        <v>1.7621379814109057E-2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</v>
      </c>
      <c r="D392" s="162">
        <f>RES_hhdet_in_tes!D$96</f>
        <v>3.5488482965545858</v>
      </c>
      <c r="E392" s="162">
        <f>RES_hhdet_in_tes!E$96</f>
        <v>1.641032614474522</v>
      </c>
      <c r="F392" s="162">
        <f>RES_hhdet_in_tes!F$96</f>
        <v>2.5197660915115891</v>
      </c>
      <c r="G392" s="162">
        <f>RES_hhdet_in_tes!G$96</f>
        <v>2.8300688087756747</v>
      </c>
      <c r="H392" s="162">
        <f>RES_hhdet_in_tes!H$96</f>
        <v>2.0716315860001573</v>
      </c>
      <c r="I392" s="162">
        <f>RES_hhdet_in_tes!I$96</f>
        <v>2.3995238560441772</v>
      </c>
      <c r="J392" s="162">
        <f>RES_hhdet_in_tes!J$96</f>
        <v>1.6191708095304862</v>
      </c>
      <c r="K392" s="162">
        <f>RES_hhdet_in_tes!K$96</f>
        <v>0</v>
      </c>
      <c r="L392" s="162">
        <f>RES_hhdet_in_tes!L$96</f>
        <v>0.81127473008386197</v>
      </c>
      <c r="M392" s="162">
        <f>RES_hhdet_in_tes!M$96</f>
        <v>0.48660710526873252</v>
      </c>
      <c r="N392" s="162">
        <f>RES_hhdet_in_tes!N$96</f>
        <v>0.32249065278534689</v>
      </c>
      <c r="O392" s="162">
        <f>RES_hhdet_in_tes!O$96</f>
        <v>1.1373136245802498</v>
      </c>
      <c r="P392" s="162">
        <f>RES_hhdet_in_tes!P$96</f>
        <v>0.75700605714088298</v>
      </c>
      <c r="Q392" s="162">
        <f>RES_hhdet_in_tes!Q$96</f>
        <v>2.0813123740463317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0.2379370316043754</v>
      </c>
      <c r="E393" s="160">
        <f t="shared" si="99"/>
        <v>0.23301426418497823</v>
      </c>
      <c r="F393" s="160">
        <f t="shared" si="99"/>
        <v>0.29786013380708154</v>
      </c>
      <c r="G393" s="160">
        <f t="shared" si="99"/>
        <v>0.34383692010941913</v>
      </c>
      <c r="H393" s="160">
        <f t="shared" si="99"/>
        <v>0.42196860376189504</v>
      </c>
      <c r="I393" s="160">
        <f t="shared" si="99"/>
        <v>0.60557288907664275</v>
      </c>
      <c r="J393" s="160">
        <f t="shared" si="99"/>
        <v>0.78763960178672732</v>
      </c>
      <c r="K393" s="160">
        <f t="shared" si="99"/>
        <v>0</v>
      </c>
      <c r="L393" s="160">
        <f t="shared" si="99"/>
        <v>0.53104702331461584</v>
      </c>
      <c r="M393" s="160">
        <f t="shared" si="99"/>
        <v>0.68739199434512666</v>
      </c>
      <c r="N393" s="160">
        <f t="shared" si="99"/>
        <v>0.66520799085535398</v>
      </c>
      <c r="O393" s="160">
        <f t="shared" si="99"/>
        <v>0.69923792472087387</v>
      </c>
      <c r="P393" s="160">
        <f t="shared" si="99"/>
        <v>0.78889596193941536</v>
      </c>
      <c r="Q393" s="160">
        <f t="shared" si="99"/>
        <v>1.2173278803810232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0.16088896806714104</v>
      </c>
      <c r="E394" s="156">
        <f>RES_hhdet_in_tes!E$98</f>
        <v>0.15464736061922052</v>
      </c>
      <c r="F394" s="156">
        <f>RES_hhdet_in_tes!F$98</f>
        <v>0.20093255528787593</v>
      </c>
      <c r="G394" s="156">
        <f>RES_hhdet_in_tes!G$98</f>
        <v>0.23445263269242234</v>
      </c>
      <c r="H394" s="156">
        <f>RES_hhdet_in_tes!H$98</f>
        <v>0.29126114228379874</v>
      </c>
      <c r="I394" s="156">
        <f>RES_hhdet_in_tes!I$98</f>
        <v>0.41105722799492816</v>
      </c>
      <c r="J394" s="156">
        <f>RES_hhdet_in_tes!J$98</f>
        <v>0.54564126065489105</v>
      </c>
      <c r="K394" s="156">
        <f>RES_hhdet_in_tes!K$98</f>
        <v>0</v>
      </c>
      <c r="L394" s="156">
        <f>RES_hhdet_in_tes!L$98</f>
        <v>0.36571258773619336</v>
      </c>
      <c r="M394" s="156">
        <f>RES_hhdet_in_tes!M$98</f>
        <v>0.47261836532770224</v>
      </c>
      <c r="N394" s="156">
        <f>RES_hhdet_in_tes!N$98</f>
        <v>0.46034571768321864</v>
      </c>
      <c r="O394" s="156">
        <f>RES_hhdet_in_tes!O$98</f>
        <v>0.48094641981096636</v>
      </c>
      <c r="P394" s="156">
        <f>RES_hhdet_in_tes!P$98</f>
        <v>0.54273116580920311</v>
      </c>
      <c r="Q394" s="156">
        <f>RES_hhdet_in_tes!Q$98</f>
        <v>0.84604363278677097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7.7048063537234368E-2</v>
      </c>
      <c r="E395" s="156">
        <f>RES_hhdet_in_tes!E$99</f>
        <v>7.836690356575772E-2</v>
      </c>
      <c r="F395" s="156">
        <f>RES_hhdet_in_tes!F$99</f>
        <v>9.6927578519205609E-2</v>
      </c>
      <c r="G395" s="156">
        <f>RES_hhdet_in_tes!G$99</f>
        <v>0.10938428741699678</v>
      </c>
      <c r="H395" s="156">
        <f>RES_hhdet_in_tes!H$99</f>
        <v>0.13070746147809628</v>
      </c>
      <c r="I395" s="156">
        <f>RES_hhdet_in_tes!I$99</f>
        <v>0.19451566108171453</v>
      </c>
      <c r="J395" s="156">
        <f>RES_hhdet_in_tes!J$99</f>
        <v>0.24199834113183624</v>
      </c>
      <c r="K395" s="156">
        <f>RES_hhdet_in_tes!K$99</f>
        <v>0</v>
      </c>
      <c r="L395" s="156">
        <f>RES_hhdet_in_tes!L$99</f>
        <v>0.16533443557842245</v>
      </c>
      <c r="M395" s="156">
        <f>RES_hhdet_in_tes!M$99</f>
        <v>0.21477362901742444</v>
      </c>
      <c r="N395" s="156">
        <f>RES_hhdet_in_tes!N$99</f>
        <v>0.20486227317213537</v>
      </c>
      <c r="O395" s="156">
        <f>RES_hhdet_in_tes!O$99</f>
        <v>0.21829150490990754</v>
      </c>
      <c r="P395" s="156">
        <f>RES_hhdet_in_tes!P$99</f>
        <v>0.24616479613021222</v>
      </c>
      <c r="Q395" s="156">
        <f>RES_hhdet_in_tes!Q$99</f>
        <v>0.37128424759425238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100">SUM(D397:D399)</f>
        <v>2.829817240519068</v>
      </c>
      <c r="E396" s="157">
        <f t="shared" si="100"/>
        <v>2.1452522172448383</v>
      </c>
      <c r="F396" s="157">
        <f t="shared" si="100"/>
        <v>2.3579281538508474</v>
      </c>
      <c r="G396" s="157">
        <f t="shared" si="100"/>
        <v>2.9835005821489413</v>
      </c>
      <c r="H396" s="157">
        <f t="shared" si="100"/>
        <v>2.2827578574017022</v>
      </c>
      <c r="I396" s="157">
        <f t="shared" si="100"/>
        <v>2.8489036260456051</v>
      </c>
      <c r="J396" s="157">
        <f t="shared" si="100"/>
        <v>1.9955622466624996</v>
      </c>
      <c r="K396" s="157">
        <f t="shared" si="100"/>
        <v>2.2267903381916989</v>
      </c>
      <c r="L396" s="157">
        <f t="shared" si="100"/>
        <v>2.7840521723132703</v>
      </c>
      <c r="M396" s="157">
        <f t="shared" si="100"/>
        <v>2.7531482648956431</v>
      </c>
      <c r="N396" s="157">
        <f t="shared" si="100"/>
        <v>2.7718700460986319</v>
      </c>
      <c r="O396" s="157">
        <f t="shared" si="100"/>
        <v>2.5839563166066184</v>
      </c>
      <c r="P396" s="157">
        <f t="shared" si="100"/>
        <v>2.2275523328523321</v>
      </c>
      <c r="Q396" s="157">
        <f t="shared" si="100"/>
        <v>2.9409198265914238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0.48217938072264405</v>
      </c>
      <c r="L397" s="156">
        <f>RES_hhdet_in_tes!L$101</f>
        <v>2.4031912841348206E-4</v>
      </c>
      <c r="M397" s="156">
        <f>RES_hhdet_in_tes!M$101</f>
        <v>2.4100994588419811E-3</v>
      </c>
      <c r="N397" s="156">
        <f>RES_hhdet_in_tes!N$101</f>
        <v>7.7107805742227334E-4</v>
      </c>
      <c r="O397" s="156">
        <f>RES_hhdet_in_tes!O$101</f>
        <v>1.0158162334970128E-2</v>
      </c>
      <c r="P397" s="156">
        <f>RES_hhdet_in_tes!P$101</f>
        <v>7.0751129766668946E-3</v>
      </c>
      <c r="Q397" s="156">
        <f>RES_hhdet_in_tes!Q$101</f>
        <v>4.0942864380405383E-2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</v>
      </c>
      <c r="D399" s="57">
        <f>RES_hhdet_in_tes!D$103</f>
        <v>2.829817240519068</v>
      </c>
      <c r="E399" s="57">
        <f>RES_hhdet_in_tes!E$103</f>
        <v>2.1452522172448383</v>
      </c>
      <c r="F399" s="57">
        <f>RES_hhdet_in_tes!F$103</f>
        <v>2.3579281538508474</v>
      </c>
      <c r="G399" s="57">
        <f>RES_hhdet_in_tes!G$103</f>
        <v>2.9835005821489413</v>
      </c>
      <c r="H399" s="57">
        <f>RES_hhdet_in_tes!H$103</f>
        <v>2.2827578574017022</v>
      </c>
      <c r="I399" s="57">
        <f>RES_hhdet_in_tes!I$103</f>
        <v>2.8489036260456051</v>
      </c>
      <c r="J399" s="57">
        <f>RES_hhdet_in_tes!J$103</f>
        <v>1.9955622466624996</v>
      </c>
      <c r="K399" s="57">
        <f>RES_hhdet_in_tes!K$103</f>
        <v>1.7446109574690549</v>
      </c>
      <c r="L399" s="57">
        <f>RES_hhdet_in_tes!L$103</f>
        <v>2.783811853184857</v>
      </c>
      <c r="M399" s="57">
        <f>RES_hhdet_in_tes!M$103</f>
        <v>2.7507381654368013</v>
      </c>
      <c r="N399" s="57">
        <f>RES_hhdet_in_tes!N$103</f>
        <v>2.7710989680412097</v>
      </c>
      <c r="O399" s="57">
        <f>RES_hhdet_in_tes!O$103</f>
        <v>2.5737981542716484</v>
      </c>
      <c r="P399" s="57">
        <f>RES_hhdet_in_tes!P$103</f>
        <v>2.220477219875665</v>
      </c>
      <c r="Q399" s="57">
        <f>RES_hhdet_in_tes!Q$103</f>
        <v>2.8999769622110185</v>
      </c>
    </row>
    <row r="401" spans="1:17" ht="12" customHeight="1" x14ac:dyDescent="0.25">
      <c r="A401" s="152" t="s">
        <v>191</v>
      </c>
      <c r="B401" s="175"/>
      <c r="C401" s="175" t="str">
        <f t="shared" ref="C401:Q416" si="101">IF(C377=0,"",C377/C353)</f>
        <v/>
      </c>
      <c r="D401" s="175">
        <f t="shared" si="101"/>
        <v>0.65665177371125516</v>
      </c>
      <c r="E401" s="175">
        <f t="shared" si="101"/>
        <v>0.62136829234696644</v>
      </c>
      <c r="F401" s="175">
        <f t="shared" si="101"/>
        <v>0.6208527188024785</v>
      </c>
      <c r="G401" s="175">
        <f t="shared" si="101"/>
        <v>0.60511169687127775</v>
      </c>
      <c r="H401" s="175">
        <f t="shared" si="101"/>
        <v>0.62744543435471245</v>
      </c>
      <c r="I401" s="175">
        <f t="shared" si="101"/>
        <v>0.62289904070908153</v>
      </c>
      <c r="J401" s="175">
        <f t="shared" si="101"/>
        <v>0.65418870796640205</v>
      </c>
      <c r="K401" s="175">
        <f t="shared" si="101"/>
        <v>0.64234271128913456</v>
      </c>
      <c r="L401" s="175">
        <f t="shared" si="101"/>
        <v>0.66541980179945004</v>
      </c>
      <c r="M401" s="175">
        <f t="shared" si="101"/>
        <v>0.65129547676673971</v>
      </c>
      <c r="N401" s="175">
        <f t="shared" si="101"/>
        <v>0.6473935772755488</v>
      </c>
      <c r="O401" s="175">
        <f t="shared" si="101"/>
        <v>0.66584550621035032</v>
      </c>
      <c r="P401" s="175">
        <f t="shared" si="101"/>
        <v>0.68788606284907328</v>
      </c>
      <c r="Q401" s="175">
        <f t="shared" si="101"/>
        <v>0.69785420868737402</v>
      </c>
    </row>
    <row r="402" spans="1:17" ht="12" customHeight="1" x14ac:dyDescent="0.25">
      <c r="A402" s="158" t="s">
        <v>65</v>
      </c>
      <c r="B402" s="169"/>
      <c r="C402" s="169" t="str">
        <f t="shared" si="101"/>
        <v/>
      </c>
      <c r="D402" s="169">
        <f t="shared" si="101"/>
        <v>0.50936931019922105</v>
      </c>
      <c r="E402" s="169">
        <f t="shared" si="101"/>
        <v>0.508251279843415</v>
      </c>
      <c r="F402" s="169">
        <f t="shared" si="101"/>
        <v>0.51246676782015499</v>
      </c>
      <c r="G402" s="169">
        <f t="shared" si="101"/>
        <v>0.51635255698031557</v>
      </c>
      <c r="H402" s="169">
        <f t="shared" si="101"/>
        <v>0.51811927651620204</v>
      </c>
      <c r="I402" s="169">
        <f t="shared" si="101"/>
        <v>0.51824046802417656</v>
      </c>
      <c r="J402" s="169">
        <f t="shared" si="101"/>
        <v>0.51728489572956582</v>
      </c>
      <c r="K402" s="169">
        <f t="shared" si="101"/>
        <v>0.52792874773480492</v>
      </c>
      <c r="L402" s="169">
        <f t="shared" si="101"/>
        <v>0.53070414867235205</v>
      </c>
      <c r="M402" s="169">
        <f t="shared" si="101"/>
        <v>0.52720679082899358</v>
      </c>
      <c r="N402" s="169">
        <f t="shared" si="101"/>
        <v>0.52724056194876501</v>
      </c>
      <c r="O402" s="169">
        <f t="shared" si="101"/>
        <v>0.52730343532376567</v>
      </c>
      <c r="P402" s="169">
        <f t="shared" si="101"/>
        <v>0.53013931286064941</v>
      </c>
      <c r="Q402" s="169">
        <f t="shared" si="101"/>
        <v>0.53737657302761965</v>
      </c>
    </row>
    <row r="403" spans="1:17" ht="12" customHeight="1" x14ac:dyDescent="0.25">
      <c r="A403" s="23" t="s">
        <v>157</v>
      </c>
      <c r="B403" s="73"/>
      <c r="C403" s="73" t="str">
        <f t="shared" si="101"/>
        <v/>
      </c>
      <c r="D403" s="73">
        <f t="shared" si="101"/>
        <v>0.50463940765275039</v>
      </c>
      <c r="E403" s="73">
        <f t="shared" si="101"/>
        <v>0.50752955456683457</v>
      </c>
      <c r="F403" s="73">
        <f t="shared" si="101"/>
        <v>0.51019246202415758</v>
      </c>
      <c r="G403" s="73">
        <f t="shared" si="101"/>
        <v>0.51343756793625039</v>
      </c>
      <c r="H403" s="73">
        <f t="shared" si="101"/>
        <v>0.51417999635271205</v>
      </c>
      <c r="I403" s="73">
        <f t="shared" si="101"/>
        <v>0.51628363693507384</v>
      </c>
      <c r="J403" s="73">
        <f t="shared" si="101"/>
        <v>0.51298241069376638</v>
      </c>
      <c r="K403" s="73">
        <f t="shared" si="101"/>
        <v>0.52502464815747929</v>
      </c>
      <c r="L403" s="73">
        <f t="shared" si="101"/>
        <v>0.52754326838573096</v>
      </c>
      <c r="M403" s="73">
        <f t="shared" si="101"/>
        <v>0.52420673483679125</v>
      </c>
      <c r="N403" s="73">
        <f t="shared" si="101"/>
        <v>0.52367022209157321</v>
      </c>
      <c r="O403" s="73">
        <f t="shared" si="101"/>
        <v>0.52410456116352599</v>
      </c>
      <c r="P403" s="73">
        <f t="shared" si="101"/>
        <v>0.52654134617037218</v>
      </c>
      <c r="Q403" s="73">
        <f t="shared" si="101"/>
        <v>0.53311711540336215</v>
      </c>
    </row>
    <row r="404" spans="1:17" ht="12" customHeight="1" x14ac:dyDescent="0.25">
      <c r="A404" s="23" t="s">
        <v>60</v>
      </c>
      <c r="B404" s="73"/>
      <c r="C404" s="73" t="str">
        <f t="shared" si="101"/>
        <v/>
      </c>
      <c r="D404" s="73">
        <f t="shared" si="101"/>
        <v>1.1248069759671153</v>
      </c>
      <c r="E404" s="73">
        <f t="shared" si="101"/>
        <v>1.1190374016236428</v>
      </c>
      <c r="F404" s="73">
        <f t="shared" si="101"/>
        <v>1.1120468708803459</v>
      </c>
      <c r="G404" s="73">
        <f t="shared" si="101"/>
        <v>1.1032677341459651</v>
      </c>
      <c r="H404" s="73">
        <f t="shared" si="101"/>
        <v>1.0924079959637905</v>
      </c>
      <c r="I404" s="73">
        <f t="shared" si="101"/>
        <v>1.0811279244210417</v>
      </c>
      <c r="J404" s="73">
        <f t="shared" si="101"/>
        <v>1.0626307822160159</v>
      </c>
      <c r="K404" s="73">
        <f t="shared" si="101"/>
        <v>1.0758630078983871</v>
      </c>
      <c r="L404" s="73">
        <f t="shared" si="101"/>
        <v>1.0676712814315066</v>
      </c>
      <c r="M404" s="73">
        <f t="shared" si="101"/>
        <v>1.0479698910407462</v>
      </c>
      <c r="N404" s="73">
        <f t="shared" si="101"/>
        <v>1.0343560029178311</v>
      </c>
      <c r="O404" s="73">
        <f t="shared" si="101"/>
        <v>1.0237713515623668</v>
      </c>
      <c r="P404" s="73">
        <f t="shared" si="101"/>
        <v>1.0180889844782588</v>
      </c>
      <c r="Q404" s="73">
        <f t="shared" si="101"/>
        <v>1.0198921871010438</v>
      </c>
    </row>
    <row r="405" spans="1:17" ht="12" customHeight="1" x14ac:dyDescent="0.25">
      <c r="A405" s="158" t="s">
        <v>112</v>
      </c>
      <c r="B405" s="169"/>
      <c r="C405" s="169" t="str">
        <f t="shared" si="101"/>
        <v/>
      </c>
      <c r="D405" s="169">
        <f t="shared" si="101"/>
        <v>1.7921157300378994</v>
      </c>
      <c r="E405" s="169">
        <f t="shared" si="101"/>
        <v>1.8271719317200723</v>
      </c>
      <c r="F405" s="169">
        <f t="shared" si="101"/>
        <v>1.8828959172481363</v>
      </c>
      <c r="G405" s="169">
        <f t="shared" si="101"/>
        <v>1.9553573944081442</v>
      </c>
      <c r="H405" s="169">
        <f t="shared" si="101"/>
        <v>2.0460556655717528</v>
      </c>
      <c r="I405" s="169">
        <f t="shared" si="101"/>
        <v>2.1555183170435299</v>
      </c>
      <c r="J405" s="169">
        <f t="shared" si="101"/>
        <v>2.3026033702673252</v>
      </c>
      <c r="K405" s="169">
        <f t="shared" si="101"/>
        <v>2.5228373130741675</v>
      </c>
      <c r="L405" s="169">
        <f t="shared" si="101"/>
        <v>2.8279414462529155</v>
      </c>
      <c r="M405" s="169">
        <f t="shared" si="101"/>
        <v>2.9955540430560967</v>
      </c>
      <c r="N405" s="169">
        <f t="shared" si="101"/>
        <v>3.1587762799041763</v>
      </c>
      <c r="O405" s="169">
        <f t="shared" si="101"/>
        <v>3.3184868656105131</v>
      </c>
      <c r="P405" s="169">
        <f t="shared" si="101"/>
        <v>3.4992598587091197</v>
      </c>
      <c r="Q405" s="169">
        <f t="shared" si="101"/>
        <v>3.6040062372308972</v>
      </c>
    </row>
    <row r="406" spans="1:17" ht="12" customHeight="1" x14ac:dyDescent="0.25">
      <c r="A406" s="23" t="s">
        <v>60</v>
      </c>
      <c r="B406" s="73"/>
      <c r="C406" s="73" t="str">
        <f t="shared" si="101"/>
        <v/>
      </c>
      <c r="D406" s="73">
        <f t="shared" si="101"/>
        <v>1.7921157300378994</v>
      </c>
      <c r="E406" s="73">
        <f t="shared" si="101"/>
        <v>1.8271719317200723</v>
      </c>
      <c r="F406" s="73">
        <f t="shared" si="101"/>
        <v>1.8828959172481363</v>
      </c>
      <c r="G406" s="73">
        <f t="shared" si="101"/>
        <v>1.9553573944081442</v>
      </c>
      <c r="H406" s="73">
        <f t="shared" si="101"/>
        <v>2.0460556655717528</v>
      </c>
      <c r="I406" s="73">
        <f t="shared" si="101"/>
        <v>2.1555183170435299</v>
      </c>
      <c r="J406" s="73">
        <f t="shared" si="101"/>
        <v>2.3026033702673252</v>
      </c>
      <c r="K406" s="73">
        <f t="shared" si="101"/>
        <v>2.5228373130741675</v>
      </c>
      <c r="L406" s="73">
        <f t="shared" si="101"/>
        <v>2.8279414462529155</v>
      </c>
      <c r="M406" s="73">
        <f t="shared" si="101"/>
        <v>2.9955540430560967</v>
      </c>
      <c r="N406" s="73">
        <f t="shared" si="101"/>
        <v>3.1587762799041763</v>
      </c>
      <c r="O406" s="73">
        <f t="shared" si="101"/>
        <v>3.3184868656105131</v>
      </c>
      <c r="P406" s="73">
        <f t="shared" si="101"/>
        <v>3.4992598587091197</v>
      </c>
      <c r="Q406" s="73">
        <f t="shared" si="101"/>
        <v>3.6040062372308972</v>
      </c>
    </row>
    <row r="407" spans="1:17" ht="12" customHeight="1" x14ac:dyDescent="0.25">
      <c r="A407" s="158" t="s">
        <v>63</v>
      </c>
      <c r="B407" s="169"/>
      <c r="C407" s="169" t="str">
        <f t="shared" si="101"/>
        <v/>
      </c>
      <c r="D407" s="169">
        <f t="shared" si="101"/>
        <v>0.66330688501332769</v>
      </c>
      <c r="E407" s="169">
        <f t="shared" si="101"/>
        <v>0.58804524905603905</v>
      </c>
      <c r="F407" s="169">
        <f t="shared" si="101"/>
        <v>0.64399103321519946</v>
      </c>
      <c r="G407" s="169">
        <f t="shared" si="101"/>
        <v>0.63075109797161444</v>
      </c>
      <c r="H407" s="169">
        <f t="shared" si="101"/>
        <v>0.65313786961652565</v>
      </c>
      <c r="I407" s="169">
        <f t="shared" si="101"/>
        <v>0.6500053518905653</v>
      </c>
      <c r="J407" s="169">
        <f t="shared" si="101"/>
        <v>0.69204737114526238</v>
      </c>
      <c r="K407" s="169">
        <f t="shared" si="101"/>
        <v>0.5132243436537105</v>
      </c>
      <c r="L407" s="169">
        <f t="shared" si="101"/>
        <v>0.56372946652534239</v>
      </c>
      <c r="M407" s="169">
        <f t="shared" si="101"/>
        <v>0.58090357284662808</v>
      </c>
      <c r="N407" s="169">
        <f t="shared" si="101"/>
        <v>0.59234837481843905</v>
      </c>
      <c r="O407" s="169">
        <f t="shared" si="101"/>
        <v>0.64593355331735203</v>
      </c>
      <c r="P407" s="169">
        <f t="shared" si="101"/>
        <v>0.66261665609424136</v>
      </c>
      <c r="Q407" s="169">
        <f t="shared" si="101"/>
        <v>0.70480178781612024</v>
      </c>
    </row>
    <row r="408" spans="1:17" ht="12" customHeight="1" x14ac:dyDescent="0.25">
      <c r="A408" s="167" t="s">
        <v>156</v>
      </c>
      <c r="B408" s="174"/>
      <c r="C408" s="174" t="str">
        <f t="shared" si="101"/>
        <v/>
      </c>
      <c r="D408" s="174">
        <f t="shared" si="101"/>
        <v>0.46421858529357413</v>
      </c>
      <c r="E408" s="174">
        <f t="shared" si="101"/>
        <v>0.46870820200580215</v>
      </c>
      <c r="F408" s="174">
        <f t="shared" si="101"/>
        <v>0.4729141286607218</v>
      </c>
      <c r="G408" s="174">
        <f t="shared" si="101"/>
        <v>0.47708360252245302</v>
      </c>
      <c r="H408" s="174">
        <f t="shared" si="101"/>
        <v>0.48082836978771881</v>
      </c>
      <c r="I408" s="174">
        <f t="shared" si="101"/>
        <v>0.4842342765531189</v>
      </c>
      <c r="J408" s="174">
        <f t="shared" si="101"/>
        <v>0.48706261432638748</v>
      </c>
      <c r="K408" s="174">
        <f t="shared" si="101"/>
        <v>0.48923628595781404</v>
      </c>
      <c r="L408" s="174">
        <f t="shared" si="101"/>
        <v>0.48939305826332763</v>
      </c>
      <c r="M408" s="174">
        <f t="shared" si="101"/>
        <v>0.49134429221399467</v>
      </c>
      <c r="N408" s="174">
        <f t="shared" si="101"/>
        <v>0.49251255214088063</v>
      </c>
      <c r="O408" s="174">
        <f t="shared" si="101"/>
        <v>0.49374932092304891</v>
      </c>
      <c r="P408" s="174" t="str">
        <f t="shared" si="101"/>
        <v/>
      </c>
      <c r="Q408" s="174" t="str">
        <f t="shared" si="101"/>
        <v/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>
        <f t="shared" si="101"/>
        <v>0.56931371313781109</v>
      </c>
      <c r="E409" s="174">
        <f t="shared" si="101"/>
        <v>0.57246128573115329</v>
      </c>
      <c r="F409" s="174">
        <f t="shared" si="101"/>
        <v>0.57528112022547684</v>
      </c>
      <c r="G409" s="174">
        <f t="shared" si="101"/>
        <v>0.5790408727732268</v>
      </c>
      <c r="H409" s="174">
        <f t="shared" si="101"/>
        <v>0.58204988013853087</v>
      </c>
      <c r="I409" s="174">
        <f t="shared" si="101"/>
        <v>0.58309103975353083</v>
      </c>
      <c r="J409" s="174">
        <f t="shared" si="101"/>
        <v>0.58386792494083306</v>
      </c>
      <c r="K409" s="174">
        <f t="shared" si="101"/>
        <v>0.58315839865828412</v>
      </c>
      <c r="L409" s="174">
        <f t="shared" si="101"/>
        <v>0.5842870678789428</v>
      </c>
      <c r="M409" s="174">
        <f t="shared" si="101"/>
        <v>0.58599977898424127</v>
      </c>
      <c r="N409" s="174">
        <f t="shared" si="101"/>
        <v>0.58817993246070632</v>
      </c>
      <c r="O409" s="174">
        <f t="shared" si="101"/>
        <v>0.59028992598641783</v>
      </c>
      <c r="P409" s="174">
        <f t="shared" si="101"/>
        <v>0.59212113246464926</v>
      </c>
      <c r="Q409" s="174">
        <f t="shared" si="101"/>
        <v>0.5939719054308934</v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>
        <f t="shared" si="101"/>
        <v>0.45477526450951461</v>
      </c>
      <c r="E410" s="173">
        <f t="shared" si="101"/>
        <v>0.46349098402741906</v>
      </c>
      <c r="F410" s="173">
        <f t="shared" si="101"/>
        <v>0.46872816779972104</v>
      </c>
      <c r="G410" s="173">
        <f t="shared" si="101"/>
        <v>0.47554368097123456</v>
      </c>
      <c r="H410" s="173">
        <f t="shared" si="101"/>
        <v>0.48033479628820047</v>
      </c>
      <c r="I410" s="173">
        <f t="shared" si="101"/>
        <v>0.48271888662562046</v>
      </c>
      <c r="J410" s="173">
        <f t="shared" si="101"/>
        <v>0.48356330368310069</v>
      </c>
      <c r="K410" s="173">
        <f t="shared" si="101"/>
        <v>0.48377591845117274</v>
      </c>
      <c r="L410" s="173">
        <f t="shared" si="101"/>
        <v>0.4847206084796033</v>
      </c>
      <c r="M410" s="173">
        <f t="shared" si="101"/>
        <v>0.48695832882814005</v>
      </c>
      <c r="N410" s="173">
        <f t="shared" si="101"/>
        <v>0.48902416802771376</v>
      </c>
      <c r="O410" s="173">
        <f t="shared" si="101"/>
        <v>0.49060132193239181</v>
      </c>
      <c r="P410" s="173">
        <f t="shared" si="101"/>
        <v>0.49182977070073819</v>
      </c>
      <c r="Q410" s="173">
        <f t="shared" si="101"/>
        <v>0.49296600055921547</v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>
        <f t="shared" si="101"/>
        <v>1.0890619975149189</v>
      </c>
      <c r="E411" s="172">
        <f t="shared" si="101"/>
        <v>1.0629582955217396</v>
      </c>
      <c r="F411" s="172">
        <f t="shared" si="101"/>
        <v>1.0510177359990827</v>
      </c>
      <c r="G411" s="172">
        <f t="shared" si="101"/>
        <v>1.0373591847738572</v>
      </c>
      <c r="H411" s="172">
        <f t="shared" si="101"/>
        <v>1.0292729522741213</v>
      </c>
      <c r="I411" s="172">
        <f t="shared" si="101"/>
        <v>1.0212454471955388</v>
      </c>
      <c r="J411" s="172">
        <f t="shared" si="101"/>
        <v>1.0186485243864802</v>
      </c>
      <c r="K411" s="172">
        <f t="shared" si="101"/>
        <v>1.0108662669581505</v>
      </c>
      <c r="L411" s="172">
        <f t="shared" si="101"/>
        <v>1.0098302712748459</v>
      </c>
      <c r="M411" s="172">
        <f t="shared" si="101"/>
        <v>1.0084434323818878</v>
      </c>
      <c r="N411" s="172">
        <f t="shared" si="101"/>
        <v>1.0077310962411743</v>
      </c>
      <c r="O411" s="172">
        <f t="shared" si="101"/>
        <v>1.0082383317107906</v>
      </c>
      <c r="P411" s="172">
        <f t="shared" si="101"/>
        <v>1.0087849319808189</v>
      </c>
      <c r="Q411" s="172">
        <f t="shared" si="101"/>
        <v>1.009815926691854</v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>
        <f t="shared" si="101"/>
        <v>0.58258962189732555</v>
      </c>
      <c r="I412" s="171">
        <f t="shared" si="101"/>
        <v>0.58740772809541675</v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>
        <f t="shared" si="101"/>
        <v>0.59840586843396038</v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>
        <f t="shared" si="101"/>
        <v>0.66685771746007827</v>
      </c>
      <c r="I413" s="170">
        <f t="shared" si="101"/>
        <v>0.66909214497686853</v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>
        <f t="shared" si="101"/>
        <v>0.68139829576590571</v>
      </c>
      <c r="O413" s="170">
        <f t="shared" si="101"/>
        <v>0.68443690947729963</v>
      </c>
      <c r="P413" s="170">
        <f t="shared" si="101"/>
        <v>0.68480651734467668</v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>
        <f t="shared" si="101"/>
        <v>0.57305238767637168</v>
      </c>
      <c r="I414" s="73">
        <f t="shared" si="101"/>
        <v>0.57505773346908673</v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>
        <f t="shared" si="101"/>
        <v>0.58631602311019637</v>
      </c>
      <c r="O414" s="73">
        <f t="shared" si="101"/>
        <v>0.59006140818520825</v>
      </c>
      <c r="P414" s="73">
        <f t="shared" si="101"/>
        <v>0.59082074264288376</v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>
        <f t="shared" si="101"/>
        <v>1.0105651170389445</v>
      </c>
      <c r="I415" s="73">
        <f t="shared" si="101"/>
        <v>1.0111666955736236</v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>
        <f t="shared" si="101"/>
        <v>1.0172847373065779</v>
      </c>
      <c r="O415" s="73">
        <f t="shared" si="101"/>
        <v>1.0152735451728609</v>
      </c>
      <c r="P415" s="73">
        <f t="shared" si="101"/>
        <v>1.0115723132112726</v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 t="str">
        <f t="shared" si="101"/>
        <v/>
      </c>
      <c r="D416" s="171">
        <f t="shared" si="101"/>
        <v>0.69775882886397012</v>
      </c>
      <c r="E416" s="171">
        <f t="shared" si="101"/>
        <v>0.70581700935252467</v>
      </c>
      <c r="F416" s="171">
        <f t="shared" si="101"/>
        <v>0.71409999587036721</v>
      </c>
      <c r="G416" s="171">
        <f t="shared" si="101"/>
        <v>0.72257880405626684</v>
      </c>
      <c r="H416" s="171">
        <f t="shared" si="101"/>
        <v>0.73094282924278153</v>
      </c>
      <c r="I416" s="171">
        <f t="shared" si="101"/>
        <v>0.73856481324988832</v>
      </c>
      <c r="J416" s="171">
        <f t="shared" si="101"/>
        <v>0.74743354283914265</v>
      </c>
      <c r="K416" s="171" t="str">
        <f t="shared" si="101"/>
        <v/>
      </c>
      <c r="L416" s="171">
        <f t="shared" si="101"/>
        <v>0.73795263152360968</v>
      </c>
      <c r="M416" s="171">
        <f t="shared" si="101"/>
        <v>0.73418095075828815</v>
      </c>
      <c r="N416" s="171">
        <f t="shared" si="101"/>
        <v>0.73067722628620846</v>
      </c>
      <c r="O416" s="171">
        <f t="shared" si="101"/>
        <v>0.72835726758725206</v>
      </c>
      <c r="P416" s="171">
        <f t="shared" si="101"/>
        <v>0.7320493639614597</v>
      </c>
      <c r="Q416" s="171">
        <f t="shared" si="101"/>
        <v>0.73586078346681794</v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>
        <f t="shared" si="102"/>
        <v>0.77216294921246331</v>
      </c>
      <c r="E417" s="170">
        <f t="shared" si="102"/>
        <v>0.78498221397937074</v>
      </c>
      <c r="F417" s="170">
        <f t="shared" si="102"/>
        <v>0.78696599803140754</v>
      </c>
      <c r="G417" s="170">
        <f t="shared" si="102"/>
        <v>0.79130172369774909</v>
      </c>
      <c r="H417" s="170">
        <f t="shared" si="102"/>
        <v>0.7945900557151292</v>
      </c>
      <c r="I417" s="170">
        <f t="shared" si="102"/>
        <v>0.79900908970428186</v>
      </c>
      <c r="J417" s="170">
        <f t="shared" si="102"/>
        <v>0.79235697373888392</v>
      </c>
      <c r="K417" s="170" t="str">
        <f t="shared" si="102"/>
        <v/>
      </c>
      <c r="L417" s="170">
        <f t="shared" si="102"/>
        <v>0.79582262669424408</v>
      </c>
      <c r="M417" s="170">
        <f t="shared" si="102"/>
        <v>0.79749123387213572</v>
      </c>
      <c r="N417" s="170">
        <f t="shared" si="102"/>
        <v>0.79686228297440176</v>
      </c>
      <c r="O417" s="170">
        <f t="shared" si="102"/>
        <v>0.80084516311390064</v>
      </c>
      <c r="P417" s="170">
        <f t="shared" si="102"/>
        <v>0.80217379459049842</v>
      </c>
      <c r="Q417" s="170">
        <f t="shared" si="102"/>
        <v>0.80204153208188311</v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>
        <f t="shared" si="102"/>
        <v>0.68242865335364344</v>
      </c>
      <c r="E418" s="73">
        <f t="shared" si="102"/>
        <v>0.69424158155075466</v>
      </c>
      <c r="F418" s="73">
        <f t="shared" si="102"/>
        <v>0.70306065121950401</v>
      </c>
      <c r="G418" s="73">
        <f t="shared" si="102"/>
        <v>0.71280035353377424</v>
      </c>
      <c r="H418" s="73">
        <f t="shared" si="102"/>
        <v>0.72123432282307509</v>
      </c>
      <c r="I418" s="73">
        <f t="shared" si="102"/>
        <v>0.72381308187865168</v>
      </c>
      <c r="J418" s="73">
        <f t="shared" si="102"/>
        <v>0.72197985254833585</v>
      </c>
      <c r="K418" s="73" t="str">
        <f t="shared" si="102"/>
        <v/>
      </c>
      <c r="L418" s="73">
        <f t="shared" si="102"/>
        <v>0.72518783746242887</v>
      </c>
      <c r="M418" s="73">
        <f t="shared" si="102"/>
        <v>0.72719241905221543</v>
      </c>
      <c r="N418" s="73">
        <f t="shared" si="102"/>
        <v>0.72833611034574242</v>
      </c>
      <c r="O418" s="73">
        <f t="shared" si="102"/>
        <v>0.73188935476480399</v>
      </c>
      <c r="P418" s="73">
        <f t="shared" si="102"/>
        <v>0.73395522659653933</v>
      </c>
      <c r="Q418" s="73">
        <f t="shared" si="102"/>
        <v>0.73659171582340244</v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>
        <f t="shared" si="102"/>
        <v>1.064432776663591</v>
      </c>
      <c r="E419" s="73">
        <f t="shared" si="102"/>
        <v>1.0578269944656393</v>
      </c>
      <c r="F419" s="73">
        <f t="shared" si="102"/>
        <v>1.0456631062351784</v>
      </c>
      <c r="G419" s="73">
        <f t="shared" si="102"/>
        <v>1.0358070801089829</v>
      </c>
      <c r="H419" s="73">
        <f t="shared" si="102"/>
        <v>1.0274539864636845</v>
      </c>
      <c r="I419" s="73">
        <f t="shared" si="102"/>
        <v>1.0237684673733702</v>
      </c>
      <c r="J419" s="73">
        <f t="shared" si="102"/>
        <v>1.0155644414408604</v>
      </c>
      <c r="K419" s="73" t="str">
        <f t="shared" si="102"/>
        <v/>
      </c>
      <c r="L419" s="73">
        <f t="shared" si="102"/>
        <v>1.0143671386837187</v>
      </c>
      <c r="M419" s="73">
        <f t="shared" si="102"/>
        <v>1.0129828583586886</v>
      </c>
      <c r="N419" s="73">
        <f t="shared" si="102"/>
        <v>1.0105032083255103</v>
      </c>
      <c r="O419" s="73">
        <f t="shared" si="102"/>
        <v>1.0106320580741497</v>
      </c>
      <c r="P419" s="73">
        <f t="shared" si="102"/>
        <v>1.0089266051606167</v>
      </c>
      <c r="Q419" s="73">
        <f t="shared" si="102"/>
        <v>1.0056610876054446</v>
      </c>
    </row>
    <row r="420" spans="1:17" ht="12" customHeight="1" x14ac:dyDescent="0.25">
      <c r="A420" s="158" t="s">
        <v>62</v>
      </c>
      <c r="B420" s="169"/>
      <c r="C420" s="169" t="str">
        <f t="shared" si="102"/>
        <v/>
      </c>
      <c r="D420" s="169">
        <f t="shared" si="102"/>
        <v>0.82307589401241443</v>
      </c>
      <c r="E420" s="169">
        <f t="shared" si="102"/>
        <v>0.82720085703622481</v>
      </c>
      <c r="F420" s="169">
        <f t="shared" si="102"/>
        <v>0.83151273825343797</v>
      </c>
      <c r="G420" s="169">
        <f t="shared" si="102"/>
        <v>0.83579088901069365</v>
      </c>
      <c r="H420" s="169">
        <f t="shared" si="102"/>
        <v>0.84008306054549453</v>
      </c>
      <c r="I420" s="169">
        <f t="shared" si="102"/>
        <v>0.84385152110630246</v>
      </c>
      <c r="J420" s="169">
        <f t="shared" si="102"/>
        <v>0.84754839440500673</v>
      </c>
      <c r="K420" s="169">
        <f t="shared" si="102"/>
        <v>0.65153900107326856</v>
      </c>
      <c r="L420" s="169">
        <f t="shared" si="102"/>
        <v>0.84375964848602469</v>
      </c>
      <c r="M420" s="169">
        <f t="shared" si="102"/>
        <v>0.84143570726967953</v>
      </c>
      <c r="N420" s="169">
        <f t="shared" si="102"/>
        <v>0.8417736643067163</v>
      </c>
      <c r="O420" s="169">
        <f t="shared" si="102"/>
        <v>0.83870635458455545</v>
      </c>
      <c r="P420" s="169">
        <f t="shared" si="102"/>
        <v>0.84150518678490738</v>
      </c>
      <c r="Q420" s="169">
        <f t="shared" si="102"/>
        <v>0.83126042459905869</v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>
        <f t="shared" si="102"/>
        <v>0.35527754169069448</v>
      </c>
      <c r="L421" s="73">
        <f t="shared" si="102"/>
        <v>0.35527754169069431</v>
      </c>
      <c r="M421" s="73">
        <f t="shared" si="102"/>
        <v>0.35527754169069431</v>
      </c>
      <c r="N421" s="73">
        <f t="shared" si="102"/>
        <v>0.35527754169069453</v>
      </c>
      <c r="O421" s="73">
        <f t="shared" si="102"/>
        <v>0.35527754169069442</v>
      </c>
      <c r="P421" s="73">
        <f t="shared" si="102"/>
        <v>0.35527754169069442</v>
      </c>
      <c r="Q421" s="73">
        <f t="shared" si="102"/>
        <v>0.35527754169069448</v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 t="str">
        <f t="shared" si="102"/>
        <v/>
      </c>
      <c r="D423" s="65">
        <f t="shared" si="102"/>
        <v>0.82307589401241443</v>
      </c>
      <c r="E423" s="65">
        <f t="shared" si="102"/>
        <v>0.82720085703622481</v>
      </c>
      <c r="F423" s="65">
        <f t="shared" si="102"/>
        <v>0.83151273825343797</v>
      </c>
      <c r="G423" s="65">
        <f t="shared" si="102"/>
        <v>0.83579088901069365</v>
      </c>
      <c r="H423" s="65">
        <f t="shared" si="102"/>
        <v>0.84008306054549453</v>
      </c>
      <c r="I423" s="65">
        <f t="shared" si="102"/>
        <v>0.84385152110630246</v>
      </c>
      <c r="J423" s="65">
        <f t="shared" si="102"/>
        <v>0.84754839440500673</v>
      </c>
      <c r="K423" s="65">
        <f t="shared" si="102"/>
        <v>0.84667312117401816</v>
      </c>
      <c r="L423" s="65">
        <f t="shared" si="102"/>
        <v>0.84385980972056962</v>
      </c>
      <c r="M423" s="65">
        <f t="shared" si="102"/>
        <v>0.84244574473302269</v>
      </c>
      <c r="N423" s="65">
        <f t="shared" si="102"/>
        <v>0.84209452667206475</v>
      </c>
      <c r="O423" s="65">
        <f t="shared" si="102"/>
        <v>0.84323485057361913</v>
      </c>
      <c r="P423" s="65">
        <f t="shared" si="102"/>
        <v>0.84519083370384895</v>
      </c>
      <c r="Q423" s="65">
        <f t="shared" si="102"/>
        <v>0.84728688967399324</v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0.44515671421509956</v>
      </c>
      <c r="I425" s="168">
        <f t="shared" si="103"/>
        <v>0.33857522677956664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7.0281779538276981E-2</v>
      </c>
      <c r="O425" s="168">
        <f t="shared" si="103"/>
        <v>6.3639152615973554E-2</v>
      </c>
      <c r="P425" s="168">
        <f t="shared" si="103"/>
        <v>0.51051121534591781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0.44515671421509956</v>
      </c>
      <c r="I431" s="157">
        <f>RES_hhdet_in_emi!I$87</f>
        <v>0.33857522677956664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7.0281779538276981E-2</v>
      </c>
      <c r="O431" s="157">
        <f>RES_hhdet_in_emi!O$87</f>
        <v>6.3639152615973554E-2</v>
      </c>
      <c r="P431" s="157">
        <f>RES_hhdet_in_emi!P$87</f>
        <v>0.51051121534591781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0.25912733744580235</v>
      </c>
      <c r="I436" s="162">
        <f>RES_hhdet_in_emi!I$92</f>
        <v>0.18040098258014944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0.35050788666949262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0.18602937676929721</v>
      </c>
      <c r="I437" s="160">
        <f t="shared" si="107"/>
        <v>0.15817424419941717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7.0281779538276981E-2</v>
      </c>
      <c r="O437" s="160">
        <f t="shared" si="107"/>
        <v>6.3639152615973554E-2</v>
      </c>
      <c r="P437" s="160">
        <f t="shared" si="107"/>
        <v>0.16000332867642522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0.18602937676929721</v>
      </c>
      <c r="I438" s="156">
        <f>RES_hhdet_in_emi!I$94</f>
        <v>0.15817424419941717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7.0281779538276981E-2</v>
      </c>
      <c r="O438" s="156">
        <f>RES_hhdet_in_emi!O$94</f>
        <v>6.3639152615973554E-2</v>
      </c>
      <c r="P438" s="156">
        <f>RES_hhdet_in_emi!P$94</f>
        <v>0.16000332867642522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0</v>
      </c>
      <c r="D449" s="168">
        <f t="shared" ref="D449:Q449" si="110">SUM(D450,D453,D455,D468)</f>
        <v>19538.240336676517</v>
      </c>
      <c r="E449" s="168">
        <f t="shared" si="110"/>
        <v>21748.213031593888</v>
      </c>
      <c r="F449" s="168">
        <f t="shared" si="110"/>
        <v>21153.812415673721</v>
      </c>
      <c r="G449" s="168">
        <f t="shared" si="110"/>
        <v>21833.613635845686</v>
      </c>
      <c r="H449" s="168">
        <f t="shared" si="110"/>
        <v>20675.6732046164</v>
      </c>
      <c r="I449" s="168">
        <f t="shared" si="110"/>
        <v>19255.446294346079</v>
      </c>
      <c r="J449" s="168">
        <f t="shared" si="110"/>
        <v>19695.713301440694</v>
      </c>
      <c r="K449" s="168">
        <f t="shared" si="110"/>
        <v>21176.278386623748</v>
      </c>
      <c r="L449" s="168">
        <f t="shared" si="110"/>
        <v>21548.548865184668</v>
      </c>
      <c r="M449" s="168">
        <f t="shared" si="110"/>
        <v>20102.679825995623</v>
      </c>
      <c r="N449" s="168">
        <f t="shared" si="110"/>
        <v>19177.88751349481</v>
      </c>
      <c r="O449" s="168">
        <f t="shared" si="110"/>
        <v>18531.458568639511</v>
      </c>
      <c r="P449" s="168">
        <f t="shared" si="110"/>
        <v>16244.678290620244</v>
      </c>
      <c r="Q449" s="168">
        <f t="shared" si="110"/>
        <v>18293.697117664564</v>
      </c>
    </row>
    <row r="450" spans="1:17" ht="12" customHeight="1" x14ac:dyDescent="0.25">
      <c r="A450" s="158" t="s">
        <v>65</v>
      </c>
      <c r="B450" s="157"/>
      <c r="C450" s="157">
        <f>SUM(C451:C452)</f>
        <v>0</v>
      </c>
      <c r="D450" s="157">
        <f t="shared" ref="D450:Q450" si="111">SUM(D451:D452)</f>
        <v>14014.388244050646</v>
      </c>
      <c r="E450" s="157">
        <f t="shared" si="111"/>
        <v>16322.938791898656</v>
      </c>
      <c r="F450" s="157">
        <f t="shared" si="111"/>
        <v>16087.76457344526</v>
      </c>
      <c r="G450" s="157">
        <f t="shared" si="111"/>
        <v>16919.292074493838</v>
      </c>
      <c r="H450" s="157">
        <f t="shared" si="111"/>
        <v>15648.709058992412</v>
      </c>
      <c r="I450" s="157">
        <f t="shared" si="111"/>
        <v>14531.460918641778</v>
      </c>
      <c r="J450" s="157">
        <f t="shared" si="111"/>
        <v>14664.727272491891</v>
      </c>
      <c r="K450" s="157">
        <f t="shared" si="111"/>
        <v>14938.799162827489</v>
      </c>
      <c r="L450" s="157">
        <f t="shared" si="111"/>
        <v>15992.649071256763</v>
      </c>
      <c r="M450" s="157">
        <f t="shared" si="111"/>
        <v>14969.829494859881</v>
      </c>
      <c r="N450" s="157">
        <f t="shared" si="111"/>
        <v>14270.7666149992</v>
      </c>
      <c r="O450" s="157">
        <f t="shared" si="111"/>
        <v>13881.453554423309</v>
      </c>
      <c r="P450" s="157">
        <f t="shared" si="111"/>
        <v>11836.879239851389</v>
      </c>
      <c r="Q450" s="157">
        <f t="shared" si="111"/>
        <v>13764.423268990451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0</v>
      </c>
      <c r="D451" s="156">
        <f t="shared" si="112"/>
        <v>13907.503114886389</v>
      </c>
      <c r="E451" s="156">
        <f t="shared" si="112"/>
        <v>16303.673826500601</v>
      </c>
      <c r="F451" s="156">
        <f t="shared" si="112"/>
        <v>16026.971638018293</v>
      </c>
      <c r="G451" s="156">
        <f t="shared" si="112"/>
        <v>16835.675545777751</v>
      </c>
      <c r="H451" s="156">
        <f t="shared" si="112"/>
        <v>15542.099470349562</v>
      </c>
      <c r="I451" s="156">
        <f t="shared" si="112"/>
        <v>14481.118523178704</v>
      </c>
      <c r="J451" s="156">
        <f t="shared" si="112"/>
        <v>14549.93612070655</v>
      </c>
      <c r="K451" s="156">
        <f t="shared" si="112"/>
        <v>14860.039650953757</v>
      </c>
      <c r="L451" s="156">
        <f t="shared" si="112"/>
        <v>15899.058574264891</v>
      </c>
      <c r="M451" s="156">
        <f t="shared" si="112"/>
        <v>14884.084008285769</v>
      </c>
      <c r="N451" s="156">
        <f t="shared" si="112"/>
        <v>14170.995897365792</v>
      </c>
      <c r="O451" s="156">
        <f t="shared" si="112"/>
        <v>13792.584284071427</v>
      </c>
      <c r="P451" s="156">
        <f t="shared" si="112"/>
        <v>11750.237185444561</v>
      </c>
      <c r="Q451" s="156">
        <f t="shared" si="112"/>
        <v>13643.979595833291</v>
      </c>
    </row>
    <row r="452" spans="1:17" ht="12" customHeight="1" x14ac:dyDescent="0.25">
      <c r="A452" s="23" t="s">
        <v>60</v>
      </c>
      <c r="B452" s="156"/>
      <c r="C452" s="156">
        <f t="shared" si="112"/>
        <v>0</v>
      </c>
      <c r="D452" s="156">
        <f t="shared" si="112"/>
        <v>106.88512916425685</v>
      </c>
      <c r="E452" s="156">
        <f t="shared" si="112"/>
        <v>19.264965398054919</v>
      </c>
      <c r="F452" s="156">
        <f t="shared" si="112"/>
        <v>60.792935426966736</v>
      </c>
      <c r="G452" s="156">
        <f t="shared" si="112"/>
        <v>83.616528716085796</v>
      </c>
      <c r="H452" s="156">
        <f t="shared" si="112"/>
        <v>106.60958864285031</v>
      </c>
      <c r="I452" s="156">
        <f t="shared" si="112"/>
        <v>50.342395463074958</v>
      </c>
      <c r="J452" s="156">
        <f t="shared" si="112"/>
        <v>114.79115178534083</v>
      </c>
      <c r="K452" s="156">
        <f t="shared" si="112"/>
        <v>78.759511873731782</v>
      </c>
      <c r="L452" s="156">
        <f t="shared" si="112"/>
        <v>93.590496991871149</v>
      </c>
      <c r="M452" s="156">
        <f t="shared" si="112"/>
        <v>85.745486574112959</v>
      </c>
      <c r="N452" s="156">
        <f t="shared" si="112"/>
        <v>99.770717633408808</v>
      </c>
      <c r="O452" s="156">
        <f t="shared" si="112"/>
        <v>88.869270351882392</v>
      </c>
      <c r="P452" s="156">
        <f t="shared" si="112"/>
        <v>86.64205440682737</v>
      </c>
      <c r="Q452" s="156">
        <f t="shared" si="112"/>
        <v>120.44367315715981</v>
      </c>
    </row>
    <row r="453" spans="1:17" ht="12" customHeight="1" x14ac:dyDescent="0.25">
      <c r="A453" s="158" t="s">
        <v>112</v>
      </c>
      <c r="B453" s="157"/>
      <c r="C453" s="157">
        <f>C454</f>
        <v>0</v>
      </c>
      <c r="D453" s="157">
        <f t="shared" ref="D453:Q453" si="113">D454</f>
        <v>1604.0057647594838</v>
      </c>
      <c r="E453" s="157">
        <f t="shared" si="113"/>
        <v>1393.3772528798161</v>
      </c>
      <c r="F453" s="157">
        <f t="shared" si="113"/>
        <v>1117.676745765033</v>
      </c>
      <c r="G453" s="157">
        <f t="shared" si="113"/>
        <v>833.84383973089587</v>
      </c>
      <c r="H453" s="157">
        <f t="shared" si="113"/>
        <v>955.43648485203187</v>
      </c>
      <c r="I453" s="157">
        <f t="shared" si="113"/>
        <v>758.93015300151217</v>
      </c>
      <c r="J453" s="157">
        <f t="shared" si="113"/>
        <v>997.11664708931085</v>
      </c>
      <c r="K453" s="157">
        <f t="shared" si="113"/>
        <v>1127.4951927669968</v>
      </c>
      <c r="L453" s="157">
        <f t="shared" si="113"/>
        <v>1034.64560964672</v>
      </c>
      <c r="M453" s="157">
        <f t="shared" si="113"/>
        <v>773.06756971508071</v>
      </c>
      <c r="N453" s="157">
        <f t="shared" si="113"/>
        <v>637.66527232590147</v>
      </c>
      <c r="O453" s="157">
        <f t="shared" si="113"/>
        <v>657.5891506288076</v>
      </c>
      <c r="P453" s="157">
        <f t="shared" si="113"/>
        <v>615.77921160144615</v>
      </c>
      <c r="Q453" s="157">
        <f t="shared" si="113"/>
        <v>691.87044439483839</v>
      </c>
    </row>
    <row r="454" spans="1:17" ht="12" customHeight="1" x14ac:dyDescent="0.25">
      <c r="A454" s="23" t="s">
        <v>60</v>
      </c>
      <c r="B454" s="156"/>
      <c r="C454" s="156">
        <f t="shared" si="112"/>
        <v>0</v>
      </c>
      <c r="D454" s="156">
        <f t="shared" si="112"/>
        <v>1604.0057647594838</v>
      </c>
      <c r="E454" s="156">
        <f t="shared" si="112"/>
        <v>1393.3772528798161</v>
      </c>
      <c r="F454" s="156">
        <f t="shared" si="112"/>
        <v>1117.676745765033</v>
      </c>
      <c r="G454" s="156">
        <f t="shared" si="112"/>
        <v>833.84383973089587</v>
      </c>
      <c r="H454" s="156">
        <f t="shared" si="112"/>
        <v>955.43648485203187</v>
      </c>
      <c r="I454" s="156">
        <f t="shared" si="112"/>
        <v>758.93015300151217</v>
      </c>
      <c r="J454" s="156">
        <f t="shared" si="112"/>
        <v>997.11664708931085</v>
      </c>
      <c r="K454" s="156">
        <f t="shared" si="112"/>
        <v>1127.4951927669968</v>
      </c>
      <c r="L454" s="156">
        <f t="shared" si="112"/>
        <v>1034.64560964672</v>
      </c>
      <c r="M454" s="156">
        <f t="shared" si="112"/>
        <v>773.06756971508071</v>
      </c>
      <c r="N454" s="156">
        <f t="shared" si="112"/>
        <v>637.66527232590147</v>
      </c>
      <c r="O454" s="156">
        <f t="shared" si="112"/>
        <v>657.5891506288076</v>
      </c>
      <c r="P454" s="156">
        <f t="shared" si="112"/>
        <v>615.77921160144615</v>
      </c>
      <c r="Q454" s="156">
        <f t="shared" si="112"/>
        <v>691.87044439483839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0</v>
      </c>
      <c r="D455" s="157">
        <f t="shared" ref="D455:Q455" si="114">IF(D359=0,0,D359/0.086*1000000/SUM(D$62:D$67))</f>
        <v>2563.5389855858321</v>
      </c>
      <c r="E455" s="157">
        <f t="shared" si="114"/>
        <v>2774.9003842651778</v>
      </c>
      <c r="F455" s="157">
        <f t="shared" si="114"/>
        <v>2659.0660769640085</v>
      </c>
      <c r="G455" s="157">
        <f t="shared" si="114"/>
        <v>2757.6771631456281</v>
      </c>
      <c r="H455" s="157">
        <f t="shared" si="114"/>
        <v>2729.8841460295671</v>
      </c>
      <c r="I455" s="157">
        <f t="shared" si="114"/>
        <v>2674.2742019381303</v>
      </c>
      <c r="J455" s="157">
        <f t="shared" si="114"/>
        <v>2675.1743632226166</v>
      </c>
      <c r="K455" s="157">
        <f t="shared" si="114"/>
        <v>3311.538365221666</v>
      </c>
      <c r="L455" s="157">
        <f t="shared" si="114"/>
        <v>3175.7403154262624</v>
      </c>
      <c r="M455" s="157">
        <f t="shared" si="114"/>
        <v>3007.8972900232366</v>
      </c>
      <c r="N455" s="157">
        <f t="shared" si="114"/>
        <v>2873.1771859627311</v>
      </c>
      <c r="O455" s="157">
        <f t="shared" si="114"/>
        <v>2652.4242319779778</v>
      </c>
      <c r="P455" s="157">
        <f t="shared" si="114"/>
        <v>2495.8731191767911</v>
      </c>
      <c r="Q455" s="157">
        <f t="shared" si="114"/>
        <v>2480.9065486740778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0</v>
      </c>
      <c r="D456" s="132">
        <f t="shared" ref="D456:Q456" si="115">IF(D360=0,0,D360/0.086*1000000/D$62)</f>
        <v>3348.9248280651154</v>
      </c>
      <c r="E456" s="132">
        <f t="shared" si="115"/>
        <v>3422.7467366153819</v>
      </c>
      <c r="F456" s="132">
        <f t="shared" si="115"/>
        <v>3443.9947140238005</v>
      </c>
      <c r="G456" s="132">
        <f t="shared" si="115"/>
        <v>3436.1009939854785</v>
      </c>
      <c r="H456" s="132">
        <f t="shared" si="115"/>
        <v>3409.1164707996286</v>
      </c>
      <c r="I456" s="132">
        <f t="shared" si="115"/>
        <v>3414.2249945415197</v>
      </c>
      <c r="J456" s="132">
        <f t="shared" si="115"/>
        <v>3426.5179282729177</v>
      </c>
      <c r="K456" s="132">
        <f t="shared" si="115"/>
        <v>3448.2957579888048</v>
      </c>
      <c r="L456" s="132">
        <f t="shared" si="115"/>
        <v>3539.2869698936906</v>
      </c>
      <c r="M456" s="132">
        <f t="shared" si="115"/>
        <v>3465.4535955566398</v>
      </c>
      <c r="N456" s="132">
        <f t="shared" si="115"/>
        <v>3367.2718332488989</v>
      </c>
      <c r="O456" s="132">
        <f t="shared" si="115"/>
        <v>3319.7913405385334</v>
      </c>
      <c r="P456" s="132">
        <f t="shared" si="115"/>
        <v>0</v>
      </c>
      <c r="Q456" s="132">
        <f t="shared" si="115"/>
        <v>0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2768.0854910863191</v>
      </c>
      <c r="E457" s="132">
        <f t="shared" si="116"/>
        <v>2877.3194286460307</v>
      </c>
      <c r="F457" s="132">
        <f t="shared" si="116"/>
        <v>2925.6146178428385</v>
      </c>
      <c r="G457" s="132">
        <f t="shared" si="116"/>
        <v>2941.2425948692871</v>
      </c>
      <c r="H457" s="132">
        <f t="shared" si="116"/>
        <v>2935.2249664797587</v>
      </c>
      <c r="I457" s="132">
        <f t="shared" si="116"/>
        <v>2947.3725111578719</v>
      </c>
      <c r="J457" s="132">
        <f t="shared" si="116"/>
        <v>2960.8579069969433</v>
      </c>
      <c r="K457" s="132">
        <f t="shared" si="116"/>
        <v>2968.3340748764972</v>
      </c>
      <c r="L457" s="132">
        <f t="shared" si="116"/>
        <v>3027.6452161480847</v>
      </c>
      <c r="M457" s="132">
        <f t="shared" si="116"/>
        <v>2946.6913264074924</v>
      </c>
      <c r="N457" s="132">
        <f t="shared" si="116"/>
        <v>2847.5011341785716</v>
      </c>
      <c r="O457" s="132">
        <f t="shared" si="116"/>
        <v>2797.5072925670152</v>
      </c>
      <c r="P457" s="132">
        <f t="shared" si="116"/>
        <v>2691.3828292194853</v>
      </c>
      <c r="Q457" s="132">
        <f t="shared" si="116"/>
        <v>2697.4262794921401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2268.2291937344062</v>
      </c>
      <c r="E458" s="165">
        <f t="shared" si="117"/>
        <v>2354.2844603906433</v>
      </c>
      <c r="F458" s="165">
        <f t="shared" si="117"/>
        <v>2390.2574824658682</v>
      </c>
      <c r="G458" s="165">
        <f t="shared" si="117"/>
        <v>2399.409293871026</v>
      </c>
      <c r="H458" s="165">
        <f t="shared" si="117"/>
        <v>2391.3446580525761</v>
      </c>
      <c r="I458" s="165">
        <f t="shared" si="117"/>
        <v>2398.0326147155256</v>
      </c>
      <c r="J458" s="165">
        <f t="shared" si="117"/>
        <v>2405.8290639859279</v>
      </c>
      <c r="K458" s="165">
        <f t="shared" si="117"/>
        <v>2408.6569658569179</v>
      </c>
      <c r="L458" s="165">
        <f t="shared" si="117"/>
        <v>2453.5710068019148</v>
      </c>
      <c r="M458" s="165">
        <f t="shared" si="117"/>
        <v>2387.0500631365385</v>
      </c>
      <c r="N458" s="165">
        <f t="shared" si="117"/>
        <v>2303.174200555859</v>
      </c>
      <c r="O458" s="165">
        <f t="shared" si="117"/>
        <v>2258.7521580638772</v>
      </c>
      <c r="P458" s="165">
        <f t="shared" si="117"/>
        <v>2169.2438330596447</v>
      </c>
      <c r="Q458" s="165">
        <f t="shared" si="117"/>
        <v>2170.2790972850803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499.85629735191327</v>
      </c>
      <c r="E459" s="164">
        <f t="shared" si="117"/>
        <v>523.03496825538707</v>
      </c>
      <c r="F459" s="164">
        <f t="shared" si="117"/>
        <v>535.35713537697097</v>
      </c>
      <c r="G459" s="164">
        <f t="shared" si="117"/>
        <v>541.83330099826105</v>
      </c>
      <c r="H459" s="164">
        <f t="shared" si="117"/>
        <v>543.88030842718285</v>
      </c>
      <c r="I459" s="164">
        <f t="shared" si="117"/>
        <v>549.339896442346</v>
      </c>
      <c r="J459" s="164">
        <f t="shared" si="117"/>
        <v>555.02884301101528</v>
      </c>
      <c r="K459" s="164">
        <f t="shared" si="117"/>
        <v>559.67710901957935</v>
      </c>
      <c r="L459" s="164">
        <f t="shared" si="117"/>
        <v>574.07420934616994</v>
      </c>
      <c r="M459" s="164">
        <f t="shared" si="117"/>
        <v>559.64126327095391</v>
      </c>
      <c r="N459" s="164">
        <f t="shared" si="117"/>
        <v>544.32693362271266</v>
      </c>
      <c r="O459" s="164">
        <f t="shared" si="117"/>
        <v>538.75513450313838</v>
      </c>
      <c r="P459" s="164">
        <f t="shared" si="117"/>
        <v>522.13899615984064</v>
      </c>
      <c r="Q459" s="164">
        <f t="shared" si="117"/>
        <v>527.14718220705959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2992.6266178177243</v>
      </c>
      <c r="I460" s="162">
        <f t="shared" si="118"/>
        <v>2978.7184856809135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2734.5245994784832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2582.8018121433224</v>
      </c>
      <c r="I461" s="160">
        <f t="shared" si="119"/>
        <v>2572.4255174395134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2442.4834625274634</v>
      </c>
      <c r="O461" s="160">
        <f t="shared" si="119"/>
        <v>2409.2400983089647</v>
      </c>
      <c r="P461" s="160">
        <f t="shared" si="119"/>
        <v>2330.1577093300771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2029.0337512527381</v>
      </c>
      <c r="I462" s="156">
        <f t="shared" si="120"/>
        <v>2017.7556053315336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1903.6116816044685</v>
      </c>
      <c r="O462" s="156">
        <f t="shared" si="120"/>
        <v>1874.5111424948029</v>
      </c>
      <c r="P462" s="156">
        <f t="shared" si="120"/>
        <v>1809.6565566121071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553.76806089058493</v>
      </c>
      <c r="I463" s="156">
        <f t="shared" si="120"/>
        <v>554.66991210797994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538.87178092299496</v>
      </c>
      <c r="O463" s="156">
        <f t="shared" si="120"/>
        <v>534.72895581416242</v>
      </c>
      <c r="P463" s="156">
        <f t="shared" si="120"/>
        <v>520.50115271796983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0</v>
      </c>
      <c r="D464" s="162">
        <f t="shared" ref="D464:Q464" si="121">IF(D368=0,0,D368/0.086*1000000/D$66)</f>
        <v>2472.4506634172762</v>
      </c>
      <c r="E464" s="162">
        <f t="shared" si="121"/>
        <v>2336.1240300272771</v>
      </c>
      <c r="F464" s="162">
        <f t="shared" si="121"/>
        <v>2436.7380267110734</v>
      </c>
      <c r="G464" s="162">
        <f t="shared" si="121"/>
        <v>2474.7606905063803</v>
      </c>
      <c r="H464" s="162">
        <f t="shared" si="121"/>
        <v>2528.0665931700132</v>
      </c>
      <c r="I464" s="162">
        <f t="shared" si="121"/>
        <v>2408.4865470271175</v>
      </c>
      <c r="J464" s="162">
        <f t="shared" si="121"/>
        <v>2594.3199492420586</v>
      </c>
      <c r="K464" s="162">
        <f t="shared" si="121"/>
        <v>0</v>
      </c>
      <c r="L464" s="162">
        <f t="shared" si="121"/>
        <v>2649.9498566838524</v>
      </c>
      <c r="M464" s="162">
        <f t="shared" si="121"/>
        <v>2579.2242288980301</v>
      </c>
      <c r="N464" s="162">
        <f t="shared" si="121"/>
        <v>2573.4569660298616</v>
      </c>
      <c r="O464" s="162">
        <f t="shared" si="121"/>
        <v>2508.3834307507818</v>
      </c>
      <c r="P464" s="162">
        <f t="shared" si="121"/>
        <v>2422.4428361257728</v>
      </c>
      <c r="Q464" s="162">
        <f t="shared" si="121"/>
        <v>2518.475408035792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2177.2329715218157</v>
      </c>
      <c r="E465" s="160">
        <f t="shared" si="122"/>
        <v>2105.8015317977874</v>
      </c>
      <c r="F465" s="160">
        <f t="shared" si="122"/>
        <v>2197.0689989174075</v>
      </c>
      <c r="G465" s="160">
        <f t="shared" si="122"/>
        <v>2232.6241494788751</v>
      </c>
      <c r="H465" s="160">
        <f t="shared" si="122"/>
        <v>2274.2365860643972</v>
      </c>
      <c r="I465" s="160">
        <f t="shared" si="122"/>
        <v>2185.7527457225269</v>
      </c>
      <c r="J465" s="160">
        <f t="shared" si="122"/>
        <v>2322.2880549344495</v>
      </c>
      <c r="K465" s="160">
        <f t="shared" si="122"/>
        <v>0</v>
      </c>
      <c r="L465" s="160">
        <f t="shared" si="122"/>
        <v>2339.1199042063859</v>
      </c>
      <c r="M465" s="160">
        <f t="shared" si="122"/>
        <v>2264.3837141605618</v>
      </c>
      <c r="N465" s="160">
        <f t="shared" si="122"/>
        <v>2234.7215426546181</v>
      </c>
      <c r="O465" s="160">
        <f t="shared" si="122"/>
        <v>2172.3243937717721</v>
      </c>
      <c r="P465" s="160">
        <f t="shared" si="122"/>
        <v>2104.1126616736447</v>
      </c>
      <c r="Q465" s="160">
        <f t="shared" si="122"/>
        <v>2175.9596646541681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1665.7922417012214</v>
      </c>
      <c r="E466" s="156">
        <f t="shared" si="123"/>
        <v>1580.2530472407025</v>
      </c>
      <c r="F466" s="156">
        <f t="shared" si="123"/>
        <v>1658.9939395445467</v>
      </c>
      <c r="G466" s="156">
        <f t="shared" si="123"/>
        <v>1690.0222765904412</v>
      </c>
      <c r="H466" s="156">
        <f t="shared" si="123"/>
        <v>1729.4371778315133</v>
      </c>
      <c r="I466" s="156">
        <f t="shared" si="123"/>
        <v>1637.8049890881064</v>
      </c>
      <c r="J466" s="156">
        <f t="shared" si="123"/>
        <v>1765.5968863073583</v>
      </c>
      <c r="K466" s="156">
        <f t="shared" si="123"/>
        <v>0</v>
      </c>
      <c r="L466" s="156">
        <f t="shared" si="123"/>
        <v>1767.7676645274914</v>
      </c>
      <c r="M466" s="156">
        <f t="shared" si="123"/>
        <v>1707.3899540148163</v>
      </c>
      <c r="N466" s="156">
        <f t="shared" si="123"/>
        <v>1692.0044246584066</v>
      </c>
      <c r="O466" s="156">
        <f t="shared" si="123"/>
        <v>1634.9313686250159</v>
      </c>
      <c r="P466" s="156">
        <f t="shared" si="123"/>
        <v>1582.0963215479599</v>
      </c>
      <c r="Q466" s="156">
        <f t="shared" si="123"/>
        <v>1646.6680574591132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511.4407298205947</v>
      </c>
      <c r="E467" s="156">
        <f t="shared" si="123"/>
        <v>525.54848455708532</v>
      </c>
      <c r="F467" s="156">
        <f t="shared" si="123"/>
        <v>538.07505937286078</v>
      </c>
      <c r="G467" s="156">
        <f t="shared" si="123"/>
        <v>542.60187288843406</v>
      </c>
      <c r="H467" s="156">
        <f t="shared" si="123"/>
        <v>544.79940823288382</v>
      </c>
      <c r="I467" s="156">
        <f t="shared" si="123"/>
        <v>547.94775663442033</v>
      </c>
      <c r="J467" s="156">
        <f t="shared" si="123"/>
        <v>556.69116862709154</v>
      </c>
      <c r="K467" s="156">
        <f t="shared" si="123"/>
        <v>0</v>
      </c>
      <c r="L467" s="156">
        <f t="shared" si="123"/>
        <v>571.35223967889453</v>
      </c>
      <c r="M467" s="156">
        <f t="shared" si="123"/>
        <v>556.99376014574534</v>
      </c>
      <c r="N467" s="156">
        <f t="shared" si="123"/>
        <v>542.71711799621119</v>
      </c>
      <c r="O467" s="156">
        <f t="shared" si="123"/>
        <v>537.39302514675592</v>
      </c>
      <c r="P467" s="156">
        <f t="shared" si="123"/>
        <v>522.01634012568445</v>
      </c>
      <c r="Q467" s="156">
        <f t="shared" si="123"/>
        <v>529.29160719505467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0</v>
      </c>
      <c r="D468" s="157">
        <f t="shared" ref="D468:Q468" si="124">IF(D372=0,0,D372/0.086*1000000/SUM(D$69:D$71))</f>
        <v>1356.3073422805583</v>
      </c>
      <c r="E468" s="157">
        <f t="shared" si="124"/>
        <v>1256.9966025502413</v>
      </c>
      <c r="F468" s="157">
        <f t="shared" si="124"/>
        <v>1289.3050194994189</v>
      </c>
      <c r="G468" s="157">
        <f t="shared" si="124"/>
        <v>1322.8005584753223</v>
      </c>
      <c r="H468" s="157">
        <f t="shared" si="124"/>
        <v>1341.6435147423924</v>
      </c>
      <c r="I468" s="157">
        <f t="shared" si="124"/>
        <v>1290.7810207646564</v>
      </c>
      <c r="J468" s="157">
        <f t="shared" si="124"/>
        <v>1358.6950186368751</v>
      </c>
      <c r="K468" s="157">
        <f t="shared" si="124"/>
        <v>1798.4456658075962</v>
      </c>
      <c r="L468" s="157">
        <f t="shared" si="124"/>
        <v>1345.5138688549223</v>
      </c>
      <c r="M468" s="157">
        <f t="shared" si="124"/>
        <v>1351.8854713974256</v>
      </c>
      <c r="N468" s="157">
        <f t="shared" si="124"/>
        <v>1396.2784402069776</v>
      </c>
      <c r="O468" s="157">
        <f t="shared" si="124"/>
        <v>1339.9916316094179</v>
      </c>
      <c r="P468" s="157">
        <f t="shared" si="124"/>
        <v>1296.146719990619</v>
      </c>
      <c r="Q468" s="157">
        <f t="shared" si="124"/>
        <v>1356.496855605197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3956.2330875732368</v>
      </c>
      <c r="L469" s="156">
        <f t="shared" si="125"/>
        <v>3304.9122778538504</v>
      </c>
      <c r="M469" s="156">
        <f t="shared" si="125"/>
        <v>2946.2731763175866</v>
      </c>
      <c r="N469" s="156">
        <f t="shared" si="125"/>
        <v>1768.8790634176248</v>
      </c>
      <c r="O469" s="156">
        <f t="shared" si="125"/>
        <v>2773.6507859475228</v>
      </c>
      <c r="P469" s="156">
        <f t="shared" si="125"/>
        <v>2696.5562197349927</v>
      </c>
      <c r="Q469" s="156">
        <f t="shared" si="125"/>
        <v>2702.9281191710047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0</v>
      </c>
      <c r="D471" s="57">
        <f t="shared" ref="D471:Q471" si="127">IF(D375=0,0,D375/0.086*1000000/D$71)</f>
        <v>1356.3073422805583</v>
      </c>
      <c r="E471" s="57">
        <f t="shared" si="127"/>
        <v>1256.9966025502413</v>
      </c>
      <c r="F471" s="57">
        <f t="shared" si="127"/>
        <v>1289.3050194994189</v>
      </c>
      <c r="G471" s="57">
        <f t="shared" si="127"/>
        <v>1322.8005584753223</v>
      </c>
      <c r="H471" s="57">
        <f t="shared" si="127"/>
        <v>1341.6435147423924</v>
      </c>
      <c r="I471" s="57">
        <f t="shared" si="127"/>
        <v>1290.7810207646564</v>
      </c>
      <c r="J471" s="57">
        <f t="shared" si="127"/>
        <v>1358.6950186368751</v>
      </c>
      <c r="K471" s="57">
        <f t="shared" si="127"/>
        <v>1323.125787875869</v>
      </c>
      <c r="L471" s="57">
        <f t="shared" si="127"/>
        <v>1345.3503193591562</v>
      </c>
      <c r="M471" s="57">
        <f t="shared" si="127"/>
        <v>1350.3672583409143</v>
      </c>
      <c r="N471" s="57">
        <f t="shared" si="127"/>
        <v>1396.08448719239</v>
      </c>
      <c r="O471" s="57">
        <f t="shared" si="127"/>
        <v>1333.5347928872095</v>
      </c>
      <c r="P471" s="57">
        <f t="shared" si="127"/>
        <v>1291.0643353069293</v>
      </c>
      <c r="Q471" s="57">
        <f t="shared" si="127"/>
        <v>1334.1204088098693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0</v>
      </c>
      <c r="D473" s="168">
        <f t="shared" si="128"/>
        <v>12829.820172275429</v>
      </c>
      <c r="E473" s="168">
        <f t="shared" si="128"/>
        <v>13513.649993039538</v>
      </c>
      <c r="F473" s="168">
        <f t="shared" si="128"/>
        <v>13133.40195130865</v>
      </c>
      <c r="G473" s="168">
        <f t="shared" si="128"/>
        <v>13211.774996018452</v>
      </c>
      <c r="H473" s="168">
        <f t="shared" si="128"/>
        <v>12972.85675444663</v>
      </c>
      <c r="I473" s="168">
        <f t="shared" si="128"/>
        <v>11994.19902517341</v>
      </c>
      <c r="J473" s="168">
        <f t="shared" si="128"/>
        <v>12884.713237146168</v>
      </c>
      <c r="K473" s="168">
        <f t="shared" si="128"/>
        <v>13602.428073877401</v>
      </c>
      <c r="L473" s="168">
        <f t="shared" si="128"/>
        <v>14338.831114936949</v>
      </c>
      <c r="M473" s="168">
        <f t="shared" si="128"/>
        <v>13092.784441560936</v>
      </c>
      <c r="N473" s="168">
        <f t="shared" si="128"/>
        <v>12415.64120194948</v>
      </c>
      <c r="O473" s="168">
        <f t="shared" si="128"/>
        <v>12339.088411451907</v>
      </c>
      <c r="P473" s="168">
        <f t="shared" si="128"/>
        <v>11174.487791584572</v>
      </c>
      <c r="Q473" s="168">
        <f t="shared" si="128"/>
        <v>12766.333526014301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0</v>
      </c>
      <c r="D474" s="157">
        <f t="shared" si="129"/>
        <v>7138.4992727361514</v>
      </c>
      <c r="E474" s="157">
        <f t="shared" si="129"/>
        <v>8296.154531788221</v>
      </c>
      <c r="F474" s="157">
        <f t="shared" si="129"/>
        <v>8244.4447124050857</v>
      </c>
      <c r="G474" s="157">
        <f t="shared" si="129"/>
        <v>8736.3197249616824</v>
      </c>
      <c r="H474" s="157">
        <f t="shared" si="129"/>
        <v>8107.8978160576862</v>
      </c>
      <c r="I474" s="157">
        <f t="shared" si="129"/>
        <v>7530.7911075519451</v>
      </c>
      <c r="J474" s="157">
        <f t="shared" si="129"/>
        <v>7585.8419180534884</v>
      </c>
      <c r="K474" s="157">
        <f t="shared" si="129"/>
        <v>7886.6215346932686</v>
      </c>
      <c r="L474" s="157">
        <f t="shared" si="129"/>
        <v>8487.3652103770037</v>
      </c>
      <c r="M474" s="157">
        <f t="shared" si="129"/>
        <v>7892.1957672422914</v>
      </c>
      <c r="N474" s="157">
        <f t="shared" si="129"/>
        <v>7524.1270095318532</v>
      </c>
      <c r="O474" s="157">
        <f t="shared" si="129"/>
        <v>7319.7381465347071</v>
      </c>
      <c r="P474" s="157">
        <f t="shared" si="129"/>
        <v>6275.1950266293006</v>
      </c>
      <c r="Q474" s="157">
        <f t="shared" si="129"/>
        <v>7396.6786059917149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0</v>
      </c>
      <c r="D475" s="156">
        <f t="shared" si="130"/>
        <v>7018.2741338250489</v>
      </c>
      <c r="E475" s="156">
        <f t="shared" si="130"/>
        <v>8274.5963149668114</v>
      </c>
      <c r="F475" s="156">
        <f t="shared" si="130"/>
        <v>8176.8401187918971</v>
      </c>
      <c r="G475" s="156">
        <f t="shared" si="130"/>
        <v>8644.0683067879345</v>
      </c>
      <c r="H475" s="156">
        <f t="shared" si="130"/>
        <v>7991.4366489778258</v>
      </c>
      <c r="I475" s="156">
        <f t="shared" si="130"/>
        <v>7476.3645380345679</v>
      </c>
      <c r="J475" s="156">
        <f t="shared" si="130"/>
        <v>7463.8613066403541</v>
      </c>
      <c r="K475" s="156">
        <f t="shared" si="130"/>
        <v>7801.8870893481871</v>
      </c>
      <c r="L475" s="156">
        <f t="shared" si="130"/>
        <v>8387.4413245238811</v>
      </c>
      <c r="M475" s="156">
        <f t="shared" si="130"/>
        <v>7802.3370790199824</v>
      </c>
      <c r="N475" s="156">
        <f t="shared" si="130"/>
        <v>7420.9285688323171</v>
      </c>
      <c r="O475" s="156">
        <f t="shared" si="130"/>
        <v>7228.7563335141995</v>
      </c>
      <c r="P475" s="156">
        <f t="shared" si="130"/>
        <v>6186.985705445144</v>
      </c>
      <c r="Q475" s="156">
        <f t="shared" si="130"/>
        <v>7273.8390447529755</v>
      </c>
    </row>
    <row r="476" spans="1:17" ht="12" customHeight="1" x14ac:dyDescent="0.25">
      <c r="A476" s="23" t="s">
        <v>60</v>
      </c>
      <c r="B476" s="156"/>
      <c r="C476" s="156">
        <f t="shared" si="130"/>
        <v>0</v>
      </c>
      <c r="D476" s="156">
        <f t="shared" si="130"/>
        <v>120.22513891110225</v>
      </c>
      <c r="E476" s="156">
        <f t="shared" si="130"/>
        <v>21.55821682140877</v>
      </c>
      <c r="F476" s="156">
        <f t="shared" si="130"/>
        <v>67.604593613189294</v>
      </c>
      <c r="G476" s="156">
        <f t="shared" si="130"/>
        <v>92.251418173746984</v>
      </c>
      <c r="H476" s="156">
        <f t="shared" si="130"/>
        <v>116.46116707986022</v>
      </c>
      <c r="I476" s="156">
        <f t="shared" si="130"/>
        <v>54.426569517377494</v>
      </c>
      <c r="J476" s="156">
        <f t="shared" si="130"/>
        <v>121.98061141313413</v>
      </c>
      <c r="K476" s="156">
        <f t="shared" si="130"/>
        <v>84.734445345081809</v>
      </c>
      <c r="L476" s="156">
        <f t="shared" si="130"/>
        <v>99.923885853122655</v>
      </c>
      <c r="M476" s="156">
        <f t="shared" si="130"/>
        <v>89.858688222308928</v>
      </c>
      <c r="N476" s="156">
        <f t="shared" si="130"/>
        <v>103.19844069953629</v>
      </c>
      <c r="O476" s="156">
        <f t="shared" si="130"/>
        <v>90.981813020508014</v>
      </c>
      <c r="P476" s="156">
        <f t="shared" si="130"/>
        <v>88.20932118415692</v>
      </c>
      <c r="Q476" s="156">
        <f t="shared" si="130"/>
        <v>122.83956123873899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</v>
      </c>
      <c r="D477" s="157">
        <f t="shared" si="131"/>
        <v>2874.5639620969414</v>
      </c>
      <c r="E477" s="157">
        <f t="shared" si="131"/>
        <v>2545.9398067592215</v>
      </c>
      <c r="F477" s="157">
        <f t="shared" si="131"/>
        <v>2104.468981404164</v>
      </c>
      <c r="G477" s="157">
        <f t="shared" si="131"/>
        <v>1630.4627177994867</v>
      </c>
      <c r="H477" s="157">
        <f t="shared" si="131"/>
        <v>1954.87623292546</v>
      </c>
      <c r="I477" s="157">
        <f t="shared" si="131"/>
        <v>1635.8878461514084</v>
      </c>
      <c r="J477" s="157">
        <f t="shared" si="131"/>
        <v>2295.964152137502</v>
      </c>
      <c r="K477" s="157">
        <f t="shared" si="131"/>
        <v>2844.4869426243304</v>
      </c>
      <c r="L477" s="157">
        <f t="shared" si="131"/>
        <v>2925.9172017035744</v>
      </c>
      <c r="M477" s="157">
        <f t="shared" si="131"/>
        <v>2315.765684015561</v>
      </c>
      <c r="N477" s="157">
        <f t="shared" si="131"/>
        <v>2014.2419367416949</v>
      </c>
      <c r="O477" s="157">
        <f t="shared" si="131"/>
        <v>2182.2009593296712</v>
      </c>
      <c r="P477" s="157">
        <f t="shared" si="131"/>
        <v>2154.7714769844897</v>
      </c>
      <c r="Q477" s="157">
        <f t="shared" si="131"/>
        <v>2493.5053969547102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</v>
      </c>
      <c r="D478" s="156">
        <f t="shared" si="132"/>
        <v>2874.5639620969414</v>
      </c>
      <c r="E478" s="156">
        <f t="shared" si="132"/>
        <v>2545.9398067592215</v>
      </c>
      <c r="F478" s="156">
        <f t="shared" si="132"/>
        <v>2104.468981404164</v>
      </c>
      <c r="G478" s="156">
        <f t="shared" si="132"/>
        <v>1630.4627177994867</v>
      </c>
      <c r="H478" s="156">
        <f t="shared" si="132"/>
        <v>1954.87623292546</v>
      </c>
      <c r="I478" s="156">
        <f t="shared" si="132"/>
        <v>1635.8878461514084</v>
      </c>
      <c r="J478" s="156">
        <f t="shared" si="132"/>
        <v>2295.964152137502</v>
      </c>
      <c r="K478" s="156">
        <f t="shared" si="132"/>
        <v>2844.4869426243304</v>
      </c>
      <c r="L478" s="156">
        <f t="shared" si="132"/>
        <v>2925.9172017035744</v>
      </c>
      <c r="M478" s="156">
        <f t="shared" si="132"/>
        <v>2315.765684015561</v>
      </c>
      <c r="N478" s="156">
        <f t="shared" si="132"/>
        <v>2014.2419367416949</v>
      </c>
      <c r="O478" s="156">
        <f t="shared" si="132"/>
        <v>2182.2009593296712</v>
      </c>
      <c r="P478" s="156">
        <f t="shared" si="132"/>
        <v>2154.7714769844897</v>
      </c>
      <c r="Q478" s="156">
        <f t="shared" si="132"/>
        <v>2493.5053969547102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0</v>
      </c>
      <c r="D479" s="157">
        <f t="shared" si="133"/>
        <v>1700.4130591391638</v>
      </c>
      <c r="E479" s="157">
        <f t="shared" si="133"/>
        <v>1631.7669875709148</v>
      </c>
      <c r="F479" s="157">
        <f t="shared" si="133"/>
        <v>1712.4147102915385</v>
      </c>
      <c r="G479" s="157">
        <f t="shared" si="133"/>
        <v>1739.4078985053516</v>
      </c>
      <c r="H479" s="157">
        <f t="shared" si="133"/>
        <v>1782.9907154376799</v>
      </c>
      <c r="I479" s="157">
        <f t="shared" si="133"/>
        <v>1738.2925436826549</v>
      </c>
      <c r="J479" s="157">
        <f t="shared" si="133"/>
        <v>1851.347385423413</v>
      </c>
      <c r="K479" s="157">
        <f t="shared" si="133"/>
        <v>1699.5621039749713</v>
      </c>
      <c r="L479" s="157">
        <f t="shared" si="133"/>
        <v>1790.2583938382695</v>
      </c>
      <c r="M479" s="157">
        <f t="shared" si="133"/>
        <v>1747.2982825301883</v>
      </c>
      <c r="N479" s="157">
        <f t="shared" si="133"/>
        <v>1701.9218366704399</v>
      </c>
      <c r="O479" s="157">
        <f t="shared" si="133"/>
        <v>1713.2898090665835</v>
      </c>
      <c r="P479" s="157">
        <f t="shared" si="133"/>
        <v>1653.8071002644292</v>
      </c>
      <c r="Q479" s="157">
        <f t="shared" si="133"/>
        <v>1748.5473709102107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0</v>
      </c>
      <c r="D480" s="132">
        <f t="shared" si="134"/>
        <v>1554.6331459389139</v>
      </c>
      <c r="E480" s="132">
        <f t="shared" si="134"/>
        <v>1604.2694688402228</v>
      </c>
      <c r="F480" s="132">
        <f t="shared" si="134"/>
        <v>1628.7137592946972</v>
      </c>
      <c r="G480" s="132">
        <f t="shared" si="134"/>
        <v>1639.3074408415739</v>
      </c>
      <c r="H480" s="132">
        <f t="shared" si="134"/>
        <v>1639.1999150710467</v>
      </c>
      <c r="I480" s="132">
        <f t="shared" si="134"/>
        <v>1653.2847702213894</v>
      </c>
      <c r="J480" s="132">
        <f t="shared" si="134"/>
        <v>1668.9287801808443</v>
      </c>
      <c r="K480" s="132">
        <f t="shared" si="134"/>
        <v>1687.0314095225285</v>
      </c>
      <c r="L480" s="132">
        <f t="shared" si="134"/>
        <v>1732.1024742678194</v>
      </c>
      <c r="M480" s="132">
        <f t="shared" si="134"/>
        <v>1702.7308441092202</v>
      </c>
      <c r="N480" s="132">
        <f t="shared" si="134"/>
        <v>1658.423644345517</v>
      </c>
      <c r="O480" s="132">
        <f t="shared" si="134"/>
        <v>1639.1447199971192</v>
      </c>
      <c r="P480" s="132">
        <f t="shared" si="134"/>
        <v>0</v>
      </c>
      <c r="Q480" s="132">
        <f t="shared" si="134"/>
        <v>0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1575.9090292132535</v>
      </c>
      <c r="E481" s="132">
        <f t="shared" si="135"/>
        <v>1647.153979581934</v>
      </c>
      <c r="F481" s="132">
        <f t="shared" si="135"/>
        <v>1683.0508547006586</v>
      </c>
      <c r="G481" s="132">
        <f t="shared" si="135"/>
        <v>1703.0996791709022</v>
      </c>
      <c r="H481" s="132">
        <f t="shared" si="135"/>
        <v>1708.4473399191668</v>
      </c>
      <c r="I481" s="132">
        <f t="shared" si="135"/>
        <v>1718.5865020720187</v>
      </c>
      <c r="J481" s="132">
        <f t="shared" si="135"/>
        <v>1728.7499622029632</v>
      </c>
      <c r="K481" s="132">
        <f t="shared" si="135"/>
        <v>1731.0089457877975</v>
      </c>
      <c r="L481" s="132">
        <f t="shared" si="135"/>
        <v>1769.0139459208724</v>
      </c>
      <c r="M481" s="132">
        <f t="shared" si="135"/>
        <v>1726.7604660095712</v>
      </c>
      <c r="N481" s="132">
        <f t="shared" si="135"/>
        <v>1674.8430247829367</v>
      </c>
      <c r="O481" s="132">
        <f t="shared" si="135"/>
        <v>1651.3403726758477</v>
      </c>
      <c r="P481" s="132">
        <f t="shared" si="135"/>
        <v>1593.6246487333533</v>
      </c>
      <c r="Q481" s="132">
        <f t="shared" si="135"/>
        <v>1602.1954269893122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1031.5345315487677</v>
      </c>
      <c r="E482" s="165">
        <f t="shared" si="135"/>
        <v>1091.1896212269205</v>
      </c>
      <c r="F482" s="165">
        <f t="shared" si="135"/>
        <v>1120.3810103258002</v>
      </c>
      <c r="G482" s="165">
        <f t="shared" si="135"/>
        <v>1141.0239277640185</v>
      </c>
      <c r="H482" s="165">
        <f t="shared" si="135"/>
        <v>1148.6460491805603</v>
      </c>
      <c r="I482" s="165">
        <f t="shared" si="135"/>
        <v>1157.5756338674041</v>
      </c>
      <c r="J482" s="165">
        <f t="shared" si="135"/>
        <v>1163.3706502778571</v>
      </c>
      <c r="K482" s="165">
        <f t="shared" si="135"/>
        <v>1165.2502358912457</v>
      </c>
      <c r="L482" s="165">
        <f t="shared" si="135"/>
        <v>1189.296431364937</v>
      </c>
      <c r="M482" s="165">
        <f t="shared" si="135"/>
        <v>1162.3939095740748</v>
      </c>
      <c r="N482" s="165">
        <f t="shared" si="135"/>
        <v>1126.3078472497236</v>
      </c>
      <c r="O482" s="165">
        <f t="shared" si="135"/>
        <v>1108.1467946637808</v>
      </c>
      <c r="P482" s="165">
        <f t="shared" si="135"/>
        <v>1066.8986970077156</v>
      </c>
      <c r="Q482" s="165">
        <f t="shared" si="135"/>
        <v>1069.8738066858907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544.37449766448594</v>
      </c>
      <c r="E483" s="164">
        <f t="shared" si="135"/>
        <v>555.96435835501347</v>
      </c>
      <c r="F483" s="164">
        <f t="shared" si="135"/>
        <v>562.66984437485826</v>
      </c>
      <c r="G483" s="164">
        <f t="shared" si="135"/>
        <v>562.07575140688402</v>
      </c>
      <c r="H483" s="164">
        <f t="shared" si="135"/>
        <v>559.80129073860633</v>
      </c>
      <c r="I483" s="164">
        <f t="shared" si="135"/>
        <v>561.01086820461455</v>
      </c>
      <c r="J483" s="164">
        <f t="shared" si="135"/>
        <v>565.37931192510609</v>
      </c>
      <c r="K483" s="164">
        <f t="shared" si="135"/>
        <v>565.75870989655198</v>
      </c>
      <c r="L483" s="164">
        <f t="shared" si="135"/>
        <v>579.71751455593551</v>
      </c>
      <c r="M483" s="164">
        <f t="shared" si="135"/>
        <v>564.36655643549648</v>
      </c>
      <c r="N483" s="164">
        <f t="shared" si="135"/>
        <v>548.53517753321307</v>
      </c>
      <c r="O483" s="164">
        <f t="shared" si="135"/>
        <v>543.19357801206672</v>
      </c>
      <c r="P483" s="164">
        <f t="shared" si="135"/>
        <v>526.72595172563786</v>
      </c>
      <c r="Q483" s="164">
        <f t="shared" si="135"/>
        <v>532.32162030342147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1743.4732097543006</v>
      </c>
      <c r="I484" s="162">
        <f t="shared" si="136"/>
        <v>1749.7222583096457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1636.3555677049496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1722.3613210976498</v>
      </c>
      <c r="I485" s="160">
        <f t="shared" si="137"/>
        <v>1721.1897072568352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1664.3040688026219</v>
      </c>
      <c r="O485" s="160">
        <f t="shared" si="137"/>
        <v>1648.9728470753735</v>
      </c>
      <c r="P485" s="160">
        <f t="shared" si="137"/>
        <v>1595.7071857901797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1162.7426358313267</v>
      </c>
      <c r="I486" s="156">
        <f t="shared" si="137"/>
        <v>1160.3259650964967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1116.1180307044453</v>
      </c>
      <c r="O486" s="156">
        <f t="shared" si="137"/>
        <v>1106.0766843993467</v>
      </c>
      <c r="P486" s="156">
        <f t="shared" si="137"/>
        <v>1069.1826307061292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559.61868526632327</v>
      </c>
      <c r="I487" s="156">
        <f t="shared" si="137"/>
        <v>560.86374216033835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548.18603809817671</v>
      </c>
      <c r="O487" s="156">
        <f t="shared" si="137"/>
        <v>542.89616267602673</v>
      </c>
      <c r="P487" s="156">
        <f t="shared" si="137"/>
        <v>526.52455508405069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0</v>
      </c>
      <c r="D488" s="162">
        <f t="shared" si="138"/>
        <v>1725.1742793299843</v>
      </c>
      <c r="E488" s="162">
        <f t="shared" si="138"/>
        <v>1648.8760763504204</v>
      </c>
      <c r="F488" s="162">
        <f t="shared" si="138"/>
        <v>1740.0746148115441</v>
      </c>
      <c r="G488" s="162">
        <f t="shared" si="138"/>
        <v>1788.2096200715614</v>
      </c>
      <c r="H488" s="162">
        <f t="shared" si="138"/>
        <v>1847.8721481258492</v>
      </c>
      <c r="I488" s="162">
        <f t="shared" si="138"/>
        <v>1778.8234168199513</v>
      </c>
      <c r="J488" s="162">
        <f t="shared" si="138"/>
        <v>1939.0817509202559</v>
      </c>
      <c r="K488" s="162">
        <f t="shared" si="138"/>
        <v>0</v>
      </c>
      <c r="L488" s="162">
        <f t="shared" si="138"/>
        <v>1955.5374701454614</v>
      </c>
      <c r="M488" s="162">
        <f t="shared" si="138"/>
        <v>1893.6172965911685</v>
      </c>
      <c r="N488" s="162">
        <f t="shared" si="138"/>
        <v>1880.3663979056209</v>
      </c>
      <c r="O488" s="162">
        <f t="shared" si="138"/>
        <v>1826.9993016827766</v>
      </c>
      <c r="P488" s="162">
        <f t="shared" si="138"/>
        <v>1773.3477374188662</v>
      </c>
      <c r="Q488" s="162">
        <f t="shared" si="138"/>
        <v>1853.2472868991317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1681.1786324129</v>
      </c>
      <c r="E489" s="160">
        <f t="shared" si="139"/>
        <v>1653.0167486317775</v>
      </c>
      <c r="F489" s="160">
        <f t="shared" si="139"/>
        <v>1729.0185974769031</v>
      </c>
      <c r="G489" s="160">
        <f t="shared" si="139"/>
        <v>1766.6793378518551</v>
      </c>
      <c r="H489" s="160">
        <f t="shared" si="139"/>
        <v>1807.0857756302944</v>
      </c>
      <c r="I489" s="160">
        <f t="shared" si="139"/>
        <v>1746.4363116783909</v>
      </c>
      <c r="J489" s="160">
        <f t="shared" si="139"/>
        <v>1840.0811353578194</v>
      </c>
      <c r="K489" s="160">
        <f t="shared" si="139"/>
        <v>0</v>
      </c>
      <c r="L489" s="160">
        <f t="shared" si="139"/>
        <v>1861.5245463183144</v>
      </c>
      <c r="M489" s="160">
        <f t="shared" si="139"/>
        <v>1805.8261621658758</v>
      </c>
      <c r="N489" s="160">
        <f t="shared" si="139"/>
        <v>1780.7653102918357</v>
      </c>
      <c r="O489" s="160">
        <f t="shared" si="139"/>
        <v>1739.69548346646</v>
      </c>
      <c r="P489" s="160">
        <f t="shared" si="139"/>
        <v>1687.8640380606607</v>
      </c>
      <c r="Q489" s="160">
        <f t="shared" si="139"/>
        <v>1745.2100231876097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1136.7843562711112</v>
      </c>
      <c r="E490" s="156">
        <f t="shared" si="139"/>
        <v>1097.0773747667847</v>
      </c>
      <c r="F490" s="156">
        <f t="shared" si="139"/>
        <v>1166.3733595053995</v>
      </c>
      <c r="G490" s="156">
        <f t="shared" si="139"/>
        <v>1204.6484762336204</v>
      </c>
      <c r="H490" s="156">
        <f t="shared" si="139"/>
        <v>1247.3294518183618</v>
      </c>
      <c r="I490" s="156">
        <f t="shared" si="139"/>
        <v>1185.4646766680939</v>
      </c>
      <c r="J490" s="156">
        <f t="shared" si="139"/>
        <v>1274.7253796359873</v>
      </c>
      <c r="K490" s="156">
        <f t="shared" si="139"/>
        <v>0</v>
      </c>
      <c r="L490" s="156">
        <f t="shared" si="139"/>
        <v>1281.9636097746998</v>
      </c>
      <c r="M490" s="156">
        <f t="shared" si="139"/>
        <v>1241.601030925485</v>
      </c>
      <c r="N490" s="156">
        <f t="shared" si="139"/>
        <v>1232.3479213434896</v>
      </c>
      <c r="O490" s="156">
        <f t="shared" si="139"/>
        <v>1196.5888644677009</v>
      </c>
      <c r="P490" s="156">
        <f t="shared" si="139"/>
        <v>1161.1878641792844</v>
      </c>
      <c r="Q490" s="156">
        <f t="shared" si="139"/>
        <v>1212.9220498353973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544.39427614178896</v>
      </c>
      <c r="E491" s="156">
        <f t="shared" si="139"/>
        <v>555.93937386499317</v>
      </c>
      <c r="F491" s="156">
        <f t="shared" si="139"/>
        <v>562.64523797150343</v>
      </c>
      <c r="G491" s="156">
        <f t="shared" si="139"/>
        <v>562.03086161823444</v>
      </c>
      <c r="H491" s="156">
        <f t="shared" si="139"/>
        <v>559.75632381193282</v>
      </c>
      <c r="I491" s="156">
        <f t="shared" si="139"/>
        <v>560.97163501029684</v>
      </c>
      <c r="J491" s="156">
        <f t="shared" si="139"/>
        <v>565.35575572183211</v>
      </c>
      <c r="K491" s="156">
        <f t="shared" si="139"/>
        <v>0</v>
      </c>
      <c r="L491" s="156">
        <f t="shared" si="139"/>
        <v>579.5609365436145</v>
      </c>
      <c r="M491" s="156">
        <f t="shared" si="139"/>
        <v>564.22513124039097</v>
      </c>
      <c r="N491" s="156">
        <f t="shared" si="139"/>
        <v>548.417388948346</v>
      </c>
      <c r="O491" s="156">
        <f t="shared" si="139"/>
        <v>543.10661899875925</v>
      </c>
      <c r="P491" s="156">
        <f t="shared" si="139"/>
        <v>526.67617388137649</v>
      </c>
      <c r="Q491" s="156">
        <f t="shared" si="139"/>
        <v>532.28797335221248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0</v>
      </c>
      <c r="D492" s="157">
        <f t="shared" si="140"/>
        <v>1116.3438783031722</v>
      </c>
      <c r="E492" s="157">
        <f t="shared" si="140"/>
        <v>1039.7886669211825</v>
      </c>
      <c r="F492" s="157">
        <f t="shared" si="140"/>
        <v>1072.0735472078638</v>
      </c>
      <c r="G492" s="157">
        <f t="shared" si="140"/>
        <v>1105.5846547519316</v>
      </c>
      <c r="H492" s="157">
        <f t="shared" si="140"/>
        <v>1127.0919900258034</v>
      </c>
      <c r="I492" s="157">
        <f t="shared" si="140"/>
        <v>1089.2275277874014</v>
      </c>
      <c r="J492" s="157">
        <f t="shared" si="140"/>
        <v>1151.5597815317644</v>
      </c>
      <c r="K492" s="157">
        <f t="shared" si="140"/>
        <v>1171.7574925848305</v>
      </c>
      <c r="L492" s="157">
        <f t="shared" si="140"/>
        <v>1135.2903090181005</v>
      </c>
      <c r="M492" s="157">
        <f t="shared" si="140"/>
        <v>1137.524707772897</v>
      </c>
      <c r="N492" s="157">
        <f t="shared" si="140"/>
        <v>1175.3504190054939</v>
      </c>
      <c r="O492" s="157">
        <f t="shared" si="140"/>
        <v>1123.8594965209454</v>
      </c>
      <c r="P492" s="157">
        <f t="shared" si="140"/>
        <v>1090.7141877063511</v>
      </c>
      <c r="Q492" s="157">
        <f t="shared" si="140"/>
        <v>1127.6021521576642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1405.5607657084056</v>
      </c>
      <c r="L493" s="156">
        <f t="shared" si="141"/>
        <v>1174.1611095793091</v>
      </c>
      <c r="M493" s="156">
        <f t="shared" si="141"/>
        <v>1046.7446912313455</v>
      </c>
      <c r="N493" s="156">
        <f t="shared" si="141"/>
        <v>628.44300519915168</v>
      </c>
      <c r="O493" s="156">
        <f t="shared" si="141"/>
        <v>985.41583273989829</v>
      </c>
      <c r="P493" s="156">
        <f t="shared" si="141"/>
        <v>958.02586477820034</v>
      </c>
      <c r="Q493" s="156">
        <f t="shared" si="141"/>
        <v>960.28965754572721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0</v>
      </c>
      <c r="D495" s="57">
        <f t="shared" si="143"/>
        <v>1116.3438783031722</v>
      </c>
      <c r="E495" s="57">
        <f t="shared" si="143"/>
        <v>1039.7886669211825</v>
      </c>
      <c r="F495" s="57">
        <f t="shared" si="143"/>
        <v>1072.0735472078638</v>
      </c>
      <c r="G495" s="57">
        <f t="shared" si="143"/>
        <v>1105.5846547519316</v>
      </c>
      <c r="H495" s="57">
        <f t="shared" si="143"/>
        <v>1127.0919900258034</v>
      </c>
      <c r="I495" s="57">
        <f t="shared" si="143"/>
        <v>1089.2275277874014</v>
      </c>
      <c r="J495" s="57">
        <f t="shared" si="143"/>
        <v>1151.5597815317644</v>
      </c>
      <c r="K495" s="57">
        <f t="shared" si="143"/>
        <v>1120.2550405266938</v>
      </c>
      <c r="L495" s="57">
        <f t="shared" si="143"/>
        <v>1135.2870645019254</v>
      </c>
      <c r="M495" s="57">
        <f t="shared" si="143"/>
        <v>1137.6111506161014</v>
      </c>
      <c r="N495" s="57">
        <f t="shared" si="143"/>
        <v>1175.6351054364882</v>
      </c>
      <c r="O495" s="57">
        <f t="shared" si="143"/>
        <v>1124.4830118149682</v>
      </c>
      <c r="P495" s="57">
        <f t="shared" si="143"/>
        <v>1091.1957419233693</v>
      </c>
      <c r="Q495" s="57">
        <f t="shared" si="143"/>
        <v>1130.3827316311106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18.902136559654728</v>
      </c>
      <c r="I497" s="168">
        <f t="shared" si="144"/>
        <v>11.132545528135944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2.5629238450311731</v>
      </c>
      <c r="O497" s="168">
        <f t="shared" si="144"/>
        <v>2.3803986305876328</v>
      </c>
      <c r="P497" s="168">
        <f t="shared" si="144"/>
        <v>21.497441964440206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18.902136559654728</v>
      </c>
      <c r="I503" s="157">
        <f t="shared" si="150"/>
        <v>11.132545528135944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2.5629238450311731</v>
      </c>
      <c r="O503" s="157">
        <f t="shared" si="150"/>
        <v>2.3803986305876328</v>
      </c>
      <c r="P503" s="157">
        <f t="shared" si="150"/>
        <v>21.497441964440206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679.927427414725</v>
      </c>
      <c r="I508" s="162">
        <f t="shared" si="155"/>
        <v>676.76748743169378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621.28641944697551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460.99827168982023</v>
      </c>
      <c r="I509" s="160">
        <f t="shared" si="156"/>
        <v>458.43586691250658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432.50226599059795</v>
      </c>
      <c r="O509" s="160">
        <f t="shared" si="156"/>
        <v>425.8905976403226</v>
      </c>
      <c r="P509" s="160">
        <f t="shared" si="156"/>
        <v>411.15557808501836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460.99827168982023</v>
      </c>
      <c r="I510" s="156">
        <f t="shared" si="157"/>
        <v>458.43586691250658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432.50226599059795</v>
      </c>
      <c r="O510" s="156">
        <f t="shared" si="157"/>
        <v>425.8905976403226</v>
      </c>
      <c r="P510" s="156">
        <f t="shared" si="157"/>
        <v>411.15557808501836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0</v>
      </c>
      <c r="D521" s="184">
        <f>D449/RES_summary!D$21</f>
        <v>235.23876414303439</v>
      </c>
      <c r="E521" s="184">
        <f>E449/RES_summary!E$21</f>
        <v>257.47025503886033</v>
      </c>
      <c r="F521" s="184">
        <f>F449/RES_summary!F$21</f>
        <v>246.16897781282196</v>
      </c>
      <c r="G521" s="184">
        <f>G449/RES_summary!G$21</f>
        <v>248.69762754947163</v>
      </c>
      <c r="H521" s="184">
        <f>H449/RES_summary!H$21</f>
        <v>230.68052669906211</v>
      </c>
      <c r="I521" s="184">
        <f>I449/RES_summary!I$21</f>
        <v>212.19291605213036</v>
      </c>
      <c r="J521" s="184">
        <f>J449/RES_summary!J$21</f>
        <v>214.3128683854975</v>
      </c>
      <c r="K521" s="184">
        <f>K449/RES_summary!K$21</f>
        <v>229.72310856888856</v>
      </c>
      <c r="L521" s="184">
        <f>L449/RES_summary!L$21</f>
        <v>231.44567197354451</v>
      </c>
      <c r="M521" s="184">
        <f>M449/RES_summary!M$21</f>
        <v>213.81148587220125</v>
      </c>
      <c r="N521" s="184">
        <f>N449/RES_summary!N$21</f>
        <v>203.293714040277</v>
      </c>
      <c r="O521" s="184">
        <f>O449/RES_summary!O$21</f>
        <v>195.46042810227044</v>
      </c>
      <c r="P521" s="184">
        <f>P449/RES_summary!P$21</f>
        <v>170.49128136707967</v>
      </c>
      <c r="Q521" s="184">
        <f>Q449/RES_summary!Q$21</f>
        <v>190.77450020608114</v>
      </c>
    </row>
    <row r="522" spans="1:17" ht="12" customHeight="1" x14ac:dyDescent="0.25">
      <c r="A522" s="158" t="s">
        <v>65</v>
      </c>
      <c r="B522" s="157"/>
      <c r="C522" s="178">
        <f>C450/RES_summary!C$21</f>
        <v>0</v>
      </c>
      <c r="D522" s="178">
        <f>D450/RES_summary!D$21</f>
        <v>168.73205129750809</v>
      </c>
      <c r="E522" s="178">
        <f>E450/RES_summary!E$21</f>
        <v>193.24213937156966</v>
      </c>
      <c r="F522" s="178">
        <f>F450/RES_summary!F$21</f>
        <v>187.21488507688551</v>
      </c>
      <c r="G522" s="178">
        <f>G450/RES_summary!G$21</f>
        <v>192.72063108394448</v>
      </c>
      <c r="H522" s="178">
        <f>H450/RES_summary!H$21</f>
        <v>174.59419154887578</v>
      </c>
      <c r="I522" s="178">
        <f>I450/RES_summary!I$21</f>
        <v>160.13511292800104</v>
      </c>
      <c r="J522" s="178">
        <f>J450/RES_summary!J$21</f>
        <v>159.56973569618719</v>
      </c>
      <c r="K522" s="178">
        <f>K450/RES_summary!K$21</f>
        <v>162.05809724048447</v>
      </c>
      <c r="L522" s="178">
        <f>L450/RES_summary!L$21</f>
        <v>171.77163223804786</v>
      </c>
      <c r="M522" s="178">
        <f>M450/RES_summary!M$21</f>
        <v>159.21864722784409</v>
      </c>
      <c r="N522" s="178">
        <f>N450/RES_summary!N$21</f>
        <v>151.27615830073756</v>
      </c>
      <c r="O522" s="178">
        <f>O450/RES_summary!O$21</f>
        <v>146.41453312374423</v>
      </c>
      <c r="P522" s="178">
        <f>P450/RES_summary!P$21</f>
        <v>124.23051247219215</v>
      </c>
      <c r="Q522" s="178">
        <f>Q450/RES_summary!Q$21</f>
        <v>143.54129473538799</v>
      </c>
    </row>
    <row r="523" spans="1:17" ht="12" customHeight="1" x14ac:dyDescent="0.25">
      <c r="A523" s="23" t="s">
        <v>157</v>
      </c>
      <c r="B523" s="156"/>
      <c r="C523" s="177">
        <f>C451/RES_summary!C$21</f>
        <v>0</v>
      </c>
      <c r="D523" s="177">
        <f>D451/RES_summary!D$21</f>
        <v>167.44516336611798</v>
      </c>
      <c r="E523" s="177">
        <f>E451/RES_summary!E$21</f>
        <v>193.0140675043709</v>
      </c>
      <c r="F523" s="177">
        <f>F451/RES_summary!F$21</f>
        <v>186.50743175933556</v>
      </c>
      <c r="G523" s="177">
        <f>G451/RES_summary!G$21</f>
        <v>191.76818992315228</v>
      </c>
      <c r="H523" s="177">
        <f>H451/RES_summary!H$21</f>
        <v>173.4047378456797</v>
      </c>
      <c r="I523" s="177">
        <f>I451/RES_summary!I$21</f>
        <v>159.58034522586286</v>
      </c>
      <c r="J523" s="177">
        <f>J451/RES_summary!J$21</f>
        <v>158.32067095667398</v>
      </c>
      <c r="K523" s="177">
        <f>K451/RES_summary!K$21</f>
        <v>161.20370349071064</v>
      </c>
      <c r="L523" s="177">
        <f>L451/RES_summary!L$21</f>
        <v>170.766408378096</v>
      </c>
      <c r="M523" s="177">
        <f>M451/RES_summary!M$21</f>
        <v>158.30666086334264</v>
      </c>
      <c r="N523" s="177">
        <f>N451/RES_summary!N$21</f>
        <v>150.21854652123957</v>
      </c>
      <c r="O523" s="177">
        <f>O451/RES_summary!O$21</f>
        <v>145.47718512365151</v>
      </c>
      <c r="P523" s="177">
        <f>P451/RES_summary!P$21</f>
        <v>123.32118606930329</v>
      </c>
      <c r="Q523" s="177">
        <f>Q451/RES_summary!Q$21</f>
        <v>142.28525658182338</v>
      </c>
    </row>
    <row r="524" spans="1:17" ht="12" customHeight="1" x14ac:dyDescent="0.25">
      <c r="A524" s="23" t="s">
        <v>60</v>
      </c>
      <c r="B524" s="156"/>
      <c r="C524" s="177">
        <f>C452/RES_summary!C$21</f>
        <v>0</v>
      </c>
      <c r="D524" s="177">
        <f>D452/RES_summary!D$21</f>
        <v>1.2868879313901067</v>
      </c>
      <c r="E524" s="177">
        <f>E452/RES_summary!E$21</f>
        <v>0.22807186719875985</v>
      </c>
      <c r="F524" s="177">
        <f>F452/RES_summary!F$21</f>
        <v>0.70745331754993102</v>
      </c>
      <c r="G524" s="177">
        <f>G452/RES_summary!G$21</f>
        <v>0.95244116079217866</v>
      </c>
      <c r="H524" s="177">
        <f>H452/RES_summary!H$21</f>
        <v>1.1894537031960859</v>
      </c>
      <c r="I524" s="177">
        <f>I452/RES_summary!I$21</f>
        <v>0.55476770213817517</v>
      </c>
      <c r="J524" s="177">
        <f>J452/RES_summary!J$21</f>
        <v>1.2490647395132368</v>
      </c>
      <c r="K524" s="177">
        <f>K452/RES_summary!K$21</f>
        <v>0.85439374977382909</v>
      </c>
      <c r="L524" s="177">
        <f>L452/RES_summary!L$21</f>
        <v>1.0052238599518326</v>
      </c>
      <c r="M524" s="177">
        <f>M452/RES_summary!M$21</f>
        <v>0.91198636450142934</v>
      </c>
      <c r="N524" s="177">
        <f>N452/RES_summary!N$21</f>
        <v>1.0576117794979849</v>
      </c>
      <c r="O524" s="177">
        <f>O452/RES_summary!O$21</f>
        <v>0.93734800009271979</v>
      </c>
      <c r="P524" s="177">
        <f>P452/RES_summary!P$21</f>
        <v>0.9093264028888457</v>
      </c>
      <c r="Q524" s="177">
        <f>Q452/RES_summary!Q$21</f>
        <v>1.256038153564617</v>
      </c>
    </row>
    <row r="525" spans="1:17" ht="12" customHeight="1" x14ac:dyDescent="0.25">
      <c r="A525" s="158" t="s">
        <v>112</v>
      </c>
      <c r="B525" s="157"/>
      <c r="C525" s="178">
        <f>C453/RES_summary!C$21</f>
        <v>0</v>
      </c>
      <c r="D525" s="178">
        <f>D453/RES_summary!D$21</f>
        <v>19.312093989959951</v>
      </c>
      <c r="E525" s="178">
        <f>E453/RES_summary!E$21</f>
        <v>16.495755129083378</v>
      </c>
      <c r="F525" s="178">
        <f>F453/RES_summary!F$21</f>
        <v>13.006513276362375</v>
      </c>
      <c r="G525" s="178">
        <f>G453/RES_summary!G$21</f>
        <v>9.4979689641184475</v>
      </c>
      <c r="H525" s="178">
        <f>H453/RES_summary!H$21</f>
        <v>10.659899166134858</v>
      </c>
      <c r="I525" s="178">
        <f>I453/RES_summary!I$21</f>
        <v>8.3633274338889727</v>
      </c>
      <c r="J525" s="178">
        <f>J453/RES_summary!J$21</f>
        <v>10.849819221170769</v>
      </c>
      <c r="K525" s="178">
        <f>K453/RES_summary!K$21</f>
        <v>12.231219095727445</v>
      </c>
      <c r="L525" s="178">
        <f>L453/RES_summary!L$21</f>
        <v>11.112778399944036</v>
      </c>
      <c r="M525" s="178">
        <f>M453/RES_summary!M$21</f>
        <v>8.2223229535123235</v>
      </c>
      <c r="N525" s="178">
        <f>N453/RES_summary!N$21</f>
        <v>6.7595214245791517</v>
      </c>
      <c r="O525" s="178">
        <f>O453/RES_summary!O$21</f>
        <v>6.93591691238103</v>
      </c>
      <c r="P525" s="178">
        <f>P453/RES_summary!P$21</f>
        <v>6.4627310524062196</v>
      </c>
      <c r="Q525" s="178">
        <f>Q453/RES_summary!Q$21</f>
        <v>7.2151209997531112</v>
      </c>
    </row>
    <row r="526" spans="1:17" ht="12" customHeight="1" x14ac:dyDescent="0.25">
      <c r="A526" s="23" t="s">
        <v>60</v>
      </c>
      <c r="B526" s="156"/>
      <c r="C526" s="177">
        <f>C454/RES_summary!C$21</f>
        <v>0</v>
      </c>
      <c r="D526" s="177">
        <f>D454/RES_summary!D$21</f>
        <v>19.312093989959951</v>
      </c>
      <c r="E526" s="177">
        <f>E454/RES_summary!E$21</f>
        <v>16.495755129083378</v>
      </c>
      <c r="F526" s="177">
        <f>F454/RES_summary!F$21</f>
        <v>13.006513276362375</v>
      </c>
      <c r="G526" s="177">
        <f>G454/RES_summary!G$21</f>
        <v>9.4979689641184475</v>
      </c>
      <c r="H526" s="177">
        <f>H454/RES_summary!H$21</f>
        <v>10.659899166134858</v>
      </c>
      <c r="I526" s="177">
        <f>I454/RES_summary!I$21</f>
        <v>8.3633274338889727</v>
      </c>
      <c r="J526" s="177">
        <f>J454/RES_summary!J$21</f>
        <v>10.849819221170769</v>
      </c>
      <c r="K526" s="177">
        <f>K454/RES_summary!K$21</f>
        <v>12.231219095727445</v>
      </c>
      <c r="L526" s="177">
        <f>L454/RES_summary!L$21</f>
        <v>11.112778399944036</v>
      </c>
      <c r="M526" s="177">
        <f>M454/RES_summary!M$21</f>
        <v>8.2223229535123235</v>
      </c>
      <c r="N526" s="177">
        <f>N454/RES_summary!N$21</f>
        <v>6.7595214245791517</v>
      </c>
      <c r="O526" s="177">
        <f>O454/RES_summary!O$21</f>
        <v>6.93591691238103</v>
      </c>
      <c r="P526" s="177">
        <f>P454/RES_summary!P$21</f>
        <v>6.4627310524062196</v>
      </c>
      <c r="Q526" s="177">
        <f>Q454/RES_summary!Q$21</f>
        <v>7.2151209997531112</v>
      </c>
    </row>
    <row r="527" spans="1:17" ht="12" customHeight="1" x14ac:dyDescent="0.25">
      <c r="A527" s="158" t="s">
        <v>63</v>
      </c>
      <c r="B527" s="157"/>
      <c r="C527" s="178">
        <f>C455/RES_summary!C$21</f>
        <v>0</v>
      </c>
      <c r="D527" s="178">
        <f>D455/RES_summary!D$21</f>
        <v>30.864792960381703</v>
      </c>
      <c r="E527" s="178">
        <f>E455/RES_summary!E$21</f>
        <v>32.851173041494974</v>
      </c>
      <c r="F527" s="178">
        <f>F455/RES_summary!F$21</f>
        <v>30.94381122610201</v>
      </c>
      <c r="G527" s="178">
        <f>G455/RES_summary!G$21</f>
        <v>31.411555570247256</v>
      </c>
      <c r="H527" s="178">
        <f>H455/RES_summary!H$21</f>
        <v>30.457586865559257</v>
      </c>
      <c r="I527" s="178">
        <f>I455/RES_summary!I$21</f>
        <v>29.470209755608618</v>
      </c>
      <c r="J527" s="178">
        <f>J455/RES_summary!J$21</f>
        <v>29.109090005470804</v>
      </c>
      <c r="K527" s="178">
        <f>K455/RES_summary!K$21</f>
        <v>35.924012402688533</v>
      </c>
      <c r="L527" s="178">
        <f>L455/RES_summary!L$21</f>
        <v>34.109552152017201</v>
      </c>
      <c r="M527" s="178">
        <f>M455/RES_summary!M$21</f>
        <v>31.991903293370182</v>
      </c>
      <c r="N527" s="178">
        <f>N455/RES_summary!N$21</f>
        <v>30.456892648845979</v>
      </c>
      <c r="O527" s="178">
        <f>O455/RES_summary!O$21</f>
        <v>27.976425815105877</v>
      </c>
      <c r="P527" s="178">
        <f>P455/RES_summary!P$21</f>
        <v>26.194708113351865</v>
      </c>
      <c r="Q527" s="178">
        <f>Q455/RES_summary!Q$21</f>
        <v>25.871954905401498</v>
      </c>
    </row>
    <row r="528" spans="1:17" ht="12" customHeight="1" x14ac:dyDescent="0.25">
      <c r="A528" s="167" t="s">
        <v>156</v>
      </c>
      <c r="B528" s="132"/>
      <c r="C528" s="183">
        <f>C456/RES_summary!C$21</f>
        <v>0</v>
      </c>
      <c r="D528" s="183">
        <f>D456/RES_summary!D$21</f>
        <v>40.320772197849166</v>
      </c>
      <c r="E528" s="183">
        <f>E456/RES_summary!E$21</f>
        <v>40.520822282252752</v>
      </c>
      <c r="F528" s="183">
        <f>F456/RES_summary!F$21</f>
        <v>40.078102314825678</v>
      </c>
      <c r="G528" s="183">
        <f>G456/RES_summary!G$21</f>
        <v>39.139199743903056</v>
      </c>
      <c r="H528" s="183">
        <f>H456/RES_summary!H$21</f>
        <v>38.035848955424456</v>
      </c>
      <c r="I528" s="183">
        <f>I456/RES_summary!I$21</f>
        <v>37.62438670988162</v>
      </c>
      <c r="J528" s="183">
        <f>J456/RES_summary!J$21</f>
        <v>37.284604753501647</v>
      </c>
      <c r="K528" s="183">
        <f>K456/RES_summary!K$21</f>
        <v>37.407574944352511</v>
      </c>
      <c r="L528" s="183">
        <f>L456/RES_summary!L$21</f>
        <v>38.014283754287291</v>
      </c>
      <c r="M528" s="183">
        <f>M456/RES_summary!M$21</f>
        <v>36.858458121039611</v>
      </c>
      <c r="N528" s="183">
        <f>N456/RES_summary!N$21</f>
        <v>35.694504761418088</v>
      </c>
      <c r="O528" s="183">
        <f>O456/RES_summary!O$21</f>
        <v>35.015475669571657</v>
      </c>
      <c r="P528" s="183">
        <f>P456/RES_summary!P$21</f>
        <v>0</v>
      </c>
      <c r="Q528" s="183">
        <f>Q456/RES_summary!Q$21</f>
        <v>0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33.327515617825263</v>
      </c>
      <c r="E529" s="183">
        <f>E457/RES_summary!E$21</f>
        <v>34.063679900760462</v>
      </c>
      <c r="F529" s="183">
        <f>F457/RES_summary!F$21</f>
        <v>34.04566258775175</v>
      </c>
      <c r="G529" s="183">
        <f>G457/RES_summary!G$21</f>
        <v>33.502473186139206</v>
      </c>
      <c r="H529" s="183">
        <f>H457/RES_summary!H$21</f>
        <v>32.748594667118603</v>
      </c>
      <c r="I529" s="183">
        <f>I457/RES_summary!I$21</f>
        <v>32.479723309145882</v>
      </c>
      <c r="J529" s="183">
        <f>J457/RES_summary!J$21</f>
        <v>32.217667937112978</v>
      </c>
      <c r="K529" s="183">
        <f>K457/RES_summary!K$21</f>
        <v>32.200886222874374</v>
      </c>
      <c r="L529" s="183">
        <f>L457/RES_summary!L$21</f>
        <v>32.518912801642884</v>
      </c>
      <c r="M529" s="183">
        <f>M457/RES_summary!M$21</f>
        <v>31.340918542173011</v>
      </c>
      <c r="N529" s="183">
        <f>N457/RES_summary!N$21</f>
        <v>30.184715646795087</v>
      </c>
      <c r="O529" s="183">
        <f>O457/RES_summary!O$21</f>
        <v>29.506688369889918</v>
      </c>
      <c r="P529" s="183">
        <f>P457/RES_summary!P$21</f>
        <v>28.246623232171522</v>
      </c>
      <c r="Q529" s="183">
        <f>Q457/RES_summary!Q$21</f>
        <v>28.129915292844732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27.309287997938252</v>
      </c>
      <c r="E530" s="182">
        <f>E458/RES_summary!E$21</f>
        <v>27.871633387544591</v>
      </c>
      <c r="F530" s="182">
        <f>F458/RES_summary!F$21</f>
        <v>27.815659400104028</v>
      </c>
      <c r="G530" s="182">
        <f>G458/RES_summary!G$21</f>
        <v>27.33067502514519</v>
      </c>
      <c r="H530" s="182">
        <f>H458/RES_summary!H$21</f>
        <v>26.680468383268369</v>
      </c>
      <c r="I530" s="182">
        <f>I458/RES_summary!I$21</f>
        <v>26.426057621630566</v>
      </c>
      <c r="J530" s="182">
        <f>J458/RES_summary!J$21</f>
        <v>26.178291674783157</v>
      </c>
      <c r="K530" s="182">
        <f>K458/RES_summary!K$21</f>
        <v>26.129433867958234</v>
      </c>
      <c r="L530" s="182">
        <f>L458/RES_summary!L$21</f>
        <v>26.352975968677079</v>
      </c>
      <c r="M530" s="182">
        <f>M458/RES_summary!M$21</f>
        <v>25.388591236008388</v>
      </c>
      <c r="N530" s="182">
        <f>N458/RES_summary!N$21</f>
        <v>24.414620066119156</v>
      </c>
      <c r="O530" s="182">
        <f>O458/RES_summary!O$21</f>
        <v>23.82417240158475</v>
      </c>
      <c r="P530" s="182">
        <f>P458/RES_summary!P$21</f>
        <v>22.766665739974673</v>
      </c>
      <c r="Q530" s="182">
        <f>Q458/RES_summary!Q$21</f>
        <v>22.632598945375083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6.018227619887015</v>
      </c>
      <c r="E531" s="181">
        <f>E459/RES_summary!E$21</f>
        <v>6.1920465132158631</v>
      </c>
      <c r="F531" s="181">
        <f>F459/RES_summary!F$21</f>
        <v>6.2300031876477338</v>
      </c>
      <c r="G531" s="181">
        <f>G459/RES_summary!G$21</f>
        <v>6.1717981609940162</v>
      </c>
      <c r="H531" s="181">
        <f>H459/RES_summary!H$21</f>
        <v>6.0681262838502397</v>
      </c>
      <c r="I531" s="181">
        <f>I459/RES_summary!I$21</f>
        <v>6.0536656875153119</v>
      </c>
      <c r="J531" s="181">
        <f>J459/RES_summary!J$21</f>
        <v>6.0393762623298226</v>
      </c>
      <c r="K531" s="181">
        <f>K459/RES_summary!K$21</f>
        <v>6.0714523549161399</v>
      </c>
      <c r="L531" s="181">
        <f>L459/RES_summary!L$21</f>
        <v>6.1659368329658015</v>
      </c>
      <c r="M531" s="181">
        <f>M459/RES_summary!M$21</f>
        <v>5.952327306164622</v>
      </c>
      <c r="N531" s="181">
        <f>N459/RES_summary!N$21</f>
        <v>5.7700955806759344</v>
      </c>
      <c r="O531" s="181">
        <f>O459/RES_summary!O$21</f>
        <v>5.6825159683051716</v>
      </c>
      <c r="P531" s="181">
        <f>P459/RES_summary!P$21</f>
        <v>5.4799574921968492</v>
      </c>
      <c r="Q531" s="181">
        <f>Q459/RES_summary!Q$21</f>
        <v>5.4973163474696483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33.389030556823101</v>
      </c>
      <c r="I532" s="180">
        <f>I460/RES_summary!I$21</f>
        <v>32.825152526358728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28.699405094656772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28.816574748893057</v>
      </c>
      <c r="I533" s="179">
        <f>I461/RES_summary!I$21</f>
        <v>28.347848371225609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25.891357128347156</v>
      </c>
      <c r="O533" s="179">
        <f>O461/RES_summary!O$21</f>
        <v>25.411442886289674</v>
      </c>
      <c r="P533" s="179">
        <f>P461/RES_summary!P$21</f>
        <v>24.455490379298588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22.638129834855814</v>
      </c>
      <c r="I534" s="177">
        <f>I462/RES_summary!I$21</f>
        <v>22.235446492951301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20.179088472154021</v>
      </c>
      <c r="O534" s="177">
        <f>O462/RES_summary!O$21</f>
        <v>19.771393009212495</v>
      </c>
      <c r="P534" s="177">
        <f>P462/RES_summary!P$21</f>
        <v>18.99272239508014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6.1784449140372493</v>
      </c>
      <c r="I535" s="177">
        <f>I463/RES_summary!I$21</f>
        <v>6.1124018782743121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5.7122686561931362</v>
      </c>
      <c r="O535" s="177">
        <f>O463/RES_summary!O$21</f>
        <v>5.6400498770771863</v>
      </c>
      <c r="P535" s="177">
        <f>P463/RES_summary!P$21</f>
        <v>5.4627679842184458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0</v>
      </c>
      <c r="D536" s="180">
        <f>D464/RES_summary!D$21</f>
        <v>29.768097251578762</v>
      </c>
      <c r="E536" s="180">
        <f>E464/RES_summary!E$21</f>
        <v>27.65663776328439</v>
      </c>
      <c r="F536" s="180">
        <f>F464/RES_summary!F$21</f>
        <v>28.356558025854717</v>
      </c>
      <c r="G536" s="180">
        <f>G464/RES_summary!G$21</f>
        <v>28.188971498111336</v>
      </c>
      <c r="H536" s="180">
        <f>H464/RES_summary!H$21</f>
        <v>28.205888508266447</v>
      </c>
      <c r="I536" s="180">
        <f>I464/RES_summary!I$21</f>
        <v>26.541258814451506</v>
      </c>
      <c r="J536" s="180">
        <f>J464/RES_summary!J$21</f>
        <v>28.229297478203751</v>
      </c>
      <c r="K536" s="180">
        <f>K464/RES_summary!K$21</f>
        <v>0</v>
      </c>
      <c r="L536" s="180">
        <f>L464/RES_summary!L$21</f>
        <v>28.46221474650266</v>
      </c>
      <c r="M536" s="180">
        <f>M464/RES_summary!M$21</f>
        <v>27.432549767078523</v>
      </c>
      <c r="N536" s="180">
        <f>N464/RES_summary!N$21</f>
        <v>27.279731627318114</v>
      </c>
      <c r="O536" s="180">
        <f>O464/RES_summary!O$21</f>
        <v>26.457156483564603</v>
      </c>
      <c r="P536" s="180">
        <f>P464/RES_summary!P$21</f>
        <v>25.424042001992547</v>
      </c>
      <c r="Q536" s="180">
        <f>Q464/RES_summary!Q$21</f>
        <v>26.263739044055619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26.213701164829619</v>
      </c>
      <c r="E537" s="179">
        <f>E465/RES_summary!E$21</f>
        <v>24.929922135007871</v>
      </c>
      <c r="F537" s="179">
        <f>F465/RES_summary!F$21</f>
        <v>25.567506179028054</v>
      </c>
      <c r="G537" s="179">
        <f>G465/RES_summary!G$21</f>
        <v>25.430894695024982</v>
      </c>
      <c r="H537" s="179">
        <f>H465/RES_summary!H$21</f>
        <v>25.373882065154525</v>
      </c>
      <c r="I537" s="179">
        <f>I465/RES_summary!I$21</f>
        <v>24.08675663986029</v>
      </c>
      <c r="J537" s="179">
        <f>J465/RES_summary!J$21</f>
        <v>25.269265786579783</v>
      </c>
      <c r="K537" s="179">
        <f>K465/RES_summary!K$21</f>
        <v>0</v>
      </c>
      <c r="L537" s="179">
        <f>L465/RES_summary!L$21</f>
        <v>25.123695402544246</v>
      </c>
      <c r="M537" s="179">
        <f>M465/RES_summary!M$21</f>
        <v>24.083915711745416</v>
      </c>
      <c r="N537" s="179">
        <f>N465/RES_summary!N$21</f>
        <v>23.688992957769521</v>
      </c>
      <c r="O537" s="179">
        <f>O465/RES_summary!O$21</f>
        <v>22.912576169378553</v>
      </c>
      <c r="P537" s="179">
        <f>P465/RES_summary!P$21</f>
        <v>22.083100533703419</v>
      </c>
      <c r="Q537" s="179">
        <f>Q465/RES_summary!Q$21</f>
        <v>22.691838332239001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20.055997956032201</v>
      </c>
      <c r="E538" s="177">
        <f>E466/RES_summary!E$21</f>
        <v>18.708118892707997</v>
      </c>
      <c r="F538" s="177">
        <f>F466/RES_summary!F$21</f>
        <v>19.305874244812379</v>
      </c>
      <c r="G538" s="177">
        <f>G466/RES_summary!G$21</f>
        <v>19.250342050743171</v>
      </c>
      <c r="H538" s="177">
        <f>H466/RES_summary!H$21</f>
        <v>19.295501294053985</v>
      </c>
      <c r="I538" s="177">
        <f>I466/RES_summary!I$21</f>
        <v>18.04843218104881</v>
      </c>
      <c r="J538" s="177">
        <f>J466/RES_summary!J$21</f>
        <v>19.211801437491211</v>
      </c>
      <c r="K538" s="177">
        <f>K466/RES_summary!K$21</f>
        <v>0</v>
      </c>
      <c r="L538" s="177">
        <f>L466/RES_summary!L$21</f>
        <v>18.986994324741151</v>
      </c>
      <c r="M538" s="177">
        <f>M466/RES_summary!M$21</f>
        <v>18.159747167594208</v>
      </c>
      <c r="N538" s="177">
        <f>N466/RES_summary!N$21</f>
        <v>17.935962103195521</v>
      </c>
      <c r="O538" s="177">
        <f>O466/RES_summary!O$21</f>
        <v>17.244427039869933</v>
      </c>
      <c r="P538" s="177">
        <f>P466/RES_summary!P$21</f>
        <v>16.604430342126285</v>
      </c>
      <c r="Q538" s="177">
        <f>Q466/RES_summary!Q$21</f>
        <v>17.172159003536915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6.1577032087974235</v>
      </c>
      <c r="E539" s="177">
        <f>E467/RES_summary!E$21</f>
        <v>6.2218032422998775</v>
      </c>
      <c r="F539" s="177">
        <f>F467/RES_summary!F$21</f>
        <v>6.2616319342156768</v>
      </c>
      <c r="G539" s="177">
        <f>G467/RES_summary!G$21</f>
        <v>6.1805526442818142</v>
      </c>
      <c r="H539" s="177">
        <f>H467/RES_summary!H$21</f>
        <v>6.07838077110054</v>
      </c>
      <c r="I539" s="177">
        <f>I467/RES_summary!I$21</f>
        <v>6.0383244588114753</v>
      </c>
      <c r="J539" s="177">
        <f>J467/RES_summary!J$21</f>
        <v>6.0574643490885762</v>
      </c>
      <c r="K539" s="177">
        <f>K467/RES_summary!K$21</f>
        <v>0</v>
      </c>
      <c r="L539" s="177">
        <f>L467/RES_summary!L$21</f>
        <v>6.136701077803095</v>
      </c>
      <c r="M539" s="177">
        <f>M467/RES_summary!M$21</f>
        <v>5.9241685441512049</v>
      </c>
      <c r="N539" s="177">
        <f>N467/RES_summary!N$21</f>
        <v>5.7530308545739963</v>
      </c>
      <c r="O539" s="177">
        <f>O467/RES_summary!O$21</f>
        <v>5.6681491295086195</v>
      </c>
      <c r="P539" s="177">
        <f>P467/RES_summary!P$21</f>
        <v>5.4786701915771276</v>
      </c>
      <c r="Q539" s="177">
        <f>Q467/RES_summary!Q$21</f>
        <v>5.5196793287020833</v>
      </c>
    </row>
    <row r="540" spans="1:17" ht="12" customHeight="1" x14ac:dyDescent="0.25">
      <c r="A540" s="158" t="s">
        <v>62</v>
      </c>
      <c r="B540" s="157"/>
      <c r="C540" s="178">
        <f>C468/RES_summary!C$21</f>
        <v>0</v>
      </c>
      <c r="D540" s="178">
        <f>D468/RES_summary!D$21</f>
        <v>16.32982589518468</v>
      </c>
      <c r="E540" s="178">
        <f>E468/RES_summary!E$21</f>
        <v>14.88118749671235</v>
      </c>
      <c r="F540" s="178">
        <f>F468/RES_summary!F$21</f>
        <v>15.003768233472071</v>
      </c>
      <c r="G540" s="178">
        <f>G468/RES_summary!G$21</f>
        <v>15.067471931161451</v>
      </c>
      <c r="H540" s="178">
        <f>H468/RES_summary!H$21</f>
        <v>14.968849118492248</v>
      </c>
      <c r="I540" s="178">
        <f>I468/RES_summary!I$21</f>
        <v>14.22426593463174</v>
      </c>
      <c r="J540" s="178">
        <f>J468/RES_summary!J$21</f>
        <v>14.784223462668709</v>
      </c>
      <c r="K540" s="178">
        <f>K468/RES_summary!K$21</f>
        <v>19.509779829988126</v>
      </c>
      <c r="L540" s="178">
        <f>L468/RES_summary!L$21</f>
        <v>14.451709183535426</v>
      </c>
      <c r="M540" s="178">
        <f>M468/RES_summary!M$21</f>
        <v>14.378612397474679</v>
      </c>
      <c r="N540" s="178">
        <f>N468/RES_summary!N$21</f>
        <v>14.801141666114306</v>
      </c>
      <c r="O540" s="178">
        <f>O468/RES_summary!O$21</f>
        <v>14.133552251039312</v>
      </c>
      <c r="P540" s="178">
        <f>P468/RES_summary!P$21</f>
        <v>13.603329729129443</v>
      </c>
      <c r="Q540" s="178">
        <f>Q468/RES_summary!Q$21</f>
        <v>14.146129565538553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42.917747231472674</v>
      </c>
      <c r="L541" s="177">
        <f>L469/RES_summary!L$21</f>
        <v>35.496944492505477</v>
      </c>
      <c r="M541" s="177">
        <f>M469/RES_summary!M$21</f>
        <v>31.336471110645761</v>
      </c>
      <c r="N541" s="177">
        <f>N469/RES_summary!N$21</f>
        <v>18.750865768568943</v>
      </c>
      <c r="O541" s="177">
        <f>O469/RES_summary!O$21</f>
        <v>29.255062035157597</v>
      </c>
      <c r="P541" s="177">
        <f>P469/RES_summary!P$21</f>
        <v>28.300919042911612</v>
      </c>
      <c r="Q541" s="177">
        <f>Q469/RES_summary!Q$21</f>
        <v>28.187290830889246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0</v>
      </c>
      <c r="D543" s="176">
        <f>D471/RES_summary!D$21</f>
        <v>16.32982589518468</v>
      </c>
      <c r="E543" s="176">
        <f>E471/RES_summary!E$21</f>
        <v>14.88118749671235</v>
      </c>
      <c r="F543" s="176">
        <f>F471/RES_summary!F$21</f>
        <v>15.003768233472071</v>
      </c>
      <c r="G543" s="176">
        <f>G471/RES_summary!G$21</f>
        <v>15.067471931161451</v>
      </c>
      <c r="H543" s="176">
        <f>H471/RES_summary!H$21</f>
        <v>14.968849118492248</v>
      </c>
      <c r="I543" s="176">
        <f>I471/RES_summary!I$21</f>
        <v>14.22426593463174</v>
      </c>
      <c r="J543" s="176">
        <f>J471/RES_summary!J$21</f>
        <v>14.784223462668709</v>
      </c>
      <c r="K543" s="176">
        <f>K471/RES_summary!K$21</f>
        <v>14.353446033770496</v>
      </c>
      <c r="L543" s="176">
        <f>L471/RES_summary!L$21</f>
        <v>14.449952553741682</v>
      </c>
      <c r="M543" s="176">
        <f>M471/RES_summary!M$21</f>
        <v>14.362464729984922</v>
      </c>
      <c r="N543" s="176">
        <f>N471/RES_summary!N$21</f>
        <v>14.799085682176708</v>
      </c>
      <c r="O543" s="176">
        <f>O471/RES_summary!O$21</f>
        <v>14.065448790313024</v>
      </c>
      <c r="P543" s="176">
        <f>P471/RES_summary!P$21</f>
        <v>13.54998904354486</v>
      </c>
      <c r="Q543" s="176">
        <f>Q471/RES_summary!Q$21</f>
        <v>13.912778404955242</v>
      </c>
    </row>
    <row r="545" spans="1:17" ht="12" customHeight="1" x14ac:dyDescent="0.25">
      <c r="A545" s="152" t="s">
        <v>185</v>
      </c>
      <c r="B545" s="168"/>
      <c r="C545" s="184">
        <f>C473/RES_summary!C$21</f>
        <v>0</v>
      </c>
      <c r="D545" s="184">
        <f>D473/RES_summary!D$21</f>
        <v>154.46995172016719</v>
      </c>
      <c r="E545" s="184">
        <f>E473/RES_summary!E$21</f>
        <v>159.9838527036346</v>
      </c>
      <c r="F545" s="184">
        <f>F473/RES_summary!F$21</f>
        <v>152.83467915991747</v>
      </c>
      <c r="G545" s="184">
        <f>G473/RES_summary!G$21</f>
        <v>150.48984341432183</v>
      </c>
      <c r="H545" s="184">
        <f>H473/RES_summary!H$21</f>
        <v>144.73944327186692</v>
      </c>
      <c r="I545" s="184">
        <f>I473/RES_summary!I$21</f>
        <v>132.17476385413465</v>
      </c>
      <c r="J545" s="184">
        <f>J473/RES_summary!J$21</f>
        <v>140.20105846968221</v>
      </c>
      <c r="K545" s="184">
        <f>K473/RES_summary!K$21</f>
        <v>147.56096440390814</v>
      </c>
      <c r="L545" s="184">
        <f>L473/RES_summary!L$21</f>
        <v>154.00853317197655</v>
      </c>
      <c r="M545" s="184">
        <f>M473/RES_summary!M$21</f>
        <v>139.2544536293403</v>
      </c>
      <c r="N545" s="184">
        <f>N473/RES_summary!N$21</f>
        <v>131.61104477016733</v>
      </c>
      <c r="O545" s="184">
        <f>O473/RES_summary!O$21</f>
        <v>130.14644769384802</v>
      </c>
      <c r="P545" s="184">
        <f>P473/RES_summary!P$21</f>
        <v>117.27857628969397</v>
      </c>
      <c r="Q545" s="184">
        <f>Q473/RES_summary!Q$21</f>
        <v>133.13278787904406</v>
      </c>
    </row>
    <row r="546" spans="1:17" ht="12" customHeight="1" x14ac:dyDescent="0.25">
      <c r="A546" s="158" t="s">
        <v>65</v>
      </c>
      <c r="B546" s="157"/>
      <c r="C546" s="178">
        <f>C474/RES_summary!C$21</f>
        <v>0</v>
      </c>
      <c r="D546" s="178">
        <f>D474/RES_summary!D$21</f>
        <v>85.946928577911279</v>
      </c>
      <c r="E546" s="178">
        <f>E474/RES_summary!E$21</f>
        <v>98.215564655279891</v>
      </c>
      <c r="F546" s="178">
        <f>F474/RES_summary!F$21</f>
        <v>95.941407043173271</v>
      </c>
      <c r="G546" s="178">
        <f>G474/RES_summary!G$21</f>
        <v>99.511790643054823</v>
      </c>
      <c r="H546" s="178">
        <f>H474/RES_summary!H$21</f>
        <v>90.460616209234729</v>
      </c>
      <c r="I546" s="178">
        <f>I474/RES_summary!I$21</f>
        <v>82.988495870911606</v>
      </c>
      <c r="J546" s="178">
        <f>J474/RES_summary!J$21</f>
        <v>82.543014091196582</v>
      </c>
      <c r="K546" s="178">
        <f>K474/RES_summary!K$21</f>
        <v>85.555128336454217</v>
      </c>
      <c r="L546" s="178">
        <f>L474/RES_summary!L$21</f>
        <v>91.159917852953541</v>
      </c>
      <c r="M546" s="178">
        <f>M474/RES_summary!M$21</f>
        <v>83.941152045125307</v>
      </c>
      <c r="N546" s="178">
        <f>N474/RES_summary!N$21</f>
        <v>79.758926711931196</v>
      </c>
      <c r="O546" s="178">
        <f>O474/RES_summary!O$21</f>
        <v>77.204886297475596</v>
      </c>
      <c r="P546" s="178">
        <f>P474/RES_summary!P$21</f>
        <v>65.859478518334271</v>
      </c>
      <c r="Q546" s="178">
        <f>Q474/RES_summary!Q$21</f>
        <v>77.135729052850309</v>
      </c>
    </row>
    <row r="547" spans="1:17" ht="12" customHeight="1" x14ac:dyDescent="0.25">
      <c r="A547" s="23" t="s">
        <v>157</v>
      </c>
      <c r="B547" s="156"/>
      <c r="C547" s="177">
        <f>C475/RES_summary!C$21</f>
        <v>0</v>
      </c>
      <c r="D547" s="177">
        <f>D475/RES_summary!D$21</f>
        <v>84.499428055395796</v>
      </c>
      <c r="E547" s="177">
        <f>E475/RES_summary!E$21</f>
        <v>97.960343705626329</v>
      </c>
      <c r="F547" s="177">
        <f>F475/RES_summary!F$21</f>
        <v>95.154685795097961</v>
      </c>
      <c r="G547" s="177">
        <f>G475/RES_summary!G$21</f>
        <v>98.460993041680283</v>
      </c>
      <c r="H547" s="177">
        <f>H475/RES_summary!H$21</f>
        <v>89.161247473034592</v>
      </c>
      <c r="I547" s="177">
        <f>I475/RES_summary!I$21</f>
        <v>82.388721016563139</v>
      </c>
      <c r="J547" s="177">
        <f>J475/RES_summary!J$21</f>
        <v>81.215719450009189</v>
      </c>
      <c r="K547" s="177">
        <f>K475/RES_summary!K$21</f>
        <v>84.635917706892968</v>
      </c>
      <c r="L547" s="177">
        <f>L475/RES_summary!L$21</f>
        <v>90.086669206273243</v>
      </c>
      <c r="M547" s="177">
        <f>M475/RES_summary!M$21</f>
        <v>82.985417794088093</v>
      </c>
      <c r="N547" s="177">
        <f>N475/RES_summary!N$21</f>
        <v>78.664979619050854</v>
      </c>
      <c r="O547" s="177">
        <f>O475/RES_summary!O$21</f>
        <v>76.245256268536394</v>
      </c>
      <c r="P547" s="177">
        <f>P475/RES_summary!P$21</f>
        <v>64.933703324257905</v>
      </c>
      <c r="Q547" s="177">
        <f>Q475/RES_summary!Q$21</f>
        <v>75.854705553328927</v>
      </c>
    </row>
    <row r="548" spans="1:17" ht="12" customHeight="1" x14ac:dyDescent="0.25">
      <c r="A548" s="23" t="s">
        <v>60</v>
      </c>
      <c r="B548" s="156"/>
      <c r="C548" s="177">
        <f>C476/RES_summary!C$21</f>
        <v>0</v>
      </c>
      <c r="D548" s="177">
        <f>D476/RES_summary!D$21</f>
        <v>1.447500522515482</v>
      </c>
      <c r="E548" s="177">
        <f>E476/RES_summary!E$21</f>
        <v>0.2552209496535528</v>
      </c>
      <c r="F548" s="177">
        <f>F476/RES_summary!F$21</f>
        <v>0.78672124807532051</v>
      </c>
      <c r="G548" s="177">
        <f>G476/RES_summary!G$21</f>
        <v>1.0507976013745395</v>
      </c>
      <c r="H548" s="177">
        <f>H476/RES_summary!H$21</f>
        <v>1.2993687362001458</v>
      </c>
      <c r="I548" s="177">
        <f>I476/RES_summary!I$21</f>
        <v>0.59977485434847599</v>
      </c>
      <c r="J548" s="177">
        <f>J476/RES_summary!J$21</f>
        <v>1.3272946411873949</v>
      </c>
      <c r="K548" s="177">
        <f>K476/RES_summary!K$21</f>
        <v>0.91921062956125366</v>
      </c>
      <c r="L548" s="177">
        <f>L476/RES_summary!L$21</f>
        <v>1.0732486466802986</v>
      </c>
      <c r="M548" s="177">
        <f>M476/RES_summary!M$21</f>
        <v>0.95573425103720921</v>
      </c>
      <c r="N548" s="177">
        <f>N476/RES_summary!N$21</f>
        <v>1.0939470928803501</v>
      </c>
      <c r="O548" s="177">
        <f>O476/RES_summary!O$21</f>
        <v>0.95963002893920535</v>
      </c>
      <c r="P548" s="177">
        <f>P476/RES_summary!P$21</f>
        <v>0.92577519407637288</v>
      </c>
      <c r="Q548" s="177">
        <f>Q476/RES_summary!Q$21</f>
        <v>1.2810234995213738</v>
      </c>
    </row>
    <row r="549" spans="1:17" ht="12" customHeight="1" x14ac:dyDescent="0.25">
      <c r="A549" s="158" t="s">
        <v>112</v>
      </c>
      <c r="B549" s="157"/>
      <c r="C549" s="178">
        <f>C477/RES_summary!C$21</f>
        <v>0</v>
      </c>
      <c r="D549" s="178">
        <f>D477/RES_summary!D$21</f>
        <v>34.609507419377607</v>
      </c>
      <c r="E549" s="178">
        <f>E477/RES_summary!E$21</f>
        <v>30.14058076438857</v>
      </c>
      <c r="F549" s="178">
        <f>F477/RES_summary!F$21</f>
        <v>24.489910745696395</v>
      </c>
      <c r="G549" s="178">
        <f>G477/RES_summary!G$21</f>
        <v>18.571923845848069</v>
      </c>
      <c r="H549" s="178">
        <f>H477/RES_summary!H$21</f>
        <v>21.81074708329383</v>
      </c>
      <c r="I549" s="178">
        <f>I477/RES_summary!I$21</f>
        <v>18.027305475180345</v>
      </c>
      <c r="J549" s="178">
        <f>J477/RES_summary!J$21</f>
        <v>24.982830305459014</v>
      </c>
      <c r="K549" s="178">
        <f>K477/RES_summary!K$21</f>
        <v>30.857375919086472</v>
      </c>
      <c r="L549" s="178">
        <f>L477/RES_summary!L$21</f>
        <v>31.426286620225891</v>
      </c>
      <c r="M549" s="178">
        <f>M477/RES_summary!M$21</f>
        <v>24.630412766706787</v>
      </c>
      <c r="N549" s="178">
        <f>N477/RES_summary!N$21</f>
        <v>21.351815939464714</v>
      </c>
      <c r="O549" s="178">
        <f>O477/RES_summary!O$21</f>
        <v>23.016749174702269</v>
      </c>
      <c r="P549" s="178">
        <f>P477/RES_summary!P$21</f>
        <v>22.61477534931803</v>
      </c>
      <c r="Q549" s="178">
        <f>Q477/RES_summary!Q$21</f>
        <v>26.00334108548584</v>
      </c>
    </row>
    <row r="550" spans="1:17" ht="12" customHeight="1" x14ac:dyDescent="0.25">
      <c r="A550" s="23" t="s">
        <v>60</v>
      </c>
      <c r="B550" s="156"/>
      <c r="C550" s="177">
        <f>C478/RES_summary!C$21</f>
        <v>0</v>
      </c>
      <c r="D550" s="177">
        <f>D478/RES_summary!D$21</f>
        <v>34.609507419377607</v>
      </c>
      <c r="E550" s="177">
        <f>E478/RES_summary!E$21</f>
        <v>30.14058076438857</v>
      </c>
      <c r="F550" s="177">
        <f>F478/RES_summary!F$21</f>
        <v>24.489910745696395</v>
      </c>
      <c r="G550" s="177">
        <f>G478/RES_summary!G$21</f>
        <v>18.571923845848069</v>
      </c>
      <c r="H550" s="177">
        <f>H478/RES_summary!H$21</f>
        <v>21.81074708329383</v>
      </c>
      <c r="I550" s="177">
        <f>I478/RES_summary!I$21</f>
        <v>18.027305475180345</v>
      </c>
      <c r="J550" s="177">
        <f>J478/RES_summary!J$21</f>
        <v>24.982830305459014</v>
      </c>
      <c r="K550" s="177">
        <f>K478/RES_summary!K$21</f>
        <v>30.857375919086472</v>
      </c>
      <c r="L550" s="177">
        <f>L478/RES_summary!L$21</f>
        <v>31.426286620225891</v>
      </c>
      <c r="M550" s="177">
        <f>M478/RES_summary!M$21</f>
        <v>24.630412766706787</v>
      </c>
      <c r="N550" s="177">
        <f>N478/RES_summary!N$21</f>
        <v>21.351815939464714</v>
      </c>
      <c r="O550" s="177">
        <f>O478/RES_summary!O$21</f>
        <v>23.016749174702269</v>
      </c>
      <c r="P550" s="177">
        <f>P478/RES_summary!P$21</f>
        <v>22.61477534931803</v>
      </c>
      <c r="Q550" s="177">
        <f>Q478/RES_summary!Q$21</f>
        <v>26.00334108548584</v>
      </c>
    </row>
    <row r="551" spans="1:17" ht="12" customHeight="1" x14ac:dyDescent="0.25">
      <c r="A551" s="158" t="s">
        <v>63</v>
      </c>
      <c r="B551" s="157"/>
      <c r="C551" s="178">
        <f>C479/RES_summary!C$21</f>
        <v>0</v>
      </c>
      <c r="D551" s="178">
        <f>D479/RES_summary!D$21</f>
        <v>20.472829675132065</v>
      </c>
      <c r="E551" s="178">
        <f>E479/RES_summary!E$21</f>
        <v>19.317976232968949</v>
      </c>
      <c r="F551" s="178">
        <f>F479/RES_summary!F$21</f>
        <v>19.927536963113518</v>
      </c>
      <c r="G551" s="178">
        <f>G479/RES_summary!G$21</f>
        <v>19.812873164929833</v>
      </c>
      <c r="H551" s="178">
        <f>H479/RES_summary!H$21</f>
        <v>19.893003399031649</v>
      </c>
      <c r="I551" s="178">
        <f>I479/RES_summary!I$21</f>
        <v>19.15579406248315</v>
      </c>
      <c r="J551" s="178">
        <f>J479/RES_summary!J$21</f>
        <v>20.144869214716902</v>
      </c>
      <c r="K551" s="178">
        <f>K479/RES_summary!K$21</f>
        <v>18.437077686777577</v>
      </c>
      <c r="L551" s="178">
        <f>L479/RES_summary!L$21</f>
        <v>19.228559638075001</v>
      </c>
      <c r="M551" s="178">
        <f>M479/RES_summary!M$21</f>
        <v>18.584210925282544</v>
      </c>
      <c r="N551" s="178">
        <f>N479/RES_summary!N$21</f>
        <v>18.041090862563582</v>
      </c>
      <c r="O551" s="178">
        <f>O479/RES_summary!O$21</f>
        <v>18.070912135870635</v>
      </c>
      <c r="P551" s="178">
        <f>P479/RES_summary!P$21</f>
        <v>17.357049897433907</v>
      </c>
      <c r="Q551" s="178">
        <f>Q479/RES_summary!Q$21</f>
        <v>18.234600071625017</v>
      </c>
    </row>
    <row r="552" spans="1:17" ht="12" customHeight="1" x14ac:dyDescent="0.25">
      <c r="A552" s="167" t="s">
        <v>156</v>
      </c>
      <c r="B552" s="132"/>
      <c r="C552" s="183">
        <f>C480/RES_summary!C$21</f>
        <v>0</v>
      </c>
      <c r="D552" s="183">
        <f>D480/RES_summary!D$21</f>
        <v>18.717651827630018</v>
      </c>
      <c r="E552" s="183">
        <f>E480/RES_summary!E$21</f>
        <v>18.992441755711337</v>
      </c>
      <c r="F552" s="183">
        <f>F480/RES_summary!F$21</f>
        <v>18.95350083459104</v>
      </c>
      <c r="G552" s="183">
        <f>G480/RES_summary!G$21</f>
        <v>18.672670413667145</v>
      </c>
      <c r="H552" s="183">
        <f>H480/RES_summary!H$21</f>
        <v>18.28871524672865</v>
      </c>
      <c r="I552" s="183">
        <f>I480/RES_summary!I$21</f>
        <v>18.219017679214314</v>
      </c>
      <c r="J552" s="183">
        <f>J480/RES_summary!J$21</f>
        <v>18.159937065366567</v>
      </c>
      <c r="K552" s="183">
        <f>K480/RES_summary!K$21</f>
        <v>18.30114303246361</v>
      </c>
      <c r="L552" s="183">
        <f>L480/RES_summary!L$21</f>
        <v>18.603926584200593</v>
      </c>
      <c r="M552" s="183">
        <f>M480/RES_summary!M$21</f>
        <v>18.110193017581373</v>
      </c>
      <c r="N552" s="183">
        <f>N480/RES_summary!N$21</f>
        <v>17.579991637450835</v>
      </c>
      <c r="O552" s="183">
        <f>O480/RES_summary!O$21</f>
        <v>17.288867333648547</v>
      </c>
      <c r="P552" s="183">
        <f>P480/RES_summary!P$21</f>
        <v>0</v>
      </c>
      <c r="Q552" s="183">
        <f>Q480/RES_summary!Q$21</f>
        <v>0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18.973811666042486</v>
      </c>
      <c r="E553" s="183">
        <f>E481/RES_summary!E$21</f>
        <v>19.500137992723776</v>
      </c>
      <c r="F553" s="183">
        <f>F481/RES_summary!F$21</f>
        <v>19.585826912300437</v>
      </c>
      <c r="G553" s="183">
        <f>G481/RES_summary!G$21</f>
        <v>19.399301313763672</v>
      </c>
      <c r="H553" s="183">
        <f>H481/RES_summary!H$21</f>
        <v>19.061315600701715</v>
      </c>
      <c r="I553" s="183">
        <f>I481/RES_summary!I$21</f>
        <v>18.938635635236864</v>
      </c>
      <c r="J553" s="183">
        <f>J481/RES_summary!J$21</f>
        <v>18.810862924874964</v>
      </c>
      <c r="K553" s="183">
        <f>K481/RES_summary!K$21</f>
        <v>18.778217245109023</v>
      </c>
      <c r="L553" s="183">
        <f>L481/RES_summary!L$21</f>
        <v>19.000380211482938</v>
      </c>
      <c r="M553" s="183">
        <f>M481/RES_summary!M$21</f>
        <v>18.365771338876492</v>
      </c>
      <c r="N553" s="183">
        <f>N481/RES_summary!N$21</f>
        <v>17.754044010477557</v>
      </c>
      <c r="O553" s="183">
        <f>O481/RES_summary!O$21</f>
        <v>17.417500893966615</v>
      </c>
      <c r="P553" s="183">
        <f>P481/RES_summary!P$21</f>
        <v>16.725422536535675</v>
      </c>
      <c r="Q553" s="183">
        <f>Q481/RES_summary!Q$21</f>
        <v>16.708379386100614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12.419588672828882</v>
      </c>
      <c r="E554" s="182">
        <f>E482/RES_summary!E$21</f>
        <v>12.91825078524451</v>
      </c>
      <c r="F554" s="182">
        <f>F482/RES_summary!F$21</f>
        <v>13.037983066751847</v>
      </c>
      <c r="G554" s="182">
        <f>G482/RES_summary!G$21</f>
        <v>12.996929804886134</v>
      </c>
      <c r="H554" s="182">
        <f>H482/RES_summary!H$21</f>
        <v>12.815557345750983</v>
      </c>
      <c r="I554" s="182">
        <f>I482/RES_summary!I$21</f>
        <v>12.756357113018</v>
      </c>
      <c r="J554" s="182">
        <f>J482/RES_summary!J$21</f>
        <v>12.658861207037953</v>
      </c>
      <c r="K554" s="182">
        <f>K482/RES_summary!K$21</f>
        <v>12.640790868080675</v>
      </c>
      <c r="L554" s="182">
        <f>L482/RES_summary!L$21</f>
        <v>12.773830546785517</v>
      </c>
      <c r="M554" s="182">
        <f>M482/RES_summary!M$21</f>
        <v>12.363185959587405</v>
      </c>
      <c r="N554" s="182">
        <f>N482/RES_summary!N$21</f>
        <v>11.939339265546645</v>
      </c>
      <c r="O554" s="182">
        <f>O482/RES_summary!O$21</f>
        <v>11.688170474162682</v>
      </c>
      <c r="P554" s="182">
        <f>P482/RES_summary!P$21</f>
        <v>11.197323990512096</v>
      </c>
      <c r="Q554" s="182">
        <f>Q482/RES_summary!Q$21</f>
        <v>11.157101784362274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6.5542229932136085</v>
      </c>
      <c r="E555" s="181">
        <f>E483/RES_summary!E$21</f>
        <v>6.5818872074792649</v>
      </c>
      <c r="F555" s="181">
        <f>F483/RES_summary!F$21</f>
        <v>6.5478438455485879</v>
      </c>
      <c r="G555" s="181">
        <f>G483/RES_summary!G$21</f>
        <v>6.4023715088775432</v>
      </c>
      <c r="H555" s="181">
        <f>H483/RES_summary!H$21</f>
        <v>6.2457582549507311</v>
      </c>
      <c r="I555" s="181">
        <f>I483/RES_summary!I$21</f>
        <v>6.182278522218863</v>
      </c>
      <c r="J555" s="181">
        <f>J483/RES_summary!J$21</f>
        <v>6.1520017178370097</v>
      </c>
      <c r="K555" s="181">
        <f>K483/RES_summary!K$21</f>
        <v>6.1374263770283504</v>
      </c>
      <c r="L555" s="181">
        <f>L483/RES_summary!L$21</f>
        <v>6.2265496646974201</v>
      </c>
      <c r="M555" s="181">
        <f>M483/RES_summary!M$21</f>
        <v>6.002585379289088</v>
      </c>
      <c r="N555" s="181">
        <f>N483/RES_summary!N$21</f>
        <v>5.8147047449309133</v>
      </c>
      <c r="O555" s="181">
        <f>O483/RES_summary!O$21</f>
        <v>5.729330419803933</v>
      </c>
      <c r="P555" s="181">
        <f>P483/RES_summary!P$21</f>
        <v>5.5280985460235774</v>
      </c>
      <c r="Q555" s="181">
        <f>Q483/RES_summary!Q$21</f>
        <v>5.5512776017383407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19.452102687617824</v>
      </c>
      <c r="I556" s="180">
        <f>I484/RES_summary!I$21</f>
        <v>19.28174826989391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17.173892429206116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19.216555262064549</v>
      </c>
      <c r="I557" s="179">
        <f>I485/RES_summary!I$21</f>
        <v>18.967322672182373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17.642326622322187</v>
      </c>
      <c r="O557" s="179">
        <f>O485/RES_summary!O$21</f>
        <v>17.392529434451017</v>
      </c>
      <c r="P557" s="179">
        <f>P485/RES_summary!P$21</f>
        <v>16.747279196603714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12.972834354391829</v>
      </c>
      <c r="I558" s="177">
        <f>I486/RES_summary!I$21</f>
        <v>12.786665462909726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11.831322902982153</v>
      </c>
      <c r="O558" s="177">
        <f>O486/RES_summary!O$21</f>
        <v>11.666336000799106</v>
      </c>
      <c r="P558" s="177">
        <f>P486/RES_summary!P$21</f>
        <v>11.22129435027138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6.2437209076727243</v>
      </c>
      <c r="I559" s="177">
        <f>I487/RES_summary!I$21</f>
        <v>6.1806572092726473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5.8110037193400332</v>
      </c>
      <c r="O559" s="177">
        <f>O487/RES_summary!O$21</f>
        <v>5.7261934336519129</v>
      </c>
      <c r="P559" s="177">
        <f>P487/RES_summary!P$21</f>
        <v>5.5259848463323342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0</v>
      </c>
      <c r="D560" s="180">
        <f>D488/RES_summary!D$21</f>
        <v>20.77095267577036</v>
      </c>
      <c r="E560" s="180">
        <f>E488/RES_summary!E$21</f>
        <v>19.520525354827488</v>
      </c>
      <c r="F560" s="180">
        <f>F488/RES_summary!F$21</f>
        <v>20.249417969160678</v>
      </c>
      <c r="G560" s="180">
        <f>G488/RES_summary!G$21</f>
        <v>20.368753312681481</v>
      </c>
      <c r="H560" s="180">
        <f>H488/RES_summary!H$21</f>
        <v>20.616891947538733</v>
      </c>
      <c r="I560" s="180">
        <f>I488/RES_summary!I$21</f>
        <v>19.60243985971233</v>
      </c>
      <c r="J560" s="180">
        <f>J488/RES_summary!J$21</f>
        <v>21.099523825993895</v>
      </c>
      <c r="K560" s="180">
        <f>K488/RES_summary!K$21</f>
        <v>0</v>
      </c>
      <c r="L560" s="180">
        <f>L488/RES_summary!L$21</f>
        <v>21.003766271171727</v>
      </c>
      <c r="M560" s="180">
        <f>M488/RES_summary!M$21</f>
        <v>20.140455469717768</v>
      </c>
      <c r="N560" s="180">
        <f>N488/RES_summary!N$21</f>
        <v>19.932678639280958</v>
      </c>
      <c r="O560" s="180">
        <f>O488/RES_summary!O$21</f>
        <v>19.270262204497463</v>
      </c>
      <c r="P560" s="180">
        <f>P488/RES_summary!P$21</f>
        <v>18.611653776888076</v>
      </c>
      <c r="Q560" s="180">
        <f>Q488/RES_summary!Q$21</f>
        <v>19.32645558972682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20.241248801209021</v>
      </c>
      <c r="E561" s="179">
        <f>E489/RES_summary!E$21</f>
        <v>19.569545471871802</v>
      </c>
      <c r="F561" s="179">
        <f>F489/RES_summary!F$21</f>
        <v>20.120758017352994</v>
      </c>
      <c r="G561" s="179">
        <f>G489/RES_summary!G$21</f>
        <v>20.123510807349213</v>
      </c>
      <c r="H561" s="179">
        <f>H489/RES_summary!H$21</f>
        <v>20.161834363860251</v>
      </c>
      <c r="I561" s="179">
        <f>I489/RES_summary!I$21</f>
        <v>19.245537496743335</v>
      </c>
      <c r="J561" s="179">
        <f>J489/RES_summary!J$21</f>
        <v>20.022278967257876</v>
      </c>
      <c r="K561" s="179">
        <f>K489/RES_summary!K$21</f>
        <v>0</v>
      </c>
      <c r="L561" s="179">
        <f>L489/RES_summary!L$21</f>
        <v>19.994005267518862</v>
      </c>
      <c r="M561" s="179">
        <f>M489/RES_summary!M$21</f>
        <v>19.206711657432365</v>
      </c>
      <c r="N561" s="179">
        <f>N489/RES_summary!N$21</f>
        <v>18.876865009692747</v>
      </c>
      <c r="O561" s="179">
        <f>O489/RES_summary!O$21</f>
        <v>18.34942579972564</v>
      </c>
      <c r="P561" s="179">
        <f>P489/RES_summary!P$21</f>
        <v>17.714484551444329</v>
      </c>
      <c r="Q561" s="179">
        <f>Q489/RES_summary!Q$21</f>
        <v>18.199796781743373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13.686787676798478</v>
      </c>
      <c r="E562" s="177">
        <f>E490/RES_summary!E$21</f>
        <v>12.987954047913153</v>
      </c>
      <c r="F562" s="177">
        <f>F490/RES_summary!F$21</f>
        <v>13.573200518919643</v>
      </c>
      <c r="G562" s="177">
        <f>G490/RES_summary!G$21</f>
        <v>13.721650619415811</v>
      </c>
      <c r="H562" s="177">
        <f>H490/RES_summary!H$21</f>
        <v>13.916577809348798</v>
      </c>
      <c r="I562" s="177">
        <f>I490/RES_summary!I$21</f>
        <v>13.063691320042777</v>
      </c>
      <c r="J562" s="177">
        <f>J490/RES_summary!J$21</f>
        <v>13.87053356902781</v>
      </c>
      <c r="K562" s="177">
        <f>K490/RES_summary!K$21</f>
        <v>0</v>
      </c>
      <c r="L562" s="177">
        <f>L490/RES_summary!L$21</f>
        <v>13.769137354270443</v>
      </c>
      <c r="M562" s="177">
        <f>M490/RES_summary!M$21</f>
        <v>13.205630472179449</v>
      </c>
      <c r="N562" s="177">
        <f>N490/RES_summary!N$21</f>
        <v>13.063408873550067</v>
      </c>
      <c r="O562" s="177">
        <f>O490/RES_summary!O$21</f>
        <v>12.621012579499144</v>
      </c>
      <c r="P562" s="177">
        <f>P490/RES_summary!P$21</f>
        <v>12.186908434261753</v>
      </c>
      <c r="Q562" s="177">
        <f>Q490/RES_summary!Q$21</f>
        <v>12.648870064807545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6.5544611244105448</v>
      </c>
      <c r="E563" s="177">
        <f>E491/RES_summary!E$21</f>
        <v>6.5815914239586517</v>
      </c>
      <c r="F563" s="177">
        <f>F491/RES_summary!F$21</f>
        <v>6.54755749843335</v>
      </c>
      <c r="G563" s="177">
        <f>G491/RES_summary!G$21</f>
        <v>6.4018601879333996</v>
      </c>
      <c r="H563" s="177">
        <f>H491/RES_summary!H$21</f>
        <v>6.2452565545114549</v>
      </c>
      <c r="I563" s="177">
        <f>I491/RES_summary!I$21</f>
        <v>6.1818461767005584</v>
      </c>
      <c r="J563" s="177">
        <f>J491/RES_summary!J$21</f>
        <v>6.1517453982300649</v>
      </c>
      <c r="K563" s="177">
        <f>K491/RES_summary!K$21</f>
        <v>0</v>
      </c>
      <c r="L563" s="177">
        <f>L491/RES_summary!L$21</f>
        <v>6.2248679132484179</v>
      </c>
      <c r="M563" s="177">
        <f>M491/RES_summary!M$21</f>
        <v>6.0010811852529189</v>
      </c>
      <c r="N563" s="177">
        <f>N491/RES_summary!N$21</f>
        <v>5.8134561361426762</v>
      </c>
      <c r="O563" s="177">
        <f>O491/RES_summary!O$21</f>
        <v>5.7284132202264963</v>
      </c>
      <c r="P563" s="177">
        <f>P491/RES_summary!P$21</f>
        <v>5.5275761171825755</v>
      </c>
      <c r="Q563" s="177">
        <f>Q491/RES_summary!Q$21</f>
        <v>5.5509267169358285</v>
      </c>
    </row>
    <row r="564" spans="1:17" ht="12" customHeight="1" x14ac:dyDescent="0.25">
      <c r="A564" s="158" t="s">
        <v>62</v>
      </c>
      <c r="B564" s="157"/>
      <c r="C564" s="178">
        <f>C492/RES_summary!C$21</f>
        <v>0</v>
      </c>
      <c r="D564" s="178">
        <f>D492/RES_summary!D$21</f>
        <v>13.440686047746206</v>
      </c>
      <c r="E564" s="178">
        <f>E492/RES_summary!E$21</f>
        <v>12.309731050997211</v>
      </c>
      <c r="F564" s="178">
        <f>F492/RES_summary!F$21</f>
        <v>12.475824407934306</v>
      </c>
      <c r="G564" s="178">
        <f>G492/RES_summary!G$21</f>
        <v>12.5932557604891</v>
      </c>
      <c r="H564" s="178">
        <f>H492/RES_summary!H$21</f>
        <v>12.575076580306696</v>
      </c>
      <c r="I564" s="178">
        <f>I492/RES_summary!I$21</f>
        <v>12.003168445559558</v>
      </c>
      <c r="J564" s="178">
        <f>J492/RES_summary!J$21</f>
        <v>12.530344858309695</v>
      </c>
      <c r="K564" s="178">
        <f>K492/RES_summary!K$21</f>
        <v>12.711382461589867</v>
      </c>
      <c r="L564" s="178">
        <f>L492/RES_summary!L$21</f>
        <v>12.193769060722108</v>
      </c>
      <c r="M564" s="178">
        <f>M492/RES_summary!M$21</f>
        <v>12.098677892225691</v>
      </c>
      <c r="N564" s="178">
        <f>N492/RES_summary!N$21</f>
        <v>12.459211256207857</v>
      </c>
      <c r="O564" s="178">
        <f>O492/RES_summary!O$21</f>
        <v>11.853900085799518</v>
      </c>
      <c r="P564" s="178">
        <f>P492/RES_summary!P$21</f>
        <v>11.447272524607758</v>
      </c>
      <c r="Q564" s="178">
        <f>Q492/RES_summary!Q$21</f>
        <v>11.759117669082878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15.247711731300219</v>
      </c>
      <c r="L565" s="177">
        <f>L493/RES_summary!L$21</f>
        <v>12.611267176828379</v>
      </c>
      <c r="M565" s="177">
        <f>M493/RES_summary!M$21</f>
        <v>11.133144421451686</v>
      </c>
      <c r="N565" s="177">
        <f>N493/RES_summary!N$21</f>
        <v>6.661761494829368</v>
      </c>
      <c r="O565" s="177">
        <f>O493/RES_summary!O$21</f>
        <v>10.393666521859553</v>
      </c>
      <c r="P565" s="177">
        <f>P493/RES_summary!P$21</f>
        <v>10.054680945152999</v>
      </c>
      <c r="Q565" s="177">
        <f>Q493/RES_summary!Q$21</f>
        <v>10.014311393318986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0</v>
      </c>
      <c r="D567" s="176">
        <f>D495/RES_summary!D$21</f>
        <v>13.440686047746206</v>
      </c>
      <c r="E567" s="176">
        <f>E495/RES_summary!E$21</f>
        <v>12.309731050997211</v>
      </c>
      <c r="F567" s="176">
        <f>F495/RES_summary!F$21</f>
        <v>12.475824407934306</v>
      </c>
      <c r="G567" s="176">
        <f>G495/RES_summary!G$21</f>
        <v>12.5932557604891</v>
      </c>
      <c r="H567" s="176">
        <f>H495/RES_summary!H$21</f>
        <v>12.575076580306696</v>
      </c>
      <c r="I567" s="176">
        <f>I495/RES_summary!I$21</f>
        <v>12.003168445559558</v>
      </c>
      <c r="J567" s="176">
        <f>J495/RES_summary!J$21</f>
        <v>12.530344858309695</v>
      </c>
      <c r="K567" s="176">
        <f>K495/RES_summary!K$21</f>
        <v>12.152676953015296</v>
      </c>
      <c r="L567" s="176">
        <f>L495/RES_summary!L$21</f>
        <v>12.193734212471718</v>
      </c>
      <c r="M567" s="176">
        <f>M495/RES_summary!M$21</f>
        <v>12.099597295653917</v>
      </c>
      <c r="N567" s="176">
        <f>N495/RES_summary!N$21</f>
        <v>12.462229052711928</v>
      </c>
      <c r="O567" s="176">
        <f>O495/RES_summary!O$21</f>
        <v>11.860476608950494</v>
      </c>
      <c r="P567" s="176">
        <f>P495/RES_summary!P$21</f>
        <v>11.4523265363917</v>
      </c>
      <c r="Q567" s="176">
        <f>Q495/RES_summary!Q$21</f>
        <v>11.788114741458028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0.21089300329747834</v>
      </c>
      <c r="I569" s="184">
        <f>I497/RES_summary!I$21</f>
        <v>0.12267943638324756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2.7168076092434396E-2</v>
      </c>
      <c r="O569" s="184">
        <f>O497/RES_summary!O$21</f>
        <v>2.5107237709615166E-2</v>
      </c>
      <c r="P569" s="184">
        <f>P497/RES_summary!P$21</f>
        <v>0.22562012993191147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0.21089300329747834</v>
      </c>
      <c r="I575" s="178">
        <f>I503/RES_summary!I$21</f>
        <v>0.12267943638324756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2.7168076092434396E-2</v>
      </c>
      <c r="O575" s="178">
        <f>O503/RES_summary!O$21</f>
        <v>2.5107237709615166E-2</v>
      </c>
      <c r="P575" s="178">
        <f>P503/RES_summary!P$21</f>
        <v>0.22562012993191147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7.5860174186805684</v>
      </c>
      <c r="I580" s="180">
        <f>I508/RES_summary!I$21</f>
        <v>7.4579038289842696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6.5205303455372681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5.1434032192490378</v>
      </c>
      <c r="I581" s="179">
        <f>I509/RES_summary!I$21</f>
        <v>5.0519132060633796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4.5847068360472285</v>
      </c>
      <c r="O581" s="179">
        <f>O509/RES_summary!O$21</f>
        <v>4.4920780645071847</v>
      </c>
      <c r="P581" s="179">
        <f>P509/RES_summary!P$21</f>
        <v>4.3151634088938735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5.1434032192490378</v>
      </c>
      <c r="I582" s="177">
        <f>I510/RES_summary!I$21</f>
        <v>5.0519132060633796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4.5847068360472285</v>
      </c>
      <c r="O582" s="177">
        <f>O510/RES_summary!O$21</f>
        <v>4.4920780645071847</v>
      </c>
      <c r="P582" s="177">
        <f>P510/RES_summary!P$21</f>
        <v>4.3151634088938735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151476</v>
      </c>
      <c r="C5" s="151">
        <f>RES_hhdet_num!C$124</f>
        <v>153943</v>
      </c>
      <c r="D5" s="151">
        <f>RES_hhdet_num!D$124</f>
        <v>153714</v>
      </c>
      <c r="E5" s="151">
        <f>RES_hhdet_num!E$124</f>
        <v>154337</v>
      </c>
      <c r="F5" s="151">
        <f>RES_hhdet_num!F$124</f>
        <v>154655.99999999997</v>
      </c>
      <c r="G5" s="151">
        <f>RES_hhdet_num!G$124</f>
        <v>154910.99999999997</v>
      </c>
      <c r="H5" s="151">
        <f>RES_hhdet_num!H$124</f>
        <v>154922.99999999997</v>
      </c>
      <c r="I5" s="151">
        <f>RES_hhdet_num!I$124</f>
        <v>155117.99999999997</v>
      </c>
      <c r="J5" s="151">
        <f>RES_hhdet_num!J$124</f>
        <v>156969</v>
      </c>
      <c r="K5" s="151">
        <f>RES_hhdet_num!K$124</f>
        <v>158621.99999999997</v>
      </c>
      <c r="L5" s="151">
        <f>RES_hhdet_num!L$124</f>
        <v>157954.99999999991</v>
      </c>
      <c r="M5" s="151">
        <f>RES_hhdet_num!M$124</f>
        <v>157514.99999999994</v>
      </c>
      <c r="N5" s="151">
        <f>RES_hhdet_num!N$124</f>
        <v>156525.99999999988</v>
      </c>
      <c r="O5" s="151">
        <f>RES_hhdet_num!O$124</f>
        <v>154776.99999999994</v>
      </c>
      <c r="P5" s="151">
        <f>RES_hhdet_num!P$124</f>
        <v>149847.99999999988</v>
      </c>
      <c r="Q5" s="151">
        <f>RES_hhdet_num!Q$124</f>
        <v>140540.99999999991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151476</v>
      </c>
      <c r="C7" s="67">
        <f>RES_hhdet_num!C$126</f>
        <v>153943</v>
      </c>
      <c r="D7" s="67">
        <f>RES_hhdet_num!D$126</f>
        <v>153714</v>
      </c>
      <c r="E7" s="67">
        <f>RES_hhdet_num!E$126</f>
        <v>154337</v>
      </c>
      <c r="F7" s="67">
        <f>RES_hhdet_num!F$126</f>
        <v>154655.99999999997</v>
      </c>
      <c r="G7" s="67">
        <f>RES_hhdet_num!G$126</f>
        <v>154910.99999999997</v>
      </c>
      <c r="H7" s="67">
        <f>RES_hhdet_num!H$126</f>
        <v>154922.99999999997</v>
      </c>
      <c r="I7" s="67">
        <f>RES_hhdet_num!I$126</f>
        <v>155117.99999999997</v>
      </c>
      <c r="J7" s="67">
        <f>RES_hhdet_num!J$126</f>
        <v>156969</v>
      </c>
      <c r="K7" s="67">
        <f>RES_hhdet_num!K$126</f>
        <v>158621.99999999997</v>
      </c>
      <c r="L7" s="67">
        <f>RES_hhdet_num!L$126</f>
        <v>157954.99999999991</v>
      </c>
      <c r="M7" s="67">
        <f>RES_hhdet_num!M$126</f>
        <v>157514.99999999994</v>
      </c>
      <c r="N7" s="67">
        <f>RES_hhdet_num!N$126</f>
        <v>156525.99999999988</v>
      </c>
      <c r="O7" s="67">
        <f>RES_hhdet_num!O$126</f>
        <v>154776.99999999994</v>
      </c>
      <c r="P7" s="67">
        <f>RES_hhdet_num!P$126</f>
        <v>149847.99999999988</v>
      </c>
      <c r="Q7" s="67">
        <f>RES_hhdet_num!Q$126</f>
        <v>140540.99999999991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15945</v>
      </c>
      <c r="C9" s="67">
        <f>RES_hhdet_num!C$129</f>
        <v>23728</v>
      </c>
      <c r="D9" s="67">
        <f>RES_hhdet_num!D$129</f>
        <v>32807</v>
      </c>
      <c r="E9" s="67">
        <f>RES_hhdet_num!E$129</f>
        <v>39778</v>
      </c>
      <c r="F9" s="67">
        <f>RES_hhdet_num!F$129</f>
        <v>45499.999999999993</v>
      </c>
      <c r="G9" s="67">
        <f>RES_hhdet_num!G$129</f>
        <v>50331.999999999993</v>
      </c>
      <c r="H9" s="67">
        <f>RES_hhdet_num!H$129</f>
        <v>55154.999999999993</v>
      </c>
      <c r="I9" s="67">
        <f>RES_hhdet_num!I$129</f>
        <v>60082.999999999993</v>
      </c>
      <c r="J9" s="67">
        <f>RES_hhdet_num!J$129</f>
        <v>65532.999999999993</v>
      </c>
      <c r="K9" s="67">
        <f>RES_hhdet_num!K$129</f>
        <v>71257</v>
      </c>
      <c r="L9" s="67">
        <f>RES_hhdet_num!L$129</f>
        <v>75573.999999999985</v>
      </c>
      <c r="M9" s="67">
        <f>RES_hhdet_num!M$129</f>
        <v>75362.999999999971</v>
      </c>
      <c r="N9" s="67">
        <f>RES_hhdet_num!N$129</f>
        <v>75140.999999999985</v>
      </c>
      <c r="O9" s="67">
        <f>RES_hhdet_num!O$129</f>
        <v>74586.999999999985</v>
      </c>
      <c r="P9" s="67">
        <f>RES_hhdet_num!P$129</f>
        <v>72478.999999999956</v>
      </c>
      <c r="Q9" s="67">
        <f>RES_hhdet_num!Q$129</f>
        <v>68081.999999999956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129962</v>
      </c>
      <c r="C11" s="67">
        <f>RES_hhdet_num!C$131</f>
        <v>133100</v>
      </c>
      <c r="D11" s="67">
        <f>RES_hhdet_num!D$131</f>
        <v>133759</v>
      </c>
      <c r="E11" s="67">
        <f>RES_hhdet_num!E$131</f>
        <v>134096</v>
      </c>
      <c r="F11" s="67">
        <f>RES_hhdet_num!F$131</f>
        <v>134982.99999999997</v>
      </c>
      <c r="G11" s="67">
        <f>RES_hhdet_num!G$131</f>
        <v>136803.99999999997</v>
      </c>
      <c r="H11" s="67">
        <f>RES_hhdet_num!H$131</f>
        <v>136203.99999999997</v>
      </c>
      <c r="I11" s="67">
        <f>RES_hhdet_num!I$131</f>
        <v>138026.99999999997</v>
      </c>
      <c r="J11" s="67">
        <f>RES_hhdet_num!J$131</f>
        <v>140974</v>
      </c>
      <c r="K11" s="67">
        <f>RES_hhdet_num!K$131</f>
        <v>142522.99999999997</v>
      </c>
      <c r="L11" s="67">
        <f>RES_hhdet_num!L$131</f>
        <v>143464.99999999991</v>
      </c>
      <c r="M11" s="67">
        <f>RES_hhdet_num!M$131</f>
        <v>142835.99999999994</v>
      </c>
      <c r="N11" s="67">
        <f>RES_hhdet_num!N$131</f>
        <v>138679.99999999988</v>
      </c>
      <c r="O11" s="67">
        <f>RES_hhdet_num!O$131</f>
        <v>135972.99999999994</v>
      </c>
      <c r="P11" s="67">
        <f>RES_hhdet_num!P$131</f>
        <v>126576.99999999988</v>
      </c>
      <c r="Q11" s="67">
        <f>RES_hhdet_num!Q$131</f>
        <v>116537.99999999993</v>
      </c>
    </row>
    <row r="12" spans="1:17" ht="12" customHeight="1" x14ac:dyDescent="0.25">
      <c r="A12" s="23" t="s">
        <v>147</v>
      </c>
      <c r="B12" s="67">
        <f>RES_hhdet_num!B$132</f>
        <v>2243</v>
      </c>
      <c r="C12" s="67">
        <f>RES_hhdet_num!C$132</f>
        <v>2518</v>
      </c>
      <c r="D12" s="67">
        <f>RES_hhdet_num!D$132</f>
        <v>2794</v>
      </c>
      <c r="E12" s="67">
        <f>RES_hhdet_num!E$132</f>
        <v>3303.9999999999995</v>
      </c>
      <c r="F12" s="67">
        <f>RES_hhdet_num!F$132</f>
        <v>3832.9999999999995</v>
      </c>
      <c r="G12" s="67">
        <f>RES_hhdet_num!G$132</f>
        <v>4416</v>
      </c>
      <c r="H12" s="67">
        <f>RES_hhdet_num!H$132</f>
        <v>5195</v>
      </c>
      <c r="I12" s="67">
        <f>RES_hhdet_num!I$132</f>
        <v>6230.0000000000009</v>
      </c>
      <c r="J12" s="67">
        <f>RES_hhdet_num!J$132</f>
        <v>7931</v>
      </c>
      <c r="K12" s="67">
        <f>RES_hhdet_num!K$132</f>
        <v>9239</v>
      </c>
      <c r="L12" s="67">
        <f>RES_hhdet_num!L$132</f>
        <v>10294.999999999996</v>
      </c>
      <c r="M12" s="67">
        <f>RES_hhdet_num!M$132</f>
        <v>12485.999999999996</v>
      </c>
      <c r="N12" s="67">
        <f>RES_hhdet_num!N$132</f>
        <v>14995.000000000007</v>
      </c>
      <c r="O12" s="67">
        <f>RES_hhdet_num!O$132</f>
        <v>17499.999999999993</v>
      </c>
      <c r="P12" s="67">
        <f>RES_hhdet_num!P$132</f>
        <v>19553.999999999993</v>
      </c>
      <c r="Q12" s="67">
        <f>RES_hhdet_num!Q$132</f>
        <v>20129.999999999989</v>
      </c>
    </row>
    <row r="13" spans="1:17" ht="12" customHeight="1" x14ac:dyDescent="0.25">
      <c r="A13" s="23" t="s">
        <v>142</v>
      </c>
      <c r="B13" s="67">
        <f>RES_hhdet_num!B$135</f>
        <v>18944</v>
      </c>
      <c r="C13" s="67">
        <f>RES_hhdet_num!C$135</f>
        <v>17985</v>
      </c>
      <c r="D13" s="67">
        <f>RES_hhdet_num!D$135</f>
        <v>16810</v>
      </c>
      <c r="E13" s="67">
        <f>RES_hhdet_num!E$135</f>
        <v>16530</v>
      </c>
      <c r="F13" s="67">
        <f>RES_hhdet_num!F$135</f>
        <v>15403</v>
      </c>
      <c r="G13" s="67">
        <f>RES_hhdet_num!G$135</f>
        <v>13263</v>
      </c>
      <c r="H13" s="67">
        <f>RES_hhdet_num!H$135</f>
        <v>13027</v>
      </c>
      <c r="I13" s="67">
        <f>RES_hhdet_num!I$135</f>
        <v>10392</v>
      </c>
      <c r="J13" s="67">
        <f>RES_hhdet_num!J$135</f>
        <v>7634</v>
      </c>
      <c r="K13" s="67">
        <f>RES_hhdet_num!K$135</f>
        <v>6442</v>
      </c>
      <c r="L13" s="67">
        <f>RES_hhdet_num!L$135</f>
        <v>3913.9999999999986</v>
      </c>
      <c r="M13" s="67">
        <f>RES_hhdet_num!M$135</f>
        <v>2016.9999999999993</v>
      </c>
      <c r="N13" s="67">
        <f>RES_hhdet_num!N$135</f>
        <v>2572.9999999999991</v>
      </c>
      <c r="O13" s="67">
        <f>RES_hhdet_num!O$135</f>
        <v>1154.9999999999995</v>
      </c>
      <c r="P13" s="67">
        <f>RES_hhdet_num!P$135</f>
        <v>3220.0000000000009</v>
      </c>
      <c r="Q13" s="67">
        <f>RES_hhdet_num!Q$135</f>
        <v>3303.0000000000018</v>
      </c>
    </row>
    <row r="14" spans="1:17" ht="12" customHeight="1" x14ac:dyDescent="0.25">
      <c r="A14" s="23" t="s">
        <v>141</v>
      </c>
      <c r="B14" s="67">
        <f>RES_hhdet_num!B$136</f>
        <v>327</v>
      </c>
      <c r="C14" s="67">
        <f>RES_hhdet_num!C$136</f>
        <v>340</v>
      </c>
      <c r="D14" s="67">
        <f>RES_hhdet_num!D$136</f>
        <v>351</v>
      </c>
      <c r="E14" s="67">
        <f>RES_hhdet_num!E$136</f>
        <v>407</v>
      </c>
      <c r="F14" s="67">
        <f>RES_hhdet_num!F$136</f>
        <v>437</v>
      </c>
      <c r="G14" s="67">
        <f>RES_hhdet_num!G$136</f>
        <v>428.00000000000006</v>
      </c>
      <c r="H14" s="67">
        <f>RES_hhdet_num!H$136</f>
        <v>497</v>
      </c>
      <c r="I14" s="67">
        <f>RES_hhdet_num!I$136</f>
        <v>469.00000000000017</v>
      </c>
      <c r="J14" s="67">
        <f>RES_hhdet_num!J$136</f>
        <v>430</v>
      </c>
      <c r="K14" s="67">
        <f>RES_hhdet_num!K$136</f>
        <v>418</v>
      </c>
      <c r="L14" s="67">
        <f>RES_hhdet_num!L$136</f>
        <v>280.99999999999989</v>
      </c>
      <c r="M14" s="67">
        <f>RES_hhdet_num!M$136</f>
        <v>175.99999999999994</v>
      </c>
      <c r="N14" s="67">
        <f>RES_hhdet_num!N$136</f>
        <v>277.99999999999989</v>
      </c>
      <c r="O14" s="67">
        <f>RES_hhdet_num!O$136</f>
        <v>148.99999999999994</v>
      </c>
      <c r="P14" s="67">
        <f>RES_hhdet_num!P$136</f>
        <v>496.9999999999996</v>
      </c>
      <c r="Q14" s="67">
        <f>RES_hhdet_num!Q$136</f>
        <v>569.99999999999966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21972</v>
      </c>
      <c r="C16" s="67">
        <f>RES_hhdet_num!C$140</f>
        <v>23628</v>
      </c>
      <c r="D16" s="67">
        <f>RES_hhdet_num!D$140</f>
        <v>24938</v>
      </c>
      <c r="E16" s="67">
        <f>RES_hhdet_num!E$140</f>
        <v>25492.000000000004</v>
      </c>
      <c r="F16" s="67">
        <f>RES_hhdet_num!F$140</f>
        <v>27004.999999999996</v>
      </c>
      <c r="G16" s="67">
        <f>RES_hhdet_num!G$140</f>
        <v>27276.999999999996</v>
      </c>
      <c r="H16" s="67">
        <f>RES_hhdet_num!H$140</f>
        <v>28824</v>
      </c>
      <c r="I16" s="67">
        <f>RES_hhdet_num!I$140</f>
        <v>26849</v>
      </c>
      <c r="J16" s="67">
        <f>RES_hhdet_num!J$140</f>
        <v>37184.999999999993</v>
      </c>
      <c r="K16" s="67">
        <f>RES_hhdet_num!K$140</f>
        <v>41387.999999999993</v>
      </c>
      <c r="L16" s="67">
        <f>RES_hhdet_num!L$140</f>
        <v>36660.999999999985</v>
      </c>
      <c r="M16" s="67">
        <f>RES_hhdet_num!M$140</f>
        <v>30858</v>
      </c>
      <c r="N16" s="67">
        <f>RES_hhdet_num!N$140</f>
        <v>26867</v>
      </c>
      <c r="O16" s="67">
        <f>RES_hhdet_num!O$140</f>
        <v>25585.999999999989</v>
      </c>
      <c r="P16" s="67">
        <f>RES_hhdet_num!P$140</f>
        <v>21255.999999999985</v>
      </c>
      <c r="Q16" s="67">
        <f>RES_hhdet_num!Q$140</f>
        <v>20805.999999999989</v>
      </c>
    </row>
    <row r="17" spans="1:17" ht="12" customHeight="1" x14ac:dyDescent="0.25">
      <c r="A17" s="29" t="s">
        <v>140</v>
      </c>
      <c r="B17" s="83">
        <f>RES_hhdet_num!B$141</f>
        <v>129504</v>
      </c>
      <c r="C17" s="83">
        <f>RES_hhdet_num!C$141</f>
        <v>130315</v>
      </c>
      <c r="D17" s="83">
        <f>RES_hhdet_num!D$141</f>
        <v>128776</v>
      </c>
      <c r="E17" s="83">
        <f>RES_hhdet_num!E$141</f>
        <v>128845</v>
      </c>
      <c r="F17" s="83">
        <f>RES_hhdet_num!F$141</f>
        <v>127651</v>
      </c>
      <c r="G17" s="83">
        <f>RES_hhdet_num!G$141</f>
        <v>127634.00000000001</v>
      </c>
      <c r="H17" s="83">
        <f>RES_hhdet_num!H$141</f>
        <v>126099</v>
      </c>
      <c r="I17" s="83">
        <f>RES_hhdet_num!I$141</f>
        <v>128269.00000000001</v>
      </c>
      <c r="J17" s="83">
        <f>RES_hhdet_num!J$141</f>
        <v>119784</v>
      </c>
      <c r="K17" s="83">
        <f>RES_hhdet_num!K$141</f>
        <v>117234.00000000001</v>
      </c>
      <c r="L17" s="83">
        <f>RES_hhdet_num!L$141</f>
        <v>121293.99999999991</v>
      </c>
      <c r="M17" s="83">
        <f>RES_hhdet_num!M$141</f>
        <v>126656.99999999994</v>
      </c>
      <c r="N17" s="83">
        <f>RES_hhdet_num!N$141</f>
        <v>129658.99999999997</v>
      </c>
      <c r="O17" s="83">
        <f>RES_hhdet_num!O$141</f>
        <v>129190.99999999999</v>
      </c>
      <c r="P17" s="83">
        <f>RES_hhdet_num!P$141</f>
        <v>128591.9999999999</v>
      </c>
      <c r="Q17" s="83">
        <f>RES_hhdet_num!Q$141</f>
        <v>119734.99999999994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9467.25</v>
      </c>
      <c r="D21" s="67">
        <f t="shared" si="0"/>
        <v>9467.25</v>
      </c>
      <c r="E21" s="67">
        <f t="shared" si="0"/>
        <v>9467.25</v>
      </c>
      <c r="F21" s="67">
        <f t="shared" si="0"/>
        <v>9467.2500000000291</v>
      </c>
      <c r="G21" s="67">
        <f t="shared" si="0"/>
        <v>9467.25</v>
      </c>
      <c r="H21" s="67">
        <f t="shared" si="0"/>
        <v>9467.25</v>
      </c>
      <c r="I21" s="67">
        <f t="shared" si="0"/>
        <v>9467.25</v>
      </c>
      <c r="J21" s="67">
        <f t="shared" si="0"/>
        <v>9467.2499999999709</v>
      </c>
      <c r="K21" s="67">
        <f t="shared" si="0"/>
        <v>9467.2500000000291</v>
      </c>
      <c r="L21" s="67">
        <f t="shared" si="0"/>
        <v>9467.2500000000582</v>
      </c>
      <c r="M21" s="67">
        <f t="shared" si="0"/>
        <v>9467.2499999999709</v>
      </c>
      <c r="N21" s="67">
        <f t="shared" si="0"/>
        <v>9467.2500000000582</v>
      </c>
      <c r="O21" s="67">
        <f t="shared" si="0"/>
        <v>9467.2499999999418</v>
      </c>
      <c r="P21" s="67">
        <f t="shared" si="0"/>
        <v>9467.2500000000582</v>
      </c>
      <c r="Q21" s="67">
        <f t="shared" si="0"/>
        <v>9467.2499999999709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1979</v>
      </c>
      <c r="D23" s="67">
        <f t="shared" si="1"/>
        <v>1494.75</v>
      </c>
      <c r="E23" s="67">
        <f t="shared" si="1"/>
        <v>2830.25</v>
      </c>
      <c r="F23" s="67">
        <f t="shared" si="1"/>
        <v>2269.0000000000073</v>
      </c>
      <c r="G23" s="67">
        <f t="shared" si="1"/>
        <v>1887</v>
      </c>
      <c r="H23" s="67">
        <f t="shared" si="1"/>
        <v>1996</v>
      </c>
      <c r="I23" s="67">
        <f t="shared" si="1"/>
        <v>1514</v>
      </c>
      <c r="J23" s="67">
        <f t="shared" si="1"/>
        <v>2371.0000000000073</v>
      </c>
      <c r="K23" s="67">
        <f t="shared" si="1"/>
        <v>5396.25</v>
      </c>
      <c r="L23" s="67">
        <f t="shared" si="1"/>
        <v>4483.2500000000146</v>
      </c>
      <c r="M23" s="67">
        <f t="shared" si="1"/>
        <v>9089.0000000000146</v>
      </c>
      <c r="N23" s="67">
        <f t="shared" si="1"/>
        <v>7768.9999999999854</v>
      </c>
      <c r="O23" s="67">
        <f t="shared" si="1"/>
        <v>6719</v>
      </c>
      <c r="P23" s="67">
        <f t="shared" si="1"/>
        <v>6646.2500000000291</v>
      </c>
      <c r="Q23" s="67">
        <f t="shared" si="1"/>
        <v>6348.75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6092.25</v>
      </c>
      <c r="D25" s="67">
        <f t="shared" si="2"/>
        <v>6536.2110110102221</v>
      </c>
      <c r="E25" s="67">
        <f t="shared" si="2"/>
        <v>6975.5509253978089</v>
      </c>
      <c r="F25" s="67">
        <f t="shared" si="2"/>
        <v>6507.7061381866515</v>
      </c>
      <c r="G25" s="67">
        <f t="shared" si="2"/>
        <v>6176.9313380421081</v>
      </c>
      <c r="H25" s="67">
        <f t="shared" si="2"/>
        <v>7436.4242644931073</v>
      </c>
      <c r="I25" s="67">
        <f t="shared" si="2"/>
        <v>6739.5029374848527</v>
      </c>
      <c r="J25" s="67">
        <f t="shared" si="2"/>
        <v>9230.172286836314</v>
      </c>
      <c r="K25" s="67">
        <f t="shared" si="2"/>
        <v>9176.963781435712</v>
      </c>
      <c r="L25" s="67">
        <f t="shared" si="2"/>
        <v>9228.0704364535923</v>
      </c>
      <c r="M25" s="67">
        <f t="shared" si="2"/>
        <v>9326.1057518927555</v>
      </c>
      <c r="N25" s="67">
        <f t="shared" si="2"/>
        <v>9362.0502693578019</v>
      </c>
      <c r="O25" s="67">
        <f t="shared" si="2"/>
        <v>9358.2953653080331</v>
      </c>
      <c r="P25" s="67">
        <f t="shared" si="2"/>
        <v>11617.022353372129</v>
      </c>
      <c r="Q25" s="67">
        <f t="shared" si="2"/>
        <v>10102.115445381467</v>
      </c>
    </row>
    <row r="26" spans="1:17" ht="12" customHeight="1" x14ac:dyDescent="0.25">
      <c r="A26" s="23" t="s">
        <v>147</v>
      </c>
      <c r="B26" s="67"/>
      <c r="C26" s="67">
        <f t="shared" si="2"/>
        <v>157.39173780205374</v>
      </c>
      <c r="D26" s="67">
        <f t="shared" si="2"/>
        <v>131.6678016074934</v>
      </c>
      <c r="E26" s="67">
        <f t="shared" si="2"/>
        <v>139.7486317202397</v>
      </c>
      <c r="F26" s="67">
        <f t="shared" si="2"/>
        <v>150.63936513441195</v>
      </c>
      <c r="G26" s="67">
        <f t="shared" si="2"/>
        <v>170.32420124937653</v>
      </c>
      <c r="H26" s="67">
        <f t="shared" si="2"/>
        <v>141.72046562834385</v>
      </c>
      <c r="I26" s="67">
        <f t="shared" si="2"/>
        <v>187.53237471906323</v>
      </c>
      <c r="J26" s="67">
        <f t="shared" si="2"/>
        <v>228.66858458026763</v>
      </c>
      <c r="K26" s="67">
        <f t="shared" si="2"/>
        <v>290.28621856431528</v>
      </c>
      <c r="L26" s="67">
        <f t="shared" si="2"/>
        <v>239.17956354647322</v>
      </c>
      <c r="M26" s="67">
        <f t="shared" si="2"/>
        <v>141.14424810721903</v>
      </c>
      <c r="N26" s="67">
        <f t="shared" si="2"/>
        <v>105.19973064224905</v>
      </c>
      <c r="O26" s="67">
        <f t="shared" si="2"/>
        <v>108.95463469192691</v>
      </c>
      <c r="P26" s="67">
        <f t="shared" si="2"/>
        <v>50.542442006579222</v>
      </c>
      <c r="Q26" s="67">
        <f t="shared" si="2"/>
        <v>104.99999999999636</v>
      </c>
    </row>
    <row r="27" spans="1:17" ht="12" customHeight="1" x14ac:dyDescent="0.25">
      <c r="A27" s="23" t="s">
        <v>142</v>
      </c>
      <c r="B27" s="67"/>
      <c r="C27" s="67">
        <f t="shared" si="2"/>
        <v>3701.5391250011817</v>
      </c>
      <c r="D27" s="67">
        <f t="shared" si="2"/>
        <v>2766.7793716880187</v>
      </c>
      <c r="E27" s="67">
        <f t="shared" si="2"/>
        <v>2304.5229569466537</v>
      </c>
      <c r="F27" s="67">
        <f t="shared" si="2"/>
        <v>2765.0970340733875</v>
      </c>
      <c r="G27" s="67">
        <f t="shared" si="2"/>
        <v>3081.9550535041817</v>
      </c>
      <c r="H27" s="67">
        <f t="shared" si="2"/>
        <v>1830.5319634259195</v>
      </c>
      <c r="I27" s="67">
        <f t="shared" si="2"/>
        <v>3033.9249472902793</v>
      </c>
      <c r="J27" s="67">
        <f t="shared" si="2"/>
        <v>3464.1394420924917</v>
      </c>
      <c r="K27" s="67">
        <f t="shared" si="2"/>
        <v>1192</v>
      </c>
      <c r="L27" s="67">
        <f t="shared" si="2"/>
        <v>2528.0000000000014</v>
      </c>
      <c r="M27" s="67">
        <f t="shared" si="2"/>
        <v>2170.7038009257813</v>
      </c>
      <c r="N27" s="67">
        <f t="shared" si="2"/>
        <v>488.7804346990788</v>
      </c>
      <c r="O27" s="67">
        <f t="shared" si="2"/>
        <v>2270.1669348471842</v>
      </c>
      <c r="P27" s="67">
        <f t="shared" si="2"/>
        <v>0</v>
      </c>
      <c r="Q27" s="67">
        <f t="shared" si="2"/>
        <v>703.47887081308181</v>
      </c>
    </row>
    <row r="28" spans="1:17" ht="12" customHeight="1" x14ac:dyDescent="0.25">
      <c r="A28" s="23" t="s">
        <v>141</v>
      </c>
      <c r="B28" s="67"/>
      <c r="C28" s="67">
        <f t="shared" si="2"/>
        <v>51.511201089049734</v>
      </c>
      <c r="D28" s="67">
        <f t="shared" si="2"/>
        <v>32.591815694266018</v>
      </c>
      <c r="E28" s="67">
        <f t="shared" si="2"/>
        <v>47.427485935306095</v>
      </c>
      <c r="F28" s="67">
        <f t="shared" si="2"/>
        <v>43.80746260558027</v>
      </c>
      <c r="G28" s="67">
        <f t="shared" si="2"/>
        <v>38.039407204340932</v>
      </c>
      <c r="H28" s="67">
        <f t="shared" si="2"/>
        <v>58.573306452629595</v>
      </c>
      <c r="I28" s="67">
        <f t="shared" si="2"/>
        <v>46.640192435437996</v>
      </c>
      <c r="J28" s="67">
        <f t="shared" si="2"/>
        <v>78.774686939975481</v>
      </c>
      <c r="K28" s="67">
        <f t="shared" si="2"/>
        <v>12</v>
      </c>
      <c r="L28" s="67">
        <f t="shared" si="2"/>
        <v>137.00000000000011</v>
      </c>
      <c r="M28" s="67">
        <f t="shared" si="2"/>
        <v>128.88292958003836</v>
      </c>
      <c r="N28" s="67">
        <f t="shared" si="2"/>
        <v>112.88338936896389</v>
      </c>
      <c r="O28" s="67">
        <f t="shared" si="2"/>
        <v>238.93322362963676</v>
      </c>
      <c r="P28" s="67">
        <f t="shared" si="2"/>
        <v>149.0000000000004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2136.6770988975913</v>
      </c>
      <c r="D30" s="67">
        <f t="shared" si="3"/>
        <v>2060.25</v>
      </c>
      <c r="E30" s="67">
        <f t="shared" si="3"/>
        <v>2060.2499999999964</v>
      </c>
      <c r="F30" s="67">
        <f t="shared" si="3"/>
        <v>2060.2500000000073</v>
      </c>
      <c r="G30" s="67">
        <f t="shared" si="3"/>
        <v>2060.25</v>
      </c>
      <c r="H30" s="67">
        <f t="shared" si="3"/>
        <v>2060.25</v>
      </c>
      <c r="I30" s="67">
        <f t="shared" si="3"/>
        <v>3325.4991705868597</v>
      </c>
      <c r="J30" s="67">
        <f t="shared" si="3"/>
        <v>2060.2499999999927</v>
      </c>
      <c r="K30" s="67">
        <f t="shared" si="3"/>
        <v>2670.0729011024159</v>
      </c>
      <c r="L30" s="67">
        <f t="shared" si="3"/>
        <v>6399.2463341130278</v>
      </c>
      <c r="M30" s="67">
        <f t="shared" si="3"/>
        <v>7100.4793921968594</v>
      </c>
      <c r="N30" s="67">
        <f t="shared" si="3"/>
        <v>5059.5326631218413</v>
      </c>
      <c r="O30" s="67">
        <f t="shared" si="3"/>
        <v>3241.1722741332451</v>
      </c>
      <c r="P30" s="67">
        <f t="shared" si="3"/>
        <v>4766.3299992911598</v>
      </c>
      <c r="Q30" s="67">
        <f t="shared" si="3"/>
        <v>3410.7491705868561</v>
      </c>
    </row>
    <row r="31" spans="1:17" ht="12" customHeight="1" x14ac:dyDescent="0.25">
      <c r="A31" s="29" t="s">
        <v>140</v>
      </c>
      <c r="B31" s="83"/>
      <c r="C31" s="83">
        <f t="shared" si="3"/>
        <v>12141</v>
      </c>
      <c r="D31" s="83">
        <f t="shared" si="3"/>
        <v>12141</v>
      </c>
      <c r="E31" s="83">
        <f t="shared" si="3"/>
        <v>12141</v>
      </c>
      <c r="F31" s="83">
        <f t="shared" si="3"/>
        <v>12141</v>
      </c>
      <c r="G31" s="83">
        <f t="shared" si="3"/>
        <v>12140.999999999985</v>
      </c>
      <c r="H31" s="83">
        <f t="shared" si="3"/>
        <v>12141</v>
      </c>
      <c r="I31" s="83">
        <f t="shared" si="3"/>
        <v>12140.999999999985</v>
      </c>
      <c r="J31" s="83">
        <f t="shared" si="3"/>
        <v>17310.187737484812</v>
      </c>
      <c r="K31" s="83">
        <f t="shared" si="3"/>
        <v>23465.427098897562</v>
      </c>
      <c r="L31" s="83">
        <f t="shared" si="3"/>
        <v>20518.942258594529</v>
      </c>
      <c r="M31" s="83">
        <f t="shared" si="3"/>
        <v>21218.148331121978</v>
      </c>
      <c r="N31" s="83">
        <f t="shared" si="3"/>
        <v>20857.228325898148</v>
      </c>
      <c r="O31" s="83">
        <f t="shared" si="3"/>
        <v>20682.327725866766</v>
      </c>
      <c r="P31" s="83">
        <f t="shared" si="3"/>
        <v>20334.24452680863</v>
      </c>
      <c r="Q31" s="83">
        <f t="shared" si="3"/>
        <v>20452.750829413097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11934.25</v>
      </c>
      <c r="D35" s="67">
        <f>RES_hhdet_in!D$126</f>
        <v>9238.25</v>
      </c>
      <c r="E35" s="67">
        <f>RES_hhdet_in!E$126</f>
        <v>10090.25</v>
      </c>
      <c r="F35" s="67">
        <f>RES_hhdet_in!F$126</f>
        <v>9786.25</v>
      </c>
      <c r="G35" s="67">
        <f>RES_hhdet_in!G$126</f>
        <v>9722.2500000000018</v>
      </c>
      <c r="H35" s="67">
        <f>RES_hhdet_in!H$126</f>
        <v>9479.25</v>
      </c>
      <c r="I35" s="67">
        <f>RES_hhdet_in!I$126</f>
        <v>9662.25</v>
      </c>
      <c r="J35" s="67">
        <f>RES_hhdet_in!J$126</f>
        <v>11318.25</v>
      </c>
      <c r="K35" s="67">
        <f>RES_hhdet_in!K$126</f>
        <v>11120.25</v>
      </c>
      <c r="L35" s="67">
        <f>RES_hhdet_in!L$126</f>
        <v>8800.25</v>
      </c>
      <c r="M35" s="67">
        <f>RES_hhdet_in!M$126</f>
        <v>9027.2499999999982</v>
      </c>
      <c r="N35" s="67">
        <f>RES_hhdet_in!N$126</f>
        <v>8478.25</v>
      </c>
      <c r="O35" s="67">
        <f>RES_hhdet_in!O$126</f>
        <v>7718.2499999999991</v>
      </c>
      <c r="P35" s="67">
        <f>RES_hhdet_in!P$126</f>
        <v>4538.25</v>
      </c>
      <c r="Q35" s="67">
        <f>RES_hhdet_in!Q$126</f>
        <v>160.25000000000003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9762</v>
      </c>
      <c r="D37" s="67">
        <f>RES_hhdet_in!D$129</f>
        <v>10573.75</v>
      </c>
      <c r="E37" s="67">
        <f>RES_hhdet_in!E$129</f>
        <v>9801.25</v>
      </c>
      <c r="F37" s="67">
        <f>RES_hhdet_in!F$129</f>
        <v>7991</v>
      </c>
      <c r="G37" s="67">
        <f>RES_hhdet_in!G$129</f>
        <v>6719</v>
      </c>
      <c r="H37" s="67">
        <f>RES_hhdet_in!H$129</f>
        <v>6819</v>
      </c>
      <c r="I37" s="67">
        <f>RES_hhdet_in!I$129</f>
        <v>6442</v>
      </c>
      <c r="J37" s="67">
        <f>RES_hhdet_in!J$129</f>
        <v>7821</v>
      </c>
      <c r="K37" s="67">
        <f>RES_hhdet_in!K$129</f>
        <v>11120.25</v>
      </c>
      <c r="L37" s="67">
        <f>RES_hhdet_in!L$129</f>
        <v>8800.25</v>
      </c>
      <c r="M37" s="67">
        <f>RES_hhdet_in!M$129</f>
        <v>8878</v>
      </c>
      <c r="N37" s="67">
        <f>RES_hhdet_in!N$129</f>
        <v>7547.0000000000009</v>
      </c>
      <c r="O37" s="67">
        <f>RES_hhdet_in!O$129</f>
        <v>6165</v>
      </c>
      <c r="P37" s="67">
        <f>RES_hhdet_in!P$129</f>
        <v>4538.25</v>
      </c>
      <c r="Q37" s="67">
        <f>RES_hhdet_in!Q$129</f>
        <v>1951.7500000000002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9230.2500000000055</v>
      </c>
      <c r="D39" s="67">
        <f>RES_hhdet_in!D$131</f>
        <v>7195.2110110102203</v>
      </c>
      <c r="E39" s="67">
        <f>RES_hhdet_in!E$131</f>
        <v>7312.5509253978016</v>
      </c>
      <c r="F39" s="67">
        <f>RES_hhdet_in!F$131</f>
        <v>7394.7061381866188</v>
      </c>
      <c r="G39" s="67">
        <f>RES_hhdet_in!G$131</f>
        <v>7997.9313380421008</v>
      </c>
      <c r="H39" s="67">
        <f>RES_hhdet_in!H$131</f>
        <v>6836.4242644931064</v>
      </c>
      <c r="I39" s="67">
        <f>RES_hhdet_in!I$131</f>
        <v>8562.50293748484</v>
      </c>
      <c r="J39" s="67">
        <f>RES_hhdet_in!J$131</f>
        <v>12177.172286836343</v>
      </c>
      <c r="K39" s="67">
        <f>RES_hhdet_in!K$131</f>
        <v>10725.963781435687</v>
      </c>
      <c r="L39" s="67">
        <f>RES_hhdet_in!L$131</f>
        <v>10170.07043645353</v>
      </c>
      <c r="M39" s="67">
        <f>RES_hhdet_in!M$131</f>
        <v>8697.1057518927773</v>
      </c>
      <c r="N39" s="67">
        <f>RES_hhdet_in!N$131</f>
        <v>5206.0502693577437</v>
      </c>
      <c r="O39" s="67">
        <f>RES_hhdet_in!O$131</f>
        <v>6651.2953653080858</v>
      </c>
      <c r="P39" s="67">
        <f>RES_hhdet_in!P$131</f>
        <v>2221.0223533720846</v>
      </c>
      <c r="Q39" s="67">
        <f>RES_hhdet_in!Q$131</f>
        <v>63.115445381516786</v>
      </c>
    </row>
    <row r="40" spans="1:17" ht="12" customHeight="1" x14ac:dyDescent="0.25">
      <c r="A40" s="23" t="s">
        <v>147</v>
      </c>
      <c r="B40" s="67"/>
      <c r="C40" s="67">
        <f>RES_hhdet_in!C$132</f>
        <v>432.39173780205385</v>
      </c>
      <c r="D40" s="67">
        <f>RES_hhdet_in!D$132</f>
        <v>407.66780160749352</v>
      </c>
      <c r="E40" s="67">
        <f>RES_hhdet_in!E$132</f>
        <v>649.74863172023947</v>
      </c>
      <c r="F40" s="67">
        <f>RES_hhdet_in!F$132</f>
        <v>679.63936513441206</v>
      </c>
      <c r="G40" s="67">
        <f>RES_hhdet_in!G$132</f>
        <v>753.32420124937698</v>
      </c>
      <c r="H40" s="67">
        <f>RES_hhdet_in!H$132</f>
        <v>920.72046562834362</v>
      </c>
      <c r="I40" s="67">
        <f>RES_hhdet_in!I$132</f>
        <v>1222.5323747190644</v>
      </c>
      <c r="J40" s="67">
        <f>RES_hhdet_in!J$132</f>
        <v>1929.6685845802665</v>
      </c>
      <c r="K40" s="67">
        <f>RES_hhdet_in!K$132</f>
        <v>1598.286218564316</v>
      </c>
      <c r="L40" s="67">
        <f>RES_hhdet_in!L$132</f>
        <v>1295.1795635464687</v>
      </c>
      <c r="M40" s="67">
        <f>RES_hhdet_in!M$132</f>
        <v>2332.1442481072186</v>
      </c>
      <c r="N40" s="67">
        <f>RES_hhdet_in!N$132</f>
        <v>2614.1997306422604</v>
      </c>
      <c r="O40" s="67">
        <f>RES_hhdet_in!O$132</f>
        <v>2613.9546346919128</v>
      </c>
      <c r="P40" s="67">
        <f>RES_hhdet_in!P$132</f>
        <v>2104.5424420065801</v>
      </c>
      <c r="Q40" s="67">
        <f>RES_hhdet_in!Q$132</f>
        <v>680.99999999999386</v>
      </c>
    </row>
    <row r="41" spans="1:17" ht="12" customHeight="1" x14ac:dyDescent="0.25">
      <c r="A41" s="23" t="s">
        <v>142</v>
      </c>
      <c r="B41" s="67"/>
      <c r="C41" s="67">
        <f>RES_hhdet_in!C$135</f>
        <v>2742.5391250011803</v>
      </c>
      <c r="D41" s="67">
        <f>RES_hhdet_in!D$135</f>
        <v>1591.7793716880201</v>
      </c>
      <c r="E41" s="67">
        <f>RES_hhdet_in!E$135</f>
        <v>2024.5229569466526</v>
      </c>
      <c r="F41" s="67">
        <f>RES_hhdet_in!F$135</f>
        <v>1638.0970340733882</v>
      </c>
      <c r="G41" s="67">
        <f>RES_hhdet_in!G$135</f>
        <v>941.95505350418148</v>
      </c>
      <c r="H41" s="67">
        <f>RES_hhdet_in!H$135</f>
        <v>1594.5319634259201</v>
      </c>
      <c r="I41" s="67">
        <f>RES_hhdet_in!I$135</f>
        <v>398.92494729027925</v>
      </c>
      <c r="J41" s="67">
        <f>RES_hhdet_in!J$135</f>
        <v>706.13944209249166</v>
      </c>
      <c r="K41" s="67">
        <f>RES_hhdet_in!K$135</f>
        <v>0</v>
      </c>
      <c r="L41" s="67">
        <f>RES_hhdet_in!L$135</f>
        <v>0</v>
      </c>
      <c r="M41" s="67">
        <f>RES_hhdet_in!M$135</f>
        <v>273.70380092578159</v>
      </c>
      <c r="N41" s="67">
        <f>RES_hhdet_in!N$135</f>
        <v>1044.7804346990786</v>
      </c>
      <c r="O41" s="67">
        <f>RES_hhdet_in!O$135</f>
        <v>852.16693484718462</v>
      </c>
      <c r="P41" s="67">
        <f>RES_hhdet_in!P$135</f>
        <v>2065.0000000000032</v>
      </c>
      <c r="Q41" s="67">
        <f>RES_hhdet_in!Q$135</f>
        <v>786.47887081308272</v>
      </c>
    </row>
    <row r="42" spans="1:17" ht="12" customHeight="1" x14ac:dyDescent="0.25">
      <c r="A42" s="23" t="s">
        <v>141</v>
      </c>
      <c r="B42" s="67"/>
      <c r="C42" s="67">
        <f>RES_hhdet_in!C$136</f>
        <v>64.511201089049749</v>
      </c>
      <c r="D42" s="67">
        <f>RES_hhdet_in!D$136</f>
        <v>43.591815694266025</v>
      </c>
      <c r="E42" s="67">
        <f>RES_hhdet_in!E$136</f>
        <v>103.42748593530607</v>
      </c>
      <c r="F42" s="67">
        <f>RES_hhdet_in!F$136</f>
        <v>73.807462605580284</v>
      </c>
      <c r="G42" s="67">
        <f>RES_hhdet_in!G$136</f>
        <v>29.039407204341011</v>
      </c>
      <c r="H42" s="67">
        <f>RES_hhdet_in!H$136</f>
        <v>127.57330645262957</v>
      </c>
      <c r="I42" s="67">
        <f>RES_hhdet_in!I$136</f>
        <v>18.640192435438195</v>
      </c>
      <c r="J42" s="67">
        <f>RES_hhdet_in!J$136</f>
        <v>39.774686939975297</v>
      </c>
      <c r="K42" s="67">
        <f>RES_hhdet_in!K$136</f>
        <v>0</v>
      </c>
      <c r="L42" s="67">
        <f>RES_hhdet_in!L$136</f>
        <v>0</v>
      </c>
      <c r="M42" s="67">
        <f>RES_hhdet_in!M$136</f>
        <v>23.88292958003845</v>
      </c>
      <c r="N42" s="67">
        <f>RES_hhdet_in!N$136</f>
        <v>214.88338936896383</v>
      </c>
      <c r="O42" s="67">
        <f>RES_hhdet_in!O$136</f>
        <v>109.9332236296368</v>
      </c>
      <c r="P42" s="67">
        <f>RES_hhdet_in!P$136</f>
        <v>497</v>
      </c>
      <c r="Q42" s="67">
        <f>RES_hhdet_in!Q$136</f>
        <v>73.000000000000057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3792.6770988975895</v>
      </c>
      <c r="D44" s="67">
        <f>RES_hhdet_in!D$140</f>
        <v>3370.2499999999991</v>
      </c>
      <c r="E44" s="67">
        <f>RES_hhdet_in!E$140</f>
        <v>2614.2499999999986</v>
      </c>
      <c r="F44" s="67">
        <f>RES_hhdet_in!F$140</f>
        <v>3573.2499999999986</v>
      </c>
      <c r="G44" s="67">
        <f>RES_hhdet_in!G$140</f>
        <v>2332.25</v>
      </c>
      <c r="H44" s="67">
        <f>RES_hhdet_in!H$140</f>
        <v>3607.2500000000018</v>
      </c>
      <c r="I44" s="67">
        <f>RES_hhdet_in!I$140</f>
        <v>1350.4991705868611</v>
      </c>
      <c r="J44" s="67">
        <f>RES_hhdet_in!J$140</f>
        <v>12396.249999999989</v>
      </c>
      <c r="K44" s="67">
        <f>RES_hhdet_in!K$140</f>
        <v>6873.0729011024132</v>
      </c>
      <c r="L44" s="67">
        <f>RES_hhdet_in!L$140</f>
        <v>1672.2463341130231</v>
      </c>
      <c r="M44" s="67">
        <f>RES_hhdet_in!M$140</f>
        <v>1297.4793921968771</v>
      </c>
      <c r="N44" s="67">
        <f>RES_hhdet_in!N$140</f>
        <v>1068.5326631218409</v>
      </c>
      <c r="O44" s="67">
        <f>RES_hhdet_in!O$140</f>
        <v>1960.1722741332337</v>
      </c>
      <c r="P44" s="67">
        <f>RES_hhdet_in!P$140</f>
        <v>436.32999929115687</v>
      </c>
      <c r="Q44" s="67">
        <f>RES_hhdet_in!Q$140</f>
        <v>2960.7491705868597</v>
      </c>
    </row>
    <row r="45" spans="1:17" ht="12" customHeight="1" x14ac:dyDescent="0.25">
      <c r="A45" s="29" t="s">
        <v>140</v>
      </c>
      <c r="B45" s="83"/>
      <c r="C45" s="83">
        <f>RES_hhdet_in!C$141</f>
        <v>12951.999999999998</v>
      </c>
      <c r="D45" s="83">
        <f>RES_hhdet_in!D$141</f>
        <v>10602.000000000002</v>
      </c>
      <c r="E45" s="83">
        <f>RES_hhdet_in!E$141</f>
        <v>12210</v>
      </c>
      <c r="F45" s="83">
        <f>RES_hhdet_in!F$141</f>
        <v>10947.000000000002</v>
      </c>
      <c r="G45" s="83">
        <f>RES_hhdet_in!G$141</f>
        <v>12124</v>
      </c>
      <c r="H45" s="83">
        <f>RES_hhdet_in!H$141</f>
        <v>10605.999999999996</v>
      </c>
      <c r="I45" s="83">
        <f>RES_hhdet_in!I$141</f>
        <v>14310.999999999998</v>
      </c>
      <c r="J45" s="83">
        <f>RES_hhdet_in!J$141</f>
        <v>8825.1877374848082</v>
      </c>
      <c r="K45" s="83">
        <f>RES_hhdet_in!K$141</f>
        <v>20915.427098897584</v>
      </c>
      <c r="L45" s="83">
        <f>RES_hhdet_in!L$141</f>
        <v>24578.942258594423</v>
      </c>
      <c r="M45" s="83">
        <f>RES_hhdet_in!M$141</f>
        <v>26581.148331121996</v>
      </c>
      <c r="N45" s="83">
        <f>RES_hhdet_in!N$141</f>
        <v>23859.228325898177</v>
      </c>
      <c r="O45" s="83">
        <f>RES_hhdet_in!O$141</f>
        <v>20214.327725866766</v>
      </c>
      <c r="P45" s="83">
        <f>RES_hhdet_in!P$141</f>
        <v>19735.24452680855</v>
      </c>
      <c r="Q45" s="83">
        <f>RES_hhdet_in!Q$141</f>
        <v>11595.75082941314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8171.9977792941963</v>
      </c>
      <c r="D49" s="67">
        <f>RES_hhdet_in_new!D$126</f>
        <v>4379.4161292931922</v>
      </c>
      <c r="E49" s="67">
        <f>RES_hhdet_in_new!E$126</f>
        <v>4671.1536903522574</v>
      </c>
      <c r="F49" s="67">
        <f>RES_hhdet_in_new!F$126</f>
        <v>4602.7573826715488</v>
      </c>
      <c r="G49" s="67">
        <f>RES_hhdet_in_new!G$126</f>
        <v>4266.8131916385746</v>
      </c>
      <c r="H49" s="67">
        <f>RES_hhdet_in_new!H$126</f>
        <v>4140.2601986340496</v>
      </c>
      <c r="I49" s="67">
        <f>RES_hhdet_in_new!I$126</f>
        <v>3754.675589499248</v>
      </c>
      <c r="J49" s="67">
        <f>RES_hhdet_in_new!J$126</f>
        <v>4407.1642185139835</v>
      </c>
      <c r="K49" s="67">
        <f>RES_hhdet_in_new!K$126</f>
        <v>4878.9960587560035</v>
      </c>
      <c r="L49" s="67">
        <f>RES_hhdet_in_new!L$126</f>
        <v>3807.2406798604352</v>
      </c>
      <c r="M49" s="67">
        <f>RES_hhdet_in_new!M$126</f>
        <v>3709.2586747184127</v>
      </c>
      <c r="N49" s="67">
        <f>RES_hhdet_in_new!N$126</f>
        <v>3225.7876179548607</v>
      </c>
      <c r="O49" s="67">
        <f>RES_hhdet_in_new!O$126</f>
        <v>3155.5626310552416</v>
      </c>
      <c r="P49" s="67">
        <f>RES_hhdet_in_new!P$126</f>
        <v>2007.8362529713404</v>
      </c>
      <c r="Q49" s="67">
        <f>RES_hhdet_in_new!Q$126</f>
        <v>68.73499432557557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6685</v>
      </c>
      <c r="D51" s="67">
        <f>RES_hhdet_in_new!D$129</f>
        <v>4379.4161292931922</v>
      </c>
      <c r="E51" s="67">
        <f>RES_hhdet_in_new!E$129</f>
        <v>4179</v>
      </c>
      <c r="F51" s="67">
        <f>RES_hhdet_in_new!F$129</f>
        <v>3654</v>
      </c>
      <c r="G51" s="67">
        <f>RES_hhdet_in_new!G$129</f>
        <v>2949</v>
      </c>
      <c r="H51" s="67">
        <f>RES_hhdet_in_new!H$129</f>
        <v>2978</v>
      </c>
      <c r="I51" s="67">
        <f>RES_hhdet_in_new!I$129</f>
        <v>2503</v>
      </c>
      <c r="J51" s="67">
        <f>RES_hhdet_in_new!J$129</f>
        <v>3045</v>
      </c>
      <c r="K51" s="67">
        <f>RES_hhdet_in_new!K$129</f>
        <v>4878.9960587560035</v>
      </c>
      <c r="L51" s="67">
        <f>RES_hhdet_in_new!L$129</f>
        <v>3807.2406798604352</v>
      </c>
      <c r="M51" s="67">
        <f>RES_hhdet_in_new!M$129</f>
        <v>3647.9999999999986</v>
      </c>
      <c r="N51" s="67">
        <f>RES_hhdet_in_new!N$129</f>
        <v>2870.9999999999991</v>
      </c>
      <c r="O51" s="67">
        <f>RES_hhdet_in_new!O$129</f>
        <v>2520.9999999999991</v>
      </c>
      <c r="P51" s="67">
        <f>RES_hhdet_in_new!P$129</f>
        <v>2007.8362529713404</v>
      </c>
      <c r="Q51" s="67">
        <f>RES_hhdet_in_new!Q$129</f>
        <v>68.73499432557557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5398.9285617050064</v>
      </c>
      <c r="D53" s="67">
        <f>RES_hhdet_in_new!D$131</f>
        <v>2874.2564613375339</v>
      </c>
      <c r="E53" s="67">
        <f>RES_hhdet_in_new!E$131</f>
        <v>2429.7896819368038</v>
      </c>
      <c r="F53" s="67">
        <f>RES_hhdet_in_new!F$131</f>
        <v>2631.9483006149053</v>
      </c>
      <c r="G53" s="67">
        <f>RES_hhdet_in_new!G$131</f>
        <v>2853.1920590022091</v>
      </c>
      <c r="H53" s="67">
        <f>RES_hhdet_in_new!H$131</f>
        <v>1717.3796732680132</v>
      </c>
      <c r="I53" s="67">
        <f>RES_hhdet_in_new!I$131</f>
        <v>2203.2985176672419</v>
      </c>
      <c r="J53" s="67">
        <f>RES_hhdet_in_new!J$131</f>
        <v>1855.8429610460853</v>
      </c>
      <c r="K53" s="67">
        <f>RES_hhdet_in_new!K$131</f>
        <v>3353.6001850402727</v>
      </c>
      <c r="L53" s="67">
        <f>RES_hhdet_in_new!L$131</f>
        <v>2567.0313744548475</v>
      </c>
      <c r="M53" s="67">
        <f>RES_hhdet_in_new!M$131</f>
        <v>1122.544763932669</v>
      </c>
      <c r="N53" s="67">
        <f>RES_hhdet_in_new!N$131</f>
        <v>0</v>
      </c>
      <c r="O53" s="67">
        <f>RES_hhdet_in_new!O$131</f>
        <v>0</v>
      </c>
      <c r="P53" s="67">
        <f>RES_hhdet_in_new!P$131</f>
        <v>0</v>
      </c>
      <c r="Q53" s="67">
        <f>RES_hhdet_in_new!Q$131</f>
        <v>0</v>
      </c>
    </row>
    <row r="54" spans="1:17" ht="12" customHeight="1" x14ac:dyDescent="0.25">
      <c r="A54" s="148" t="s">
        <v>147</v>
      </c>
      <c r="B54" s="67"/>
      <c r="C54" s="67">
        <f>RES_hhdet_in_new!C$132</f>
        <v>377.13750652421641</v>
      </c>
      <c r="D54" s="67">
        <f>RES_hhdet_in_new!D$132</f>
        <v>336.03837164584866</v>
      </c>
      <c r="E54" s="67">
        <f>RES_hhdet_in_new!E$132</f>
        <v>569.86774481803479</v>
      </c>
      <c r="F54" s="67">
        <f>RES_hhdet_in_new!F$132</f>
        <v>603.73724718117785</v>
      </c>
      <c r="G54" s="67">
        <f>RES_hhdet_in_new!G$132</f>
        <v>675.10034891197449</v>
      </c>
      <c r="H54" s="67">
        <f>RES_hhdet_in_new!H$132</f>
        <v>844.50312327558163</v>
      </c>
      <c r="I54" s="67">
        <f>RES_hhdet_in_new!I$132</f>
        <v>1134.4482946457354</v>
      </c>
      <c r="J54" s="67">
        <f>RES_hhdet_in_new!J$132</f>
        <v>1805.4071284354313</v>
      </c>
      <c r="K54" s="67">
        <f>RES_hhdet_in_new!K$132</f>
        <v>1525.3958737157307</v>
      </c>
      <c r="L54" s="67">
        <f>RES_hhdet_in_new!L$132</f>
        <v>1240.2093054055874</v>
      </c>
      <c r="M54" s="67">
        <f>RES_hhdet_in_new!M$132</f>
        <v>2289.1271802799238</v>
      </c>
      <c r="N54" s="67">
        <f>RES_hhdet_in_new!N$132</f>
        <v>1966.1237938868189</v>
      </c>
      <c r="O54" s="67">
        <f>RES_hhdet_in_new!O$132</f>
        <v>2193.4624725784206</v>
      </c>
      <c r="P54" s="67">
        <f>RES_hhdet_in_new!P$132</f>
        <v>284.97558339268534</v>
      </c>
      <c r="Q54" s="67">
        <f>RES_hhdet_in_new!Q$132</f>
        <v>0</v>
      </c>
    </row>
    <row r="55" spans="1:17" ht="12" customHeight="1" x14ac:dyDescent="0.25">
      <c r="A55" s="148" t="s">
        <v>142</v>
      </c>
      <c r="B55" s="67"/>
      <c r="C55" s="67">
        <f>RES_hhdet_in_new!C$135</f>
        <v>2338.7190626741362</v>
      </c>
      <c r="D55" s="67">
        <f>RES_hhdet_in_new!D$135</f>
        <v>1134.4338320009265</v>
      </c>
      <c r="E55" s="67">
        <f>RES_hhdet_in_new!E$135</f>
        <v>1576.6755173445908</v>
      </c>
      <c r="F55" s="67">
        <f>RES_hhdet_in_new!F$135</f>
        <v>1300.1841838754292</v>
      </c>
      <c r="G55" s="67">
        <f>RES_hhdet_in_new!G$135</f>
        <v>715.43358078566939</v>
      </c>
      <c r="H55" s="67">
        <f>RES_hhdet_in_new!H$135</f>
        <v>1453.9085638148738</v>
      </c>
      <c r="I55" s="67">
        <f>RES_hhdet_in_new!I$135</f>
        <v>398.92494729027925</v>
      </c>
      <c r="J55" s="67">
        <f>RES_hhdet_in_new!J$135</f>
        <v>706.13944209249166</v>
      </c>
      <c r="K55" s="67">
        <f>RES_hhdet_in_new!K$135</f>
        <v>0</v>
      </c>
      <c r="L55" s="67">
        <f>RES_hhdet_in_new!L$135</f>
        <v>0</v>
      </c>
      <c r="M55" s="67">
        <f>RES_hhdet_in_new!M$135</f>
        <v>273.70380092578148</v>
      </c>
      <c r="N55" s="67">
        <f>RES_hhdet_in_new!N$135</f>
        <v>1044.7804346990781</v>
      </c>
      <c r="O55" s="67">
        <f>RES_hhdet_in_new!O$135</f>
        <v>852.16693484718439</v>
      </c>
      <c r="P55" s="67">
        <f>RES_hhdet_in_new!P$135</f>
        <v>1225.8606695786555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57.21264839083716</v>
      </c>
      <c r="D56" s="67">
        <f>RES_hhdet_in_new!D$136</f>
        <v>34.687464308883122</v>
      </c>
      <c r="E56" s="67">
        <f>RES_hhdet_in_new!E$136</f>
        <v>94.820746252828087</v>
      </c>
      <c r="F56" s="67">
        <f>RES_hhdet_in_new!F$136</f>
        <v>66.887651000036527</v>
      </c>
      <c r="G56" s="67">
        <f>RES_hhdet_in_new!G$136</f>
        <v>23.087202938721745</v>
      </c>
      <c r="H56" s="67">
        <f>RES_hhdet_in_new!H$136</f>
        <v>124.46883827558091</v>
      </c>
      <c r="I56" s="67">
        <f>RES_hhdet_in_new!I$136</f>
        <v>18.003829895991242</v>
      </c>
      <c r="J56" s="67">
        <f>RES_hhdet_in_new!J$136</f>
        <v>39.774686939975297</v>
      </c>
      <c r="K56" s="67">
        <f>RES_hhdet_in_new!K$136</f>
        <v>0</v>
      </c>
      <c r="L56" s="67">
        <f>RES_hhdet_in_new!L$136</f>
        <v>0</v>
      </c>
      <c r="M56" s="67">
        <f>RES_hhdet_in_new!M$136</f>
        <v>23.882929580038443</v>
      </c>
      <c r="N56" s="67">
        <f>RES_hhdet_in_new!N$136</f>
        <v>214.88338936896375</v>
      </c>
      <c r="O56" s="67">
        <f>RES_hhdet_in_new!O$136</f>
        <v>109.93322362963676</v>
      </c>
      <c r="P56" s="67">
        <f>RES_hhdet_in_new!P$136</f>
        <v>496.9999999999996</v>
      </c>
      <c r="Q56" s="67">
        <f>RES_hhdet_in_new!Q$136</f>
        <v>68.73499432557557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8171.9977792941963</v>
      </c>
      <c r="D59" s="83">
        <f>RES_hhdet_in_new!D$141</f>
        <v>4379.4161292931922</v>
      </c>
      <c r="E59" s="83">
        <f>RES_hhdet_in_new!E$141</f>
        <v>4671.1536903522574</v>
      </c>
      <c r="F59" s="83">
        <f>RES_hhdet_in_new!F$141</f>
        <v>4602.7573826715488</v>
      </c>
      <c r="G59" s="83">
        <f>RES_hhdet_in_new!G$141</f>
        <v>4266.8131916385746</v>
      </c>
      <c r="H59" s="83">
        <f>RES_hhdet_in_new!H$141</f>
        <v>4140.2601986340496</v>
      </c>
      <c r="I59" s="83">
        <f>RES_hhdet_in_new!I$141</f>
        <v>3754.675589499248</v>
      </c>
      <c r="J59" s="83">
        <f>RES_hhdet_in_new!J$141</f>
        <v>4407.1642185139835</v>
      </c>
      <c r="K59" s="83">
        <f>RES_hhdet_in_new!K$141</f>
        <v>4878.9960587560035</v>
      </c>
      <c r="L59" s="83">
        <f>RES_hhdet_in_new!L$141</f>
        <v>3807.2406798604352</v>
      </c>
      <c r="M59" s="83">
        <f>RES_hhdet_in_new!M$141</f>
        <v>3709.2586747184127</v>
      </c>
      <c r="N59" s="83">
        <f>RES_hhdet_in_new!N$141</f>
        <v>3225.7876179548612</v>
      </c>
      <c r="O59" s="83">
        <f>RES_hhdet_in_new!O$141</f>
        <v>3155.562631055242</v>
      </c>
      <c r="P59" s="83">
        <f>RES_hhdet_in_new!P$141</f>
        <v>2007.8362529713404</v>
      </c>
      <c r="Q59" s="83">
        <f>RES_hhdet_in_new!Q$141</f>
        <v>68.73499432557557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3762.2522207058037</v>
      </c>
      <c r="D63" s="67">
        <f t="shared" ref="D63:Q63" si="4">D35-D49</f>
        <v>4858.8338707068078</v>
      </c>
      <c r="E63" s="67">
        <f t="shared" si="4"/>
        <v>5419.0963096477426</v>
      </c>
      <c r="F63" s="67">
        <f t="shared" si="4"/>
        <v>5183.4926173284512</v>
      </c>
      <c r="G63" s="67">
        <f t="shared" si="4"/>
        <v>5455.4368083614272</v>
      </c>
      <c r="H63" s="67">
        <f t="shared" si="4"/>
        <v>5338.9898013659504</v>
      </c>
      <c r="I63" s="67">
        <f t="shared" si="4"/>
        <v>5907.5744105007525</v>
      </c>
      <c r="J63" s="67">
        <f t="shared" si="4"/>
        <v>6911.0857814860165</v>
      </c>
      <c r="K63" s="67">
        <f t="shared" si="4"/>
        <v>6241.2539412439965</v>
      </c>
      <c r="L63" s="67">
        <f t="shared" si="4"/>
        <v>4993.0093201395648</v>
      </c>
      <c r="M63" s="67">
        <f t="shared" si="4"/>
        <v>5317.9913252815859</v>
      </c>
      <c r="N63" s="67">
        <f t="shared" si="4"/>
        <v>5252.4623820451397</v>
      </c>
      <c r="O63" s="67">
        <f t="shared" si="4"/>
        <v>4562.6873689447575</v>
      </c>
      <c r="P63" s="67">
        <f t="shared" si="4"/>
        <v>2530.4137470286596</v>
      </c>
      <c r="Q63" s="67">
        <f t="shared" si="4"/>
        <v>91.515005674424458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3077</v>
      </c>
      <c r="D65" s="67">
        <f t="shared" ref="D65:Q65" si="5">D37-D51</f>
        <v>6194.3338707068078</v>
      </c>
      <c r="E65" s="67">
        <f t="shared" si="5"/>
        <v>5622.25</v>
      </c>
      <c r="F65" s="67">
        <f t="shared" si="5"/>
        <v>4337</v>
      </c>
      <c r="G65" s="67">
        <f t="shared" si="5"/>
        <v>3770</v>
      </c>
      <c r="H65" s="67">
        <f t="shared" si="5"/>
        <v>3841</v>
      </c>
      <c r="I65" s="67">
        <f t="shared" si="5"/>
        <v>3939</v>
      </c>
      <c r="J65" s="67">
        <f t="shared" si="5"/>
        <v>4776</v>
      </c>
      <c r="K65" s="67">
        <f t="shared" si="5"/>
        <v>6241.2539412439965</v>
      </c>
      <c r="L65" s="67">
        <f t="shared" si="5"/>
        <v>4993.0093201395648</v>
      </c>
      <c r="M65" s="67">
        <f t="shared" si="5"/>
        <v>5230.0000000000018</v>
      </c>
      <c r="N65" s="67">
        <f t="shared" si="5"/>
        <v>4676.0000000000018</v>
      </c>
      <c r="O65" s="67">
        <f t="shared" si="5"/>
        <v>3644.0000000000009</v>
      </c>
      <c r="P65" s="67">
        <f t="shared" si="5"/>
        <v>2530.4137470286596</v>
      </c>
      <c r="Q65" s="67">
        <f t="shared" si="5"/>
        <v>1883.0150056744246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3831.3214382949991</v>
      </c>
      <c r="D67" s="67">
        <f t="shared" si="6"/>
        <v>4320.954549672686</v>
      </c>
      <c r="E67" s="67">
        <f t="shared" si="6"/>
        <v>4882.7612434609982</v>
      </c>
      <c r="F67" s="67">
        <f t="shared" si="6"/>
        <v>4762.757837571713</v>
      </c>
      <c r="G67" s="67">
        <f t="shared" si="6"/>
        <v>5144.7392790398917</v>
      </c>
      <c r="H67" s="67">
        <f t="shared" si="6"/>
        <v>5119.0445912250934</v>
      </c>
      <c r="I67" s="67">
        <f t="shared" si="6"/>
        <v>6359.2044198175981</v>
      </c>
      <c r="J67" s="67">
        <f t="shared" si="6"/>
        <v>10321.329325790259</v>
      </c>
      <c r="K67" s="67">
        <f t="shared" si="6"/>
        <v>7372.3635963954139</v>
      </c>
      <c r="L67" s="67">
        <f t="shared" si="6"/>
        <v>7603.0390619986829</v>
      </c>
      <c r="M67" s="67">
        <f t="shared" si="6"/>
        <v>7574.5609879601088</v>
      </c>
      <c r="N67" s="67">
        <f t="shared" si="6"/>
        <v>5206.0502693577437</v>
      </c>
      <c r="O67" s="67">
        <f t="shared" si="6"/>
        <v>6651.2953653080858</v>
      </c>
      <c r="P67" s="67">
        <f t="shared" si="6"/>
        <v>2221.0223533720846</v>
      </c>
      <c r="Q67" s="67">
        <f t="shared" si="6"/>
        <v>63.115445381516786</v>
      </c>
    </row>
    <row r="68" spans="1:17" ht="12" customHeight="1" x14ac:dyDescent="0.25">
      <c r="A68" s="148" t="s">
        <v>147</v>
      </c>
      <c r="B68" s="67"/>
      <c r="C68" s="67">
        <f t="shared" si="6"/>
        <v>55.254231277837448</v>
      </c>
      <c r="D68" s="67">
        <f t="shared" si="6"/>
        <v>71.62942996164486</v>
      </c>
      <c r="E68" s="67">
        <f t="shared" si="6"/>
        <v>79.880886902204679</v>
      </c>
      <c r="F68" s="67">
        <f t="shared" si="6"/>
        <v>75.90211795323421</v>
      </c>
      <c r="G68" s="67">
        <f t="shared" si="6"/>
        <v>78.223852337402491</v>
      </c>
      <c r="H68" s="67">
        <f t="shared" si="6"/>
        <v>76.217342352761989</v>
      </c>
      <c r="I68" s="67">
        <f t="shared" si="6"/>
        <v>88.084080073329005</v>
      </c>
      <c r="J68" s="67">
        <f t="shared" si="6"/>
        <v>124.26145614483517</v>
      </c>
      <c r="K68" s="67">
        <f t="shared" si="6"/>
        <v>72.8903448485853</v>
      </c>
      <c r="L68" s="67">
        <f t="shared" si="6"/>
        <v>54.970258140881242</v>
      </c>
      <c r="M68" s="67">
        <f t="shared" si="6"/>
        <v>43.017067827294795</v>
      </c>
      <c r="N68" s="67">
        <f t="shared" si="6"/>
        <v>648.07593675544149</v>
      </c>
      <c r="O68" s="67">
        <f t="shared" si="6"/>
        <v>420.49216211349221</v>
      </c>
      <c r="P68" s="67">
        <f t="shared" si="6"/>
        <v>1819.5668586138947</v>
      </c>
      <c r="Q68" s="67">
        <f t="shared" si="6"/>
        <v>680.99999999999386</v>
      </c>
    </row>
    <row r="69" spans="1:17" ht="12" customHeight="1" x14ac:dyDescent="0.25">
      <c r="A69" s="148" t="s">
        <v>142</v>
      </c>
      <c r="B69" s="67"/>
      <c r="C69" s="67">
        <f t="shared" si="6"/>
        <v>403.82006232704407</v>
      </c>
      <c r="D69" s="67">
        <f t="shared" si="6"/>
        <v>457.34553968709361</v>
      </c>
      <c r="E69" s="67">
        <f t="shared" si="6"/>
        <v>447.84743960206174</v>
      </c>
      <c r="F69" s="67">
        <f t="shared" si="6"/>
        <v>337.91285019795896</v>
      </c>
      <c r="G69" s="67">
        <f t="shared" si="6"/>
        <v>226.52147271851209</v>
      </c>
      <c r="H69" s="67">
        <f t="shared" si="6"/>
        <v>140.62339961104635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839.13933042134772</v>
      </c>
      <c r="Q69" s="67">
        <f t="shared" si="6"/>
        <v>786.47887081308272</v>
      </c>
    </row>
    <row r="70" spans="1:17" ht="12" customHeight="1" x14ac:dyDescent="0.25">
      <c r="A70" s="148" t="s">
        <v>141</v>
      </c>
      <c r="B70" s="67"/>
      <c r="C70" s="67">
        <f t="shared" si="6"/>
        <v>7.298552698212589</v>
      </c>
      <c r="D70" s="67">
        <f t="shared" si="6"/>
        <v>8.9043513853829026</v>
      </c>
      <c r="E70" s="67">
        <f t="shared" si="6"/>
        <v>8.6067396824779792</v>
      </c>
      <c r="F70" s="67">
        <f t="shared" si="6"/>
        <v>6.9198116055437566</v>
      </c>
      <c r="G70" s="67">
        <f t="shared" si="6"/>
        <v>5.9522042656192653</v>
      </c>
      <c r="H70" s="67">
        <f t="shared" si="6"/>
        <v>3.1044681770486591</v>
      </c>
      <c r="I70" s="67">
        <f t="shared" si="6"/>
        <v>0.63636253944695298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4.2650056744244864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3792.6770988975895</v>
      </c>
      <c r="D72" s="67">
        <f t="shared" si="7"/>
        <v>3370.2499999999991</v>
      </c>
      <c r="E72" s="67">
        <f t="shared" si="7"/>
        <v>2614.2499999999986</v>
      </c>
      <c r="F72" s="67">
        <f t="shared" si="7"/>
        <v>3573.2499999999986</v>
      </c>
      <c r="G72" s="67">
        <f t="shared" si="7"/>
        <v>2332.25</v>
      </c>
      <c r="H72" s="67">
        <f t="shared" si="7"/>
        <v>3607.2500000000018</v>
      </c>
      <c r="I72" s="67">
        <f t="shared" si="7"/>
        <v>1350.4991705868611</v>
      </c>
      <c r="J72" s="67">
        <f t="shared" si="7"/>
        <v>12396.249999999989</v>
      </c>
      <c r="K72" s="67">
        <f t="shared" si="7"/>
        <v>6873.0729011024132</v>
      </c>
      <c r="L72" s="67">
        <f t="shared" si="7"/>
        <v>1672.2463341130231</v>
      </c>
      <c r="M72" s="67">
        <f t="shared" si="7"/>
        <v>1297.4793921968771</v>
      </c>
      <c r="N72" s="67">
        <f t="shared" si="7"/>
        <v>1068.5326631218409</v>
      </c>
      <c r="O72" s="67">
        <f t="shared" si="7"/>
        <v>1960.1722741332337</v>
      </c>
      <c r="P72" s="67">
        <f t="shared" si="7"/>
        <v>436.32999929115687</v>
      </c>
      <c r="Q72" s="67">
        <f t="shared" si="7"/>
        <v>2960.7491705868597</v>
      </c>
    </row>
    <row r="73" spans="1:17" ht="12" customHeight="1" x14ac:dyDescent="0.25">
      <c r="A73" s="159" t="s">
        <v>140</v>
      </c>
      <c r="B73" s="83"/>
      <c r="C73" s="83">
        <f t="shared" si="7"/>
        <v>4780.0022207058018</v>
      </c>
      <c r="D73" s="83">
        <f t="shared" si="7"/>
        <v>6222.5838707068096</v>
      </c>
      <c r="E73" s="83">
        <f t="shared" si="7"/>
        <v>7538.8463096477426</v>
      </c>
      <c r="F73" s="83">
        <f t="shared" si="7"/>
        <v>6344.242617328453</v>
      </c>
      <c r="G73" s="83">
        <f t="shared" si="7"/>
        <v>7857.1868083614254</v>
      </c>
      <c r="H73" s="83">
        <f t="shared" si="7"/>
        <v>6465.7398013659467</v>
      </c>
      <c r="I73" s="83">
        <f t="shared" si="7"/>
        <v>10556.324410500751</v>
      </c>
      <c r="J73" s="83">
        <f t="shared" si="7"/>
        <v>4418.0235189708246</v>
      </c>
      <c r="K73" s="83">
        <f t="shared" si="7"/>
        <v>16036.431040141581</v>
      </c>
      <c r="L73" s="83">
        <f t="shared" si="7"/>
        <v>20771.701578733988</v>
      </c>
      <c r="M73" s="83">
        <f t="shared" si="7"/>
        <v>22871.889656403582</v>
      </c>
      <c r="N73" s="83">
        <f t="shared" si="7"/>
        <v>20633.440707943315</v>
      </c>
      <c r="O73" s="83">
        <f t="shared" si="7"/>
        <v>17058.765094811522</v>
      </c>
      <c r="P73" s="83">
        <f t="shared" si="7"/>
        <v>17727.408273837209</v>
      </c>
      <c r="Q73" s="83">
        <f t="shared" si="7"/>
        <v>11527.015835087564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9467.2499999999927</v>
      </c>
      <c r="C79" s="80">
        <f>RES_hhdet_numvin!C126</f>
        <v>11934.249999999993</v>
      </c>
      <c r="D79" s="80">
        <f>RES_hhdet_numvin!D126</f>
        <v>9238.2499999999927</v>
      </c>
      <c r="E79" s="80">
        <f>RES_hhdet_numvin!E126</f>
        <v>10090.249999999995</v>
      </c>
      <c r="F79" s="80">
        <f>RES_hhdet_numvin!F126</f>
        <v>9786.2499999999945</v>
      </c>
      <c r="G79" s="80">
        <f>RES_hhdet_numvin!G126</f>
        <v>9722.2499999999945</v>
      </c>
      <c r="H79" s="80">
        <f>RES_hhdet_numvin!H126</f>
        <v>9479.2499999999964</v>
      </c>
      <c r="I79" s="80">
        <f>RES_hhdet_numvin!I126</f>
        <v>9662.2499999999945</v>
      </c>
      <c r="J79" s="80">
        <f>RES_hhdet_numvin!J126</f>
        <v>11318.249999999993</v>
      </c>
      <c r="K79" s="80">
        <f>RES_hhdet_numvin!K126</f>
        <v>11120.249999999995</v>
      </c>
      <c r="L79" s="80">
        <f>RES_hhdet_numvin!L126</f>
        <v>8800.2499999999945</v>
      </c>
      <c r="M79" s="80">
        <f>RES_hhdet_numvin!M126</f>
        <v>9027.2499999999927</v>
      </c>
      <c r="N79" s="80">
        <f>RES_hhdet_numvin!N126</f>
        <v>8478.2499999999945</v>
      </c>
      <c r="O79" s="80">
        <f>RES_hhdet_numvin!O126</f>
        <v>7718.2499999999964</v>
      </c>
      <c r="P79" s="80">
        <f>RES_hhdet_numvin!P126</f>
        <v>4538.2499999999973</v>
      </c>
      <c r="Q79" s="80">
        <f>RES_hhdet_numvin!Q126</f>
        <v>160.24999999999994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6609.9999999999964</v>
      </c>
      <c r="I81" s="80">
        <f>RES_hhdet_numvin!I129</f>
        <v>6441.9999999999964</v>
      </c>
      <c r="J81" s="80">
        <f>RES_hhdet_numvin!J129</f>
        <v>7820.9999999999955</v>
      </c>
      <c r="K81" s="80">
        <f>RES_hhdet_numvin!K129</f>
        <v>11120.249999999993</v>
      </c>
      <c r="L81" s="80">
        <f>RES_hhdet_numvin!L129</f>
        <v>8800.2499999999945</v>
      </c>
      <c r="M81" s="80">
        <f>RES_hhdet_numvin!M129</f>
        <v>8877.9999999999945</v>
      </c>
      <c r="N81" s="80">
        <f>RES_hhdet_numvin!N129</f>
        <v>7546.9999999999955</v>
      </c>
      <c r="O81" s="80">
        <f>RES_hhdet_numvin!O129</f>
        <v>6164.9999999999964</v>
      </c>
      <c r="P81" s="80">
        <f>RES_hhdet_numvin!P129</f>
        <v>4538.2499999999964</v>
      </c>
      <c r="Q81" s="80">
        <f>RES_hhdet_numvin!Q129</f>
        <v>160.24999999999989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6632.0697592398174</v>
      </c>
      <c r="C83" s="80">
        <f>RES_hhdet_numvin!C131</f>
        <v>11469.314067642656</v>
      </c>
      <c r="D83" s="80">
        <f>RES_hhdet_numvin!D131</f>
        <v>8812.9979408953131</v>
      </c>
      <c r="E83" s="80">
        <f>RES_hhdet_numvin!E131</f>
        <v>9423.0662109969708</v>
      </c>
      <c r="F83" s="80">
        <f>RES_hhdet_numvin!F131</f>
        <v>9094.9052639304045</v>
      </c>
      <c r="G83" s="80">
        <f>RES_hhdet_numvin!G131</f>
        <v>8963.496151626161</v>
      </c>
      <c r="H83" s="80">
        <f>RES_hhdet_numvin!H131</f>
        <v>7998.8568576639718</v>
      </c>
      <c r="I83" s="80">
        <f>RES_hhdet_numvin!I131</f>
        <v>8383.7376862985639</v>
      </c>
      <c r="J83" s="80">
        <f>RES_hhdet_numvin!J131</f>
        <v>9340.9331391657797</v>
      </c>
      <c r="K83" s="80">
        <f>RES_hhdet_numvin!K131</f>
        <v>9533.6824480460509</v>
      </c>
      <c r="L83" s="80">
        <f>RES_hhdet_numvin!L131</f>
        <v>7524.1109253805953</v>
      </c>
      <c r="M83" s="80">
        <f>RES_hhdet_numvin!M131</f>
        <v>6673.4757818994585</v>
      </c>
      <c r="N83" s="80">
        <f>RES_hhdet_numvin!N131</f>
        <v>5970.2279210354218</v>
      </c>
      <c r="O83" s="80">
        <f>RES_hhdet_numvin!O131</f>
        <v>4432.9880474251613</v>
      </c>
      <c r="P83" s="80">
        <f>RES_hhdet_numvin!P131</f>
        <v>2221.0223533720832</v>
      </c>
      <c r="Q83" s="80">
        <f>RES_hhdet_numvin!Q131</f>
        <v>63.11544538151675</v>
      </c>
    </row>
    <row r="84" spans="1:17" ht="12" customHeight="1" x14ac:dyDescent="0.25">
      <c r="A84" s="23" t="s">
        <v>147</v>
      </c>
      <c r="B84" s="80">
        <f>RES_hhdet_numvin!B132</f>
        <v>2052.3397809675794</v>
      </c>
      <c r="C84" s="80">
        <f>RES_hhdet_numvin!C132</f>
        <v>464.93593235733766</v>
      </c>
      <c r="D84" s="80">
        <f>RES_hhdet_numvin!D132</f>
        <v>425.25205910468031</v>
      </c>
      <c r="E84" s="80">
        <f>RES_hhdet_numvin!E132</f>
        <v>667.18378900302298</v>
      </c>
      <c r="F84" s="80">
        <f>RES_hhdet_numvin!F132</f>
        <v>691.34473606958977</v>
      </c>
      <c r="G84" s="80">
        <f>RES_hhdet_numvin!G132</f>
        <v>758.75384837383376</v>
      </c>
      <c r="H84" s="80">
        <f>RES_hhdet_numvin!H132</f>
        <v>1480.3931423360236</v>
      </c>
      <c r="I84" s="80">
        <f>RES_hhdet_numvin!I132</f>
        <v>1278.51231370143</v>
      </c>
      <c r="J84" s="80">
        <f>RES_hhdet_numvin!J132</f>
        <v>1977.316860834213</v>
      </c>
      <c r="K84" s="80">
        <f>RES_hhdet_numvin!K132</f>
        <v>1586.5675519539434</v>
      </c>
      <c r="L84" s="80">
        <f>RES_hhdet_numvin!L132</f>
        <v>1276.1390746193995</v>
      </c>
      <c r="M84" s="80">
        <f>RES_hhdet_numvin!M132</f>
        <v>2353.7742181005351</v>
      </c>
      <c r="N84" s="80">
        <f>RES_hhdet_numvin!N132</f>
        <v>2192.6986866162792</v>
      </c>
      <c r="O84" s="80">
        <f>RES_hhdet_numvin!O132</f>
        <v>2397.947456030457</v>
      </c>
      <c r="P84" s="80">
        <f>RES_hhdet_numvin!P132</f>
        <v>506.34440633366535</v>
      </c>
      <c r="Q84" s="80">
        <f>RES_hhdet_numvin!Q132</f>
        <v>20.496143597998589</v>
      </c>
    </row>
    <row r="85" spans="1:17" ht="12" customHeight="1" x14ac:dyDescent="0.25">
      <c r="A85" s="23" t="s">
        <v>142</v>
      </c>
      <c r="B85" s="80">
        <f>RES_hhdet_numvin!B135</f>
        <v>778.61566028491393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0</v>
      </c>
      <c r="N85" s="80">
        <f>RES_hhdet_numvin!N135</f>
        <v>315.32339234829271</v>
      </c>
      <c r="O85" s="80">
        <f>RES_hhdet_numvin!O135</f>
        <v>887.31449654437779</v>
      </c>
      <c r="P85" s="80">
        <f>RES_hhdet_numvin!P135</f>
        <v>1313.8832402942487</v>
      </c>
      <c r="Q85" s="80">
        <f>RES_hhdet_numvin!Q135</f>
        <v>7.863210528168441</v>
      </c>
    </row>
    <row r="86" spans="1:17" ht="12" customHeight="1" x14ac:dyDescent="0.25">
      <c r="A86" s="23" t="s">
        <v>141</v>
      </c>
      <c r="B86" s="80">
        <f>RES_hhdet_numvin!B136</f>
        <v>4.2247995076837856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496.99999999999972</v>
      </c>
      <c r="Q86" s="80">
        <f>RES_hhdet_numvin!Q136</f>
        <v>68.775200492316145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4499.5153550068617</v>
      </c>
      <c r="C88" s="80">
        <f>RES_hhdet_numvin!C140</f>
        <v>2978.3030357909556</v>
      </c>
      <c r="D88" s="80">
        <f>RES_hhdet_numvin!D140</f>
        <v>3.851776514606455E-12</v>
      </c>
      <c r="E88" s="80">
        <f>RES_hhdet_numvin!E140</f>
        <v>0</v>
      </c>
      <c r="F88" s="80">
        <f>RES_hhdet_numvin!F140</f>
        <v>0</v>
      </c>
      <c r="G88" s="80">
        <f>RES_hhdet_numvin!G140</f>
        <v>633.113581441257</v>
      </c>
      <c r="H88" s="80">
        <f>RES_hhdet_numvin!H140</f>
        <v>0</v>
      </c>
      <c r="I88" s="80">
        <f>RES_hhdet_numvin!I140</f>
        <v>1970.5524925172331</v>
      </c>
      <c r="J88" s="80">
        <f>RES_hhdet_numvin!J140</f>
        <v>2493.0622625151909</v>
      </c>
      <c r="K88" s="80">
        <f>RES_hhdet_numvin!K140</f>
        <v>2713.3561550712302</v>
      </c>
      <c r="L88" s="80">
        <f>RES_hhdet_numvin!L140</f>
        <v>1672.2463341130149</v>
      </c>
      <c r="M88" s="80">
        <f>RES_hhdet_numvin!M140</f>
        <v>1297.4793921968765</v>
      </c>
      <c r="N88" s="80">
        <f>RES_hhdet_numvin!N140</f>
        <v>1068.5326631218402</v>
      </c>
      <c r="O88" s="80">
        <f>RES_hhdet_numvin!O140</f>
        <v>1018.7802906201393</v>
      </c>
      <c r="P88" s="80">
        <f>RES_hhdet_numvin!P140</f>
        <v>436.32999929115664</v>
      </c>
      <c r="Q88" s="80">
        <f>RES_hhdet_numvin!Q140</f>
        <v>24.728438314227759</v>
      </c>
    </row>
    <row r="89" spans="1:17" ht="12" customHeight="1" x14ac:dyDescent="0.25">
      <c r="A89" s="29" t="s">
        <v>140</v>
      </c>
      <c r="B89" s="78">
        <f>RES_hhdet_numvin!B141</f>
        <v>4967.7346449931329</v>
      </c>
      <c r="C89" s="78">
        <f>RES_hhdet_numvin!C141</f>
        <v>8955.9469642090371</v>
      </c>
      <c r="D89" s="78">
        <f>RES_hhdet_numvin!D141</f>
        <v>9238.2499999999909</v>
      </c>
      <c r="E89" s="78">
        <f>RES_hhdet_numvin!E141</f>
        <v>10090.249999999995</v>
      </c>
      <c r="F89" s="78">
        <f>RES_hhdet_numvin!F141</f>
        <v>9786.2499999999945</v>
      </c>
      <c r="G89" s="78">
        <f>RES_hhdet_numvin!G141</f>
        <v>9089.1364185587372</v>
      </c>
      <c r="H89" s="78">
        <f>RES_hhdet_numvin!H141</f>
        <v>9479.2499999999945</v>
      </c>
      <c r="I89" s="78">
        <f>RES_hhdet_numvin!I141</f>
        <v>7691.6975074827615</v>
      </c>
      <c r="J89" s="78">
        <f>RES_hhdet_numvin!J141</f>
        <v>8825.1877374848027</v>
      </c>
      <c r="K89" s="78">
        <f>RES_hhdet_numvin!K141</f>
        <v>8406.8938449287634</v>
      </c>
      <c r="L89" s="78">
        <f>RES_hhdet_numvin!L141</f>
        <v>7128.0036658869794</v>
      </c>
      <c r="M89" s="78">
        <f>RES_hhdet_numvin!M141</f>
        <v>7729.7706078031179</v>
      </c>
      <c r="N89" s="78">
        <f>RES_hhdet_numvin!N141</f>
        <v>7409.7173368781541</v>
      </c>
      <c r="O89" s="78">
        <f>RES_hhdet_numvin!O141</f>
        <v>6699.4697093798568</v>
      </c>
      <c r="P89" s="78">
        <f>RES_hhdet_numvin!P141</f>
        <v>4101.9200007088402</v>
      </c>
      <c r="Q89" s="78">
        <f>RES_hhdet_numvin!Q141</f>
        <v>135.52156168577216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156.98625089456223</v>
      </c>
      <c r="C93" s="168">
        <f t="shared" ref="C93:Q93" si="8">SUM(C94,C97,C99,C108)</f>
        <v>179.06689535148024</v>
      </c>
      <c r="D93" s="168">
        <f t="shared" si="8"/>
        <v>176.66038380997898</v>
      </c>
      <c r="E93" s="168">
        <f t="shared" si="8"/>
        <v>189.78141410352606</v>
      </c>
      <c r="F93" s="168">
        <f t="shared" si="8"/>
        <v>187.41490530018493</v>
      </c>
      <c r="G93" s="168">
        <f t="shared" si="8"/>
        <v>194.68830673602372</v>
      </c>
      <c r="H93" s="168">
        <f t="shared" si="8"/>
        <v>177.57300007357966</v>
      </c>
      <c r="I93" s="168">
        <f t="shared" si="8"/>
        <v>168.20721078334989</v>
      </c>
      <c r="J93" s="168">
        <f t="shared" si="8"/>
        <v>175.43477057740819</v>
      </c>
      <c r="K93" s="168">
        <f t="shared" si="8"/>
        <v>178.75537218994049</v>
      </c>
      <c r="L93" s="168">
        <f t="shared" si="8"/>
        <v>185.16870224322855</v>
      </c>
      <c r="M93" s="168">
        <f t="shared" si="8"/>
        <v>176.3405084633136</v>
      </c>
      <c r="N93" s="168">
        <f t="shared" si="8"/>
        <v>167.20329921356856</v>
      </c>
      <c r="O93" s="168">
        <f t="shared" si="8"/>
        <v>165.92530181278229</v>
      </c>
      <c r="P93" s="168">
        <f t="shared" si="8"/>
        <v>140.83198710163239</v>
      </c>
      <c r="Q93" s="168">
        <f t="shared" si="8"/>
        <v>145.67708648981875</v>
      </c>
    </row>
    <row r="94" spans="1:17" ht="12" customHeight="1" x14ac:dyDescent="0.25">
      <c r="A94" s="158" t="s">
        <v>65</v>
      </c>
      <c r="B94" s="157">
        <f>SUM(B95:B96)</f>
        <v>108.7892907422023</v>
      </c>
      <c r="C94" s="157">
        <f t="shared" ref="C94:Q94" si="9">SUM(C95:C96)</f>
        <v>129.24609030488787</v>
      </c>
      <c r="D94" s="157">
        <f t="shared" si="9"/>
        <v>124.69639344421466</v>
      </c>
      <c r="E94" s="157">
        <f t="shared" si="9"/>
        <v>137.86195684166987</v>
      </c>
      <c r="F94" s="157">
        <f t="shared" si="9"/>
        <v>134.00289363381481</v>
      </c>
      <c r="G94" s="157">
        <f t="shared" si="9"/>
        <v>140.58346923108434</v>
      </c>
      <c r="H94" s="157">
        <f t="shared" si="9"/>
        <v>123.35377805836848</v>
      </c>
      <c r="I94" s="157">
        <f t="shared" si="9"/>
        <v>114.41704181745438</v>
      </c>
      <c r="J94" s="157">
        <f t="shared" si="9"/>
        <v>119.15372511335283</v>
      </c>
      <c r="K94" s="157">
        <f t="shared" si="9"/>
        <v>122.02180604483023</v>
      </c>
      <c r="L94" s="157">
        <f t="shared" si="9"/>
        <v>128.51343905992417</v>
      </c>
      <c r="M94" s="157">
        <f t="shared" si="9"/>
        <v>121.64363157972761</v>
      </c>
      <c r="N94" s="157">
        <f t="shared" si="9"/>
        <v>114.47951367132802</v>
      </c>
      <c r="O94" s="157">
        <f t="shared" si="9"/>
        <v>114.52634748417998</v>
      </c>
      <c r="P94" s="157">
        <f t="shared" si="9"/>
        <v>92.984316902059149</v>
      </c>
      <c r="Q94" s="157">
        <f t="shared" si="9"/>
        <v>99.687181753221722</v>
      </c>
    </row>
    <row r="95" spans="1:17" ht="12" customHeight="1" x14ac:dyDescent="0.25">
      <c r="A95" s="23" t="s">
        <v>149</v>
      </c>
      <c r="B95" s="156">
        <f>RES_hhdet_fec!B$126</f>
        <v>108.0675739648964</v>
      </c>
      <c r="C95" s="156">
        <f>RES_hhdet_fec!C$126</f>
        <v>128.66254278727138</v>
      </c>
      <c r="D95" s="156">
        <f>RES_hhdet_fec!D$126</f>
        <v>123.9349016586504</v>
      </c>
      <c r="E95" s="156">
        <f>RES_hhdet_fec!E$126</f>
        <v>137.73292295005712</v>
      </c>
      <c r="F95" s="156">
        <f>RES_hhdet_fec!F$126</f>
        <v>133.60457559823064</v>
      </c>
      <c r="G95" s="156">
        <f>RES_hhdet_fec!G$126</f>
        <v>140.04283872534569</v>
      </c>
      <c r="H95" s="156">
        <f>RES_hhdet_fec!H$126</f>
        <v>122.70473224562778</v>
      </c>
      <c r="I95" s="156">
        <f>RES_hhdet_fec!I$126</f>
        <v>114.11438831059304</v>
      </c>
      <c r="J95" s="156">
        <f>RES_hhdet_fec!J$126</f>
        <v>118.44532775526838</v>
      </c>
      <c r="K95" s="156">
        <f>RES_hhdet_fec!K$126</f>
        <v>121.5364828142712</v>
      </c>
      <c r="L95" s="156">
        <f>RES_hhdet_fec!L$126</f>
        <v>127.95056240784683</v>
      </c>
      <c r="M95" s="156">
        <f>RES_hhdet_fec!M$126</f>
        <v>121.126140330049</v>
      </c>
      <c r="N95" s="156">
        <f>RES_hhdet_fec!N$126</f>
        <v>113.88924795552094</v>
      </c>
      <c r="O95" s="156">
        <f>RES_hhdet_fec!O$126</f>
        <v>113.98916506823858</v>
      </c>
      <c r="P95" s="156">
        <f>RES_hhdet_fec!P$126</f>
        <v>92.488558897509407</v>
      </c>
      <c r="Q95" s="156">
        <f>RES_hhdet_fec!Q$126</f>
        <v>99.056112722712811</v>
      </c>
    </row>
    <row r="96" spans="1:17" ht="12" customHeight="1" x14ac:dyDescent="0.25">
      <c r="A96" s="23" t="s">
        <v>60</v>
      </c>
      <c r="B96" s="156">
        <f>RES_hhdet_fec!B$127</f>
        <v>0.7217167773058939</v>
      </c>
      <c r="C96" s="156">
        <f>RES_hhdet_fec!C$127</f>
        <v>0.58354751761648127</v>
      </c>
      <c r="D96" s="156">
        <f>RES_hhdet_fec!D$127</f>
        <v>0.76149178556425479</v>
      </c>
      <c r="E96" s="156">
        <f>RES_hhdet_fec!E$127</f>
        <v>0.12903389161274306</v>
      </c>
      <c r="F96" s="156">
        <f>RES_hhdet_fec!F$127</f>
        <v>0.39831803558416534</v>
      </c>
      <c r="G96" s="156">
        <f>RES_hhdet_fec!G$127</f>
        <v>0.54063050573864291</v>
      </c>
      <c r="H96" s="156">
        <f>RES_hhdet_fec!H$127</f>
        <v>0.64904581274069251</v>
      </c>
      <c r="I96" s="156">
        <f>RES_hhdet_fec!I$127</f>
        <v>0.30265350686133574</v>
      </c>
      <c r="J96" s="156">
        <f>RES_hhdet_fec!J$127</f>
        <v>0.7083973580844608</v>
      </c>
      <c r="K96" s="156">
        <f>RES_hhdet_fec!K$127</f>
        <v>0.48532323055902604</v>
      </c>
      <c r="L96" s="156">
        <f>RES_hhdet_fec!L$127</f>
        <v>0.56287665207734094</v>
      </c>
      <c r="M96" s="156">
        <f>RES_hhdet_fec!M$127</f>
        <v>0.51749124967861726</v>
      </c>
      <c r="N96" s="156">
        <f>RES_hhdet_fec!N$127</f>
        <v>0.59026571580707421</v>
      </c>
      <c r="O96" s="156">
        <f>RES_hhdet_fec!O$127</f>
        <v>0.53718241594140692</v>
      </c>
      <c r="P96" s="156">
        <f>RES_hhdet_fec!P$127</f>
        <v>0.49575800454973862</v>
      </c>
      <c r="Q96" s="156">
        <f>RES_hhdet_fec!Q$127</f>
        <v>0.63106903050890906</v>
      </c>
    </row>
    <row r="97" spans="1:17" ht="12" customHeight="1" x14ac:dyDescent="0.25">
      <c r="A97" s="158" t="s">
        <v>112</v>
      </c>
      <c r="B97" s="157">
        <f>B98</f>
        <v>2.1847240371203935</v>
      </c>
      <c r="C97" s="157">
        <f t="shared" ref="C97:Q97" si="10">C98</f>
        <v>3.061527144211603</v>
      </c>
      <c r="D97" s="157">
        <f t="shared" si="10"/>
        <v>4.0648383633619352</v>
      </c>
      <c r="E97" s="157">
        <f t="shared" si="10"/>
        <v>4.8088408689221076</v>
      </c>
      <c r="F97" s="157">
        <f t="shared" si="10"/>
        <v>5.3975594736417047</v>
      </c>
      <c r="G97" s="157">
        <f t="shared" si="10"/>
        <v>5.8726336348053136</v>
      </c>
      <c r="H97" s="157">
        <f t="shared" si="10"/>
        <v>6.3183975258357234</v>
      </c>
      <c r="I97" s="157">
        <f t="shared" si="10"/>
        <v>6.7612743070032257</v>
      </c>
      <c r="J97" s="157">
        <f t="shared" si="10"/>
        <v>7.2068887824720411</v>
      </c>
      <c r="K97" s="157">
        <f t="shared" si="10"/>
        <v>7.5193977409427291</v>
      </c>
      <c r="L97" s="157">
        <f t="shared" si="10"/>
        <v>7.5811551136137458</v>
      </c>
      <c r="M97" s="157">
        <f t="shared" si="10"/>
        <v>7.112563867101283</v>
      </c>
      <c r="N97" s="157">
        <f t="shared" si="10"/>
        <v>6.3866429475513451</v>
      </c>
      <c r="O97" s="157">
        <f t="shared" si="10"/>
        <v>6.2351694039166414</v>
      </c>
      <c r="P97" s="157">
        <f t="shared" si="10"/>
        <v>5.955638781988239</v>
      </c>
      <c r="Q97" s="157">
        <f t="shared" si="10"/>
        <v>5.9374436500383947</v>
      </c>
    </row>
    <row r="98" spans="1:17" ht="12" customHeight="1" x14ac:dyDescent="0.25">
      <c r="A98" s="23" t="s">
        <v>60</v>
      </c>
      <c r="B98" s="156">
        <f>RES_hhdet_fec!B$129</f>
        <v>2.1847240371203935</v>
      </c>
      <c r="C98" s="156">
        <f>RES_hhdet_fec!C$129</f>
        <v>3.061527144211603</v>
      </c>
      <c r="D98" s="156">
        <f>RES_hhdet_fec!D$129</f>
        <v>4.0648383633619352</v>
      </c>
      <c r="E98" s="156">
        <f>RES_hhdet_fec!E$129</f>
        <v>4.8088408689221076</v>
      </c>
      <c r="F98" s="156">
        <f>RES_hhdet_fec!F$129</f>
        <v>5.3975594736417047</v>
      </c>
      <c r="G98" s="156">
        <f>RES_hhdet_fec!G$129</f>
        <v>5.8726336348053136</v>
      </c>
      <c r="H98" s="156">
        <f>RES_hhdet_fec!H$129</f>
        <v>6.3183975258357234</v>
      </c>
      <c r="I98" s="156">
        <f>RES_hhdet_fec!I$129</f>
        <v>6.7612743070032257</v>
      </c>
      <c r="J98" s="156">
        <f>RES_hhdet_fec!J$129</f>
        <v>7.2068887824720411</v>
      </c>
      <c r="K98" s="156">
        <f>RES_hhdet_fec!K$129</f>
        <v>7.5193977409427291</v>
      </c>
      <c r="L98" s="156">
        <f>RES_hhdet_fec!L$129</f>
        <v>7.5811551136137458</v>
      </c>
      <c r="M98" s="156">
        <f>RES_hhdet_fec!M$129</f>
        <v>7.112563867101283</v>
      </c>
      <c r="N98" s="156">
        <f>RES_hhdet_fec!N$129</f>
        <v>6.3866429475513451</v>
      </c>
      <c r="O98" s="156">
        <f>RES_hhdet_fec!O$129</f>
        <v>6.2351694039166414</v>
      </c>
      <c r="P98" s="156">
        <f>RES_hhdet_fec!P$129</f>
        <v>5.955638781988239</v>
      </c>
      <c r="Q98" s="156">
        <f>RES_hhdet_fec!Q$129</f>
        <v>5.9374436500383947</v>
      </c>
    </row>
    <row r="99" spans="1:17" ht="12" customHeight="1" x14ac:dyDescent="0.25">
      <c r="A99" s="158" t="s">
        <v>63</v>
      </c>
      <c r="B99" s="157">
        <f>SUM(B100:B101,B104:B105)</f>
        <v>25.556929310504053</v>
      </c>
      <c r="C99" s="157">
        <f t="shared" ref="C99:Q99" si="11">SUM(C100:C101,C104:C105)</f>
        <v>26.025375644425747</v>
      </c>
      <c r="D99" s="157">
        <f t="shared" si="11"/>
        <v>26.96944126180448</v>
      </c>
      <c r="E99" s="157">
        <f t="shared" si="11"/>
        <v>27.207066155040437</v>
      </c>
      <c r="F99" s="157">
        <f t="shared" si="11"/>
        <v>27.504022932532191</v>
      </c>
      <c r="G99" s="157">
        <f t="shared" si="11"/>
        <v>27.559074487804303</v>
      </c>
      <c r="H99" s="157">
        <f t="shared" si="11"/>
        <v>26.911514258166413</v>
      </c>
      <c r="I99" s="157">
        <f t="shared" si="11"/>
        <v>26.780781999381823</v>
      </c>
      <c r="J99" s="157">
        <f t="shared" si="11"/>
        <v>27.140691932815077</v>
      </c>
      <c r="K99" s="157">
        <f t="shared" si="11"/>
        <v>27.180195358882354</v>
      </c>
      <c r="L99" s="157">
        <f t="shared" si="11"/>
        <v>27.462867978549017</v>
      </c>
      <c r="M99" s="157">
        <f t="shared" si="11"/>
        <v>26.50855790212254</v>
      </c>
      <c r="N99" s="157">
        <f t="shared" si="11"/>
        <v>25.220355043567618</v>
      </c>
      <c r="O99" s="157">
        <f t="shared" si="11"/>
        <v>25.258039504841612</v>
      </c>
      <c r="P99" s="157">
        <f t="shared" si="11"/>
        <v>23.502864643146278</v>
      </c>
      <c r="Q99" s="157">
        <f t="shared" si="11"/>
        <v>22.285733673265472</v>
      </c>
    </row>
    <row r="100" spans="1:17" ht="12" customHeight="1" x14ac:dyDescent="0.25">
      <c r="A100" s="167" t="s">
        <v>148</v>
      </c>
      <c r="B100" s="132">
        <f>RES_hhdet_fec!B$131</f>
        <v>20.913443265219854</v>
      </c>
      <c r="C100" s="132">
        <f>RES_hhdet_fec!C$131</f>
        <v>21.573631245341289</v>
      </c>
      <c r="D100" s="132">
        <f>RES_hhdet_fec!D$131</f>
        <v>22.517676743963897</v>
      </c>
      <c r="E100" s="132">
        <f>RES_hhdet_fec!E$131</f>
        <v>22.945427042218039</v>
      </c>
      <c r="F100" s="132">
        <f>RES_hhdet_fec!F$131</f>
        <v>23.264823698178354</v>
      </c>
      <c r="G100" s="132">
        <f>RES_hhdet_fec!G$131</f>
        <v>23.688970234915516</v>
      </c>
      <c r="H100" s="132">
        <f>RES_hhdet_fec!H$131</f>
        <v>22.928195232197254</v>
      </c>
      <c r="I100" s="132">
        <f>RES_hhdet_fec!I$131</f>
        <v>23.396708236012103</v>
      </c>
      <c r="J100" s="132">
        <f>RES_hhdet_fec!J$131</f>
        <v>23.978938258717001</v>
      </c>
      <c r="K100" s="132">
        <f>RES_hhdet_fec!K$131</f>
        <v>24.151393904406998</v>
      </c>
      <c r="L100" s="132">
        <f>RES_hhdet_fec!L$131</f>
        <v>24.806064168426332</v>
      </c>
      <c r="M100" s="132">
        <f>RES_hhdet_fec!M$131</f>
        <v>24.040138368146547</v>
      </c>
      <c r="N100" s="132">
        <f>RES_hhdet_fec!N$131</f>
        <v>22.308920970906346</v>
      </c>
      <c r="O100" s="132">
        <f>RES_hhdet_fec!O$131</f>
        <v>22.294851619092512</v>
      </c>
      <c r="P100" s="132">
        <f>RES_hhdet_fec!P$131</f>
        <v>19.852973550400584</v>
      </c>
      <c r="Q100" s="132">
        <f>RES_hhdet_fec!Q$131</f>
        <v>18.460646987227225</v>
      </c>
    </row>
    <row r="101" spans="1:17" ht="12" customHeight="1" x14ac:dyDescent="0.25">
      <c r="A101" s="167" t="s">
        <v>147</v>
      </c>
      <c r="B101" s="132">
        <f>SUM(B102:B103)</f>
        <v>0.33415573236563656</v>
      </c>
      <c r="C101" s="132">
        <f t="shared" ref="C101:Q101" si="12">SUM(C102:C103)</f>
        <v>0.37826409413996354</v>
      </c>
      <c r="D101" s="132">
        <f t="shared" si="12"/>
        <v>0.43659372980013356</v>
      </c>
      <c r="E101" s="132">
        <f t="shared" si="12"/>
        <v>0.52553944041279332</v>
      </c>
      <c r="F101" s="132">
        <f t="shared" si="12"/>
        <v>0.61501016127065733</v>
      </c>
      <c r="G101" s="132">
        <f t="shared" si="12"/>
        <v>0.71065267160708112</v>
      </c>
      <c r="H101" s="132">
        <f t="shared" si="12"/>
        <v>0.81868229915982216</v>
      </c>
      <c r="I101" s="132">
        <f t="shared" si="12"/>
        <v>0.98713994785144021</v>
      </c>
      <c r="J101" s="132">
        <f t="shared" si="12"/>
        <v>1.262641158473703</v>
      </c>
      <c r="K101" s="132">
        <f t="shared" si="12"/>
        <v>1.4672819783033828</v>
      </c>
      <c r="L101" s="132">
        <f t="shared" si="12"/>
        <v>1.6704124380894809</v>
      </c>
      <c r="M101" s="132">
        <f t="shared" si="12"/>
        <v>1.971996114379893</v>
      </c>
      <c r="N101" s="132">
        <f t="shared" si="12"/>
        <v>2.2752740519863917</v>
      </c>
      <c r="O101" s="132">
        <f t="shared" si="12"/>
        <v>2.6825372858824466</v>
      </c>
      <c r="P101" s="132">
        <f t="shared" si="12"/>
        <v>2.8791540200229448</v>
      </c>
      <c r="Q101" s="132">
        <f t="shared" si="12"/>
        <v>2.9941564144827644</v>
      </c>
    </row>
    <row r="102" spans="1:17" ht="12" customHeight="1" x14ac:dyDescent="0.25">
      <c r="A102" s="166" t="s">
        <v>61</v>
      </c>
      <c r="B102" s="165">
        <f>RES_hhdet_fec!B$133</f>
        <v>0.23461284535884983</v>
      </c>
      <c r="C102" s="165">
        <f>RES_hhdet_fec!C$133</f>
        <v>0.26528596738729954</v>
      </c>
      <c r="D102" s="165">
        <f>RES_hhdet_fec!D$133</f>
        <v>0.30573159738569444</v>
      </c>
      <c r="E102" s="165">
        <f>RES_hhdet_fec!E$133</f>
        <v>0.36748000772481504</v>
      </c>
      <c r="F102" s="165">
        <f>RES_hhdet_fec!F$133</f>
        <v>0.42941070359101369</v>
      </c>
      <c r="G102" s="165">
        <f>RES_hhdet_fec!G$133</f>
        <v>0.49703824568215532</v>
      </c>
      <c r="H102" s="165">
        <f>RES_hhdet_fec!H$133</f>
        <v>0.56843252217498719</v>
      </c>
      <c r="I102" s="165">
        <f>RES_hhdet_fec!I$133</f>
        <v>0.68642345339484478</v>
      </c>
      <c r="J102" s="165">
        <f>RES_hhdet_fec!J$133</f>
        <v>0.87686398601462279</v>
      </c>
      <c r="K102" s="165">
        <f>RES_hhdet_fec!K$133</f>
        <v>1.0176432813218237</v>
      </c>
      <c r="L102" s="165">
        <f>RES_hhdet_fec!L$133</f>
        <v>1.1570486174263155</v>
      </c>
      <c r="M102" s="165">
        <f>RES_hhdet_fec!M$133</f>
        <v>1.3659536740180334</v>
      </c>
      <c r="N102" s="165">
        <f>RES_hhdet_fec!N$133</f>
        <v>1.5679223786644132</v>
      </c>
      <c r="O102" s="165">
        <f>RES_hhdet_fec!O$133</f>
        <v>1.8651051103320204</v>
      </c>
      <c r="P102" s="165">
        <f>RES_hhdet_fec!P$133</f>
        <v>1.9935160346899143</v>
      </c>
      <c r="Q102" s="165">
        <f>RES_hhdet_fec!Q$133</f>
        <v>2.0727001965399574</v>
      </c>
    </row>
    <row r="103" spans="1:17" ht="12" customHeight="1" x14ac:dyDescent="0.25">
      <c r="A103" s="147" t="s">
        <v>59</v>
      </c>
      <c r="B103" s="164">
        <f>RES_hhdet_fec!B$134</f>
        <v>9.9542887006786707E-2</v>
      </c>
      <c r="C103" s="164">
        <f>RES_hhdet_fec!C$134</f>
        <v>0.11297812675266401</v>
      </c>
      <c r="D103" s="164">
        <f>RES_hhdet_fec!D$134</f>
        <v>0.13086213241443911</v>
      </c>
      <c r="E103" s="164">
        <f>RES_hhdet_fec!E$134</f>
        <v>0.15805943268797834</v>
      </c>
      <c r="F103" s="164">
        <f>RES_hhdet_fec!F$134</f>
        <v>0.18559945767964359</v>
      </c>
      <c r="G103" s="164">
        <f>RES_hhdet_fec!G$134</f>
        <v>0.21361442592492577</v>
      </c>
      <c r="H103" s="164">
        <f>RES_hhdet_fec!H$134</f>
        <v>0.25024977698483492</v>
      </c>
      <c r="I103" s="164">
        <f>RES_hhdet_fec!I$134</f>
        <v>0.30071649445659543</v>
      </c>
      <c r="J103" s="164">
        <f>RES_hhdet_fec!J$134</f>
        <v>0.38577717245908011</v>
      </c>
      <c r="K103" s="164">
        <f>RES_hhdet_fec!K$134</f>
        <v>0.44963869698155912</v>
      </c>
      <c r="L103" s="164">
        <f>RES_hhdet_fec!L$134</f>
        <v>0.51336382066316555</v>
      </c>
      <c r="M103" s="164">
        <f>RES_hhdet_fec!M$134</f>
        <v>0.60604244036185961</v>
      </c>
      <c r="N103" s="164">
        <f>RES_hhdet_fec!N$134</f>
        <v>0.70735167332197857</v>
      </c>
      <c r="O103" s="164">
        <f>RES_hhdet_fec!O$134</f>
        <v>0.81743217555042624</v>
      </c>
      <c r="P103" s="164">
        <f>RES_hhdet_fec!P$134</f>
        <v>0.88563798533303073</v>
      </c>
      <c r="Q103" s="164">
        <f>RES_hhdet_fec!Q$134</f>
        <v>0.92145621794280697</v>
      </c>
    </row>
    <row r="104" spans="1:17" ht="12" customHeight="1" x14ac:dyDescent="0.25">
      <c r="A104" s="163" t="s">
        <v>142</v>
      </c>
      <c r="B104" s="162">
        <f>RES_hhdet_fec!B$135</f>
        <v>4.2471654451008574</v>
      </c>
      <c r="C104" s="162">
        <f>RES_hhdet_fec!C$135</f>
        <v>4.0089629094971126</v>
      </c>
      <c r="D104" s="162">
        <f>RES_hhdet_fec!D$135</f>
        <v>3.9451858956792893</v>
      </c>
      <c r="E104" s="162">
        <f>RES_hhdet_fec!E$135</f>
        <v>3.6580844342628165</v>
      </c>
      <c r="F104" s="162">
        <f>RES_hhdet_fec!F$135</f>
        <v>3.5377877974523333</v>
      </c>
      <c r="G104" s="162">
        <f>RES_hhdet_fec!G$135</f>
        <v>3.074263347862114</v>
      </c>
      <c r="H104" s="162">
        <f>RES_hhdet_fec!H$135</f>
        <v>3.0646957590303967</v>
      </c>
      <c r="I104" s="162">
        <f>RES_hhdet_fec!I$135</f>
        <v>2.3066304522574077</v>
      </c>
      <c r="J104" s="162">
        <f>RES_hhdet_fec!J$135</f>
        <v>1.8118598330962004</v>
      </c>
      <c r="K104" s="162">
        <f>RES_hhdet_fec!K$135</f>
        <v>1.4788058538002138</v>
      </c>
      <c r="L104" s="162">
        <f>RES_hhdet_fec!L$135</f>
        <v>0.92902547648810241</v>
      </c>
      <c r="M104" s="162">
        <f>RES_hhdet_fec!M$135</f>
        <v>0.46169443638393554</v>
      </c>
      <c r="N104" s="162">
        <f>RES_hhdet_fec!N$135</f>
        <v>0.58216128310007664</v>
      </c>
      <c r="O104" s="162">
        <f>RES_hhdet_fec!O$135</f>
        <v>0.25251652740474123</v>
      </c>
      <c r="P104" s="162">
        <f>RES_hhdet_fec!P$135</f>
        <v>0.68000477576788942</v>
      </c>
      <c r="Q104" s="162">
        <f>RES_hhdet_fec!Q$135</f>
        <v>0.72366438690468349</v>
      </c>
    </row>
    <row r="105" spans="1:17" ht="12" customHeight="1" x14ac:dyDescent="0.25">
      <c r="A105" s="161" t="s">
        <v>141</v>
      </c>
      <c r="B105" s="160">
        <f>SUM(B106:B107)</f>
        <v>6.2164867817702654E-2</v>
      </c>
      <c r="C105" s="160">
        <f t="shared" ref="C105:Q105" si="13">SUM(C106:C107)</f>
        <v>6.4517395447379736E-2</v>
      </c>
      <c r="D105" s="160">
        <f t="shared" si="13"/>
        <v>6.9984892361159221E-2</v>
      </c>
      <c r="E105" s="160">
        <f t="shared" si="13"/>
        <v>7.8015238146789762E-2</v>
      </c>
      <c r="F105" s="160">
        <f t="shared" si="13"/>
        <v>8.640127563084482E-2</v>
      </c>
      <c r="G105" s="160">
        <f t="shared" si="13"/>
        <v>8.5188233419589227E-2</v>
      </c>
      <c r="H105" s="160">
        <f t="shared" si="13"/>
        <v>9.9940967778942152E-2</v>
      </c>
      <c r="I105" s="160">
        <f t="shared" si="13"/>
        <v>9.0303363260873099E-2</v>
      </c>
      <c r="J105" s="160">
        <f t="shared" si="13"/>
        <v>8.7252682528172643E-2</v>
      </c>
      <c r="K105" s="160">
        <f t="shared" si="13"/>
        <v>8.2713622371759235E-2</v>
      </c>
      <c r="L105" s="160">
        <f t="shared" si="13"/>
        <v>5.7365895545101846E-2</v>
      </c>
      <c r="M105" s="160">
        <f t="shared" si="13"/>
        <v>3.4728983212160475E-2</v>
      </c>
      <c r="N105" s="160">
        <f t="shared" si="13"/>
        <v>5.3998737574803467E-2</v>
      </c>
      <c r="O105" s="160">
        <f t="shared" si="13"/>
        <v>2.8134072461915134E-2</v>
      </c>
      <c r="P105" s="160">
        <f t="shared" si="13"/>
        <v>9.0732296954859001E-2</v>
      </c>
      <c r="Q105" s="160">
        <f t="shared" si="13"/>
        <v>0.10726588465079985</v>
      </c>
    </row>
    <row r="106" spans="1:17" ht="12" customHeight="1" x14ac:dyDescent="0.25">
      <c r="A106" s="148" t="s">
        <v>60</v>
      </c>
      <c r="B106" s="156">
        <f>RES_hhdet_fec!B$137</f>
        <v>4.7652819645068116E-2</v>
      </c>
      <c r="C106" s="156">
        <f>RES_hhdet_fec!C$137</f>
        <v>4.9262207561793649E-2</v>
      </c>
      <c r="D106" s="156">
        <f>RES_hhdet_fec!D$137</f>
        <v>5.3545161338443364E-2</v>
      </c>
      <c r="E106" s="156">
        <f>RES_hhdet_fec!E$137</f>
        <v>5.8544841928869912E-2</v>
      </c>
      <c r="F106" s="156">
        <f>RES_hhdet_fec!F$137</f>
        <v>6.5241097439870568E-2</v>
      </c>
      <c r="G106" s="156">
        <f>RES_hhdet_fec!G$137</f>
        <v>6.4484661341720526E-2</v>
      </c>
      <c r="H106" s="156">
        <f>RES_hhdet_fec!H$137</f>
        <v>7.5999843782510387E-2</v>
      </c>
      <c r="I106" s="156">
        <f>RES_hhdet_fec!I$137</f>
        <v>6.7665155251219272E-2</v>
      </c>
      <c r="J106" s="156">
        <f>RES_hhdet_fec!J$137</f>
        <v>6.6336759673878809E-2</v>
      </c>
      <c r="K106" s="156">
        <f>RES_hhdet_fec!K$137</f>
        <v>6.2370622551617252E-2</v>
      </c>
      <c r="L106" s="156">
        <f>RES_hhdet_fec!L$137</f>
        <v>4.3353731037442833E-2</v>
      </c>
      <c r="M106" s="156">
        <f>RES_hhdet_fec!M$137</f>
        <v>2.6186337889103663E-2</v>
      </c>
      <c r="N106" s="156">
        <f>RES_hhdet_fec!N$137</f>
        <v>4.0884781910681428E-2</v>
      </c>
      <c r="O106" s="156">
        <f>RES_hhdet_fec!O$137</f>
        <v>2.117422136722865E-2</v>
      </c>
      <c r="P106" s="156">
        <f>RES_hhdet_fec!P$137</f>
        <v>6.8222218264539058E-2</v>
      </c>
      <c r="Q106" s="156">
        <f>RES_hhdet_fec!Q$137</f>
        <v>8.1173979820824693E-2</v>
      </c>
    </row>
    <row r="107" spans="1:17" ht="12" customHeight="1" x14ac:dyDescent="0.25">
      <c r="A107" s="148" t="s">
        <v>59</v>
      </c>
      <c r="B107" s="156">
        <f>RES_hhdet_fec!B$138</f>
        <v>1.4512048172634538E-2</v>
      </c>
      <c r="C107" s="156">
        <f>RES_hhdet_fec!C$138</f>
        <v>1.525518788558609E-2</v>
      </c>
      <c r="D107" s="156">
        <f>RES_hhdet_fec!D$138</f>
        <v>1.643973102271586E-2</v>
      </c>
      <c r="E107" s="156">
        <f>RES_hhdet_fec!E$138</f>
        <v>1.9470396217919857E-2</v>
      </c>
      <c r="F107" s="156">
        <f>RES_hhdet_fec!F$138</f>
        <v>2.1160178190974245E-2</v>
      </c>
      <c r="G107" s="156">
        <f>RES_hhdet_fec!G$138</f>
        <v>2.0703572077868708E-2</v>
      </c>
      <c r="H107" s="156">
        <f>RES_hhdet_fec!H$138</f>
        <v>2.3941123996431758E-2</v>
      </c>
      <c r="I107" s="156">
        <f>RES_hhdet_fec!I$138</f>
        <v>2.2638208009653819E-2</v>
      </c>
      <c r="J107" s="156">
        <f>RES_hhdet_fec!J$138</f>
        <v>2.0915922854293837E-2</v>
      </c>
      <c r="K107" s="156">
        <f>RES_hhdet_fec!K$138</f>
        <v>2.0342999820141979E-2</v>
      </c>
      <c r="L107" s="156">
        <f>RES_hhdet_fec!L$138</f>
        <v>1.4012164507659011E-2</v>
      </c>
      <c r="M107" s="156">
        <f>RES_hhdet_fec!M$138</f>
        <v>8.542645323056812E-3</v>
      </c>
      <c r="N107" s="156">
        <f>RES_hhdet_fec!N$138</f>
        <v>1.311395566412204E-2</v>
      </c>
      <c r="O107" s="156">
        <f>RES_hhdet_fec!O$138</f>
        <v>6.9598510946864839E-3</v>
      </c>
      <c r="P107" s="156">
        <f>RES_hhdet_fec!P$138</f>
        <v>2.2510078690319943E-2</v>
      </c>
      <c r="Q107" s="156">
        <f>RES_hhdet_fec!Q$138</f>
        <v>2.6091904829975157E-2</v>
      </c>
    </row>
    <row r="108" spans="1:17" ht="12" customHeight="1" x14ac:dyDescent="0.25">
      <c r="A108" s="158" t="s">
        <v>62</v>
      </c>
      <c r="B108" s="157">
        <f>SUM(B109:B110)</f>
        <v>20.455306804735493</v>
      </c>
      <c r="C108" s="157">
        <f t="shared" ref="C108:Q108" si="14">SUM(C109:C110)</f>
        <v>20.733902257955034</v>
      </c>
      <c r="D108" s="157">
        <f t="shared" si="14"/>
        <v>20.929710740597898</v>
      </c>
      <c r="E108" s="157">
        <f t="shared" si="14"/>
        <v>19.903550237893612</v>
      </c>
      <c r="F108" s="157">
        <f t="shared" si="14"/>
        <v>20.510429260196211</v>
      </c>
      <c r="G108" s="157">
        <f t="shared" si="14"/>
        <v>20.673129382329773</v>
      </c>
      <c r="H108" s="157">
        <f t="shared" si="14"/>
        <v>20.989310231209029</v>
      </c>
      <c r="I108" s="157">
        <f t="shared" si="14"/>
        <v>20.248112659510458</v>
      </c>
      <c r="J108" s="157">
        <f t="shared" si="14"/>
        <v>21.93346474876823</v>
      </c>
      <c r="K108" s="157">
        <f t="shared" si="14"/>
        <v>22.033973045285208</v>
      </c>
      <c r="L108" s="157">
        <f t="shared" si="14"/>
        <v>21.611240091141632</v>
      </c>
      <c r="M108" s="157">
        <f t="shared" si="14"/>
        <v>21.075755114362192</v>
      </c>
      <c r="N108" s="157">
        <f t="shared" si="14"/>
        <v>21.116787551121572</v>
      </c>
      <c r="O108" s="157">
        <f t="shared" si="14"/>
        <v>19.905745419844074</v>
      </c>
      <c r="P108" s="157">
        <f t="shared" si="14"/>
        <v>18.389166774438728</v>
      </c>
      <c r="Q108" s="157">
        <f t="shared" si="14"/>
        <v>17.766727413293179</v>
      </c>
    </row>
    <row r="109" spans="1:17" ht="12" customHeight="1" x14ac:dyDescent="0.25">
      <c r="A109" s="23" t="s">
        <v>57</v>
      </c>
      <c r="B109" s="156">
        <f>RES_hhdet_fec!B$140</f>
        <v>4.7688195212525439</v>
      </c>
      <c r="C109" s="156">
        <f>RES_hhdet_fec!C$140</f>
        <v>5.1220762008054814</v>
      </c>
      <c r="D109" s="156">
        <f>RES_hhdet_fec!D$140</f>
        <v>5.319459011455006</v>
      </c>
      <c r="E109" s="156">
        <f>RES_hhdet_fec!E$140</f>
        <v>5.4485929508104691</v>
      </c>
      <c r="F109" s="156">
        <f>RES_hhdet_fec!F$140</f>
        <v>5.8393940244071372</v>
      </c>
      <c r="G109" s="156">
        <f>RES_hhdet_fec!G$140</f>
        <v>5.6525778402883828</v>
      </c>
      <c r="H109" s="156">
        <f>RES_hhdet_fec!H$140</f>
        <v>5.969121063931297</v>
      </c>
      <c r="I109" s="156">
        <f>RES_hhdet_fec!I$140</f>
        <v>5.6012159996437658</v>
      </c>
      <c r="J109" s="156">
        <f>RES_hhdet_fec!J$140</f>
        <v>7.5776290798316763</v>
      </c>
      <c r="K109" s="156">
        <f>RES_hhdet_fec!K$140</f>
        <v>8.4048055477328258</v>
      </c>
      <c r="L109" s="156">
        <f>RES_hhdet_fec!L$140</f>
        <v>7.3630611633119152</v>
      </c>
      <c r="M109" s="156">
        <f>RES_hhdet_fec!M$140</f>
        <v>6.21373843416736</v>
      </c>
      <c r="N109" s="156">
        <f>RES_hhdet_fec!N$140</f>
        <v>5.4335006164386526</v>
      </c>
      <c r="O109" s="156">
        <f>RES_hhdet_fec!O$140</f>
        <v>4.9932949566320604</v>
      </c>
      <c r="P109" s="156">
        <f>RES_hhdet_fec!P$140</f>
        <v>4.0135935619710184</v>
      </c>
      <c r="Q109" s="156">
        <f>RES_hhdet_fec!Q$140</f>
        <v>3.9267969956296747</v>
      </c>
    </row>
    <row r="110" spans="1:17" ht="12" customHeight="1" x14ac:dyDescent="0.25">
      <c r="A110" s="29" t="s">
        <v>140</v>
      </c>
      <c r="B110" s="57">
        <f>RES_hhdet_fec!B$141</f>
        <v>15.686487283482949</v>
      </c>
      <c r="C110" s="57">
        <f>RES_hhdet_fec!C$141</f>
        <v>15.611826057149552</v>
      </c>
      <c r="D110" s="57">
        <f>RES_hhdet_fec!D$141</f>
        <v>15.610251729142892</v>
      </c>
      <c r="E110" s="57">
        <f>RES_hhdet_fec!E$141</f>
        <v>14.454957287083142</v>
      </c>
      <c r="F110" s="57">
        <f>RES_hhdet_fec!F$141</f>
        <v>14.671035235789075</v>
      </c>
      <c r="G110" s="57">
        <f>RES_hhdet_fec!G$141</f>
        <v>15.020551542041391</v>
      </c>
      <c r="H110" s="57">
        <f>RES_hhdet_fec!H$141</f>
        <v>15.020189167277731</v>
      </c>
      <c r="I110" s="57">
        <f>RES_hhdet_fec!I$141</f>
        <v>14.646896659866693</v>
      </c>
      <c r="J110" s="57">
        <f>RES_hhdet_fec!J$141</f>
        <v>14.355835668936553</v>
      </c>
      <c r="K110" s="57">
        <f>RES_hhdet_fec!K$141</f>
        <v>13.629167497552382</v>
      </c>
      <c r="L110" s="57">
        <f>RES_hhdet_fec!L$141</f>
        <v>14.248178927829715</v>
      </c>
      <c r="M110" s="57">
        <f>RES_hhdet_fec!M$141</f>
        <v>14.862016680194833</v>
      </c>
      <c r="N110" s="57">
        <f>RES_hhdet_fec!N$141</f>
        <v>15.68328693468292</v>
      </c>
      <c r="O110" s="57">
        <f>RES_hhdet_fec!O$141</f>
        <v>14.912450463212013</v>
      </c>
      <c r="P110" s="57">
        <f>RES_hhdet_fec!P$141</f>
        <v>14.375573212467708</v>
      </c>
      <c r="Q110" s="57">
        <f>RES_hhdet_fec!Q$141</f>
        <v>13.839930417663503</v>
      </c>
    </row>
    <row r="112" spans="1:17" ht="12" customHeight="1" x14ac:dyDescent="0.25">
      <c r="A112" s="152" t="s">
        <v>119</v>
      </c>
      <c r="B112" s="168">
        <f>SUM(B113,B116,B118,B127)</f>
        <v>114.89286208724219</v>
      </c>
      <c r="C112" s="168">
        <f t="shared" ref="C112:Q112" si="15">SUM(C113,C116,C118,C127)</f>
        <v>132.01284776803467</v>
      </c>
      <c r="D112" s="168">
        <f t="shared" si="15"/>
        <v>131.92506274605111</v>
      </c>
      <c r="E112" s="168">
        <f t="shared" si="15"/>
        <v>142.50070537294846</v>
      </c>
      <c r="F112" s="168">
        <f t="shared" si="15"/>
        <v>142.11637394562908</v>
      </c>
      <c r="G112" s="168">
        <f t="shared" si="15"/>
        <v>148.81685973194044</v>
      </c>
      <c r="H112" s="168">
        <f t="shared" si="15"/>
        <v>137.62080104924897</v>
      </c>
      <c r="I112" s="168">
        <f t="shared" si="15"/>
        <v>132.23105910654442</v>
      </c>
      <c r="J112" s="168">
        <f t="shared" si="15"/>
        <v>138.734024270243</v>
      </c>
      <c r="K112" s="168">
        <f t="shared" si="15"/>
        <v>142.80521847665756</v>
      </c>
      <c r="L112" s="168">
        <f t="shared" si="15"/>
        <v>149.75028095896897</v>
      </c>
      <c r="M112" s="168">
        <f t="shared" si="15"/>
        <v>144.20459233772843</v>
      </c>
      <c r="N112" s="168">
        <f t="shared" si="15"/>
        <v>137.63463394367955</v>
      </c>
      <c r="O112" s="168">
        <f t="shared" si="15"/>
        <v>137.60716691972368</v>
      </c>
      <c r="P112" s="168">
        <f t="shared" si="15"/>
        <v>119.30782220822333</v>
      </c>
      <c r="Q112" s="168">
        <f t="shared" si="15"/>
        <v>123.59246352241003</v>
      </c>
    </row>
    <row r="113" spans="1:17" ht="12" customHeight="1" x14ac:dyDescent="0.25">
      <c r="A113" s="158" t="s">
        <v>65</v>
      </c>
      <c r="B113" s="157">
        <f>SUM(B114:B115)</f>
        <v>77.92877107543768</v>
      </c>
      <c r="C113" s="157">
        <f t="shared" ref="C113:Q113" si="16">SUM(C114:C115)</f>
        <v>92.697563104618453</v>
      </c>
      <c r="D113" s="157">
        <f t="shared" si="16"/>
        <v>89.667325459794782</v>
      </c>
      <c r="E113" s="157">
        <f t="shared" si="16"/>
        <v>99.182065307859489</v>
      </c>
      <c r="F113" s="157">
        <f t="shared" si="16"/>
        <v>96.752211146408584</v>
      </c>
      <c r="G113" s="157">
        <f t="shared" si="16"/>
        <v>101.85608153840478</v>
      </c>
      <c r="H113" s="157">
        <f t="shared" si="16"/>
        <v>89.722659358874125</v>
      </c>
      <c r="I113" s="157">
        <f t="shared" si="16"/>
        <v>83.451305574209925</v>
      </c>
      <c r="J113" s="157">
        <f t="shared" si="16"/>
        <v>87.400529320353698</v>
      </c>
      <c r="K113" s="157">
        <f t="shared" si="16"/>
        <v>89.857172688920812</v>
      </c>
      <c r="L113" s="157">
        <f t="shared" si="16"/>
        <v>95.056697662654145</v>
      </c>
      <c r="M113" s="157">
        <f t="shared" si="16"/>
        <v>90.383952586100591</v>
      </c>
      <c r="N113" s="157">
        <f t="shared" si="16"/>
        <v>85.481465310350089</v>
      </c>
      <c r="O113" s="157">
        <f t="shared" si="16"/>
        <v>85.898435672427027</v>
      </c>
      <c r="P113" s="157">
        <f t="shared" si="16"/>
        <v>70.040510108597019</v>
      </c>
      <c r="Q113" s="157">
        <f t="shared" si="16"/>
        <v>75.367489573868909</v>
      </c>
    </row>
    <row r="114" spans="1:17" ht="12" customHeight="1" x14ac:dyDescent="0.25">
      <c r="A114" s="23" t="s">
        <v>149</v>
      </c>
      <c r="B114" s="156">
        <f>RES_hhdet_tes!B$126</f>
        <v>77.20705429813178</v>
      </c>
      <c r="C114" s="156">
        <f>RES_hhdet_tes!C$126</f>
        <v>92.114015587001973</v>
      </c>
      <c r="D114" s="156">
        <f>RES_hhdet_tes!D$126</f>
        <v>88.905833674230522</v>
      </c>
      <c r="E114" s="156">
        <f>RES_hhdet_tes!E$126</f>
        <v>99.053031416246739</v>
      </c>
      <c r="F114" s="156">
        <f>RES_hhdet_tes!F$126</f>
        <v>96.353893110824416</v>
      </c>
      <c r="G114" s="156">
        <f>RES_hhdet_tes!G$126</f>
        <v>101.31545103266613</v>
      </c>
      <c r="H114" s="156">
        <f>RES_hhdet_tes!H$126</f>
        <v>89.07361354613343</v>
      </c>
      <c r="I114" s="156">
        <f>RES_hhdet_tes!I$126</f>
        <v>83.148652067348593</v>
      </c>
      <c r="J114" s="156">
        <f>RES_hhdet_tes!J$126</f>
        <v>86.692131962269244</v>
      </c>
      <c r="K114" s="156">
        <f>RES_hhdet_tes!K$126</f>
        <v>89.37184945836178</v>
      </c>
      <c r="L114" s="156">
        <f>RES_hhdet_tes!L$126</f>
        <v>94.493821010576809</v>
      </c>
      <c r="M114" s="156">
        <f>RES_hhdet_tes!M$126</f>
        <v>89.866461336421978</v>
      </c>
      <c r="N114" s="156">
        <f>RES_hhdet_tes!N$126</f>
        <v>84.891199594543011</v>
      </c>
      <c r="O114" s="156">
        <f>RES_hhdet_tes!O$126</f>
        <v>85.361253256485625</v>
      </c>
      <c r="P114" s="156">
        <f>RES_hhdet_tes!P$126</f>
        <v>69.544752104047276</v>
      </c>
      <c r="Q114" s="156">
        <f>RES_hhdet_tes!Q$126</f>
        <v>74.736420543359998</v>
      </c>
    </row>
    <row r="115" spans="1:17" ht="12" customHeight="1" x14ac:dyDescent="0.25">
      <c r="A115" s="23" t="s">
        <v>60</v>
      </c>
      <c r="B115" s="156">
        <f>RES_hhdet_tes!B$127</f>
        <v>0.72171677730589379</v>
      </c>
      <c r="C115" s="156">
        <f>RES_hhdet_tes!C$127</f>
        <v>0.58354751761648127</v>
      </c>
      <c r="D115" s="156">
        <f>RES_hhdet_tes!D$127</f>
        <v>0.76149178556425434</v>
      </c>
      <c r="E115" s="156">
        <f>RES_hhdet_tes!E$127</f>
        <v>0.12903389161274303</v>
      </c>
      <c r="F115" s="156">
        <f>RES_hhdet_tes!F$127</f>
        <v>0.39831803558416534</v>
      </c>
      <c r="G115" s="156">
        <f>RES_hhdet_tes!G$127</f>
        <v>0.54063050573864313</v>
      </c>
      <c r="H115" s="156">
        <f>RES_hhdet_tes!H$127</f>
        <v>0.64904581274069262</v>
      </c>
      <c r="I115" s="156">
        <f>RES_hhdet_tes!I$127</f>
        <v>0.30265350686133569</v>
      </c>
      <c r="J115" s="156">
        <f>RES_hhdet_tes!J$127</f>
        <v>0.70839735808446092</v>
      </c>
      <c r="K115" s="156">
        <f>RES_hhdet_tes!K$127</f>
        <v>0.48532323055902621</v>
      </c>
      <c r="L115" s="156">
        <f>RES_hhdet_tes!L$127</f>
        <v>0.56287665207734094</v>
      </c>
      <c r="M115" s="156">
        <f>RES_hhdet_tes!M$127</f>
        <v>0.51749124967861715</v>
      </c>
      <c r="N115" s="156">
        <f>RES_hhdet_tes!N$127</f>
        <v>0.59026571580707399</v>
      </c>
      <c r="O115" s="156">
        <f>RES_hhdet_tes!O$127</f>
        <v>0.53718241594140681</v>
      </c>
      <c r="P115" s="156">
        <f>RES_hhdet_tes!P$127</f>
        <v>0.49575800454973834</v>
      </c>
      <c r="Q115" s="156">
        <f>RES_hhdet_tes!Q$127</f>
        <v>0.63106903050890895</v>
      </c>
    </row>
    <row r="116" spans="1:17" ht="12" customHeight="1" x14ac:dyDescent="0.25">
      <c r="A116" s="158" t="s">
        <v>112</v>
      </c>
      <c r="B116" s="157">
        <f>B117</f>
        <v>3.3480353559473954</v>
      </c>
      <c r="C116" s="157">
        <f t="shared" ref="C116:Q116" si="17">C117</f>
        <v>5.025159977495302</v>
      </c>
      <c r="D116" s="157">
        <f t="shared" si="17"/>
        <v>6.9740586923202947</v>
      </c>
      <c r="E116" s="157">
        <f t="shared" si="17"/>
        <v>8.485890368572468</v>
      </c>
      <c r="F116" s="157">
        <f t="shared" si="17"/>
        <v>9.7523023708050474</v>
      </c>
      <c r="G116" s="157">
        <f t="shared" si="17"/>
        <v>10.840890253299399</v>
      </c>
      <c r="H116" s="157">
        <f t="shared" si="17"/>
        <v>11.94273676753985</v>
      </c>
      <c r="I116" s="157">
        <f t="shared" si="17"/>
        <v>13.077816037260426</v>
      </c>
      <c r="J116" s="157">
        <f t="shared" si="17"/>
        <v>14.397292196375108</v>
      </c>
      <c r="K116" s="157">
        <f t="shared" si="17"/>
        <v>16.044972531185465</v>
      </c>
      <c r="L116" s="157">
        <f t="shared" si="17"/>
        <v>17.358640674365404</v>
      </c>
      <c r="M116" s="157">
        <f t="shared" si="17"/>
        <v>17.105762945188658</v>
      </c>
      <c r="N116" s="157">
        <f t="shared" si="17"/>
        <v>16.060010028177853</v>
      </c>
      <c r="O116" s="157">
        <f t="shared" si="17"/>
        <v>16.302785958446613</v>
      </c>
      <c r="P116" s="157">
        <f t="shared" si="17"/>
        <v>16.143419551904607</v>
      </c>
      <c r="Q116" s="157">
        <f t="shared" si="17"/>
        <v>16.514701997347309</v>
      </c>
    </row>
    <row r="117" spans="1:17" ht="12" customHeight="1" x14ac:dyDescent="0.25">
      <c r="A117" s="23" t="s">
        <v>60</v>
      </c>
      <c r="B117" s="156">
        <f>RES_hhdet_tes!B$129</f>
        <v>3.3480353559473954</v>
      </c>
      <c r="C117" s="156">
        <f>RES_hhdet_tes!C$129</f>
        <v>5.025159977495302</v>
      </c>
      <c r="D117" s="156">
        <f>RES_hhdet_tes!D$129</f>
        <v>6.9740586923202947</v>
      </c>
      <c r="E117" s="156">
        <f>RES_hhdet_tes!E$129</f>
        <v>8.485890368572468</v>
      </c>
      <c r="F117" s="156">
        <f>RES_hhdet_tes!F$129</f>
        <v>9.7523023708050474</v>
      </c>
      <c r="G117" s="156">
        <f>RES_hhdet_tes!G$129</f>
        <v>10.840890253299399</v>
      </c>
      <c r="H117" s="156">
        <f>RES_hhdet_tes!H$129</f>
        <v>11.94273676753985</v>
      </c>
      <c r="I117" s="156">
        <f>RES_hhdet_tes!I$129</f>
        <v>13.077816037260426</v>
      </c>
      <c r="J117" s="156">
        <f>RES_hhdet_tes!J$129</f>
        <v>14.397292196375108</v>
      </c>
      <c r="K117" s="156">
        <f>RES_hhdet_tes!K$129</f>
        <v>16.044972531185465</v>
      </c>
      <c r="L117" s="156">
        <f>RES_hhdet_tes!L$129</f>
        <v>17.358640674365404</v>
      </c>
      <c r="M117" s="156">
        <f>RES_hhdet_tes!M$129</f>
        <v>17.105762945188658</v>
      </c>
      <c r="N117" s="156">
        <f>RES_hhdet_tes!N$129</f>
        <v>16.060010028177853</v>
      </c>
      <c r="O117" s="156">
        <f>RES_hhdet_tes!O$129</f>
        <v>16.302785958446613</v>
      </c>
      <c r="P117" s="156">
        <f>RES_hhdet_tes!P$129</f>
        <v>16.143419551904607</v>
      </c>
      <c r="Q117" s="156">
        <f>RES_hhdet_tes!Q$129</f>
        <v>16.514701997347309</v>
      </c>
    </row>
    <row r="118" spans="1:17" ht="12" customHeight="1" x14ac:dyDescent="0.25">
      <c r="A118" s="158" t="s">
        <v>63</v>
      </c>
      <c r="B118" s="157">
        <f>SUM(B119:B120,B123:B124)</f>
        <v>19.433469765751617</v>
      </c>
      <c r="C118" s="157">
        <f t="shared" ref="C118:Q118" si="18">SUM(C119:C120,C123:C124)</f>
        <v>19.90717954282162</v>
      </c>
      <c r="D118" s="157">
        <f t="shared" si="18"/>
        <v>20.712179865934921</v>
      </c>
      <c r="E118" s="157">
        <f t="shared" si="18"/>
        <v>21.013857900425744</v>
      </c>
      <c r="F118" s="157">
        <f t="shared" si="18"/>
        <v>21.337091210959464</v>
      </c>
      <c r="G118" s="157">
        <f t="shared" si="18"/>
        <v>21.524167795418908</v>
      </c>
      <c r="H118" s="157">
        <f t="shared" si="18"/>
        <v>21.093498115724518</v>
      </c>
      <c r="I118" s="157">
        <f t="shared" si="18"/>
        <v>21.182427200225369</v>
      </c>
      <c r="J118" s="157">
        <f t="shared" si="18"/>
        <v>21.617103750972877</v>
      </c>
      <c r="K118" s="157">
        <f t="shared" si="18"/>
        <v>21.750058653558401</v>
      </c>
      <c r="L118" s="157">
        <f t="shared" si="18"/>
        <v>22.10235022600267</v>
      </c>
      <c r="M118" s="157">
        <f t="shared" si="18"/>
        <v>21.453330869795039</v>
      </c>
      <c r="N118" s="157">
        <f t="shared" si="18"/>
        <v>20.469296024461446</v>
      </c>
      <c r="O118" s="157">
        <f t="shared" si="18"/>
        <v>20.600770819235059</v>
      </c>
      <c r="P118" s="157">
        <f t="shared" si="18"/>
        <v>19.195469248796371</v>
      </c>
      <c r="Q118" s="157">
        <f t="shared" si="18"/>
        <v>18.249545700396585</v>
      </c>
    </row>
    <row r="119" spans="1:17" ht="12" customHeight="1" x14ac:dyDescent="0.25">
      <c r="A119" s="167" t="s">
        <v>148</v>
      </c>
      <c r="B119" s="132">
        <f>RES_hhdet_tes!B$131</f>
        <v>16.478583432314736</v>
      </c>
      <c r="C119" s="132">
        <f>RES_hhdet_tes!C$131</f>
        <v>17.021898722091887</v>
      </c>
      <c r="D119" s="132">
        <f>RES_hhdet_tes!D$131</f>
        <v>17.789528025416516</v>
      </c>
      <c r="E119" s="132">
        <f>RES_hhdet_tes!E$131</f>
        <v>18.153596165153711</v>
      </c>
      <c r="F119" s="132">
        <f>RES_hhdet_tes!F$131</f>
        <v>18.438057055964361</v>
      </c>
      <c r="G119" s="132">
        <f>RES_hhdet_tes!G$131</f>
        <v>18.813097101347218</v>
      </c>
      <c r="H119" s="132">
        <f>RES_hhdet_tes!H$131</f>
        <v>18.242217396994061</v>
      </c>
      <c r="I119" s="132">
        <f>RES_hhdet_tes!I$131</f>
        <v>18.659634289922643</v>
      </c>
      <c r="J119" s="132">
        <f>RES_hhdet_tes!J$131</f>
        <v>19.175448338049151</v>
      </c>
      <c r="K119" s="132">
        <f>RES_hhdet_tes!K$131</f>
        <v>19.362817629638709</v>
      </c>
      <c r="L119" s="132">
        <f>RES_hhdet_tes!L$131</f>
        <v>19.938951250302456</v>
      </c>
      <c r="M119" s="132">
        <f>RES_hhdet_tes!M$131</f>
        <v>19.369820926397978</v>
      </c>
      <c r="N119" s="132">
        <f>RES_hhdet_tes!N$131</f>
        <v>18.010360326871034</v>
      </c>
      <c r="O119" s="132">
        <f>RES_hhdet_tes!O$131</f>
        <v>18.040459909491386</v>
      </c>
      <c r="P119" s="132">
        <f>RES_hhdet_tes!P$131</f>
        <v>16.095843399499731</v>
      </c>
      <c r="Q119" s="132">
        <f>RES_hhdet_tes!Q$131</f>
        <v>15.003285640888075</v>
      </c>
    </row>
    <row r="120" spans="1:17" ht="12" customHeight="1" x14ac:dyDescent="0.25">
      <c r="A120" s="167" t="s">
        <v>147</v>
      </c>
      <c r="B120" s="132">
        <f>SUM(B121:B122)</f>
        <v>0.28440423659468872</v>
      </c>
      <c r="C120" s="132">
        <f t="shared" ref="C120:Q120" si="19">SUM(C121:C122)</f>
        <v>0.32266192407044775</v>
      </c>
      <c r="D120" s="132">
        <f t="shared" si="19"/>
        <v>0.37322043033478264</v>
      </c>
      <c r="E120" s="132">
        <f t="shared" si="19"/>
        <v>0.45055336341937513</v>
      </c>
      <c r="F120" s="132">
        <f t="shared" si="19"/>
        <v>0.52875463574385917</v>
      </c>
      <c r="G120" s="132">
        <f t="shared" si="19"/>
        <v>0.6124898644151564</v>
      </c>
      <c r="H120" s="132">
        <f t="shared" si="19"/>
        <v>0.70822989836739314</v>
      </c>
      <c r="I120" s="132">
        <f t="shared" si="19"/>
        <v>0.85639527933437742</v>
      </c>
      <c r="J120" s="132">
        <f t="shared" si="19"/>
        <v>1.0991453174226011</v>
      </c>
      <c r="K120" s="132">
        <f t="shared" si="19"/>
        <v>1.2799629495430147</v>
      </c>
      <c r="L120" s="132">
        <f t="shared" si="19"/>
        <v>1.4596508370095591</v>
      </c>
      <c r="M120" s="132">
        <f t="shared" si="19"/>
        <v>1.7263081170008401</v>
      </c>
      <c r="N120" s="132">
        <f t="shared" si="19"/>
        <v>1.9959373140140233</v>
      </c>
      <c r="O120" s="132">
        <f t="shared" si="19"/>
        <v>2.3532126509171594</v>
      </c>
      <c r="P120" s="132">
        <f t="shared" si="19"/>
        <v>2.5284563319525075</v>
      </c>
      <c r="Q120" s="132">
        <f t="shared" si="19"/>
        <v>2.629905181756961</v>
      </c>
    </row>
    <row r="121" spans="1:17" ht="12" customHeight="1" x14ac:dyDescent="0.25">
      <c r="A121" s="166" t="s">
        <v>61</v>
      </c>
      <c r="B121" s="165">
        <f>RES_hhdet_tes!B$133</f>
        <v>0.18486134958790196</v>
      </c>
      <c r="C121" s="165">
        <f>RES_hhdet_tes!C$133</f>
        <v>0.20968379731778372</v>
      </c>
      <c r="D121" s="165">
        <f>RES_hhdet_tes!D$133</f>
        <v>0.24235829792034355</v>
      </c>
      <c r="E121" s="165">
        <f>RES_hhdet_tes!E$133</f>
        <v>0.29249393073139679</v>
      </c>
      <c r="F121" s="165">
        <f>RES_hhdet_tes!F$133</f>
        <v>0.34315517806421558</v>
      </c>
      <c r="G121" s="165">
        <f>RES_hhdet_tes!G$133</f>
        <v>0.3988754384902306</v>
      </c>
      <c r="H121" s="165">
        <f>RES_hhdet_tes!H$133</f>
        <v>0.45798012138255823</v>
      </c>
      <c r="I121" s="165">
        <f>RES_hhdet_tes!I$133</f>
        <v>0.55567878487778188</v>
      </c>
      <c r="J121" s="165">
        <f>RES_hhdet_tes!J$133</f>
        <v>0.71336814496352108</v>
      </c>
      <c r="K121" s="165">
        <f>RES_hhdet_tes!K$133</f>
        <v>0.83032425256145548</v>
      </c>
      <c r="L121" s="165">
        <f>RES_hhdet_tes!L$133</f>
        <v>0.94628701634639345</v>
      </c>
      <c r="M121" s="165">
        <f>RES_hhdet_tes!M$133</f>
        <v>1.1202656766389802</v>
      </c>
      <c r="N121" s="165">
        <f>RES_hhdet_tes!N$133</f>
        <v>1.2885856406920446</v>
      </c>
      <c r="O121" s="165">
        <f>RES_hhdet_tes!O$133</f>
        <v>1.5357804753667335</v>
      </c>
      <c r="P121" s="165">
        <f>RES_hhdet_tes!P$133</f>
        <v>1.6428183466194768</v>
      </c>
      <c r="Q121" s="165">
        <f>RES_hhdet_tes!Q$133</f>
        <v>1.708448963814154</v>
      </c>
    </row>
    <row r="122" spans="1:17" ht="12" customHeight="1" x14ac:dyDescent="0.25">
      <c r="A122" s="147" t="s">
        <v>59</v>
      </c>
      <c r="B122" s="164">
        <f>RES_hhdet_tes!B$134</f>
        <v>9.9542887006786734E-2</v>
      </c>
      <c r="C122" s="164">
        <f>RES_hhdet_tes!C$134</f>
        <v>0.11297812675266404</v>
      </c>
      <c r="D122" s="164">
        <f>RES_hhdet_tes!D$134</f>
        <v>0.13086213241443909</v>
      </c>
      <c r="E122" s="164">
        <f>RES_hhdet_tes!E$134</f>
        <v>0.15805943268797834</v>
      </c>
      <c r="F122" s="164">
        <f>RES_hhdet_tes!F$134</f>
        <v>0.18559945767964359</v>
      </c>
      <c r="G122" s="164">
        <f>RES_hhdet_tes!G$134</f>
        <v>0.2136144259249258</v>
      </c>
      <c r="H122" s="164">
        <f>RES_hhdet_tes!H$134</f>
        <v>0.25024977698483497</v>
      </c>
      <c r="I122" s="164">
        <f>RES_hhdet_tes!I$134</f>
        <v>0.30071649445659548</v>
      </c>
      <c r="J122" s="164">
        <f>RES_hhdet_tes!J$134</f>
        <v>0.38577717245908011</v>
      </c>
      <c r="K122" s="164">
        <f>RES_hhdet_tes!K$134</f>
        <v>0.44963869698155934</v>
      </c>
      <c r="L122" s="164">
        <f>RES_hhdet_tes!L$134</f>
        <v>0.51336382066316566</v>
      </c>
      <c r="M122" s="164">
        <f>RES_hhdet_tes!M$134</f>
        <v>0.60604244036185984</v>
      </c>
      <c r="N122" s="164">
        <f>RES_hhdet_tes!N$134</f>
        <v>0.70735167332197868</v>
      </c>
      <c r="O122" s="164">
        <f>RES_hhdet_tes!O$134</f>
        <v>0.81743217555042613</v>
      </c>
      <c r="P122" s="164">
        <f>RES_hhdet_tes!P$134</f>
        <v>0.88563798533303073</v>
      </c>
      <c r="Q122" s="164">
        <f>RES_hhdet_tes!Q$134</f>
        <v>0.92145621794280697</v>
      </c>
    </row>
    <row r="123" spans="1:17" ht="12" customHeight="1" x14ac:dyDescent="0.25">
      <c r="A123" s="163" t="s">
        <v>142</v>
      </c>
      <c r="B123" s="162">
        <f>RES_hhdet_tes!B$135</f>
        <v>2.626500941035629</v>
      </c>
      <c r="C123" s="162">
        <f>RES_hhdet_tes!C$135</f>
        <v>2.5163091548507812</v>
      </c>
      <c r="D123" s="162">
        <f>RES_hhdet_tes!D$135</f>
        <v>2.4988592289848039</v>
      </c>
      <c r="E123" s="162">
        <f>RES_hhdet_tes!E$135</f>
        <v>2.351890859953305</v>
      </c>
      <c r="F123" s="162">
        <f>RES_hhdet_tes!F$135</f>
        <v>2.3057199080151385</v>
      </c>
      <c r="G123" s="162">
        <f>RES_hhdet_tes!G$135</f>
        <v>2.0346142413365134</v>
      </c>
      <c r="H123" s="162">
        <f>RES_hhdet_tes!H$135</f>
        <v>2.066821450373137</v>
      </c>
      <c r="I123" s="162">
        <f>RES_hhdet_tes!I$135</f>
        <v>1.5966793638215773</v>
      </c>
      <c r="J123" s="162">
        <f>RES_hhdet_tes!J$135</f>
        <v>1.2748880712841593</v>
      </c>
      <c r="K123" s="162">
        <f>RES_hhdet_tes!K$135</f>
        <v>1.0429965679583679</v>
      </c>
      <c r="L123" s="162">
        <f>RES_hhdet_tes!L$135</f>
        <v>0.65902856797743559</v>
      </c>
      <c r="M123" s="162">
        <f>RES_hhdet_tes!M$135</f>
        <v>0.32997561412716181</v>
      </c>
      <c r="N123" s="162">
        <f>RES_hhdet_tes!N$135</f>
        <v>0.42015039371426949</v>
      </c>
      <c r="O123" s="162">
        <f>RES_hhdet_tes!O$135</f>
        <v>0.18465459993630007</v>
      </c>
      <c r="P123" s="162">
        <f>RES_hhdet_tes!P$135</f>
        <v>0.4985667760374769</v>
      </c>
      <c r="Q123" s="162">
        <f>RES_hhdet_tes!Q$135</f>
        <v>0.53063491642886929</v>
      </c>
    </row>
    <row r="124" spans="1:17" ht="12" customHeight="1" x14ac:dyDescent="0.25">
      <c r="A124" s="161" t="s">
        <v>141</v>
      </c>
      <c r="B124" s="160">
        <f>SUM(B125:B126)</f>
        <v>4.398115580656152E-2</v>
      </c>
      <c r="C124" s="160">
        <f t="shared" ref="C124:Q124" si="20">SUM(C125:C126)</f>
        <v>4.6309741808504216E-2</v>
      </c>
      <c r="D124" s="160">
        <f t="shared" si="20"/>
        <v>5.0572181198815222E-2</v>
      </c>
      <c r="E124" s="160">
        <f t="shared" si="20"/>
        <v>5.7817511899353843E-2</v>
      </c>
      <c r="F124" s="160">
        <f t="shared" si="20"/>
        <v>6.455961123610493E-2</v>
      </c>
      <c r="G124" s="160">
        <f t="shared" si="20"/>
        <v>6.3966588320022416E-2</v>
      </c>
      <c r="H124" s="160">
        <f t="shared" si="20"/>
        <v>7.6229369989928103E-2</v>
      </c>
      <c r="I124" s="160">
        <f t="shared" si="20"/>
        <v>6.9718267146767987E-2</v>
      </c>
      <c r="J124" s="160">
        <f t="shared" si="20"/>
        <v>6.7622024216967169E-2</v>
      </c>
      <c r="K124" s="160">
        <f t="shared" si="20"/>
        <v>6.4281506418308806E-2</v>
      </c>
      <c r="L124" s="160">
        <f t="shared" si="20"/>
        <v>4.4719570713221066E-2</v>
      </c>
      <c r="M124" s="160">
        <f t="shared" si="20"/>
        <v>2.7226212269059507E-2</v>
      </c>
      <c r="N124" s="160">
        <f t="shared" si="20"/>
        <v>4.2847989862118741E-2</v>
      </c>
      <c r="O124" s="160">
        <f t="shared" si="20"/>
        <v>2.2443658890210882E-2</v>
      </c>
      <c r="P124" s="160">
        <f t="shared" si="20"/>
        <v>7.2602741306651716E-2</v>
      </c>
      <c r="Q124" s="160">
        <f t="shared" si="20"/>
        <v>8.5719961322676244E-2</v>
      </c>
    </row>
    <row r="125" spans="1:17" ht="12" customHeight="1" x14ac:dyDescent="0.25">
      <c r="A125" s="148" t="s">
        <v>60</v>
      </c>
      <c r="B125" s="156">
        <f>RES_hhdet_tes!B$137</f>
        <v>2.9469107633926982E-2</v>
      </c>
      <c r="C125" s="156">
        <f>RES_hhdet_tes!C$137</f>
        <v>3.1054553922918126E-2</v>
      </c>
      <c r="D125" s="156">
        <f>RES_hhdet_tes!D$137</f>
        <v>3.4132450176099366E-2</v>
      </c>
      <c r="E125" s="156">
        <f>RES_hhdet_tes!E$137</f>
        <v>3.8347115681433987E-2</v>
      </c>
      <c r="F125" s="156">
        <f>RES_hhdet_tes!F$137</f>
        <v>4.3399433045130692E-2</v>
      </c>
      <c r="G125" s="156">
        <f>RES_hhdet_tes!G$137</f>
        <v>4.3263016242153708E-2</v>
      </c>
      <c r="H125" s="156">
        <f>RES_hhdet_tes!H$137</f>
        <v>5.2288245993496338E-2</v>
      </c>
      <c r="I125" s="156">
        <f>RES_hhdet_tes!I$137</f>
        <v>4.7080059137114168E-2</v>
      </c>
      <c r="J125" s="156">
        <f>RES_hhdet_tes!J$137</f>
        <v>4.6706101362673322E-2</v>
      </c>
      <c r="K125" s="156">
        <f>RES_hhdet_tes!K$137</f>
        <v>4.3938506598166824E-2</v>
      </c>
      <c r="L125" s="156">
        <f>RES_hhdet_tes!L$137</f>
        <v>3.070740620556206E-2</v>
      </c>
      <c r="M125" s="156">
        <f>RES_hhdet_tes!M$137</f>
        <v>1.8683566946002695E-2</v>
      </c>
      <c r="N125" s="156">
        <f>RES_hhdet_tes!N$137</f>
        <v>2.9734034197996695E-2</v>
      </c>
      <c r="O125" s="156">
        <f>RES_hhdet_tes!O$137</f>
        <v>1.5483807795524393E-2</v>
      </c>
      <c r="P125" s="156">
        <f>RES_hhdet_tes!P$137</f>
        <v>5.0092662616331773E-2</v>
      </c>
      <c r="Q125" s="156">
        <f>RES_hhdet_tes!Q$137</f>
        <v>5.962805649270108E-2</v>
      </c>
    </row>
    <row r="126" spans="1:17" ht="12" customHeight="1" x14ac:dyDescent="0.25">
      <c r="A126" s="148" t="s">
        <v>59</v>
      </c>
      <c r="B126" s="156">
        <f>RES_hhdet_tes!B$138</f>
        <v>1.4512048172634538E-2</v>
      </c>
      <c r="C126" s="156">
        <f>RES_hhdet_tes!C$138</f>
        <v>1.525518788558609E-2</v>
      </c>
      <c r="D126" s="156">
        <f>RES_hhdet_tes!D$138</f>
        <v>1.643973102271586E-2</v>
      </c>
      <c r="E126" s="156">
        <f>RES_hhdet_tes!E$138</f>
        <v>1.9470396217919857E-2</v>
      </c>
      <c r="F126" s="156">
        <f>RES_hhdet_tes!F$138</f>
        <v>2.1160178190974238E-2</v>
      </c>
      <c r="G126" s="156">
        <f>RES_hhdet_tes!G$138</f>
        <v>2.0703572077868708E-2</v>
      </c>
      <c r="H126" s="156">
        <f>RES_hhdet_tes!H$138</f>
        <v>2.3941123996431758E-2</v>
      </c>
      <c r="I126" s="156">
        <f>RES_hhdet_tes!I$138</f>
        <v>2.2638208009653823E-2</v>
      </c>
      <c r="J126" s="156">
        <f>RES_hhdet_tes!J$138</f>
        <v>2.0915922854293844E-2</v>
      </c>
      <c r="K126" s="156">
        <f>RES_hhdet_tes!K$138</f>
        <v>2.0342999820141983E-2</v>
      </c>
      <c r="L126" s="156">
        <f>RES_hhdet_tes!L$138</f>
        <v>1.4012164507659009E-2</v>
      </c>
      <c r="M126" s="156">
        <f>RES_hhdet_tes!M$138</f>
        <v>8.542645323056812E-3</v>
      </c>
      <c r="N126" s="156">
        <f>RES_hhdet_tes!N$138</f>
        <v>1.3113955664122042E-2</v>
      </c>
      <c r="O126" s="156">
        <f>RES_hhdet_tes!O$138</f>
        <v>6.9598510946864874E-3</v>
      </c>
      <c r="P126" s="156">
        <f>RES_hhdet_tes!P$138</f>
        <v>2.2510078690319943E-2</v>
      </c>
      <c r="Q126" s="156">
        <f>RES_hhdet_tes!Q$138</f>
        <v>2.6091904829975168E-2</v>
      </c>
    </row>
    <row r="127" spans="1:17" ht="12" customHeight="1" x14ac:dyDescent="0.25">
      <c r="A127" s="158" t="s">
        <v>62</v>
      </c>
      <c r="B127" s="157">
        <f>SUM(B128:B129)</f>
        <v>14.182585890105505</v>
      </c>
      <c r="C127" s="157">
        <f t="shared" ref="C127:Q127" si="21">SUM(C128:C129)</f>
        <v>14.382945143099294</v>
      </c>
      <c r="D127" s="157">
        <f t="shared" si="21"/>
        <v>14.571498728001098</v>
      </c>
      <c r="E127" s="157">
        <f t="shared" si="21"/>
        <v>13.818891796090742</v>
      </c>
      <c r="F127" s="157">
        <f t="shared" si="21"/>
        <v>14.274769217455976</v>
      </c>
      <c r="G127" s="157">
        <f t="shared" si="21"/>
        <v>14.595720144817339</v>
      </c>
      <c r="H127" s="157">
        <f t="shared" si="21"/>
        <v>14.861906807110474</v>
      </c>
      <c r="I127" s="157">
        <f t="shared" si="21"/>
        <v>14.519510294848711</v>
      </c>
      <c r="J127" s="157">
        <f t="shared" si="21"/>
        <v>15.319099002541313</v>
      </c>
      <c r="K127" s="157">
        <f t="shared" si="21"/>
        <v>15.153014602992885</v>
      </c>
      <c r="L127" s="157">
        <f t="shared" si="21"/>
        <v>15.232592395946762</v>
      </c>
      <c r="M127" s="157">
        <f t="shared" si="21"/>
        <v>15.261545936644126</v>
      </c>
      <c r="N127" s="157">
        <f t="shared" si="21"/>
        <v>15.623862580690155</v>
      </c>
      <c r="O127" s="157">
        <f t="shared" si="21"/>
        <v>14.805174469614965</v>
      </c>
      <c r="P127" s="157">
        <f t="shared" si="21"/>
        <v>13.928423298925324</v>
      </c>
      <c r="Q127" s="157">
        <f t="shared" si="21"/>
        <v>13.460726250797224</v>
      </c>
    </row>
    <row r="128" spans="1:17" ht="12" customHeight="1" x14ac:dyDescent="0.25">
      <c r="A128" s="23" t="s">
        <v>57</v>
      </c>
      <c r="B128" s="156">
        <f>RES_hhdet_tes!B$140</f>
        <v>1.9003303268452469</v>
      </c>
      <c r="C128" s="156">
        <f>RES_hhdet_tes!C$140</f>
        <v>2.0859764252896524</v>
      </c>
      <c r="D128" s="156">
        <f>RES_hhdet_tes!D$140</f>
        <v>2.2068516880281681</v>
      </c>
      <c r="E128" s="156">
        <f>RES_hhdet_tes!E$140</f>
        <v>2.2952834029730016</v>
      </c>
      <c r="F128" s="156">
        <f>RES_hhdet_tes!F$140</f>
        <v>2.5028737259141338</v>
      </c>
      <c r="G128" s="156">
        <f>RES_hhdet_tes!G$140</f>
        <v>2.4569821356615087</v>
      </c>
      <c r="H128" s="156">
        <f>RES_hhdet_tes!H$140</f>
        <v>2.6360253383034506</v>
      </c>
      <c r="I128" s="156">
        <f>RES_hhdet_tes!I$140</f>
        <v>2.5012930511311571</v>
      </c>
      <c r="J128" s="156">
        <f>RES_hhdet_tes!J$140</f>
        <v>3.4538861564880494</v>
      </c>
      <c r="K128" s="156">
        <f>RES_hhdet_tes!K$140</f>
        <v>3.8562931163812704</v>
      </c>
      <c r="L128" s="156">
        <f>RES_hhdet_tes!L$140</f>
        <v>3.3881413063316743</v>
      </c>
      <c r="M128" s="156">
        <f>RES_hhdet_tes!M$140</f>
        <v>2.868736193236102</v>
      </c>
      <c r="N128" s="156">
        <f>RES_hhdet_tes!N$140</f>
        <v>2.5137986459563981</v>
      </c>
      <c r="O128" s="156">
        <f>RES_hhdet_tes!O$140</f>
        <v>2.3113148269229224</v>
      </c>
      <c r="P128" s="156">
        <f>RES_hhdet_tes!P$140</f>
        <v>1.8609911198746596</v>
      </c>
      <c r="Q128" s="156">
        <f>RES_hhdet_tes!Q$140</f>
        <v>1.8208261834519626</v>
      </c>
    </row>
    <row r="129" spans="1:17" ht="12" customHeight="1" x14ac:dyDescent="0.25">
      <c r="A129" s="29" t="s">
        <v>140</v>
      </c>
      <c r="B129" s="57">
        <f>RES_hhdet_tes!B$141</f>
        <v>12.282255563260259</v>
      </c>
      <c r="C129" s="57">
        <f>RES_hhdet_tes!C$141</f>
        <v>12.296968717809641</v>
      </c>
      <c r="D129" s="57">
        <f>RES_hhdet_tes!D$141</f>
        <v>12.36464703997293</v>
      </c>
      <c r="E129" s="57">
        <f>RES_hhdet_tes!E$141</f>
        <v>11.52360839311774</v>
      </c>
      <c r="F129" s="57">
        <f>RES_hhdet_tes!F$141</f>
        <v>11.771895491541843</v>
      </c>
      <c r="G129" s="57">
        <f>RES_hhdet_tes!G$141</f>
        <v>12.13873800915583</v>
      </c>
      <c r="H129" s="57">
        <f>RES_hhdet_tes!H$141</f>
        <v>12.225881468807023</v>
      </c>
      <c r="I129" s="57">
        <f>RES_hhdet_tes!I$141</f>
        <v>12.018217243717555</v>
      </c>
      <c r="J129" s="57">
        <f>RES_hhdet_tes!J$141</f>
        <v>11.865212846053263</v>
      </c>
      <c r="K129" s="57">
        <f>RES_hhdet_tes!K$141</f>
        <v>11.296721486611615</v>
      </c>
      <c r="L129" s="57">
        <f>RES_hhdet_tes!L$141</f>
        <v>11.844451089615088</v>
      </c>
      <c r="M129" s="57">
        <f>RES_hhdet_tes!M$141</f>
        <v>12.392809743408023</v>
      </c>
      <c r="N129" s="57">
        <f>RES_hhdet_tes!N$141</f>
        <v>13.110063934733756</v>
      </c>
      <c r="O129" s="57">
        <f>RES_hhdet_tes!O$141</f>
        <v>12.493859642692042</v>
      </c>
      <c r="P129" s="57">
        <f>RES_hhdet_tes!P$141</f>
        <v>12.067432179050664</v>
      </c>
      <c r="Q129" s="57">
        <f>RES_hhdet_tes!Q$141</f>
        <v>11.639900067345261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0.73186576169914708</v>
      </c>
      <c r="C131" s="175">
        <f t="shared" si="22"/>
        <v>0.73722642875398126</v>
      </c>
      <c r="D131" s="175">
        <f t="shared" si="22"/>
        <v>0.7467721958985073</v>
      </c>
      <c r="E131" s="175">
        <f t="shared" si="22"/>
        <v>0.75086754962851154</v>
      </c>
      <c r="F131" s="175">
        <f t="shared" si="22"/>
        <v>0.75829813919015354</v>
      </c>
      <c r="G131" s="175">
        <f t="shared" si="22"/>
        <v>0.764385197174271</v>
      </c>
      <c r="H131" s="175">
        <f t="shared" si="22"/>
        <v>0.77500971990237266</v>
      </c>
      <c r="I131" s="175">
        <f t="shared" si="22"/>
        <v>0.78612003903243732</v>
      </c>
      <c r="J131" s="175">
        <f t="shared" si="22"/>
        <v>0.79080118390230125</v>
      </c>
      <c r="K131" s="175">
        <f t="shared" si="22"/>
        <v>0.79888630325983545</v>
      </c>
      <c r="L131" s="175">
        <f t="shared" si="22"/>
        <v>0.80872349994797899</v>
      </c>
      <c r="M131" s="175">
        <f t="shared" si="22"/>
        <v>0.81776214435566963</v>
      </c>
      <c r="N131" s="175">
        <f t="shared" si="22"/>
        <v>0.82315740533252879</v>
      </c>
      <c r="O131" s="175">
        <f t="shared" si="22"/>
        <v>0.82933202722143795</v>
      </c>
      <c r="P131" s="175">
        <f t="shared" si="22"/>
        <v>0.84716423210107805</v>
      </c>
      <c r="Q131" s="175">
        <f t="shared" si="22"/>
        <v>0.84840016024790421</v>
      </c>
    </row>
    <row r="132" spans="1:17" ht="12" customHeight="1" x14ac:dyDescent="0.25">
      <c r="A132" s="158" t="s">
        <v>65</v>
      </c>
      <c r="B132" s="169">
        <f t="shared" si="22"/>
        <v>0.71632759570154092</v>
      </c>
      <c r="C132" s="169">
        <f t="shared" si="22"/>
        <v>0.71721754124977799</v>
      </c>
      <c r="D132" s="169">
        <f t="shared" si="22"/>
        <v>0.71908515541717888</v>
      </c>
      <c r="E132" s="169">
        <f t="shared" si="22"/>
        <v>0.71943027344205612</v>
      </c>
      <c r="F132" s="169">
        <f t="shared" si="22"/>
        <v>0.7220158350520407</v>
      </c>
      <c r="G132" s="169">
        <f t="shared" si="22"/>
        <v>0.72452388673791124</v>
      </c>
      <c r="H132" s="169">
        <f t="shared" si="22"/>
        <v>0.72736044871215222</v>
      </c>
      <c r="I132" s="169">
        <f t="shared" si="22"/>
        <v>0.72936080367600786</v>
      </c>
      <c r="J132" s="169">
        <f t="shared" si="22"/>
        <v>0.73351067486314991</v>
      </c>
      <c r="K132" s="169">
        <f t="shared" si="22"/>
        <v>0.73640257919070395</v>
      </c>
      <c r="L132" s="169">
        <f t="shared" si="22"/>
        <v>0.73966348078453048</v>
      </c>
      <c r="M132" s="169">
        <f t="shared" si="22"/>
        <v>0.74302247813820965</v>
      </c>
      <c r="N132" s="169">
        <f t="shared" si="22"/>
        <v>0.74669661469534487</v>
      </c>
      <c r="O132" s="169">
        <f t="shared" si="22"/>
        <v>0.7500320892036878</v>
      </c>
      <c r="P132" s="169">
        <f t="shared" si="22"/>
        <v>0.75325078940323931</v>
      </c>
      <c r="Q132" s="169">
        <f t="shared" si="22"/>
        <v>0.75603992658196661</v>
      </c>
    </row>
    <row r="133" spans="1:17" ht="12" customHeight="1" x14ac:dyDescent="0.25">
      <c r="A133" s="23" t="s">
        <v>149</v>
      </c>
      <c r="B133" s="73">
        <f t="shared" si="22"/>
        <v>0.71443312240183121</v>
      </c>
      <c r="C133" s="73">
        <f t="shared" si="22"/>
        <v>0.71593498458445548</v>
      </c>
      <c r="D133" s="73">
        <f t="shared" si="22"/>
        <v>0.71735913358047254</v>
      </c>
      <c r="E133" s="73">
        <f t="shared" si="22"/>
        <v>0.71916742413260215</v>
      </c>
      <c r="F133" s="73">
        <f t="shared" si="22"/>
        <v>0.72118707521346637</v>
      </c>
      <c r="G133" s="73">
        <f t="shared" si="22"/>
        <v>0.72346042078858208</v>
      </c>
      <c r="H133" s="73">
        <f t="shared" si="22"/>
        <v>0.72591832373528775</v>
      </c>
      <c r="I133" s="73">
        <f t="shared" si="22"/>
        <v>0.72864301599757197</v>
      </c>
      <c r="J133" s="73">
        <f t="shared" si="22"/>
        <v>0.73191685653816962</v>
      </c>
      <c r="K133" s="73">
        <f t="shared" si="22"/>
        <v>0.73534997384231904</v>
      </c>
      <c r="L133" s="73">
        <f t="shared" si="22"/>
        <v>0.7385182154133445</v>
      </c>
      <c r="M133" s="73">
        <f t="shared" si="22"/>
        <v>0.74192458449968368</v>
      </c>
      <c r="N133" s="73">
        <f t="shared" si="22"/>
        <v>0.74538379275010214</v>
      </c>
      <c r="O133" s="73">
        <f t="shared" si="22"/>
        <v>0.74885409683793092</v>
      </c>
      <c r="P133" s="73">
        <f t="shared" si="22"/>
        <v>0.75192816206718971</v>
      </c>
      <c r="Q133" s="73">
        <f t="shared" si="22"/>
        <v>0.7544856999645162</v>
      </c>
    </row>
    <row r="134" spans="1:17" ht="12" customHeight="1" x14ac:dyDescent="0.25">
      <c r="A134" s="23" t="s">
        <v>60</v>
      </c>
      <c r="B134" s="73">
        <f t="shared" si="22"/>
        <v>0.99999999999999989</v>
      </c>
      <c r="C134" s="73">
        <f t="shared" si="22"/>
        <v>1</v>
      </c>
      <c r="D134" s="73">
        <f t="shared" si="22"/>
        <v>0.99999999999999944</v>
      </c>
      <c r="E134" s="73">
        <f t="shared" si="22"/>
        <v>0.99999999999999978</v>
      </c>
      <c r="F134" s="73">
        <f t="shared" si="22"/>
        <v>1</v>
      </c>
      <c r="G134" s="73">
        <f t="shared" si="22"/>
        <v>1.0000000000000004</v>
      </c>
      <c r="H134" s="73">
        <f t="shared" si="22"/>
        <v>1.0000000000000002</v>
      </c>
      <c r="I134" s="73">
        <f t="shared" si="22"/>
        <v>0.99999999999999978</v>
      </c>
      <c r="J134" s="73">
        <f t="shared" si="22"/>
        <v>1.0000000000000002</v>
      </c>
      <c r="K134" s="73">
        <f t="shared" si="22"/>
        <v>1.0000000000000004</v>
      </c>
      <c r="L134" s="73">
        <f t="shared" si="22"/>
        <v>1</v>
      </c>
      <c r="M134" s="73">
        <f t="shared" si="22"/>
        <v>0.99999999999999978</v>
      </c>
      <c r="N134" s="73">
        <f t="shared" si="22"/>
        <v>0.99999999999999967</v>
      </c>
      <c r="O134" s="73">
        <f t="shared" si="22"/>
        <v>0.99999999999999978</v>
      </c>
      <c r="P134" s="73">
        <f t="shared" si="22"/>
        <v>0.99999999999999944</v>
      </c>
      <c r="Q134" s="73">
        <f t="shared" si="22"/>
        <v>0.99999999999999978</v>
      </c>
    </row>
    <row r="135" spans="1:17" ht="12" customHeight="1" x14ac:dyDescent="0.25">
      <c r="A135" s="158" t="s">
        <v>112</v>
      </c>
      <c r="B135" s="169">
        <f t="shared" si="22"/>
        <v>1.5324751772129175</v>
      </c>
      <c r="C135" s="169">
        <f t="shared" si="22"/>
        <v>1.6413899798328815</v>
      </c>
      <c r="D135" s="169">
        <f t="shared" si="22"/>
        <v>1.7157038162157596</v>
      </c>
      <c r="E135" s="169">
        <f t="shared" si="22"/>
        <v>1.7646436220033548</v>
      </c>
      <c r="F135" s="169">
        <f t="shared" si="22"/>
        <v>1.8067985018838932</v>
      </c>
      <c r="G135" s="169">
        <f t="shared" si="22"/>
        <v>1.8460014581956448</v>
      </c>
      <c r="H135" s="169">
        <f t="shared" si="22"/>
        <v>1.8901527988238134</v>
      </c>
      <c r="I135" s="169">
        <f t="shared" si="22"/>
        <v>1.9342235566030241</v>
      </c>
      <c r="J135" s="169">
        <f t="shared" si="22"/>
        <v>1.9977125540484171</v>
      </c>
      <c r="K135" s="169">
        <f t="shared" si="22"/>
        <v>2.1338108561303288</v>
      </c>
      <c r="L135" s="169">
        <f t="shared" si="22"/>
        <v>2.2897092084547754</v>
      </c>
      <c r="M135" s="169">
        <f t="shared" si="22"/>
        <v>2.4050065862058956</v>
      </c>
      <c r="N135" s="169">
        <f t="shared" si="22"/>
        <v>2.5146246878158895</v>
      </c>
      <c r="O135" s="169">
        <f t="shared" si="22"/>
        <v>2.6146500443445797</v>
      </c>
      <c r="P135" s="169">
        <f t="shared" si="22"/>
        <v>2.7106109256873476</v>
      </c>
      <c r="Q135" s="169">
        <f t="shared" si="22"/>
        <v>2.78144989169548</v>
      </c>
    </row>
    <row r="136" spans="1:17" ht="12" customHeight="1" x14ac:dyDescent="0.25">
      <c r="A136" s="23" t="s">
        <v>60</v>
      </c>
      <c r="B136" s="73">
        <f t="shared" si="22"/>
        <v>1.5324751772129175</v>
      </c>
      <c r="C136" s="73">
        <f t="shared" si="22"/>
        <v>1.6413899798328815</v>
      </c>
      <c r="D136" s="73">
        <f t="shared" si="22"/>
        <v>1.7157038162157596</v>
      </c>
      <c r="E136" s="73">
        <f t="shared" si="22"/>
        <v>1.7646436220033548</v>
      </c>
      <c r="F136" s="73">
        <f t="shared" si="22"/>
        <v>1.8067985018838932</v>
      </c>
      <c r="G136" s="73">
        <f t="shared" si="22"/>
        <v>1.8460014581956448</v>
      </c>
      <c r="H136" s="73">
        <f t="shared" si="22"/>
        <v>1.8901527988238134</v>
      </c>
      <c r="I136" s="73">
        <f t="shared" si="22"/>
        <v>1.9342235566030241</v>
      </c>
      <c r="J136" s="73">
        <f t="shared" si="22"/>
        <v>1.9977125540484171</v>
      </c>
      <c r="K136" s="73">
        <f t="shared" si="22"/>
        <v>2.1338108561303288</v>
      </c>
      <c r="L136" s="73">
        <f t="shared" si="22"/>
        <v>2.2897092084547754</v>
      </c>
      <c r="M136" s="73">
        <f t="shared" si="22"/>
        <v>2.4050065862058956</v>
      </c>
      <c r="N136" s="73">
        <f t="shared" si="22"/>
        <v>2.5146246878158895</v>
      </c>
      <c r="O136" s="73">
        <f t="shared" si="22"/>
        <v>2.6146500443445797</v>
      </c>
      <c r="P136" s="73">
        <f t="shared" si="22"/>
        <v>2.7106109256873476</v>
      </c>
      <c r="Q136" s="73">
        <f t="shared" si="22"/>
        <v>2.78144989169548</v>
      </c>
    </row>
    <row r="137" spans="1:17" ht="12" customHeight="1" x14ac:dyDescent="0.25">
      <c r="A137" s="158" t="s">
        <v>63</v>
      </c>
      <c r="B137" s="169">
        <f t="shared" si="22"/>
        <v>0.76039924552924842</v>
      </c>
      <c r="C137" s="169">
        <f t="shared" si="22"/>
        <v>0.76491420584299785</v>
      </c>
      <c r="D137" s="169">
        <f t="shared" si="22"/>
        <v>0.76798698441219038</v>
      </c>
      <c r="E137" s="169">
        <f t="shared" si="22"/>
        <v>0.77236765554497955</v>
      </c>
      <c r="F137" s="169">
        <f t="shared" si="22"/>
        <v>0.77578073808692249</v>
      </c>
      <c r="G137" s="169">
        <f t="shared" si="22"/>
        <v>0.78101925392828353</v>
      </c>
      <c r="H137" s="169">
        <f t="shared" si="22"/>
        <v>0.78380941010495564</v>
      </c>
      <c r="I137" s="169">
        <f t="shared" si="22"/>
        <v>0.79095626112464978</v>
      </c>
      <c r="J137" s="169">
        <f t="shared" si="22"/>
        <v>0.7964831480525455</v>
      </c>
      <c r="K137" s="169">
        <f t="shared" si="22"/>
        <v>0.80021715688112549</v>
      </c>
      <c r="L137" s="169">
        <f t="shared" si="22"/>
        <v>0.8048085233948109</v>
      </c>
      <c r="M137" s="169">
        <f t="shared" si="22"/>
        <v>0.80929830091124166</v>
      </c>
      <c r="N137" s="169">
        <f t="shared" si="22"/>
        <v>0.81161807552277432</v>
      </c>
      <c r="O137" s="169">
        <f t="shared" si="22"/>
        <v>0.81561242373091469</v>
      </c>
      <c r="P137" s="169">
        <f t="shared" si="22"/>
        <v>0.81672891965507721</v>
      </c>
      <c r="Q137" s="169">
        <f t="shared" si="22"/>
        <v>0.81888915877556234</v>
      </c>
    </row>
    <row r="138" spans="1:17" ht="12" customHeight="1" x14ac:dyDescent="0.25">
      <c r="A138" s="167" t="s">
        <v>148</v>
      </c>
      <c r="B138" s="174">
        <f t="shared" si="22"/>
        <v>0.78794214913999738</v>
      </c>
      <c r="C138" s="174">
        <f t="shared" si="22"/>
        <v>0.78901407595755002</v>
      </c>
      <c r="D138" s="174">
        <f t="shared" si="22"/>
        <v>0.79002502024038468</v>
      </c>
      <c r="E138" s="174">
        <f t="shared" si="22"/>
        <v>0.79116401415202764</v>
      </c>
      <c r="F138" s="174">
        <f t="shared" si="22"/>
        <v>0.79252941243685715</v>
      </c>
      <c r="G138" s="174">
        <f t="shared" si="22"/>
        <v>0.79417116551644451</v>
      </c>
      <c r="H138" s="174">
        <f t="shared" si="22"/>
        <v>0.7956237816475481</v>
      </c>
      <c r="I138" s="174">
        <f t="shared" si="22"/>
        <v>0.79753246062203831</v>
      </c>
      <c r="J138" s="174">
        <f t="shared" si="22"/>
        <v>0.79967879024328148</v>
      </c>
      <c r="K138" s="174">
        <f t="shared" si="22"/>
        <v>0.80172671218390845</v>
      </c>
      <c r="L138" s="174">
        <f t="shared" si="22"/>
        <v>0.80379342385484764</v>
      </c>
      <c r="M138" s="174">
        <f t="shared" si="22"/>
        <v>0.80572834605907295</v>
      </c>
      <c r="N138" s="174">
        <f t="shared" si="22"/>
        <v>0.80731651478611721</v>
      </c>
      <c r="O138" s="174">
        <f t="shared" si="22"/>
        <v>0.80917604735445658</v>
      </c>
      <c r="P138" s="174">
        <f t="shared" si="22"/>
        <v>0.81075227137321992</v>
      </c>
      <c r="Q138" s="174">
        <f t="shared" si="22"/>
        <v>0.81271721685966525</v>
      </c>
    </row>
    <row r="139" spans="1:17" ht="12" customHeight="1" x14ac:dyDescent="0.25">
      <c r="A139" s="167" t="s">
        <v>147</v>
      </c>
      <c r="B139" s="174">
        <f t="shared" si="22"/>
        <v>0.85111284663969422</v>
      </c>
      <c r="C139" s="174">
        <f t="shared" si="22"/>
        <v>0.85300701036418713</v>
      </c>
      <c r="D139" s="174">
        <f t="shared" si="22"/>
        <v>0.85484606136152641</v>
      </c>
      <c r="E139" s="174">
        <f t="shared" si="22"/>
        <v>0.8573159857716498</v>
      </c>
      <c r="F139" s="174">
        <f t="shared" si="22"/>
        <v>0.85974943023935124</v>
      </c>
      <c r="G139" s="174">
        <f t="shared" si="22"/>
        <v>0.86186950234080206</v>
      </c>
      <c r="H139" s="174">
        <f t="shared" si="22"/>
        <v>0.86508514852980023</v>
      </c>
      <c r="I139" s="174">
        <f t="shared" si="22"/>
        <v>0.86755204386000673</v>
      </c>
      <c r="J139" s="174">
        <f t="shared" si="22"/>
        <v>0.87051282151396225</v>
      </c>
      <c r="K139" s="174">
        <f t="shared" si="22"/>
        <v>0.87233603933651183</v>
      </c>
      <c r="L139" s="174">
        <f t="shared" si="22"/>
        <v>0.87382660936063283</v>
      </c>
      <c r="M139" s="174">
        <f t="shared" si="22"/>
        <v>0.87541152054637228</v>
      </c>
      <c r="N139" s="174">
        <f t="shared" si="22"/>
        <v>0.87722940991284193</v>
      </c>
      <c r="O139" s="174">
        <f t="shared" si="22"/>
        <v>0.87723390213495112</v>
      </c>
      <c r="P139" s="174">
        <f t="shared" si="22"/>
        <v>0.8781941898100879</v>
      </c>
      <c r="Q139" s="174">
        <f t="shared" si="22"/>
        <v>0.87834595715710895</v>
      </c>
    </row>
    <row r="140" spans="1:17" ht="12" customHeight="1" x14ac:dyDescent="0.25">
      <c r="A140" s="166" t="s">
        <v>61</v>
      </c>
      <c r="B140" s="173">
        <f t="shared" si="22"/>
        <v>0.78794214913999727</v>
      </c>
      <c r="C140" s="173">
        <f t="shared" si="22"/>
        <v>0.79040666712559127</v>
      </c>
      <c r="D140" s="173">
        <f t="shared" si="22"/>
        <v>0.79271589849641033</v>
      </c>
      <c r="E140" s="173">
        <f t="shared" si="22"/>
        <v>0.79594515234262464</v>
      </c>
      <c r="F140" s="173">
        <f t="shared" si="22"/>
        <v>0.79913047158472561</v>
      </c>
      <c r="G140" s="173">
        <f t="shared" si="22"/>
        <v>0.80250451943149337</v>
      </c>
      <c r="H140" s="173">
        <f t="shared" si="22"/>
        <v>0.80568951197618643</v>
      </c>
      <c r="I140" s="173">
        <f t="shared" si="22"/>
        <v>0.80952767876674536</v>
      </c>
      <c r="J140" s="173">
        <f t="shared" si="22"/>
        <v>0.81354481007459778</v>
      </c>
      <c r="K140" s="173">
        <f t="shared" si="22"/>
        <v>0.81592859482444746</v>
      </c>
      <c r="L140" s="173">
        <f t="shared" si="22"/>
        <v>0.81784550976887194</v>
      </c>
      <c r="M140" s="173">
        <f t="shared" si="22"/>
        <v>0.82013445839905585</v>
      </c>
      <c r="N140" s="173">
        <f t="shared" si="22"/>
        <v>0.82184275078061386</v>
      </c>
      <c r="O140" s="173">
        <f t="shared" si="22"/>
        <v>0.82342837776758782</v>
      </c>
      <c r="P140" s="173">
        <f t="shared" si="22"/>
        <v>0.82408082906391689</v>
      </c>
      <c r="Q140" s="173">
        <f t="shared" si="22"/>
        <v>0.82426246046878238</v>
      </c>
    </row>
    <row r="141" spans="1:17" ht="12" customHeight="1" x14ac:dyDescent="0.25">
      <c r="A141" s="147" t="s">
        <v>59</v>
      </c>
      <c r="B141" s="172">
        <f t="shared" si="22"/>
        <v>1.0000000000000002</v>
      </c>
      <c r="C141" s="172">
        <f t="shared" si="22"/>
        <v>1.0000000000000002</v>
      </c>
      <c r="D141" s="172">
        <f t="shared" si="22"/>
        <v>0.99999999999999978</v>
      </c>
      <c r="E141" s="172">
        <f t="shared" si="22"/>
        <v>1</v>
      </c>
      <c r="F141" s="172">
        <f t="shared" si="22"/>
        <v>1</v>
      </c>
      <c r="G141" s="172">
        <f t="shared" si="22"/>
        <v>1.0000000000000002</v>
      </c>
      <c r="H141" s="172">
        <f t="shared" si="22"/>
        <v>1.0000000000000002</v>
      </c>
      <c r="I141" s="172">
        <f t="shared" si="22"/>
        <v>1.0000000000000002</v>
      </c>
      <c r="J141" s="172">
        <f t="shared" si="22"/>
        <v>1</v>
      </c>
      <c r="K141" s="172">
        <f t="shared" si="22"/>
        <v>1.0000000000000004</v>
      </c>
      <c r="L141" s="172">
        <f t="shared" si="22"/>
        <v>1.0000000000000002</v>
      </c>
      <c r="M141" s="172">
        <f t="shared" si="22"/>
        <v>1.0000000000000004</v>
      </c>
      <c r="N141" s="172">
        <f t="shared" si="22"/>
        <v>1.0000000000000002</v>
      </c>
      <c r="O141" s="172">
        <f t="shared" si="22"/>
        <v>0.99999999999999989</v>
      </c>
      <c r="P141" s="172">
        <f t="shared" si="22"/>
        <v>1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0.61841267428499191</v>
      </c>
      <c r="C142" s="171">
        <f t="shared" si="22"/>
        <v>0.62767084945827767</v>
      </c>
      <c r="D142" s="171">
        <f t="shared" si="22"/>
        <v>0.63339454592533107</v>
      </c>
      <c r="E142" s="171">
        <f t="shared" si="22"/>
        <v>0.64292962675347931</v>
      </c>
      <c r="F142" s="171">
        <f t="shared" si="22"/>
        <v>0.65174059045473454</v>
      </c>
      <c r="G142" s="171">
        <f t="shared" si="22"/>
        <v>0.66182171503017551</v>
      </c>
      <c r="H142" s="171">
        <f t="shared" si="22"/>
        <v>0.67439694275787898</v>
      </c>
      <c r="I142" s="171">
        <f t="shared" si="22"/>
        <v>0.6922129040041809</v>
      </c>
      <c r="J142" s="171">
        <f t="shared" si="22"/>
        <v>0.70363504284189804</v>
      </c>
      <c r="K142" s="171">
        <f t="shared" si="22"/>
        <v>0.70529648315773874</v>
      </c>
      <c r="L142" s="171">
        <f t="shared" si="22"/>
        <v>0.70937620620339947</v>
      </c>
      <c r="M142" s="171">
        <f t="shared" si="22"/>
        <v>0.71470563239094553</v>
      </c>
      <c r="N142" s="171">
        <f t="shared" si="22"/>
        <v>0.72170789420574266</v>
      </c>
      <c r="O142" s="171">
        <f t="shared" si="22"/>
        <v>0.7312574817739752</v>
      </c>
      <c r="P142" s="171">
        <f t="shared" si="22"/>
        <v>0.73318128607916722</v>
      </c>
      <c r="Q142" s="171">
        <f t="shared" si="22"/>
        <v>0.7332610613858509</v>
      </c>
    </row>
    <row r="143" spans="1:17" ht="12" customHeight="1" x14ac:dyDescent="0.25">
      <c r="A143" s="161" t="s">
        <v>141</v>
      </c>
      <c r="B143" s="170">
        <f t="shared" si="22"/>
        <v>0.70749214710044039</v>
      </c>
      <c r="C143" s="170">
        <f t="shared" si="22"/>
        <v>0.71778690828079617</v>
      </c>
      <c r="D143" s="170">
        <f t="shared" si="22"/>
        <v>0.72261568879517457</v>
      </c>
      <c r="E143" s="170">
        <f t="shared" si="22"/>
        <v>0.74110536957622508</v>
      </c>
      <c r="F143" s="170">
        <f t="shared" si="22"/>
        <v>0.74720669069679191</v>
      </c>
      <c r="G143" s="170">
        <f t="shared" si="22"/>
        <v>0.75088525436322939</v>
      </c>
      <c r="H143" s="170">
        <f t="shared" si="22"/>
        <v>0.76274396460257066</v>
      </c>
      <c r="I143" s="170">
        <f t="shared" si="22"/>
        <v>0.77204507815907364</v>
      </c>
      <c r="J143" s="170">
        <f t="shared" si="22"/>
        <v>0.77501369880671556</v>
      </c>
      <c r="K143" s="170">
        <f t="shared" si="22"/>
        <v>0.77715743277925076</v>
      </c>
      <c r="L143" s="170">
        <f t="shared" si="22"/>
        <v>0.77954977061348119</v>
      </c>
      <c r="M143" s="170">
        <f t="shared" si="22"/>
        <v>0.78396226295292615</v>
      </c>
      <c r="N143" s="170">
        <f t="shared" si="22"/>
        <v>0.79349984437621712</v>
      </c>
      <c r="O143" s="170">
        <f t="shared" si="22"/>
        <v>0.79773942860894675</v>
      </c>
      <c r="P143" s="170">
        <f t="shared" si="22"/>
        <v>0.8001863034810297</v>
      </c>
      <c r="Q143" s="170">
        <f t="shared" si="22"/>
        <v>0.7991353597812989</v>
      </c>
    </row>
    <row r="144" spans="1:17" ht="12" customHeight="1" x14ac:dyDescent="0.25">
      <c r="A144" s="148" t="s">
        <v>60</v>
      </c>
      <c r="B144" s="73">
        <f t="shared" si="22"/>
        <v>0.61841267428499214</v>
      </c>
      <c r="C144" s="73">
        <f t="shared" si="22"/>
        <v>0.63039306316031085</v>
      </c>
      <c r="D144" s="73">
        <f t="shared" si="22"/>
        <v>0.63745162630770857</v>
      </c>
      <c r="E144" s="73">
        <f t="shared" si="22"/>
        <v>0.65500417146952916</v>
      </c>
      <c r="F144" s="73">
        <f t="shared" si="22"/>
        <v>0.66521617121983212</v>
      </c>
      <c r="G144" s="73">
        <f t="shared" si="22"/>
        <v>0.67090398463740153</v>
      </c>
      <c r="H144" s="73">
        <f t="shared" si="22"/>
        <v>0.68800465094547036</v>
      </c>
      <c r="I144" s="73">
        <f t="shared" si="22"/>
        <v>0.69577996181817414</v>
      </c>
      <c r="J144" s="73">
        <f t="shared" si="22"/>
        <v>0.70407571295745119</v>
      </c>
      <c r="K144" s="73">
        <f t="shared" si="22"/>
        <v>0.70447439516582977</v>
      </c>
      <c r="L144" s="73">
        <f t="shared" si="22"/>
        <v>0.70829904302910718</v>
      </c>
      <c r="M144" s="73">
        <f t="shared" si="22"/>
        <v>0.71348529241185232</v>
      </c>
      <c r="N144" s="73">
        <f t="shared" si="22"/>
        <v>0.72726410190850199</v>
      </c>
      <c r="O144" s="73">
        <f t="shared" si="22"/>
        <v>0.73125748177397865</v>
      </c>
      <c r="P144" s="73">
        <f t="shared" si="22"/>
        <v>0.73425731221597101</v>
      </c>
      <c r="Q144" s="73">
        <f t="shared" si="22"/>
        <v>0.73457106112473569</v>
      </c>
    </row>
    <row r="145" spans="1:17" ht="12" customHeight="1" x14ac:dyDescent="0.25">
      <c r="A145" s="148" t="s">
        <v>59</v>
      </c>
      <c r="B145" s="73">
        <f t="shared" si="22"/>
        <v>1</v>
      </c>
      <c r="C145" s="73">
        <f t="shared" si="22"/>
        <v>1</v>
      </c>
      <c r="D145" s="73">
        <f t="shared" si="22"/>
        <v>1</v>
      </c>
      <c r="E145" s="73">
        <f t="shared" si="22"/>
        <v>1</v>
      </c>
      <c r="F145" s="73">
        <f t="shared" si="22"/>
        <v>0.99999999999999967</v>
      </c>
      <c r="G145" s="73">
        <f t="shared" si="22"/>
        <v>1</v>
      </c>
      <c r="H145" s="73">
        <f t="shared" si="22"/>
        <v>1</v>
      </c>
      <c r="I145" s="73">
        <f t="shared" si="22"/>
        <v>1.0000000000000002</v>
      </c>
      <c r="J145" s="73">
        <f t="shared" si="22"/>
        <v>1.0000000000000002</v>
      </c>
      <c r="K145" s="73">
        <f t="shared" si="22"/>
        <v>1.0000000000000002</v>
      </c>
      <c r="L145" s="73">
        <f t="shared" si="22"/>
        <v>0.99999999999999989</v>
      </c>
      <c r="M145" s="73">
        <f t="shared" si="22"/>
        <v>1</v>
      </c>
      <c r="N145" s="73">
        <f t="shared" si="22"/>
        <v>1.0000000000000002</v>
      </c>
      <c r="O145" s="73">
        <f t="shared" si="22"/>
        <v>1.0000000000000004</v>
      </c>
      <c r="P145" s="73">
        <f t="shared" si="22"/>
        <v>1</v>
      </c>
      <c r="Q145" s="73">
        <f t="shared" si="22"/>
        <v>1.0000000000000004</v>
      </c>
    </row>
    <row r="146" spans="1:17" ht="12" customHeight="1" x14ac:dyDescent="0.25">
      <c r="A146" s="158" t="s">
        <v>62</v>
      </c>
      <c r="B146" s="169">
        <f t="shared" si="22"/>
        <v>0.69334505835044113</v>
      </c>
      <c r="C146" s="169">
        <f t="shared" si="22"/>
        <v>0.6936921455574504</v>
      </c>
      <c r="D146" s="169">
        <f t="shared" si="22"/>
        <v>0.6962111855533859</v>
      </c>
      <c r="E146" s="169">
        <f t="shared" si="22"/>
        <v>0.69429280861569509</v>
      </c>
      <c r="F146" s="169">
        <f t="shared" si="22"/>
        <v>0.69597613177011675</v>
      </c>
      <c r="G146" s="169">
        <f t="shared" si="22"/>
        <v>0.70602374100618448</v>
      </c>
      <c r="H146" s="169">
        <f t="shared" si="22"/>
        <v>0.70807028165281427</v>
      </c>
      <c r="I146" s="169">
        <f t="shared" si="22"/>
        <v>0.71707968732725103</v>
      </c>
      <c r="J146" s="169">
        <f t="shared" si="22"/>
        <v>0.69843497951693312</v>
      </c>
      <c r="K146" s="169">
        <f t="shared" si="22"/>
        <v>0.68771140691920296</v>
      </c>
      <c r="L146" s="169">
        <f t="shared" si="22"/>
        <v>0.70484582706526622</v>
      </c>
      <c r="M146" s="169">
        <f t="shared" si="22"/>
        <v>0.72412807293647374</v>
      </c>
      <c r="N146" s="169">
        <f t="shared" si="22"/>
        <v>0.73987875962981531</v>
      </c>
      <c r="O146" s="169">
        <f t="shared" si="22"/>
        <v>0.74376388109815061</v>
      </c>
      <c r="P146" s="169">
        <f t="shared" si="22"/>
        <v>0.75742547064645049</v>
      </c>
      <c r="Q146" s="169">
        <f t="shared" ref="Q146" si="23">IF(Q127=0,"",Q127/Q108)</f>
        <v>0.75763678575525528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0.39849072047627415</v>
      </c>
      <c r="C147" s="73">
        <f t="shared" si="24"/>
        <v>0.40725212658133014</v>
      </c>
      <c r="D147" s="73">
        <f t="shared" si="24"/>
        <v>0.41486393320747456</v>
      </c>
      <c r="E147" s="73">
        <f t="shared" si="24"/>
        <v>0.42126167685761551</v>
      </c>
      <c r="F147" s="73">
        <f t="shared" si="24"/>
        <v>0.42861874287858936</v>
      </c>
      <c r="G147" s="73">
        <f t="shared" si="24"/>
        <v>0.4346657764090443</v>
      </c>
      <c r="H147" s="73">
        <f t="shared" si="24"/>
        <v>0.44161029908268429</v>
      </c>
      <c r="I147" s="73">
        <f t="shared" si="24"/>
        <v>0.44656250558632943</v>
      </c>
      <c r="J147" s="73">
        <f t="shared" si="24"/>
        <v>0.45580037239890492</v>
      </c>
      <c r="K147" s="73">
        <f t="shared" si="24"/>
        <v>0.45882002795668431</v>
      </c>
      <c r="L147" s="73">
        <f t="shared" si="24"/>
        <v>0.46015389946967161</v>
      </c>
      <c r="M147" s="73">
        <f t="shared" si="24"/>
        <v>0.46167636820079827</v>
      </c>
      <c r="N147" s="73">
        <f t="shared" si="24"/>
        <v>0.46264808332791701</v>
      </c>
      <c r="O147" s="73">
        <f t="shared" si="24"/>
        <v>0.46288369643636812</v>
      </c>
      <c r="P147" s="73">
        <f t="shared" si="24"/>
        <v>0.46367204131171508</v>
      </c>
      <c r="Q147" s="73">
        <f t="shared" si="24"/>
        <v>0.46369246627173483</v>
      </c>
    </row>
    <row r="148" spans="1:17" ht="12" customHeight="1" x14ac:dyDescent="0.25">
      <c r="A148" s="29" t="s">
        <v>140</v>
      </c>
      <c r="B148" s="65">
        <f t="shared" si="24"/>
        <v>0.78298317152195263</v>
      </c>
      <c r="C148" s="65">
        <f t="shared" si="24"/>
        <v>0.78767010808310622</v>
      </c>
      <c r="D148" s="65">
        <f t="shared" si="24"/>
        <v>0.79208505119038408</v>
      </c>
      <c r="E148" s="65">
        <f t="shared" si="24"/>
        <v>0.7972080556346689</v>
      </c>
      <c r="F148" s="65">
        <f t="shared" si="24"/>
        <v>0.80239024052133945</v>
      </c>
      <c r="G148" s="65">
        <f t="shared" si="24"/>
        <v>0.80814196304179764</v>
      </c>
      <c r="H148" s="65">
        <f t="shared" si="24"/>
        <v>0.81396321528637905</v>
      </c>
      <c r="I148" s="65">
        <f t="shared" si="24"/>
        <v>0.82052994042404459</v>
      </c>
      <c r="J148" s="65">
        <f t="shared" si="24"/>
        <v>0.82650798739131914</v>
      </c>
      <c r="K148" s="65">
        <f t="shared" si="24"/>
        <v>0.82886364766155796</v>
      </c>
      <c r="L148" s="65">
        <f t="shared" si="24"/>
        <v>0.83129578520946024</v>
      </c>
      <c r="M148" s="65">
        <f t="shared" si="24"/>
        <v>0.8338578814759855</v>
      </c>
      <c r="N148" s="65">
        <f t="shared" si="24"/>
        <v>0.83592578452042521</v>
      </c>
      <c r="O148" s="65">
        <f t="shared" si="24"/>
        <v>0.83781399130300771</v>
      </c>
      <c r="P148" s="65">
        <f t="shared" si="24"/>
        <v>0.83944006967212759</v>
      </c>
      <c r="Q148" s="65">
        <f t="shared" si="24"/>
        <v>0.84103747028161302</v>
      </c>
    </row>
    <row r="150" spans="1:17" ht="12" customHeight="1" x14ac:dyDescent="0.25">
      <c r="A150" s="152" t="s">
        <v>121</v>
      </c>
      <c r="B150" s="168">
        <f>SUM(B151,B154,B156,B165)</f>
        <v>12.59860504366708</v>
      </c>
      <c r="C150" s="168">
        <f t="shared" ref="C150:Q150" si="25">SUM(C151,C154,C156,C165)</f>
        <v>13.531863550282942</v>
      </c>
      <c r="D150" s="168">
        <f t="shared" si="25"/>
        <v>14.053323434159852</v>
      </c>
      <c r="E150" s="168">
        <f t="shared" si="25"/>
        <v>14.39447861783202</v>
      </c>
      <c r="F150" s="168">
        <f t="shared" si="25"/>
        <v>15.426924562775708</v>
      </c>
      <c r="G150" s="168">
        <f t="shared" si="25"/>
        <v>14.933380340984947</v>
      </c>
      <c r="H150" s="168">
        <f t="shared" si="25"/>
        <v>15.769646640465032</v>
      </c>
      <c r="I150" s="168">
        <f t="shared" si="25"/>
        <v>14.797688993951681</v>
      </c>
      <c r="J150" s="168">
        <f t="shared" si="25"/>
        <v>20.019116999238182</v>
      </c>
      <c r="K150" s="168">
        <f t="shared" si="25"/>
        <v>22.204410356233367</v>
      </c>
      <c r="L150" s="168">
        <f t="shared" si="25"/>
        <v>19.452256285967785</v>
      </c>
      <c r="M150" s="168">
        <f t="shared" si="25"/>
        <v>16.415894128064476</v>
      </c>
      <c r="N150" s="168">
        <f t="shared" si="25"/>
        <v>14.354606620351282</v>
      </c>
      <c r="O150" s="168">
        <f t="shared" si="25"/>
        <v>13.19164014171351</v>
      </c>
      <c r="P150" s="168">
        <f t="shared" si="25"/>
        <v>10.603395634439227</v>
      </c>
      <c r="Q150" s="168">
        <f t="shared" si="25"/>
        <v>10.374090320281768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12.59860504366708</v>
      </c>
      <c r="C165" s="157">
        <f t="shared" ref="C165:Q165" si="31">SUM(C166:C167)</f>
        <v>13.531863550282942</v>
      </c>
      <c r="D165" s="157">
        <f t="shared" si="31"/>
        <v>14.053323434159852</v>
      </c>
      <c r="E165" s="157">
        <f t="shared" si="31"/>
        <v>14.39447861783202</v>
      </c>
      <c r="F165" s="157">
        <f t="shared" si="31"/>
        <v>15.426924562775708</v>
      </c>
      <c r="G165" s="157">
        <f t="shared" si="31"/>
        <v>14.933380340984947</v>
      </c>
      <c r="H165" s="157">
        <f t="shared" si="31"/>
        <v>15.769646640465032</v>
      </c>
      <c r="I165" s="157">
        <f t="shared" si="31"/>
        <v>14.797688993951681</v>
      </c>
      <c r="J165" s="157">
        <f t="shared" si="31"/>
        <v>20.019116999238182</v>
      </c>
      <c r="K165" s="157">
        <f t="shared" si="31"/>
        <v>22.204410356233367</v>
      </c>
      <c r="L165" s="157">
        <f t="shared" si="31"/>
        <v>19.452256285967785</v>
      </c>
      <c r="M165" s="157">
        <f t="shared" si="31"/>
        <v>16.415894128064476</v>
      </c>
      <c r="N165" s="157">
        <f t="shared" si="31"/>
        <v>14.354606620351282</v>
      </c>
      <c r="O165" s="157">
        <f t="shared" si="31"/>
        <v>13.19164014171351</v>
      </c>
      <c r="P165" s="157">
        <f t="shared" si="31"/>
        <v>10.603395634439227</v>
      </c>
      <c r="Q165" s="157">
        <f t="shared" si="31"/>
        <v>10.374090320281768</v>
      </c>
    </row>
    <row r="166" spans="1:17" ht="12" customHeight="1" x14ac:dyDescent="0.25">
      <c r="A166" s="23" t="s">
        <v>57</v>
      </c>
      <c r="B166" s="156">
        <f>RES_hhdet_emi!B$140</f>
        <v>12.59860504366708</v>
      </c>
      <c r="C166" s="156">
        <f>RES_hhdet_emi!C$140</f>
        <v>13.531863550282942</v>
      </c>
      <c r="D166" s="156">
        <f>RES_hhdet_emi!D$140</f>
        <v>14.053323434159852</v>
      </c>
      <c r="E166" s="156">
        <f>RES_hhdet_emi!E$140</f>
        <v>14.39447861783202</v>
      </c>
      <c r="F166" s="156">
        <f>RES_hhdet_emi!F$140</f>
        <v>15.426924562775708</v>
      </c>
      <c r="G166" s="156">
        <f>RES_hhdet_emi!G$140</f>
        <v>14.933380340984947</v>
      </c>
      <c r="H166" s="156">
        <f>RES_hhdet_emi!H$140</f>
        <v>15.769646640465032</v>
      </c>
      <c r="I166" s="156">
        <f>RES_hhdet_emi!I$140</f>
        <v>14.797688993951681</v>
      </c>
      <c r="J166" s="156">
        <f>RES_hhdet_emi!J$140</f>
        <v>20.019116999238182</v>
      </c>
      <c r="K166" s="156">
        <f>RES_hhdet_emi!K$140</f>
        <v>22.204410356233367</v>
      </c>
      <c r="L166" s="156">
        <f>RES_hhdet_emi!L$140</f>
        <v>19.452256285967785</v>
      </c>
      <c r="M166" s="156">
        <f>RES_hhdet_emi!M$140</f>
        <v>16.415894128064476</v>
      </c>
      <c r="N166" s="156">
        <f>RES_hhdet_emi!N$140</f>
        <v>14.354606620351282</v>
      </c>
      <c r="O166" s="156">
        <f>RES_hhdet_emi!O$140</f>
        <v>13.19164014171351</v>
      </c>
      <c r="P166" s="156">
        <f>RES_hhdet_emi!P$140</f>
        <v>10.603395634439227</v>
      </c>
      <c r="Q166" s="156">
        <f>RES_hhdet_emi!Q$140</f>
        <v>10.374090320281768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12050.895996922241</v>
      </c>
      <c r="C169" s="168">
        <f t="shared" ref="C169:Q169" si="32">SUM(C170,C173,C175,C184)</f>
        <v>13525.611439048207</v>
      </c>
      <c r="D169" s="168">
        <f t="shared" si="32"/>
        <v>13363.717744762092</v>
      </c>
      <c r="E169" s="168">
        <f t="shared" si="32"/>
        <v>14298.325282406471</v>
      </c>
      <c r="F169" s="168">
        <f t="shared" si="32"/>
        <v>14090.905525074177</v>
      </c>
      <c r="G169" s="168">
        <f t="shared" si="32"/>
        <v>14613.665396171496</v>
      </c>
      <c r="H169" s="168">
        <f t="shared" si="32"/>
        <v>13327.926301691636</v>
      </c>
      <c r="I169" s="168">
        <f t="shared" si="32"/>
        <v>12609.096299632503</v>
      </c>
      <c r="J169" s="168">
        <f t="shared" si="32"/>
        <v>12995.809317512123</v>
      </c>
      <c r="K169" s="168">
        <f t="shared" si="32"/>
        <v>13103.799217119402</v>
      </c>
      <c r="L169" s="168">
        <f t="shared" si="32"/>
        <v>13631.252221763829</v>
      </c>
      <c r="M169" s="168">
        <f t="shared" si="32"/>
        <v>13017.623900220187</v>
      </c>
      <c r="N169" s="168">
        <f t="shared" si="32"/>
        <v>12421.09559728161</v>
      </c>
      <c r="O169" s="168">
        <f t="shared" si="32"/>
        <v>12465.443667775167</v>
      </c>
      <c r="P169" s="168">
        <f t="shared" si="32"/>
        <v>10928.282295177913</v>
      </c>
      <c r="Q169" s="168">
        <f t="shared" si="32"/>
        <v>12052.850131610925</v>
      </c>
    </row>
    <row r="170" spans="1:17" ht="12" customHeight="1" x14ac:dyDescent="0.25">
      <c r="A170" s="158" t="s">
        <v>65</v>
      </c>
      <c r="B170" s="157">
        <f>SUM(B171:B172)</f>
        <v>8351.1034937303975</v>
      </c>
      <c r="C170" s="157">
        <f t="shared" ref="C170:Q170" si="33">SUM(C171:C172)</f>
        <v>9762.4543835907753</v>
      </c>
      <c r="D170" s="157">
        <f t="shared" si="33"/>
        <v>9432.830212633995</v>
      </c>
      <c r="E170" s="157">
        <f t="shared" si="33"/>
        <v>10386.6604235333</v>
      </c>
      <c r="F170" s="157">
        <f t="shared" si="33"/>
        <v>10075.090405729779</v>
      </c>
      <c r="G170" s="157">
        <f t="shared" si="33"/>
        <v>10552.455943651692</v>
      </c>
      <c r="H170" s="157">
        <f t="shared" si="33"/>
        <v>9258.4461732128675</v>
      </c>
      <c r="I170" s="157">
        <f t="shared" si="33"/>
        <v>8576.894485537523</v>
      </c>
      <c r="J170" s="157">
        <f t="shared" si="33"/>
        <v>8826.6373076888722</v>
      </c>
      <c r="K170" s="157">
        <f t="shared" si="33"/>
        <v>8944.9017779602309</v>
      </c>
      <c r="L170" s="157">
        <f t="shared" si="33"/>
        <v>9460.5572134486538</v>
      </c>
      <c r="M170" s="157">
        <f t="shared" si="33"/>
        <v>8979.8484736210194</v>
      </c>
      <c r="N170" s="157">
        <f t="shared" si="33"/>
        <v>8504.3835255045014</v>
      </c>
      <c r="O170" s="157">
        <f t="shared" si="33"/>
        <v>8604.0026291524318</v>
      </c>
      <c r="P170" s="157">
        <f t="shared" si="33"/>
        <v>7215.3981850491618</v>
      </c>
      <c r="Q170" s="157">
        <f t="shared" si="33"/>
        <v>8247.7944244046466</v>
      </c>
    </row>
    <row r="171" spans="1:17" ht="12" customHeight="1" x14ac:dyDescent="0.25">
      <c r="A171" s="23" t="s">
        <v>149</v>
      </c>
      <c r="B171" s="156">
        <f>IF(B95=0,0,B95/0.086*1000000/B$7)</f>
        <v>8295.701611253513</v>
      </c>
      <c r="C171" s="156">
        <f t="shared" ref="C171:Q172" si="34">IF(C95=0,0,C95/0.086*1000000/C$7)</f>
        <v>9718.3767947991164</v>
      </c>
      <c r="D171" s="156">
        <f t="shared" si="34"/>
        <v>9375.2261190179543</v>
      </c>
      <c r="E171" s="156">
        <f t="shared" si="34"/>
        <v>10376.938878547197</v>
      </c>
      <c r="F171" s="156">
        <f t="shared" si="34"/>
        <v>10045.142617962527</v>
      </c>
      <c r="G171" s="156">
        <f t="shared" si="34"/>
        <v>10511.875215171991</v>
      </c>
      <c r="H171" s="156">
        <f t="shared" si="34"/>
        <v>9209.7313643452744</v>
      </c>
      <c r="I171" s="156">
        <f t="shared" si="34"/>
        <v>8554.2070680619945</v>
      </c>
      <c r="J171" s="156">
        <f t="shared" si="34"/>
        <v>8774.160840473196</v>
      </c>
      <c r="K171" s="156">
        <f t="shared" si="34"/>
        <v>8909.3247875138022</v>
      </c>
      <c r="L171" s="156">
        <f t="shared" si="34"/>
        <v>9419.1208717707286</v>
      </c>
      <c r="M171" s="156">
        <f t="shared" si="34"/>
        <v>8941.6467778298756</v>
      </c>
      <c r="N171" s="156">
        <f t="shared" si="34"/>
        <v>8460.5342299563745</v>
      </c>
      <c r="O171" s="156">
        <f t="shared" si="34"/>
        <v>8563.6458115237838</v>
      </c>
      <c r="P171" s="156">
        <f t="shared" si="34"/>
        <v>7176.9283492163131</v>
      </c>
      <c r="Q171" s="156">
        <f t="shared" si="34"/>
        <v>8195.5818175307686</v>
      </c>
    </row>
    <row r="172" spans="1:17" ht="12" customHeight="1" x14ac:dyDescent="0.25">
      <c r="A172" s="23" t="s">
        <v>60</v>
      </c>
      <c r="B172" s="156">
        <f>IF(B96=0,0,B96/0.086*1000000/B$7)</f>
        <v>55.401882476884346</v>
      </c>
      <c r="C172" s="156">
        <f t="shared" si="34"/>
        <v>44.077588791659466</v>
      </c>
      <c r="D172" s="156">
        <f t="shared" si="34"/>
        <v>57.604093616040096</v>
      </c>
      <c r="E172" s="156">
        <f t="shared" si="34"/>
        <v>9.7215449861035808</v>
      </c>
      <c r="F172" s="156">
        <f t="shared" si="34"/>
        <v>29.947787767252201</v>
      </c>
      <c r="G172" s="156">
        <f t="shared" si="34"/>
        <v>40.580728479701925</v>
      </c>
      <c r="H172" s="156">
        <f t="shared" si="34"/>
        <v>48.714808867592943</v>
      </c>
      <c r="I172" s="156">
        <f t="shared" si="34"/>
        <v>22.687417475528445</v>
      </c>
      <c r="J172" s="156">
        <f t="shared" si="34"/>
        <v>52.476467215676031</v>
      </c>
      <c r="K172" s="156">
        <f t="shared" si="34"/>
        <v>35.576990446428162</v>
      </c>
      <c r="L172" s="156">
        <f t="shared" si="34"/>
        <v>41.436341677924261</v>
      </c>
      <c r="M172" s="156">
        <f t="shared" si="34"/>
        <v>38.201695791144111</v>
      </c>
      <c r="N172" s="156">
        <f t="shared" si="34"/>
        <v>43.849295548126094</v>
      </c>
      <c r="O172" s="156">
        <f t="shared" si="34"/>
        <v>40.356817628648869</v>
      </c>
      <c r="P172" s="156">
        <f t="shared" si="34"/>
        <v>38.469835832848531</v>
      </c>
      <c r="Q172" s="156">
        <f t="shared" si="34"/>
        <v>52.212606873878364</v>
      </c>
    </row>
    <row r="173" spans="1:17" ht="12" customHeight="1" x14ac:dyDescent="0.25">
      <c r="A173" s="158" t="s">
        <v>112</v>
      </c>
      <c r="B173" s="157">
        <f>B174</f>
        <v>167.7082037649063</v>
      </c>
      <c r="C173" s="157">
        <f t="shared" ref="C173:Q173" si="35">C174</f>
        <v>231.24892226129026</v>
      </c>
      <c r="D173" s="157">
        <f t="shared" si="35"/>
        <v>307.49028952908429</v>
      </c>
      <c r="E173" s="157">
        <f t="shared" si="35"/>
        <v>362.30297524114087</v>
      </c>
      <c r="F173" s="157">
        <f t="shared" si="35"/>
        <v>405.81884609035586</v>
      </c>
      <c r="G173" s="157">
        <f t="shared" si="35"/>
        <v>440.81077272766487</v>
      </c>
      <c r="H173" s="157">
        <f t="shared" si="35"/>
        <v>474.23390117999543</v>
      </c>
      <c r="I173" s="157">
        <f t="shared" si="35"/>
        <v>506.8365288753339</v>
      </c>
      <c r="J173" s="157">
        <f t="shared" si="35"/>
        <v>533.86995110070188</v>
      </c>
      <c r="K173" s="157">
        <f t="shared" si="35"/>
        <v>551.21519999005477</v>
      </c>
      <c r="L173" s="157">
        <f t="shared" si="35"/>
        <v>558.0891167571092</v>
      </c>
      <c r="M173" s="157">
        <f t="shared" si="35"/>
        <v>525.05622329813446</v>
      </c>
      <c r="N173" s="157">
        <f t="shared" si="35"/>
        <v>474.44699339283187</v>
      </c>
      <c r="O173" s="157">
        <f t="shared" si="35"/>
        <v>468.42857668118802</v>
      </c>
      <c r="P173" s="157">
        <f t="shared" si="35"/>
        <v>462.1457326360669</v>
      </c>
      <c r="Q173" s="157">
        <f t="shared" si="35"/>
        <v>491.24484984671352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167.7082037649063</v>
      </c>
      <c r="C174" s="156">
        <f t="shared" si="36"/>
        <v>231.24892226129026</v>
      </c>
      <c r="D174" s="156">
        <f t="shared" si="36"/>
        <v>307.49028952908429</v>
      </c>
      <c r="E174" s="156">
        <f t="shared" si="36"/>
        <v>362.30297524114087</v>
      </c>
      <c r="F174" s="156">
        <f t="shared" si="36"/>
        <v>405.81884609035586</v>
      </c>
      <c r="G174" s="156">
        <f t="shared" si="36"/>
        <v>440.81077272766487</v>
      </c>
      <c r="H174" s="156">
        <f t="shared" si="36"/>
        <v>474.23390117999543</v>
      </c>
      <c r="I174" s="156">
        <f t="shared" si="36"/>
        <v>506.8365288753339</v>
      </c>
      <c r="J174" s="156">
        <f t="shared" si="36"/>
        <v>533.86995110070188</v>
      </c>
      <c r="K174" s="156">
        <f t="shared" si="36"/>
        <v>551.21519999005477</v>
      </c>
      <c r="L174" s="156">
        <f t="shared" si="36"/>
        <v>558.0891167571092</v>
      </c>
      <c r="M174" s="156">
        <f t="shared" si="36"/>
        <v>525.05622329813446</v>
      </c>
      <c r="N174" s="156">
        <f t="shared" si="36"/>
        <v>474.44699339283187</v>
      </c>
      <c r="O174" s="156">
        <f t="shared" si="36"/>
        <v>468.42857668118802</v>
      </c>
      <c r="P174" s="156">
        <f t="shared" si="36"/>
        <v>462.1457326360669</v>
      </c>
      <c r="Q174" s="156">
        <f t="shared" si="36"/>
        <v>491.24484984671352</v>
      </c>
    </row>
    <row r="175" spans="1:17" ht="12" customHeight="1" x14ac:dyDescent="0.25">
      <c r="A175" s="158" t="s">
        <v>63</v>
      </c>
      <c r="B175" s="157">
        <f t="shared" si="36"/>
        <v>1961.8526805155145</v>
      </c>
      <c r="C175" s="157">
        <f t="shared" si="36"/>
        <v>1965.7967366376283</v>
      </c>
      <c r="D175" s="157">
        <f t="shared" si="36"/>
        <v>2040.1404830206022</v>
      </c>
      <c r="E175" s="157">
        <f t="shared" si="36"/>
        <v>2049.8081105693082</v>
      </c>
      <c r="F175" s="157">
        <f t="shared" si="36"/>
        <v>2067.9069686641533</v>
      </c>
      <c r="G175" s="157">
        <f t="shared" si="36"/>
        <v>2068.6352454593439</v>
      </c>
      <c r="H175" s="157">
        <f t="shared" si="36"/>
        <v>2019.8717065721937</v>
      </c>
      <c r="I175" s="157">
        <f t="shared" si="36"/>
        <v>2007.5326000417558</v>
      </c>
      <c r="J175" s="157">
        <f t="shared" si="36"/>
        <v>2010.5208103462792</v>
      </c>
      <c r="K175" s="157">
        <f t="shared" si="36"/>
        <v>1992.4650000808097</v>
      </c>
      <c r="L175" s="157">
        <f t="shared" si="36"/>
        <v>2021.6876589482752</v>
      </c>
      <c r="M175" s="157">
        <f t="shared" si="36"/>
        <v>1956.8869337746758</v>
      </c>
      <c r="N175" s="157">
        <f t="shared" si="36"/>
        <v>1873.5541850367708</v>
      </c>
      <c r="O175" s="157">
        <f t="shared" si="36"/>
        <v>1897.5567027221628</v>
      </c>
      <c r="P175" s="157">
        <f t="shared" si="36"/>
        <v>1823.7755843088667</v>
      </c>
      <c r="Q175" s="157">
        <f t="shared" si="36"/>
        <v>1843.8493966972387</v>
      </c>
    </row>
    <row r="176" spans="1:17" ht="12" customHeight="1" x14ac:dyDescent="0.25">
      <c r="A176" s="167" t="s">
        <v>148</v>
      </c>
      <c r="B176" s="132">
        <f>IF(B100=0,0,B100/0.086*1000000/B$11)</f>
        <v>1871.1590530416097</v>
      </c>
      <c r="C176" s="132">
        <f t="shared" ref="C176:Q176" si="37">IF(C100=0,0,C100/0.086*1000000/C$11)</f>
        <v>1884.7195888160056</v>
      </c>
      <c r="D176" s="132">
        <f t="shared" si="37"/>
        <v>1957.5015551193424</v>
      </c>
      <c r="E176" s="132">
        <f t="shared" si="37"/>
        <v>1989.6737500639981</v>
      </c>
      <c r="F176" s="132">
        <f t="shared" si="37"/>
        <v>2004.1131534546694</v>
      </c>
      <c r="G176" s="132">
        <f t="shared" si="37"/>
        <v>2013.4874876937779</v>
      </c>
      <c r="H176" s="132">
        <f t="shared" si="37"/>
        <v>1957.4088962484166</v>
      </c>
      <c r="I176" s="132">
        <f t="shared" si="37"/>
        <v>1971.0255742019558</v>
      </c>
      <c r="J176" s="132">
        <f t="shared" si="37"/>
        <v>1977.8460104235783</v>
      </c>
      <c r="K176" s="132">
        <f t="shared" si="37"/>
        <v>1970.4199440030818</v>
      </c>
      <c r="L176" s="132">
        <f t="shared" si="37"/>
        <v>2010.5433841676277</v>
      </c>
      <c r="M176" s="132">
        <f t="shared" si="37"/>
        <v>1957.0450912435726</v>
      </c>
      <c r="N176" s="132">
        <f t="shared" si="37"/>
        <v>1870.5369036720278</v>
      </c>
      <c r="O176" s="132">
        <f t="shared" si="37"/>
        <v>1906.5730747069081</v>
      </c>
      <c r="P176" s="132">
        <f t="shared" si="37"/>
        <v>1823.7794358834619</v>
      </c>
      <c r="Q176" s="132">
        <f t="shared" si="37"/>
        <v>1841.9630154798533</v>
      </c>
    </row>
    <row r="177" spans="1:17" ht="12" customHeight="1" x14ac:dyDescent="0.25">
      <c r="A177" s="167" t="s">
        <v>147</v>
      </c>
      <c r="B177" s="132">
        <f>IF(B101=0,0,B101/0.086*1000000/B$12)</f>
        <v>1732.2923636618139</v>
      </c>
      <c r="C177" s="132">
        <f t="shared" ref="C177:Q177" si="38">IF(C101=0,0,C101/0.086*1000000/C$12)</f>
        <v>1746.7909846314146</v>
      </c>
      <c r="D177" s="132">
        <f t="shared" si="38"/>
        <v>1816.9904354852324</v>
      </c>
      <c r="E177" s="132">
        <f t="shared" si="38"/>
        <v>1849.5531857536794</v>
      </c>
      <c r="F177" s="132">
        <f t="shared" si="38"/>
        <v>1865.7137868530249</v>
      </c>
      <c r="G177" s="132">
        <f t="shared" si="38"/>
        <v>1871.2416572060406</v>
      </c>
      <c r="H177" s="132">
        <f t="shared" si="38"/>
        <v>1832.4468947329101</v>
      </c>
      <c r="I177" s="132">
        <f t="shared" si="38"/>
        <v>1842.4352306010678</v>
      </c>
      <c r="J177" s="132">
        <f t="shared" si="38"/>
        <v>1851.2008492927414</v>
      </c>
      <c r="K177" s="132">
        <f t="shared" si="38"/>
        <v>1846.6737041200256</v>
      </c>
      <c r="L177" s="132">
        <f t="shared" si="38"/>
        <v>1886.6828987761969</v>
      </c>
      <c r="M177" s="132">
        <f t="shared" si="38"/>
        <v>1836.4718385800411</v>
      </c>
      <c r="N177" s="132">
        <f t="shared" si="38"/>
        <v>1764.3664570255128</v>
      </c>
      <c r="O177" s="132">
        <f t="shared" si="38"/>
        <v>1782.416801250796</v>
      </c>
      <c r="P177" s="132">
        <f t="shared" si="38"/>
        <v>1712.1067360410086</v>
      </c>
      <c r="Q177" s="132">
        <f t="shared" si="38"/>
        <v>1729.5465604285901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1216.2533844770282</v>
      </c>
      <c r="C178" s="165">
        <f t="shared" si="39"/>
        <v>1225.0677327303856</v>
      </c>
      <c r="D178" s="165">
        <f t="shared" si="39"/>
        <v>1272.376010827581</v>
      </c>
      <c r="E178" s="165">
        <f t="shared" si="39"/>
        <v>1293.2879375415816</v>
      </c>
      <c r="F178" s="165">
        <f t="shared" si="39"/>
        <v>1302.6735497455202</v>
      </c>
      <c r="G178" s="165">
        <f t="shared" si="39"/>
        <v>1308.7668670009568</v>
      </c>
      <c r="H178" s="165">
        <f t="shared" si="39"/>
        <v>1272.3157825614683</v>
      </c>
      <c r="I178" s="165">
        <f t="shared" si="39"/>
        <v>1281.1666232312605</v>
      </c>
      <c r="J178" s="165">
        <f t="shared" si="39"/>
        <v>1285.5999067753307</v>
      </c>
      <c r="K178" s="165">
        <f t="shared" si="39"/>
        <v>1280.7729636020006</v>
      </c>
      <c r="L178" s="165">
        <f t="shared" si="39"/>
        <v>1306.8531997089535</v>
      </c>
      <c r="M178" s="165">
        <f t="shared" si="39"/>
        <v>1272.0793093083173</v>
      </c>
      <c r="N178" s="165">
        <f t="shared" si="39"/>
        <v>1215.8489873868132</v>
      </c>
      <c r="O178" s="165">
        <f t="shared" si="39"/>
        <v>1239.2724985594825</v>
      </c>
      <c r="P178" s="165">
        <f t="shared" si="39"/>
        <v>1185.4566333242442</v>
      </c>
      <c r="Q178" s="165">
        <f t="shared" si="39"/>
        <v>1197.2759600618992</v>
      </c>
    </row>
    <row r="179" spans="1:17" ht="12" customHeight="1" x14ac:dyDescent="0.25">
      <c r="A179" s="147" t="s">
        <v>59</v>
      </c>
      <c r="B179" s="164">
        <f t="shared" si="39"/>
        <v>516.03897918478526</v>
      </c>
      <c r="C179" s="164">
        <f t="shared" si="39"/>
        <v>521.72325190102902</v>
      </c>
      <c r="D179" s="164">
        <f t="shared" si="39"/>
        <v>544.61442465765151</v>
      </c>
      <c r="E179" s="164">
        <f t="shared" si="39"/>
        <v>556.26524821209796</v>
      </c>
      <c r="F179" s="164">
        <f t="shared" si="39"/>
        <v>563.04023710750471</v>
      </c>
      <c r="G179" s="164">
        <f t="shared" si="39"/>
        <v>562.47479020508354</v>
      </c>
      <c r="H179" s="164">
        <f t="shared" si="39"/>
        <v>560.13111217144149</v>
      </c>
      <c r="I179" s="164">
        <f t="shared" si="39"/>
        <v>561.26860736980746</v>
      </c>
      <c r="J179" s="164">
        <f t="shared" si="39"/>
        <v>565.60094251741054</v>
      </c>
      <c r="K179" s="164">
        <f t="shared" si="39"/>
        <v>565.90074051802537</v>
      </c>
      <c r="L179" s="164">
        <f t="shared" si="39"/>
        <v>579.82969906724384</v>
      </c>
      <c r="M179" s="164">
        <f t="shared" si="39"/>
        <v>564.39252927172367</v>
      </c>
      <c r="N179" s="164">
        <f t="shared" si="39"/>
        <v>548.51746963870005</v>
      </c>
      <c r="O179" s="164">
        <f t="shared" si="39"/>
        <v>543.14430269131333</v>
      </c>
      <c r="P179" s="164">
        <f t="shared" si="39"/>
        <v>526.65010271676465</v>
      </c>
      <c r="Q179" s="164">
        <f t="shared" si="39"/>
        <v>532.27060036669059</v>
      </c>
    </row>
    <row r="180" spans="1:17" ht="12" customHeight="1" x14ac:dyDescent="0.25">
      <c r="A180" s="163" t="s">
        <v>142</v>
      </c>
      <c r="B180" s="162">
        <f>IF(B104=0,0,B104/0.086*1000000/B$13)</f>
        <v>2606.9280358147748</v>
      </c>
      <c r="C180" s="162">
        <f t="shared" ref="C180:Q180" si="40">IF(C104=0,0,C104/0.086*1000000/C$13)</f>
        <v>2591.9292624325913</v>
      </c>
      <c r="D180" s="162">
        <f t="shared" si="40"/>
        <v>2728.9859964855427</v>
      </c>
      <c r="E180" s="162">
        <f t="shared" si="40"/>
        <v>2573.2526022192324</v>
      </c>
      <c r="F180" s="162">
        <f t="shared" si="40"/>
        <v>2670.7178739360147</v>
      </c>
      <c r="G180" s="162">
        <f t="shared" si="40"/>
        <v>2695.2611197281776</v>
      </c>
      <c r="H180" s="162">
        <f t="shared" si="40"/>
        <v>2735.5490287885063</v>
      </c>
      <c r="I180" s="162">
        <f t="shared" si="40"/>
        <v>2580.9549969759919</v>
      </c>
      <c r="J180" s="162">
        <f t="shared" si="40"/>
        <v>2759.7769968747534</v>
      </c>
      <c r="K180" s="162">
        <f t="shared" si="40"/>
        <v>2669.26682779473</v>
      </c>
      <c r="L180" s="162">
        <f t="shared" si="40"/>
        <v>2759.9953550406499</v>
      </c>
      <c r="M180" s="162">
        <f t="shared" si="40"/>
        <v>2661.6459880777102</v>
      </c>
      <c r="N180" s="162">
        <f t="shared" si="40"/>
        <v>2630.9044871161027</v>
      </c>
      <c r="O180" s="162">
        <f t="shared" si="40"/>
        <v>2542.1980006517806</v>
      </c>
      <c r="P180" s="162">
        <f t="shared" si="40"/>
        <v>2455.6000858294428</v>
      </c>
      <c r="Q180" s="162">
        <f t="shared" si="40"/>
        <v>2547.5937551650827</v>
      </c>
    </row>
    <row r="181" spans="1:17" ht="12" customHeight="1" x14ac:dyDescent="0.25">
      <c r="A181" s="161" t="s">
        <v>141</v>
      </c>
      <c r="B181" s="160">
        <f>IF(B105=0,0,B105/0.086*1000000/B$14)</f>
        <v>2210.5422024643576</v>
      </c>
      <c r="C181" s="160">
        <f t="shared" ref="C181:Q181" si="41">IF(C105=0,0,C105/0.086*1000000/C$14)</f>
        <v>2206.4772724822069</v>
      </c>
      <c r="D181" s="160">
        <f t="shared" si="41"/>
        <v>2318.4553223732601</v>
      </c>
      <c r="E181" s="160">
        <f t="shared" si="41"/>
        <v>2228.8794396545845</v>
      </c>
      <c r="F181" s="160">
        <f t="shared" si="41"/>
        <v>2299.0068551658992</v>
      </c>
      <c r="G181" s="160">
        <f t="shared" si="41"/>
        <v>2314.3945180283968</v>
      </c>
      <c r="H181" s="160">
        <f t="shared" si="41"/>
        <v>2338.2379808839587</v>
      </c>
      <c r="I181" s="160">
        <f t="shared" si="41"/>
        <v>2238.889355404202</v>
      </c>
      <c r="J181" s="160">
        <f t="shared" si="41"/>
        <v>2359.4559904860098</v>
      </c>
      <c r="K181" s="160">
        <f t="shared" si="41"/>
        <v>2300.9241785846011</v>
      </c>
      <c r="L181" s="160">
        <f t="shared" si="41"/>
        <v>2373.8266798436593</v>
      </c>
      <c r="M181" s="160">
        <f t="shared" si="41"/>
        <v>2294.4624215222311</v>
      </c>
      <c r="N181" s="160">
        <f t="shared" si="41"/>
        <v>2258.6053862641584</v>
      </c>
      <c r="O181" s="160">
        <f t="shared" si="41"/>
        <v>2195.5730031149637</v>
      </c>
      <c r="P181" s="160">
        <f t="shared" si="41"/>
        <v>2122.7901585058976</v>
      </c>
      <c r="Q181" s="160">
        <f t="shared" si="41"/>
        <v>2188.2065412239886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1694.5032232795718</v>
      </c>
      <c r="C182" s="156">
        <f t="shared" si="42"/>
        <v>1684.7540205811783</v>
      </c>
      <c r="D182" s="156">
        <f t="shared" si="42"/>
        <v>1773.8408977156091</v>
      </c>
      <c r="E182" s="156">
        <f t="shared" si="42"/>
        <v>1672.6141914424866</v>
      </c>
      <c r="F182" s="156">
        <f t="shared" si="42"/>
        <v>1735.9666180583943</v>
      </c>
      <c r="G182" s="156">
        <f t="shared" si="42"/>
        <v>1751.9197278233132</v>
      </c>
      <c r="H182" s="156">
        <f t="shared" si="42"/>
        <v>1778.1068687125166</v>
      </c>
      <c r="I182" s="156">
        <f t="shared" si="42"/>
        <v>1677.6207480343944</v>
      </c>
      <c r="J182" s="156">
        <f t="shared" si="42"/>
        <v>1793.8550479685996</v>
      </c>
      <c r="K182" s="156">
        <f t="shared" si="42"/>
        <v>1735.0234380665756</v>
      </c>
      <c r="L182" s="156">
        <f t="shared" si="42"/>
        <v>1793.9969807764153</v>
      </c>
      <c r="M182" s="156">
        <f t="shared" si="42"/>
        <v>1730.0698922505071</v>
      </c>
      <c r="N182" s="156">
        <f t="shared" si="42"/>
        <v>1710.0879166254579</v>
      </c>
      <c r="O182" s="156">
        <f t="shared" si="42"/>
        <v>1652.4287004236508</v>
      </c>
      <c r="P182" s="156">
        <f t="shared" si="42"/>
        <v>1596.1400557891332</v>
      </c>
      <c r="Q182" s="156">
        <f t="shared" si="42"/>
        <v>1655.935940857298</v>
      </c>
    </row>
    <row r="183" spans="1:17" ht="12" customHeight="1" x14ac:dyDescent="0.25">
      <c r="A183" s="148" t="s">
        <v>59</v>
      </c>
      <c r="B183" s="156">
        <f t="shared" si="42"/>
        <v>516.0389791847856</v>
      </c>
      <c r="C183" s="156">
        <f t="shared" si="42"/>
        <v>521.72325190102913</v>
      </c>
      <c r="D183" s="156">
        <f t="shared" si="42"/>
        <v>544.61442465765117</v>
      </c>
      <c r="E183" s="156">
        <f t="shared" si="42"/>
        <v>556.26524821209807</v>
      </c>
      <c r="F183" s="156">
        <f t="shared" si="42"/>
        <v>563.04023710750482</v>
      </c>
      <c r="G183" s="156">
        <f t="shared" si="42"/>
        <v>562.47479020508331</v>
      </c>
      <c r="H183" s="156">
        <f t="shared" si="42"/>
        <v>560.1311121714416</v>
      </c>
      <c r="I183" s="156">
        <f t="shared" si="42"/>
        <v>561.26860736980746</v>
      </c>
      <c r="J183" s="156">
        <f t="shared" si="42"/>
        <v>565.60094251741043</v>
      </c>
      <c r="K183" s="156">
        <f t="shared" si="42"/>
        <v>565.90074051802549</v>
      </c>
      <c r="L183" s="156">
        <f t="shared" si="42"/>
        <v>579.82969906724395</v>
      </c>
      <c r="M183" s="156">
        <f t="shared" si="42"/>
        <v>564.39252927172402</v>
      </c>
      <c r="N183" s="156">
        <f t="shared" si="42"/>
        <v>548.51746963870028</v>
      </c>
      <c r="O183" s="156">
        <f t="shared" si="42"/>
        <v>543.14430269131321</v>
      </c>
      <c r="P183" s="156">
        <f t="shared" si="42"/>
        <v>526.65010271676476</v>
      </c>
      <c r="Q183" s="156">
        <f t="shared" si="42"/>
        <v>532.27060036669059</v>
      </c>
    </row>
    <row r="184" spans="1:17" ht="12" customHeight="1" x14ac:dyDescent="0.25">
      <c r="A184" s="158" t="s">
        <v>62</v>
      </c>
      <c r="B184" s="157">
        <f t="shared" si="36"/>
        <v>1570.2316189114229</v>
      </c>
      <c r="C184" s="157">
        <f t="shared" si="36"/>
        <v>1566.1113965585146</v>
      </c>
      <c r="D184" s="157">
        <f t="shared" si="36"/>
        <v>1583.2567595784121</v>
      </c>
      <c r="E184" s="157">
        <f t="shared" si="36"/>
        <v>1499.5537730627236</v>
      </c>
      <c r="F184" s="157">
        <f t="shared" si="36"/>
        <v>1542.0893045898879</v>
      </c>
      <c r="G184" s="157">
        <f t="shared" si="36"/>
        <v>1551.7634343327952</v>
      </c>
      <c r="H184" s="157">
        <f t="shared" si="36"/>
        <v>1575.3745207265781</v>
      </c>
      <c r="I184" s="157">
        <f t="shared" si="36"/>
        <v>1517.8326851778904</v>
      </c>
      <c r="J184" s="157">
        <f t="shared" si="36"/>
        <v>1624.7812483762705</v>
      </c>
      <c r="K184" s="157">
        <f t="shared" si="36"/>
        <v>1615.2172390883059</v>
      </c>
      <c r="L184" s="157">
        <f t="shared" si="36"/>
        <v>1590.9182326097914</v>
      </c>
      <c r="M184" s="157">
        <f t="shared" si="36"/>
        <v>1555.8322695263575</v>
      </c>
      <c r="N184" s="157">
        <f t="shared" si="36"/>
        <v>1568.7108933475047</v>
      </c>
      <c r="O184" s="157">
        <f t="shared" si="36"/>
        <v>1495.4557592193844</v>
      </c>
      <c r="P184" s="157">
        <f t="shared" si="36"/>
        <v>1426.9627931838172</v>
      </c>
      <c r="Q184" s="157">
        <f t="shared" si="36"/>
        <v>1469.9614606623268</v>
      </c>
    </row>
    <row r="185" spans="1:17" ht="12" customHeight="1" x14ac:dyDescent="0.25">
      <c r="A185" s="23" t="s">
        <v>57</v>
      </c>
      <c r="B185" s="156">
        <f>IF(B109=0,0,B109/0.086*1000000/B$16)</f>
        <v>2523.729737029234</v>
      </c>
      <c r="C185" s="156">
        <f t="shared" ref="C185:Q185" si="43">IF(C109=0,0,C109/0.086*1000000/C$16)</f>
        <v>2520.6968677315649</v>
      </c>
      <c r="D185" s="156">
        <f t="shared" si="43"/>
        <v>2480.3181711365146</v>
      </c>
      <c r="E185" s="156">
        <f t="shared" si="43"/>
        <v>2485.3182169374018</v>
      </c>
      <c r="F185" s="156">
        <f t="shared" si="43"/>
        <v>2514.346621602002</v>
      </c>
      <c r="G185" s="156">
        <f t="shared" si="43"/>
        <v>2409.6362981881766</v>
      </c>
      <c r="H185" s="156">
        <f t="shared" si="43"/>
        <v>2408.0066772244454</v>
      </c>
      <c r="I185" s="156">
        <f t="shared" si="43"/>
        <v>2425.8042608852807</v>
      </c>
      <c r="J185" s="156">
        <f t="shared" si="43"/>
        <v>2369.5567041698105</v>
      </c>
      <c r="K185" s="156">
        <f t="shared" si="43"/>
        <v>2361.3196353208846</v>
      </c>
      <c r="L185" s="156">
        <f t="shared" si="43"/>
        <v>2335.3697463535859</v>
      </c>
      <c r="M185" s="156">
        <f t="shared" si="43"/>
        <v>2341.4599938530737</v>
      </c>
      <c r="N185" s="156">
        <f t="shared" si="43"/>
        <v>2351.5926499434568</v>
      </c>
      <c r="O185" s="156">
        <f t="shared" si="43"/>
        <v>2269.2710569515957</v>
      </c>
      <c r="P185" s="156">
        <f t="shared" si="43"/>
        <v>2195.6008929741429</v>
      </c>
      <c r="Q185" s="156">
        <f t="shared" si="43"/>
        <v>2194.5799376016744</v>
      </c>
    </row>
    <row r="186" spans="1:17" ht="12" customHeight="1" x14ac:dyDescent="0.25">
      <c r="A186" s="29" t="s">
        <v>140</v>
      </c>
      <c r="B186" s="57">
        <f>IF(B110=0,0,B110/0.086*1000000/B$17)</f>
        <v>1408.458541235949</v>
      </c>
      <c r="C186" s="57">
        <f t="shared" ref="C186:Q186" si="44">IF(C110=0,0,C110/0.086*1000000/C$17)</f>
        <v>1393.0312023147449</v>
      </c>
      <c r="D186" s="57">
        <f t="shared" si="44"/>
        <v>1409.537141936647</v>
      </c>
      <c r="E186" s="57">
        <f t="shared" si="44"/>
        <v>1304.5201496915927</v>
      </c>
      <c r="F186" s="57">
        <f t="shared" si="44"/>
        <v>1336.4049868335662</v>
      </c>
      <c r="G186" s="57">
        <f t="shared" si="44"/>
        <v>1368.4251537227442</v>
      </c>
      <c r="H186" s="57">
        <f t="shared" si="44"/>
        <v>1385.0495436934964</v>
      </c>
      <c r="I186" s="57">
        <f t="shared" si="44"/>
        <v>1327.7779655171166</v>
      </c>
      <c r="J186" s="57">
        <f t="shared" si="44"/>
        <v>1393.5777877831797</v>
      </c>
      <c r="K186" s="57">
        <f t="shared" si="44"/>
        <v>1351.8151034000755</v>
      </c>
      <c r="L186" s="57">
        <f t="shared" si="44"/>
        <v>1365.9084469207939</v>
      </c>
      <c r="M186" s="57">
        <f t="shared" si="44"/>
        <v>1364.4263439377694</v>
      </c>
      <c r="N186" s="57">
        <f t="shared" si="44"/>
        <v>1406.4877992740999</v>
      </c>
      <c r="O186" s="57">
        <f t="shared" si="44"/>
        <v>1342.2033019446794</v>
      </c>
      <c r="P186" s="57">
        <f t="shared" si="44"/>
        <v>1299.9084550512491</v>
      </c>
      <c r="Q186" s="57">
        <f t="shared" si="44"/>
        <v>1344.0466318219701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8819.6381779446983</v>
      </c>
      <c r="C188" s="168">
        <f t="shared" ref="C188:Q188" si="45">SUM(C189,C192,C194,C203)</f>
        <v>9971.4382179235072</v>
      </c>
      <c r="D188" s="168">
        <f t="shared" si="45"/>
        <v>9979.6528456238339</v>
      </c>
      <c r="E188" s="168">
        <f t="shared" si="45"/>
        <v>10736.148468591946</v>
      </c>
      <c r="F188" s="168">
        <f t="shared" si="45"/>
        <v>10685.107439168001</v>
      </c>
      <c r="G188" s="168">
        <f t="shared" si="45"/>
        <v>11170.46950529137</v>
      </c>
      <c r="H188" s="168">
        <f t="shared" si="45"/>
        <v>10329.2724299535</v>
      </c>
      <c r="I188" s="168">
        <f t="shared" si="45"/>
        <v>9912.2632752308655</v>
      </c>
      <c r="J188" s="168">
        <f t="shared" si="45"/>
        <v>10277.101394057145</v>
      </c>
      <c r="K188" s="168">
        <f t="shared" si="45"/>
        <v>10468.445715223641</v>
      </c>
      <c r="L188" s="168">
        <f t="shared" si="45"/>
        <v>11023.914005458511</v>
      </c>
      <c r="M188" s="168">
        <f t="shared" si="45"/>
        <v>10645.320035059671</v>
      </c>
      <c r="N188" s="168">
        <f t="shared" si="45"/>
        <v>10224.516823245625</v>
      </c>
      <c r="O188" s="168">
        <f t="shared" si="45"/>
        <v>10337.991667210616</v>
      </c>
      <c r="P188" s="168">
        <f t="shared" si="45"/>
        <v>9258.0498787782035</v>
      </c>
      <c r="Q188" s="168">
        <f t="shared" si="45"/>
        <v>10225.639983102679</v>
      </c>
    </row>
    <row r="189" spans="1:17" ht="12" customHeight="1" x14ac:dyDescent="0.25">
      <c r="A189" s="158" t="s">
        <v>65</v>
      </c>
      <c r="B189" s="157">
        <f>SUM(B190:B191)</f>
        <v>5982.1258871186346</v>
      </c>
      <c r="C189" s="157">
        <f t="shared" ref="C189:Q189" si="46">SUM(C190:C191)</f>
        <v>7001.8035295620939</v>
      </c>
      <c r="D189" s="157">
        <f t="shared" si="46"/>
        <v>6783.0081794757743</v>
      </c>
      <c r="E189" s="157">
        <f t="shared" si="46"/>
        <v>7472.4779486523439</v>
      </c>
      <c r="F189" s="157">
        <f t="shared" si="46"/>
        <v>7274.3748125177899</v>
      </c>
      <c r="G189" s="157">
        <f t="shared" si="46"/>
        <v>7645.5063949250989</v>
      </c>
      <c r="H189" s="157">
        <f t="shared" si="46"/>
        <v>6734.2275629254191</v>
      </c>
      <c r="I189" s="157">
        <f t="shared" si="46"/>
        <v>6255.6506550159675</v>
      </c>
      <c r="J189" s="157">
        <f t="shared" si="46"/>
        <v>6474.4326883351223</v>
      </c>
      <c r="K189" s="157">
        <f t="shared" si="46"/>
        <v>6587.0487398974255</v>
      </c>
      <c r="L189" s="157">
        <f t="shared" si="46"/>
        <v>6997.6286786606297</v>
      </c>
      <c r="M189" s="157">
        <f t="shared" si="46"/>
        <v>6672.2292661755082</v>
      </c>
      <c r="N189" s="157">
        <f t="shared" si="46"/>
        <v>6350.1943885650735</v>
      </c>
      <c r="O189" s="157">
        <f t="shared" si="46"/>
        <v>6453.2780674572214</v>
      </c>
      <c r="P189" s="157">
        <f t="shared" si="46"/>
        <v>5435.0043787469822</v>
      </c>
      <c r="Q189" s="157">
        <f t="shared" si="46"/>
        <v>6235.6618910900415</v>
      </c>
    </row>
    <row r="190" spans="1:17" ht="12" customHeight="1" x14ac:dyDescent="0.25">
      <c r="A190" s="23" t="s">
        <v>149</v>
      </c>
      <c r="B190" s="156">
        <f>IF(B114=0,0,B114/0.086*1000000/B$7)</f>
        <v>5926.7240046417501</v>
      </c>
      <c r="C190" s="156">
        <f t="shared" ref="C190:Q191" si="47">IF(C114=0,0,C114/0.086*1000000/C$7)</f>
        <v>6957.7259407704341</v>
      </c>
      <c r="D190" s="156">
        <f t="shared" si="47"/>
        <v>6725.4040858597346</v>
      </c>
      <c r="E190" s="156">
        <f t="shared" si="47"/>
        <v>7462.7564036662407</v>
      </c>
      <c r="F190" s="156">
        <f t="shared" si="47"/>
        <v>7244.4270247505374</v>
      </c>
      <c r="G190" s="156">
        <f t="shared" si="47"/>
        <v>7604.9256664453969</v>
      </c>
      <c r="H190" s="156">
        <f t="shared" si="47"/>
        <v>6685.512754057826</v>
      </c>
      <c r="I190" s="156">
        <f t="shared" si="47"/>
        <v>6232.963237540439</v>
      </c>
      <c r="J190" s="156">
        <f t="shared" si="47"/>
        <v>6421.9562211194461</v>
      </c>
      <c r="K190" s="156">
        <f t="shared" si="47"/>
        <v>6551.4717494509978</v>
      </c>
      <c r="L190" s="156">
        <f t="shared" si="47"/>
        <v>6956.1923369827055</v>
      </c>
      <c r="M190" s="156">
        <f t="shared" si="47"/>
        <v>6634.0275703843645</v>
      </c>
      <c r="N190" s="156">
        <f t="shared" si="47"/>
        <v>6306.3450930169474</v>
      </c>
      <c r="O190" s="156">
        <f t="shared" si="47"/>
        <v>6412.9212498285724</v>
      </c>
      <c r="P190" s="156">
        <f t="shared" si="47"/>
        <v>5396.5345429141335</v>
      </c>
      <c r="Q190" s="156">
        <f t="shared" si="47"/>
        <v>6183.4492842161635</v>
      </c>
    </row>
    <row r="191" spans="1:17" ht="12" customHeight="1" x14ac:dyDescent="0.25">
      <c r="A191" s="23" t="s">
        <v>60</v>
      </c>
      <c r="B191" s="156">
        <f>IF(B115=0,0,B115/0.086*1000000/B$7)</f>
        <v>55.401882476884346</v>
      </c>
      <c r="C191" s="156">
        <f t="shared" si="47"/>
        <v>44.077588791659466</v>
      </c>
      <c r="D191" s="156">
        <f t="shared" si="47"/>
        <v>57.604093616040061</v>
      </c>
      <c r="E191" s="156">
        <f t="shared" si="47"/>
        <v>9.721544986103579</v>
      </c>
      <c r="F191" s="156">
        <f t="shared" si="47"/>
        <v>29.947787767252201</v>
      </c>
      <c r="G191" s="156">
        <f t="shared" si="47"/>
        <v>40.580728479701939</v>
      </c>
      <c r="H191" s="156">
        <f t="shared" si="47"/>
        <v>48.714808867592943</v>
      </c>
      <c r="I191" s="156">
        <f t="shared" si="47"/>
        <v>22.687417475528441</v>
      </c>
      <c r="J191" s="156">
        <f t="shared" si="47"/>
        <v>52.476467215676045</v>
      </c>
      <c r="K191" s="156">
        <f t="shared" si="47"/>
        <v>35.576990446428169</v>
      </c>
      <c r="L191" s="156">
        <f t="shared" si="47"/>
        <v>41.436341677924261</v>
      </c>
      <c r="M191" s="156">
        <f t="shared" si="47"/>
        <v>38.201695791144097</v>
      </c>
      <c r="N191" s="156">
        <f t="shared" si="47"/>
        <v>43.849295548126072</v>
      </c>
      <c r="O191" s="156">
        <f t="shared" si="47"/>
        <v>40.356817628648855</v>
      </c>
      <c r="P191" s="156">
        <f t="shared" si="47"/>
        <v>38.46983583284851</v>
      </c>
      <c r="Q191" s="156">
        <f t="shared" si="47"/>
        <v>52.21260687387835</v>
      </c>
    </row>
    <row r="192" spans="1:17" ht="12" customHeight="1" x14ac:dyDescent="0.25">
      <c r="A192" s="158" t="s">
        <v>112</v>
      </c>
      <c r="B192" s="157">
        <f>B193</f>
        <v>257.00865928468488</v>
      </c>
      <c r="C192" s="157">
        <f t="shared" ref="C192:Q192" si="48">C193</f>
        <v>379.56966384683471</v>
      </c>
      <c r="D192" s="157">
        <f t="shared" si="48"/>
        <v>527.56226319433881</v>
      </c>
      <c r="E192" s="157">
        <f t="shared" si="48"/>
        <v>639.33563449211863</v>
      </c>
      <c r="F192" s="157">
        <f t="shared" si="48"/>
        <v>733.23288315230513</v>
      </c>
      <c r="G192" s="157">
        <f t="shared" si="48"/>
        <v>813.73732924361832</v>
      </c>
      <c r="H192" s="157">
        <f t="shared" si="48"/>
        <v>896.37453561250413</v>
      </c>
      <c r="I192" s="157">
        <f t="shared" si="48"/>
        <v>980.33515349757965</v>
      </c>
      <c r="J192" s="157">
        <f t="shared" si="48"/>
        <v>1066.5187035430868</v>
      </c>
      <c r="K192" s="157">
        <f t="shared" si="48"/>
        <v>1176.188977802829</v>
      </c>
      <c r="L192" s="157">
        <f t="shared" si="48"/>
        <v>1277.8617897771455</v>
      </c>
      <c r="M192" s="157">
        <f t="shared" si="48"/>
        <v>1262.7636751604066</v>
      </c>
      <c r="N192" s="157">
        <f t="shared" si="48"/>
        <v>1193.0561226456373</v>
      </c>
      <c r="O192" s="157">
        <f t="shared" si="48"/>
        <v>1224.7767987917366</v>
      </c>
      <c r="P192" s="157">
        <f t="shared" si="48"/>
        <v>1252.6972721431066</v>
      </c>
      <c r="Q192" s="157">
        <f t="shared" si="48"/>
        <v>1366.3729344021037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257.00865928468488</v>
      </c>
      <c r="C193" s="156">
        <f t="shared" si="49"/>
        <v>379.56966384683471</v>
      </c>
      <c r="D193" s="156">
        <f t="shared" si="49"/>
        <v>527.56226319433881</v>
      </c>
      <c r="E193" s="156">
        <f t="shared" si="49"/>
        <v>639.33563449211863</v>
      </c>
      <c r="F193" s="156">
        <f t="shared" si="49"/>
        <v>733.23288315230513</v>
      </c>
      <c r="G193" s="156">
        <f t="shared" si="49"/>
        <v>813.73732924361832</v>
      </c>
      <c r="H193" s="156">
        <f t="shared" si="49"/>
        <v>896.37453561250413</v>
      </c>
      <c r="I193" s="156">
        <f t="shared" si="49"/>
        <v>980.33515349757965</v>
      </c>
      <c r="J193" s="156">
        <f t="shared" si="49"/>
        <v>1066.5187035430868</v>
      </c>
      <c r="K193" s="156">
        <f t="shared" si="49"/>
        <v>1176.188977802829</v>
      </c>
      <c r="L193" s="156">
        <f t="shared" si="49"/>
        <v>1277.8617897771455</v>
      </c>
      <c r="M193" s="156">
        <f t="shared" si="49"/>
        <v>1262.7636751604066</v>
      </c>
      <c r="N193" s="156">
        <f t="shared" si="49"/>
        <v>1193.0561226456373</v>
      </c>
      <c r="O193" s="156">
        <f t="shared" si="49"/>
        <v>1224.7767987917366</v>
      </c>
      <c r="P193" s="156">
        <f t="shared" si="49"/>
        <v>1252.6972721431066</v>
      </c>
      <c r="Q193" s="156">
        <f t="shared" si="49"/>
        <v>1366.3729344021037</v>
      </c>
    </row>
    <row r="194" spans="1:17" ht="12" customHeight="1" x14ac:dyDescent="0.25">
      <c r="A194" s="158" t="s">
        <v>63</v>
      </c>
      <c r="B194" s="157">
        <f t="shared" si="49"/>
        <v>1491.7912981035311</v>
      </c>
      <c r="C194" s="157">
        <f t="shared" si="49"/>
        <v>1503.6658496539283</v>
      </c>
      <c r="D194" s="157">
        <f t="shared" si="49"/>
        <v>1566.8013373322217</v>
      </c>
      <c r="E194" s="157">
        <f t="shared" si="49"/>
        <v>1583.2054846775011</v>
      </c>
      <c r="F194" s="157">
        <f t="shared" si="49"/>
        <v>1604.2423944453669</v>
      </c>
      <c r="G194" s="157">
        <f t="shared" si="49"/>
        <v>1615.6439560584085</v>
      </c>
      <c r="H194" s="157">
        <f t="shared" si="49"/>
        <v>1583.1944508160414</v>
      </c>
      <c r="I194" s="157">
        <f t="shared" si="49"/>
        <v>1587.8704794148744</v>
      </c>
      <c r="J194" s="157">
        <f t="shared" si="49"/>
        <v>1601.345944249759</v>
      </c>
      <c r="K194" s="157">
        <f t="shared" si="49"/>
        <v>1594.4046775498171</v>
      </c>
      <c r="L194" s="157">
        <f t="shared" si="49"/>
        <v>1627.0714595636737</v>
      </c>
      <c r="M194" s="157">
        <f t="shared" si="49"/>
        <v>1583.7052705792544</v>
      </c>
      <c r="N194" s="157">
        <f t="shared" si="49"/>
        <v>1520.6104420471836</v>
      </c>
      <c r="O194" s="157">
        <f t="shared" si="49"/>
        <v>1547.6708214740659</v>
      </c>
      <c r="P194" s="157">
        <f t="shared" si="49"/>
        <v>1489.5302626658879</v>
      </c>
      <c r="Q194" s="157">
        <f t="shared" si="49"/>
        <v>1509.9082813702298</v>
      </c>
    </row>
    <row r="195" spans="1:17" ht="12" customHeight="1" x14ac:dyDescent="0.25">
      <c r="A195" s="167" t="s">
        <v>148</v>
      </c>
      <c r="B195" s="132">
        <f>IF(B119=0,0,B119/0.086*1000000/B$11)</f>
        <v>1474.3650856363681</v>
      </c>
      <c r="C195" s="132">
        <f t="shared" ref="C195:Q195" si="50">IF(C119=0,0,C119/0.086*1000000/C$11)</f>
        <v>1487.0702848087544</v>
      </c>
      <c r="D195" s="132">
        <f t="shared" si="50"/>
        <v>1546.4752057037429</v>
      </c>
      <c r="E195" s="132">
        <f t="shared" si="50"/>
        <v>1574.1582709535508</v>
      </c>
      <c r="F195" s="132">
        <f t="shared" si="50"/>
        <v>1588.318619964406</v>
      </c>
      <c r="G195" s="132">
        <f t="shared" si="50"/>
        <v>1599.0537048545452</v>
      </c>
      <c r="H195" s="132">
        <f t="shared" si="50"/>
        <v>1557.3610682637184</v>
      </c>
      <c r="I195" s="132">
        <f t="shared" si="50"/>
        <v>1571.9568761422518</v>
      </c>
      <c r="J195" s="132">
        <f t="shared" si="50"/>
        <v>1581.6415049030277</v>
      </c>
      <c r="K195" s="132">
        <f t="shared" si="50"/>
        <v>1579.7383033271915</v>
      </c>
      <c r="L195" s="132">
        <f t="shared" si="50"/>
        <v>1616.0615505688097</v>
      </c>
      <c r="M195" s="132">
        <f t="shared" si="50"/>
        <v>1576.8467045307113</v>
      </c>
      <c r="N195" s="132">
        <f t="shared" si="50"/>
        <v>1510.1153338513168</v>
      </c>
      <c r="O195" s="132">
        <f t="shared" si="50"/>
        <v>1542.7532645837687</v>
      </c>
      <c r="P195" s="132">
        <f t="shared" si="50"/>
        <v>1478.6333201262867</v>
      </c>
      <c r="Q195" s="132">
        <f t="shared" si="50"/>
        <v>1496.9950554992231</v>
      </c>
    </row>
    <row r="196" spans="1:17" ht="12" customHeight="1" x14ac:dyDescent="0.25">
      <c r="A196" s="167" t="s">
        <v>147</v>
      </c>
      <c r="B196" s="132">
        <f>IF(B120=0,0,B120/0.086*1000000/B$12)</f>
        <v>1474.3762848484107</v>
      </c>
      <c r="C196" s="132">
        <f t="shared" ref="C196:Q196" si="51">IF(C120=0,0,C120/0.086*1000000/C$12)</f>
        <v>1490.0249555315577</v>
      </c>
      <c r="D196" s="132">
        <f t="shared" si="51"/>
        <v>1553.2471173061156</v>
      </c>
      <c r="E196" s="132">
        <f t="shared" si="51"/>
        <v>1585.6515126815111</v>
      </c>
      <c r="F196" s="132">
        <f t="shared" si="51"/>
        <v>1604.0463652365906</v>
      </c>
      <c r="G196" s="132">
        <f t="shared" si="51"/>
        <v>1612.7661158555475</v>
      </c>
      <c r="H196" s="132">
        <f t="shared" si="51"/>
        <v>1585.2225941029908</v>
      </c>
      <c r="I196" s="132">
        <f t="shared" si="51"/>
        <v>1598.4084499876394</v>
      </c>
      <c r="J196" s="132">
        <f t="shared" si="51"/>
        <v>1611.4940745068679</v>
      </c>
      <c r="K196" s="132">
        <f t="shared" si="51"/>
        <v>1610.920024998949</v>
      </c>
      <c r="L196" s="132">
        <f t="shared" si="51"/>
        <v>1648.6337203762946</v>
      </c>
      <c r="M196" s="132">
        <f t="shared" si="51"/>
        <v>1607.6686046519455</v>
      </c>
      <c r="N196" s="132">
        <f t="shared" si="51"/>
        <v>1547.7541459665024</v>
      </c>
      <c r="O196" s="132">
        <f t="shared" si="51"/>
        <v>1563.5964457921332</v>
      </c>
      <c r="P196" s="132">
        <f t="shared" si="51"/>
        <v>1503.5621879259277</v>
      </c>
      <c r="Q196" s="132">
        <f t="shared" si="51"/>
        <v>1519.1402290674355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958.33730566362522</v>
      </c>
      <c r="C197" s="165">
        <f t="shared" si="52"/>
        <v>968.30170363052878</v>
      </c>
      <c r="D197" s="165">
        <f t="shared" si="52"/>
        <v>1008.6326926484642</v>
      </c>
      <c r="E197" s="165">
        <f t="shared" si="52"/>
        <v>1029.3862644694129</v>
      </c>
      <c r="F197" s="165">
        <f t="shared" si="52"/>
        <v>1041.0061281290862</v>
      </c>
      <c r="G197" s="165">
        <f t="shared" si="52"/>
        <v>1050.2913256504642</v>
      </c>
      <c r="H197" s="165">
        <f t="shared" si="52"/>
        <v>1025.0914819315494</v>
      </c>
      <c r="I197" s="165">
        <f t="shared" si="52"/>
        <v>1037.1398426178316</v>
      </c>
      <c r="J197" s="165">
        <f t="shared" si="52"/>
        <v>1045.8931319894571</v>
      </c>
      <c r="K197" s="165">
        <f t="shared" si="52"/>
        <v>1045.0192844809233</v>
      </c>
      <c r="L197" s="165">
        <f t="shared" si="52"/>
        <v>1068.8040213090503</v>
      </c>
      <c r="M197" s="165">
        <f t="shared" si="52"/>
        <v>1043.2760753802218</v>
      </c>
      <c r="N197" s="165">
        <f t="shared" si="52"/>
        <v>999.23667632780234</v>
      </c>
      <c r="O197" s="165">
        <f t="shared" si="52"/>
        <v>1020.4521431008201</v>
      </c>
      <c r="P197" s="165">
        <f t="shared" si="52"/>
        <v>976.9120852091628</v>
      </c>
      <c r="Q197" s="165">
        <f t="shared" si="52"/>
        <v>986.86962870074456</v>
      </c>
    </row>
    <row r="198" spans="1:17" ht="12" customHeight="1" x14ac:dyDescent="0.25">
      <c r="A198" s="147" t="s">
        <v>59</v>
      </c>
      <c r="B198" s="164">
        <f t="shared" si="52"/>
        <v>516.03897918478549</v>
      </c>
      <c r="C198" s="164">
        <f t="shared" si="52"/>
        <v>521.72325190102913</v>
      </c>
      <c r="D198" s="164">
        <f t="shared" si="52"/>
        <v>544.61442465765128</v>
      </c>
      <c r="E198" s="164">
        <f t="shared" si="52"/>
        <v>556.26524821209796</v>
      </c>
      <c r="F198" s="164">
        <f t="shared" si="52"/>
        <v>563.04023710750471</v>
      </c>
      <c r="G198" s="164">
        <f t="shared" si="52"/>
        <v>562.47479020508354</v>
      </c>
      <c r="H198" s="164">
        <f t="shared" si="52"/>
        <v>560.1311121714416</v>
      </c>
      <c r="I198" s="164">
        <f t="shared" si="52"/>
        <v>561.26860736980746</v>
      </c>
      <c r="J198" s="164">
        <f t="shared" si="52"/>
        <v>565.60094251741054</v>
      </c>
      <c r="K198" s="164">
        <f t="shared" si="52"/>
        <v>565.90074051802571</v>
      </c>
      <c r="L198" s="164">
        <f t="shared" si="52"/>
        <v>579.82969906724406</v>
      </c>
      <c r="M198" s="164">
        <f t="shared" si="52"/>
        <v>564.3925292717239</v>
      </c>
      <c r="N198" s="164">
        <f t="shared" si="52"/>
        <v>548.51746963870005</v>
      </c>
      <c r="O198" s="164">
        <f t="shared" si="52"/>
        <v>543.14430269131333</v>
      </c>
      <c r="P198" s="164">
        <f t="shared" si="52"/>
        <v>526.65010271676465</v>
      </c>
      <c r="Q198" s="164">
        <f t="shared" si="52"/>
        <v>532.27060036669059</v>
      </c>
    </row>
    <row r="199" spans="1:17" ht="12" customHeight="1" x14ac:dyDescent="0.25">
      <c r="A199" s="163" t="s">
        <v>142</v>
      </c>
      <c r="B199" s="162">
        <f>IF(B123=0,0,B123/0.086*1000000/B$13)</f>
        <v>1612.1573382967358</v>
      </c>
      <c r="C199" s="162">
        <f t="shared" ref="C199:Q199" si="53">IF(C123=0,0,C123/0.086*1000000/C$13)</f>
        <v>1626.8784418868318</v>
      </c>
      <c r="D199" s="162">
        <f t="shared" si="53"/>
        <v>1728.5248460805474</v>
      </c>
      <c r="E199" s="162">
        <f t="shared" si="53"/>
        <v>1654.4203350872306</v>
      </c>
      <c r="F199" s="162">
        <f t="shared" si="53"/>
        <v>1740.6152440970714</v>
      </c>
      <c r="G199" s="162">
        <f t="shared" si="53"/>
        <v>1783.7823367126537</v>
      </c>
      <c r="H199" s="162">
        <f t="shared" si="53"/>
        <v>1844.8459017792538</v>
      </c>
      <c r="I199" s="162">
        <f t="shared" si="53"/>
        <v>1786.5703535608534</v>
      </c>
      <c r="J199" s="162">
        <f t="shared" si="53"/>
        <v>1941.8758054300517</v>
      </c>
      <c r="K199" s="162">
        <f t="shared" si="53"/>
        <v>1882.6245062532364</v>
      </c>
      <c r="L199" s="162">
        <f t="shared" si="53"/>
        <v>1957.8750340977406</v>
      </c>
      <c r="M199" s="162">
        <f t="shared" si="53"/>
        <v>1902.2933791099026</v>
      </c>
      <c r="N199" s="162">
        <f t="shared" si="53"/>
        <v>1898.7445372530015</v>
      </c>
      <c r="O199" s="162">
        <f t="shared" si="53"/>
        <v>1859.0013081274556</v>
      </c>
      <c r="P199" s="162">
        <f t="shared" si="53"/>
        <v>1800.4000290245442</v>
      </c>
      <c r="Q199" s="162">
        <f t="shared" si="53"/>
        <v>1868.0513008923144</v>
      </c>
    </row>
    <row r="200" spans="1:17" ht="12" customHeight="1" x14ac:dyDescent="0.25">
      <c r="A200" s="161" t="s">
        <v>141</v>
      </c>
      <c r="B200" s="160">
        <f>IF(B124=0,0,B124/0.086*1000000/B$14)</f>
        <v>1563.9412490776447</v>
      </c>
      <c r="C200" s="160">
        <f t="shared" ref="C200:Q200" si="54">IF(C124=0,0,C124/0.086*1000000/C$14)</f>
        <v>1583.7804996068473</v>
      </c>
      <c r="D200" s="160">
        <f t="shared" si="54"/>
        <v>1675.3521897175917</v>
      </c>
      <c r="E200" s="160">
        <f t="shared" si="54"/>
        <v>1651.8345208660603</v>
      </c>
      <c r="F200" s="160">
        <f t="shared" si="54"/>
        <v>1717.8333041377505</v>
      </c>
      <c r="G200" s="160">
        <f t="shared" si="54"/>
        <v>1737.844716366616</v>
      </c>
      <c r="H200" s="160">
        <f t="shared" si="54"/>
        <v>1783.4769077237402</v>
      </c>
      <c r="I200" s="160">
        <f t="shared" si="54"/>
        <v>1728.5235073825547</v>
      </c>
      <c r="J200" s="160">
        <f t="shared" si="54"/>
        <v>1828.6107143582253</v>
      </c>
      <c r="K200" s="160">
        <f t="shared" si="54"/>
        <v>1788.1803276485148</v>
      </c>
      <c r="L200" s="160">
        <f t="shared" si="54"/>
        <v>1850.5160437482864</v>
      </c>
      <c r="M200" s="160">
        <f t="shared" si="54"/>
        <v>1798.7719522370187</v>
      </c>
      <c r="N200" s="160">
        <f t="shared" si="54"/>
        <v>1792.2030225078952</v>
      </c>
      <c r="O200" s="160">
        <f t="shared" si="54"/>
        <v>1751.4951529741604</v>
      </c>
      <c r="P200" s="160">
        <f t="shared" si="54"/>
        <v>1698.6276100007435</v>
      </c>
      <c r="Q200" s="160">
        <f t="shared" si="54"/>
        <v>1748.6732215968239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1047.9022698928591</v>
      </c>
      <c r="C201" s="156">
        <f t="shared" si="55"/>
        <v>1062.0572477058183</v>
      </c>
      <c r="D201" s="156">
        <f t="shared" si="55"/>
        <v>1130.7377650599406</v>
      </c>
      <c r="E201" s="156">
        <f t="shared" si="55"/>
        <v>1095.5692726539623</v>
      </c>
      <c r="F201" s="156">
        <f t="shared" si="55"/>
        <v>1154.7930670302458</v>
      </c>
      <c r="G201" s="156">
        <f t="shared" si="55"/>
        <v>1175.3699261615329</v>
      </c>
      <c r="H201" s="156">
        <f t="shared" si="55"/>
        <v>1223.3457955522986</v>
      </c>
      <c r="I201" s="156">
        <f t="shared" si="55"/>
        <v>1167.2549000127474</v>
      </c>
      <c r="J201" s="156">
        <f t="shared" si="55"/>
        <v>1263.0097718408147</v>
      </c>
      <c r="K201" s="156">
        <f t="shared" si="55"/>
        <v>1222.2795871304893</v>
      </c>
      <c r="L201" s="156">
        <f t="shared" si="55"/>
        <v>1270.6863446810426</v>
      </c>
      <c r="M201" s="156">
        <f t="shared" si="55"/>
        <v>1234.3794229652947</v>
      </c>
      <c r="N201" s="156">
        <f t="shared" si="55"/>
        <v>1243.6855528691947</v>
      </c>
      <c r="O201" s="156">
        <f t="shared" si="55"/>
        <v>1208.350850282847</v>
      </c>
      <c r="P201" s="156">
        <f t="shared" si="55"/>
        <v>1171.9775072839789</v>
      </c>
      <c r="Q201" s="156">
        <f t="shared" si="55"/>
        <v>1216.402621230133</v>
      </c>
    </row>
    <row r="202" spans="1:17" ht="12" customHeight="1" x14ac:dyDescent="0.25">
      <c r="A202" s="148" t="s">
        <v>59</v>
      </c>
      <c r="B202" s="156">
        <f t="shared" si="55"/>
        <v>516.0389791847856</v>
      </c>
      <c r="C202" s="156">
        <f t="shared" si="55"/>
        <v>521.72325190102913</v>
      </c>
      <c r="D202" s="156">
        <f t="shared" si="55"/>
        <v>544.61442465765117</v>
      </c>
      <c r="E202" s="156">
        <f t="shared" si="55"/>
        <v>556.26524821209807</v>
      </c>
      <c r="F202" s="156">
        <f t="shared" si="55"/>
        <v>563.04023710750459</v>
      </c>
      <c r="G202" s="156">
        <f t="shared" si="55"/>
        <v>562.47479020508331</v>
      </c>
      <c r="H202" s="156">
        <f t="shared" si="55"/>
        <v>560.1311121714416</v>
      </c>
      <c r="I202" s="156">
        <f t="shared" si="55"/>
        <v>561.26860736980757</v>
      </c>
      <c r="J202" s="156">
        <f t="shared" si="55"/>
        <v>565.60094251741066</v>
      </c>
      <c r="K202" s="156">
        <f t="shared" si="55"/>
        <v>565.9007405180256</v>
      </c>
      <c r="L202" s="156">
        <f t="shared" si="55"/>
        <v>579.82969906724384</v>
      </c>
      <c r="M202" s="156">
        <f t="shared" si="55"/>
        <v>564.39252927172402</v>
      </c>
      <c r="N202" s="156">
        <f t="shared" si="55"/>
        <v>548.51746963870039</v>
      </c>
      <c r="O202" s="156">
        <f t="shared" si="55"/>
        <v>543.14430269131344</v>
      </c>
      <c r="P202" s="156">
        <f t="shared" si="55"/>
        <v>526.65010271676476</v>
      </c>
      <c r="Q202" s="156">
        <f t="shared" si="55"/>
        <v>532.27060036669081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1088.712333437848</v>
      </c>
      <c r="C203" s="157">
        <f t="shared" si="56"/>
        <v>1086.3991748606509</v>
      </c>
      <c r="D203" s="157">
        <f t="shared" si="56"/>
        <v>1102.2810656214986</v>
      </c>
      <c r="E203" s="157">
        <f t="shared" si="56"/>
        <v>1041.129400769981</v>
      </c>
      <c r="F203" s="157">
        <f t="shared" si="56"/>
        <v>1073.2573490525394</v>
      </c>
      <c r="G203" s="157">
        <f t="shared" si="56"/>
        <v>1095.5818250642449</v>
      </c>
      <c r="H203" s="157">
        <f t="shared" si="56"/>
        <v>1115.4758805995357</v>
      </c>
      <c r="I203" s="157">
        <f t="shared" si="56"/>
        <v>1088.4069873024432</v>
      </c>
      <c r="J203" s="157">
        <f t="shared" si="56"/>
        <v>1134.8040579291774</v>
      </c>
      <c r="K203" s="157">
        <f t="shared" si="56"/>
        <v>1110.8033199735696</v>
      </c>
      <c r="L203" s="157">
        <f t="shared" si="56"/>
        <v>1121.35207745706</v>
      </c>
      <c r="M203" s="157">
        <f t="shared" si="56"/>
        <v>1126.6218231445016</v>
      </c>
      <c r="N203" s="157">
        <f t="shared" si="56"/>
        <v>1160.6558699877312</v>
      </c>
      <c r="O203" s="157">
        <f t="shared" si="56"/>
        <v>1112.2659794875908</v>
      </c>
      <c r="P203" s="157">
        <f t="shared" si="56"/>
        <v>1080.8179652222263</v>
      </c>
      <c r="Q203" s="157">
        <f t="shared" si="56"/>
        <v>1113.6968762403053</v>
      </c>
    </row>
    <row r="204" spans="1:17" ht="12" customHeight="1" x14ac:dyDescent="0.25">
      <c r="A204" s="23" t="s">
        <v>57</v>
      </c>
      <c r="B204" s="156">
        <f>IF(B128=0,0,B128/0.086*1000000/B$16)</f>
        <v>1005.6828811961773</v>
      </c>
      <c r="C204" s="156">
        <f t="shared" ref="C204:Q204" si="57">IF(C128=0,0,C128/0.086*1000000/C$16)</f>
        <v>1026.5591598505775</v>
      </c>
      <c r="D204" s="156">
        <f t="shared" si="57"/>
        <v>1028.9945520836643</v>
      </c>
      <c r="E204" s="156">
        <f t="shared" si="57"/>
        <v>1046.9693195918289</v>
      </c>
      <c r="F204" s="156">
        <f t="shared" si="57"/>
        <v>1077.6960881120785</v>
      </c>
      <c r="G204" s="156">
        <f t="shared" si="57"/>
        <v>1047.386432415379</v>
      </c>
      <c r="H204" s="156">
        <f t="shared" si="57"/>
        <v>1063.4005489221881</v>
      </c>
      <c r="I204" s="156">
        <f t="shared" si="57"/>
        <v>1083.2732288029251</v>
      </c>
      <c r="J204" s="156">
        <f t="shared" si="57"/>
        <v>1080.0448281809215</v>
      </c>
      <c r="K204" s="156">
        <f t="shared" si="57"/>
        <v>1083.420741092596</v>
      </c>
      <c r="L204" s="156">
        <f t="shared" si="57"/>
        <v>1074.6294954881005</v>
      </c>
      <c r="M204" s="156">
        <f t="shared" si="57"/>
        <v>1080.9967462495506</v>
      </c>
      <c r="N204" s="156">
        <f t="shared" si="57"/>
        <v>1087.9598322643574</v>
      </c>
      <c r="O204" s="156">
        <f t="shared" si="57"/>
        <v>1050.4085750578186</v>
      </c>
      <c r="P204" s="156">
        <f t="shared" si="57"/>
        <v>1018.0387479511454</v>
      </c>
      <c r="Q204" s="156">
        <f t="shared" si="57"/>
        <v>1017.6101836969902</v>
      </c>
    </row>
    <row r="205" spans="1:17" ht="12" customHeight="1" x14ac:dyDescent="0.25">
      <c r="A205" s="29" t="s">
        <v>140</v>
      </c>
      <c r="B205" s="57">
        <f>IF(B129=0,0,B129/0.086*1000000/B$17)</f>
        <v>1102.7993355741064</v>
      </c>
      <c r="C205" s="57">
        <f t="shared" ref="C205:Q205" si="58">IF(C129=0,0,C129/0.086*1000000/C$17)</f>
        <v>1097.2490376903943</v>
      </c>
      <c r="D205" s="57">
        <f t="shared" si="58"/>
        <v>1116.4732992256368</v>
      </c>
      <c r="E205" s="57">
        <f t="shared" si="58"/>
        <v>1039.9739720718819</v>
      </c>
      <c r="F205" s="57">
        <f t="shared" si="58"/>
        <v>1072.3183188193029</v>
      </c>
      <c r="G205" s="57">
        <f t="shared" si="58"/>
        <v>1105.881790005272</v>
      </c>
      <c r="H205" s="57">
        <f t="shared" si="58"/>
        <v>1127.3793799156904</v>
      </c>
      <c r="I205" s="57">
        <f t="shared" si="58"/>
        <v>1089.4815749421186</v>
      </c>
      <c r="J205" s="57">
        <f t="shared" si="58"/>
        <v>1151.8031726539227</v>
      </c>
      <c r="K205" s="57">
        <f t="shared" si="58"/>
        <v>1120.4703975681725</v>
      </c>
      <c r="L205" s="57">
        <f t="shared" si="58"/>
        <v>1135.4739349072559</v>
      </c>
      <c r="M205" s="57">
        <f t="shared" si="58"/>
        <v>1137.7376605859729</v>
      </c>
      <c r="N205" s="57">
        <f t="shared" si="58"/>
        <v>1175.7194170266084</v>
      </c>
      <c r="O205" s="57">
        <f t="shared" si="58"/>
        <v>1124.5167055423478</v>
      </c>
      <c r="P205" s="57">
        <f t="shared" si="58"/>
        <v>1091.1952440756086</v>
      </c>
      <c r="Q205" s="57">
        <f t="shared" si="58"/>
        <v>1130.3935791680724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83.172285006648451</v>
      </c>
      <c r="C207" s="168">
        <f t="shared" ref="C207:Q207" si="59">SUM(C208,C211,C213,C222)</f>
        <v>87.90177890701716</v>
      </c>
      <c r="D207" s="168">
        <f t="shared" si="59"/>
        <v>91.425136514304825</v>
      </c>
      <c r="E207" s="168">
        <f t="shared" si="59"/>
        <v>93.266544106934958</v>
      </c>
      <c r="F207" s="168">
        <f t="shared" si="59"/>
        <v>99.749926047328984</v>
      </c>
      <c r="G207" s="168">
        <f t="shared" si="59"/>
        <v>96.399741406258741</v>
      </c>
      <c r="H207" s="168">
        <f t="shared" si="59"/>
        <v>101.79022250062957</v>
      </c>
      <c r="I207" s="168">
        <f t="shared" si="59"/>
        <v>95.396336943176692</v>
      </c>
      <c r="J207" s="168">
        <f t="shared" si="59"/>
        <v>127.53548152334653</v>
      </c>
      <c r="K207" s="168">
        <f t="shared" si="59"/>
        <v>139.98316977615571</v>
      </c>
      <c r="L207" s="168">
        <f t="shared" si="59"/>
        <v>123.1506206575784</v>
      </c>
      <c r="M207" s="168">
        <f t="shared" si="59"/>
        <v>104.21797370450105</v>
      </c>
      <c r="N207" s="168">
        <f t="shared" si="59"/>
        <v>91.707490259453962</v>
      </c>
      <c r="O207" s="168">
        <f t="shared" si="59"/>
        <v>85.229976945628323</v>
      </c>
      <c r="P207" s="168">
        <f t="shared" si="59"/>
        <v>70.761008718429579</v>
      </c>
      <c r="Q207" s="168">
        <f t="shared" si="59"/>
        <v>73.81540134396208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83.172285006648451</v>
      </c>
      <c r="C222" s="157">
        <f t="shared" ref="C222:Q222" si="68">IF(C165=0,0,C165*1000000/C$5)</f>
        <v>87.90177890701716</v>
      </c>
      <c r="D222" s="157">
        <f t="shared" si="68"/>
        <v>91.425136514304825</v>
      </c>
      <c r="E222" s="157">
        <f t="shared" si="68"/>
        <v>93.266544106934958</v>
      </c>
      <c r="F222" s="157">
        <f t="shared" si="68"/>
        <v>99.749926047328984</v>
      </c>
      <c r="G222" s="157">
        <f t="shared" si="68"/>
        <v>96.399741406258741</v>
      </c>
      <c r="H222" s="157">
        <f t="shared" si="68"/>
        <v>101.79022250062957</v>
      </c>
      <c r="I222" s="157">
        <f t="shared" si="68"/>
        <v>95.396336943176692</v>
      </c>
      <c r="J222" s="157">
        <f t="shared" si="68"/>
        <v>127.53548152334653</v>
      </c>
      <c r="K222" s="157">
        <f t="shared" si="68"/>
        <v>139.98316977615571</v>
      </c>
      <c r="L222" s="157">
        <f t="shared" si="68"/>
        <v>123.1506206575784</v>
      </c>
      <c r="M222" s="157">
        <f t="shared" si="68"/>
        <v>104.21797370450105</v>
      </c>
      <c r="N222" s="157">
        <f t="shared" si="68"/>
        <v>91.707490259453962</v>
      </c>
      <c r="O222" s="157">
        <f t="shared" si="68"/>
        <v>85.229976945628323</v>
      </c>
      <c r="P222" s="157">
        <f t="shared" si="68"/>
        <v>70.761008718429579</v>
      </c>
      <c r="Q222" s="157">
        <f t="shared" si="68"/>
        <v>73.81540134396208</v>
      </c>
    </row>
    <row r="223" spans="1:17" ht="12" customHeight="1" x14ac:dyDescent="0.25">
      <c r="A223" s="23" t="s">
        <v>57</v>
      </c>
      <c r="B223" s="156">
        <f>IF(B166=0,0,B166*1000000/B$16)</f>
        <v>573.39363934403241</v>
      </c>
      <c r="C223" s="156">
        <f t="shared" ref="C223:Q223" si="69">IF(C166=0,0,C166*1000000/C$16)</f>
        <v>572.70456874398769</v>
      </c>
      <c r="D223" s="156">
        <f t="shared" si="69"/>
        <v>563.5304929890068</v>
      </c>
      <c r="E223" s="156">
        <f t="shared" si="69"/>
        <v>564.666507839009</v>
      </c>
      <c r="F223" s="156">
        <f t="shared" si="69"/>
        <v>571.26178717925234</v>
      </c>
      <c r="G223" s="156">
        <f t="shared" si="69"/>
        <v>547.4715086330956</v>
      </c>
      <c r="H223" s="156">
        <f t="shared" si="69"/>
        <v>547.10125730172888</v>
      </c>
      <c r="I223" s="156">
        <f t="shared" si="69"/>
        <v>551.14488412796311</v>
      </c>
      <c r="J223" s="156">
        <f t="shared" si="69"/>
        <v>538.36538924937975</v>
      </c>
      <c r="K223" s="156">
        <f t="shared" si="69"/>
        <v>536.49391988579714</v>
      </c>
      <c r="L223" s="156">
        <f t="shared" si="69"/>
        <v>530.59808204816545</v>
      </c>
      <c r="M223" s="156">
        <f t="shared" si="69"/>
        <v>531.98179169306104</v>
      </c>
      <c r="N223" s="156">
        <f t="shared" si="69"/>
        <v>534.28394016270079</v>
      </c>
      <c r="O223" s="156">
        <f t="shared" si="69"/>
        <v>515.58040106751798</v>
      </c>
      <c r="P223" s="156">
        <f t="shared" si="69"/>
        <v>498.8424743337992</v>
      </c>
      <c r="Q223" s="156">
        <f t="shared" si="69"/>
        <v>498.610512365749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153.95437418161276</v>
      </c>
      <c r="C226" s="184">
        <f>C169/RES_summary!C$19</f>
        <v>172.54315831610973</v>
      </c>
      <c r="D226" s="184">
        <f>D169/RES_summary!D$19</f>
        <v>170.10489035118886</v>
      </c>
      <c r="E226" s="184">
        <f>E169/RES_summary!E$19</f>
        <v>181.52806282951107</v>
      </c>
      <c r="F226" s="184">
        <f>F169/RES_summary!F$19</f>
        <v>178.32830580799353</v>
      </c>
      <c r="G226" s="184">
        <f>G169/RES_summary!G$19</f>
        <v>184.20511264521031</v>
      </c>
      <c r="H226" s="184">
        <f>H169/RES_summary!H$19</f>
        <v>167.35874624950884</v>
      </c>
      <c r="I226" s="184">
        <f>I169/RES_summary!I$19</f>
        <v>157.68675071792549</v>
      </c>
      <c r="J226" s="184">
        <f>J169/RES_summary!J$19</f>
        <v>161.82698649270307</v>
      </c>
      <c r="K226" s="184">
        <f>K169/RES_summary!K$19</f>
        <v>162.48209968449038</v>
      </c>
      <c r="L226" s="184">
        <f>L169/RES_summary!L$19</f>
        <v>168.30328533329089</v>
      </c>
      <c r="M226" s="184">
        <f>M169/RES_summary!M$19</f>
        <v>160.12606306087923</v>
      </c>
      <c r="N226" s="184">
        <f>N169/RES_summary!N$19</f>
        <v>152.21930879021582</v>
      </c>
      <c r="O226" s="184">
        <f>O169/RES_summary!O$19</f>
        <v>152.1882085096176</v>
      </c>
      <c r="P226" s="184">
        <f>P169/RES_summary!P$19</f>
        <v>132.91460713924059</v>
      </c>
      <c r="Q226" s="184">
        <f>Q169/RES_summary!Q$19</f>
        <v>146.02697760399315</v>
      </c>
    </row>
    <row r="227" spans="1:17" ht="12" customHeight="1" x14ac:dyDescent="0.25">
      <c r="A227" s="158" t="s">
        <v>65</v>
      </c>
      <c r="B227" s="178">
        <f>B170/RES_summary!B$19</f>
        <v>106.6882423042655</v>
      </c>
      <c r="C227" s="178">
        <f>C170/RES_summary!C$19</f>
        <v>124.53741702195728</v>
      </c>
      <c r="D227" s="178">
        <f>D170/RES_summary!D$19</f>
        <v>120.06917383827553</v>
      </c>
      <c r="E227" s="178">
        <f>E170/RES_summary!E$19</f>
        <v>131.86651644244981</v>
      </c>
      <c r="F227" s="178">
        <f>F170/RES_summary!F$19</f>
        <v>127.50591505415007</v>
      </c>
      <c r="G227" s="178">
        <f>G170/RES_summary!G$19</f>
        <v>133.01360631215917</v>
      </c>
      <c r="H227" s="178">
        <f>H170/RES_summary!H$19</f>
        <v>116.25829170219839</v>
      </c>
      <c r="I227" s="178">
        <f>I170/RES_summary!I$19</f>
        <v>107.26086870431175</v>
      </c>
      <c r="J227" s="178">
        <f>J170/RES_summary!J$19</f>
        <v>109.9114400241756</v>
      </c>
      <c r="K227" s="178">
        <f>K170/RES_summary!K$19</f>
        <v>110.91336171083414</v>
      </c>
      <c r="L227" s="178">
        <f>L170/RES_summary!L$19</f>
        <v>116.80826047402873</v>
      </c>
      <c r="M227" s="178">
        <f>M170/RES_summary!M$19</f>
        <v>110.45854404657196</v>
      </c>
      <c r="N227" s="178">
        <f>N170/RES_summary!N$19</f>
        <v>104.22038634196694</v>
      </c>
      <c r="O227" s="178">
        <f>O170/RES_summary!O$19</f>
        <v>105.04461622395306</v>
      </c>
      <c r="P227" s="178">
        <f>P170/RES_summary!P$19</f>
        <v>87.756866927034821</v>
      </c>
      <c r="Q227" s="178">
        <f>Q170/RES_summary!Q$19</f>
        <v>99.926613086817056</v>
      </c>
    </row>
    <row r="228" spans="1:17" ht="12" customHeight="1" x14ac:dyDescent="0.25">
      <c r="A228" s="23" t="s">
        <v>149</v>
      </c>
      <c r="B228" s="177">
        <f>B171/RES_summary!B$19</f>
        <v>105.98046404882371</v>
      </c>
      <c r="C228" s="177">
        <f>C171/RES_summary!C$19</f>
        <v>123.97512921594245</v>
      </c>
      <c r="D228" s="177">
        <f>D171/RES_summary!D$19</f>
        <v>119.33593940340602</v>
      </c>
      <c r="E228" s="177">
        <f>E171/RES_summary!E$19</f>
        <v>131.74309406995638</v>
      </c>
      <c r="F228" s="177">
        <f>F171/RES_summary!F$19</f>
        <v>127.12690901754523</v>
      </c>
      <c r="G228" s="177">
        <f>G171/RES_summary!G$19</f>
        <v>132.50208661753237</v>
      </c>
      <c r="H228" s="177">
        <f>H171/RES_summary!H$19</f>
        <v>115.64657993614293</v>
      </c>
      <c r="I228" s="177">
        <f>I171/RES_summary!I$19</f>
        <v>106.97714455320019</v>
      </c>
      <c r="J228" s="177">
        <f>J171/RES_summary!J$19</f>
        <v>109.25799025865366</v>
      </c>
      <c r="K228" s="177">
        <f>K171/RES_summary!K$19</f>
        <v>110.47222063316572</v>
      </c>
      <c r="L228" s="177">
        <f>L171/RES_summary!L$19</f>
        <v>116.29665139196267</v>
      </c>
      <c r="M228" s="177">
        <f>M171/RES_summary!M$19</f>
        <v>109.98863592845666</v>
      </c>
      <c r="N228" s="177">
        <f>N171/RES_summary!N$19</f>
        <v>103.68301752397518</v>
      </c>
      <c r="O228" s="177">
        <f>O171/RES_summary!O$19</f>
        <v>104.55190758559704</v>
      </c>
      <c r="P228" s="177">
        <f>P171/RES_summary!P$19</f>
        <v>87.288979753339618</v>
      </c>
      <c r="Q228" s="177">
        <f>Q171/RES_summary!Q$19</f>
        <v>99.294028337868653</v>
      </c>
    </row>
    <row r="229" spans="1:17" ht="12" customHeight="1" x14ac:dyDescent="0.25">
      <c r="A229" s="23" t="s">
        <v>60</v>
      </c>
      <c r="B229" s="177">
        <f>B172/RES_summary!B$19</f>
        <v>0.70777825544178274</v>
      </c>
      <c r="C229" s="177">
        <f>C172/RES_summary!C$19</f>
        <v>0.56228780601484318</v>
      </c>
      <c r="D229" s="177">
        <f>D172/RES_summary!D$19</f>
        <v>0.73323443486949824</v>
      </c>
      <c r="E229" s="177">
        <f>E172/RES_summary!E$19</f>
        <v>0.12342237249342509</v>
      </c>
      <c r="F229" s="177">
        <f>F172/RES_summary!F$19</f>
        <v>0.37900603660482812</v>
      </c>
      <c r="G229" s="177">
        <f>G172/RES_summary!G$19</f>
        <v>0.51151969462682112</v>
      </c>
      <c r="H229" s="177">
        <f>H172/RES_summary!H$19</f>
        <v>0.61171176605546029</v>
      </c>
      <c r="I229" s="177">
        <f>I172/RES_summary!I$19</f>
        <v>0.28372415111156124</v>
      </c>
      <c r="J229" s="177">
        <f>J172/RES_summary!J$19</f>
        <v>0.65344976552192779</v>
      </c>
      <c r="K229" s="177">
        <f>K172/RES_summary!K$19</f>
        <v>0.44114107766842392</v>
      </c>
      <c r="L229" s="177">
        <f>L172/RES_summary!L$19</f>
        <v>0.51160908206605171</v>
      </c>
      <c r="M229" s="177">
        <f>M172/RES_summary!M$19</f>
        <v>0.46990811811530359</v>
      </c>
      <c r="N229" s="177">
        <f>N172/RES_summary!N$19</f>
        <v>0.53736881799174141</v>
      </c>
      <c r="O229" s="177">
        <f>O172/RES_summary!O$19</f>
        <v>0.49270863835604012</v>
      </c>
      <c r="P229" s="177">
        <f>P172/RES_summary!P$19</f>
        <v>0.46788717369520505</v>
      </c>
      <c r="Q229" s="177">
        <f>Q172/RES_summary!Q$19</f>
        <v>0.63258474894841232</v>
      </c>
    </row>
    <row r="230" spans="1:17" ht="12" customHeight="1" x14ac:dyDescent="0.25">
      <c r="A230" s="158" t="s">
        <v>112</v>
      </c>
      <c r="B230" s="178">
        <f>B173/RES_summary!B$19</f>
        <v>2.1425304444036968</v>
      </c>
      <c r="C230" s="178">
        <f>C173/RES_summary!C$19</f>
        <v>2.94999006765548</v>
      </c>
      <c r="D230" s="178">
        <f>D173/RES_summary!D$19</f>
        <v>3.9140008030251439</v>
      </c>
      <c r="E230" s="178">
        <f>E173/RES_summary!E$19</f>
        <v>4.5997105223097527</v>
      </c>
      <c r="F230" s="178">
        <f>F173/RES_summary!F$19</f>
        <v>5.1358649136828332</v>
      </c>
      <c r="G230" s="178">
        <f>G173/RES_summary!G$19</f>
        <v>5.556415577079961</v>
      </c>
      <c r="H230" s="178">
        <f>H173/RES_summary!H$19</f>
        <v>5.9549542317340007</v>
      </c>
      <c r="I230" s="178">
        <f>I173/RES_summary!I$19</f>
        <v>6.3383928145455402</v>
      </c>
      <c r="J230" s="178">
        <f>J173/RES_summary!J$19</f>
        <v>6.6478788088414671</v>
      </c>
      <c r="K230" s="178">
        <f>K173/RES_summary!K$19</f>
        <v>6.8348577071740921</v>
      </c>
      <c r="L230" s="178">
        <f>L173/RES_summary!L$19</f>
        <v>6.8906532085884997</v>
      </c>
      <c r="M230" s="178">
        <f>M173/RES_summary!M$19</f>
        <v>6.4585662150618797</v>
      </c>
      <c r="N230" s="178">
        <f>N173/RES_summary!N$19</f>
        <v>5.8143013896180378</v>
      </c>
      <c r="O230" s="178">
        <f>O173/RES_summary!O$19</f>
        <v>5.7189545594845042</v>
      </c>
      <c r="P230" s="178">
        <f>P173/RES_summary!P$19</f>
        <v>5.6208209886290579</v>
      </c>
      <c r="Q230" s="178">
        <f>Q173/RES_summary!Q$19</f>
        <v>5.9517043606560858</v>
      </c>
    </row>
    <row r="231" spans="1:17" ht="12" customHeight="1" x14ac:dyDescent="0.25">
      <c r="A231" s="23" t="s">
        <v>60</v>
      </c>
      <c r="B231" s="177">
        <f>B174/RES_summary!B$19</f>
        <v>2.1425304444036968</v>
      </c>
      <c r="C231" s="177">
        <f>C174/RES_summary!C$19</f>
        <v>2.94999006765548</v>
      </c>
      <c r="D231" s="177">
        <f>D174/RES_summary!D$19</f>
        <v>3.9140008030251439</v>
      </c>
      <c r="E231" s="177">
        <f>E174/RES_summary!E$19</f>
        <v>4.5997105223097527</v>
      </c>
      <c r="F231" s="177">
        <f>F174/RES_summary!F$19</f>
        <v>5.1358649136828332</v>
      </c>
      <c r="G231" s="177">
        <f>G174/RES_summary!G$19</f>
        <v>5.556415577079961</v>
      </c>
      <c r="H231" s="177">
        <f>H174/RES_summary!H$19</f>
        <v>5.9549542317340007</v>
      </c>
      <c r="I231" s="177">
        <f>I174/RES_summary!I$19</f>
        <v>6.3383928145455402</v>
      </c>
      <c r="J231" s="177">
        <f>J174/RES_summary!J$19</f>
        <v>6.6478788088414671</v>
      </c>
      <c r="K231" s="177">
        <f>K174/RES_summary!K$19</f>
        <v>6.8348577071740921</v>
      </c>
      <c r="L231" s="177">
        <f>L174/RES_summary!L$19</f>
        <v>6.8906532085884997</v>
      </c>
      <c r="M231" s="177">
        <f>M174/RES_summary!M$19</f>
        <v>6.4585662150618797</v>
      </c>
      <c r="N231" s="177">
        <f>N174/RES_summary!N$19</f>
        <v>5.8143013896180378</v>
      </c>
      <c r="O231" s="177">
        <f>O174/RES_summary!O$19</f>
        <v>5.7189545594845042</v>
      </c>
      <c r="P231" s="177">
        <f>P174/RES_summary!P$19</f>
        <v>5.6208209886290579</v>
      </c>
      <c r="Q231" s="177">
        <f>Q174/RES_summary!Q$19</f>
        <v>5.9517043606560858</v>
      </c>
    </row>
    <row r="232" spans="1:17" ht="12" customHeight="1" x14ac:dyDescent="0.25">
      <c r="A232" s="158" t="s">
        <v>63</v>
      </c>
      <c r="B232" s="178">
        <f>B175/RES_summary!B$19</f>
        <v>25.0633481313277</v>
      </c>
      <c r="C232" s="178">
        <f>C175/RES_summary!C$19</f>
        <v>25.077223242399047</v>
      </c>
      <c r="D232" s="178">
        <f>D175/RES_summary!D$19</f>
        <v>25.968662298428328</v>
      </c>
      <c r="E232" s="178">
        <f>E175/RES_summary!E$19</f>
        <v>26.023865602058891</v>
      </c>
      <c r="F232" s="178">
        <f>F175/RES_summary!F$19</f>
        <v>26.170521520722552</v>
      </c>
      <c r="G232" s="178">
        <f>G175/RES_summary!G$19</f>
        <v>26.075127497548934</v>
      </c>
      <c r="H232" s="178">
        <f>H175/RES_summary!H$19</f>
        <v>25.363525333560126</v>
      </c>
      <c r="I232" s="178">
        <f>I175/RES_summary!I$19</f>
        <v>25.105787531349051</v>
      </c>
      <c r="J232" s="178">
        <f>J175/RES_summary!J$19</f>
        <v>25.035495371633459</v>
      </c>
      <c r="K232" s="178">
        <f>K175/RES_summary!K$19</f>
        <v>24.705804125725589</v>
      </c>
      <c r="L232" s="178">
        <f>L175/RES_summary!L$19</f>
        <v>24.961512660994298</v>
      </c>
      <c r="M232" s="178">
        <f>M175/RES_summary!M$19</f>
        <v>24.071105676613854</v>
      </c>
      <c r="N232" s="178">
        <f>N175/RES_summary!N$19</f>
        <v>22.96022285584278</v>
      </c>
      <c r="O232" s="178">
        <f>O175/RES_summary!O$19</f>
        <v>23.166905473188461</v>
      </c>
      <c r="P232" s="178">
        <f>P175/RES_summary!P$19</f>
        <v>22.181566027582704</v>
      </c>
      <c r="Q232" s="178">
        <f>Q175/RES_summary!Q$19</f>
        <v>22.339260143165582</v>
      </c>
    </row>
    <row r="233" spans="1:17" ht="12" customHeight="1" x14ac:dyDescent="0.25">
      <c r="A233" s="167" t="s">
        <v>148</v>
      </c>
      <c r="B233" s="183">
        <f>B176/RES_summary!B$19</f>
        <v>23.904705598559069</v>
      </c>
      <c r="C233" s="183">
        <f>C176/RES_summary!C$19</f>
        <v>24.042940451159165</v>
      </c>
      <c r="D233" s="183">
        <f>D176/RES_summary!D$19</f>
        <v>24.91676296638105</v>
      </c>
      <c r="E233" s="183">
        <f>E176/RES_summary!E$19</f>
        <v>25.260414375679797</v>
      </c>
      <c r="F233" s="183">
        <f>F176/RES_summary!F$19</f>
        <v>25.363175039895474</v>
      </c>
      <c r="G233" s="183">
        <f>G176/RES_summary!G$19</f>
        <v>25.379990538001593</v>
      </c>
      <c r="H233" s="183">
        <f>H176/RES_summary!H$19</f>
        <v>24.579179938306748</v>
      </c>
      <c r="I233" s="183">
        <f>I176/RES_summary!I$19</f>
        <v>24.649238215977324</v>
      </c>
      <c r="J233" s="183">
        <f>J176/RES_summary!J$19</f>
        <v>24.628620795640916</v>
      </c>
      <c r="K233" s="183">
        <f>K176/RES_summary!K$19</f>
        <v>24.432453859911689</v>
      </c>
      <c r="L233" s="183">
        <f>L176/RES_summary!L$19</f>
        <v>24.823915760304185</v>
      </c>
      <c r="M233" s="183">
        <f>M176/RES_summary!M$19</f>
        <v>24.073051126338953</v>
      </c>
      <c r="N233" s="183">
        <f>N176/RES_summary!N$19</f>
        <v>22.923246368529753</v>
      </c>
      <c r="O233" s="183">
        <f>O176/RES_summary!O$19</f>
        <v>23.276984627704394</v>
      </c>
      <c r="P233" s="183">
        <f>P176/RES_summary!P$19</f>
        <v>22.181612872137993</v>
      </c>
      <c r="Q233" s="183">
        <f>Q176/RES_summary!Q$19</f>
        <v>22.316405586378114</v>
      </c>
    </row>
    <row r="234" spans="1:17" ht="12" customHeight="1" x14ac:dyDescent="0.25">
      <c r="A234" s="167" t="s">
        <v>147</v>
      </c>
      <c r="B234" s="183">
        <f>B177/RES_summary!B$19</f>
        <v>22.130635499240391</v>
      </c>
      <c r="C234" s="183">
        <f>C177/RES_summary!C$19</f>
        <v>22.283416521657859</v>
      </c>
      <c r="D234" s="183">
        <f>D177/RES_summary!D$19</f>
        <v>23.128216616107281</v>
      </c>
      <c r="E234" s="183">
        <f>E177/RES_summary!E$19</f>
        <v>23.481477745029224</v>
      </c>
      <c r="F234" s="183">
        <f>F177/RES_summary!F$19</f>
        <v>23.611653498071725</v>
      </c>
      <c r="G234" s="183">
        <f>G177/RES_summary!G$19</f>
        <v>23.586983204251521</v>
      </c>
      <c r="H234" s="183">
        <f>H177/RES_summary!H$19</f>
        <v>23.010032313307505</v>
      </c>
      <c r="I234" s="183">
        <f>I177/RES_summary!I$19</f>
        <v>23.041113971838065</v>
      </c>
      <c r="J234" s="183">
        <f>J177/RES_summary!J$19</f>
        <v>23.051604368347757</v>
      </c>
      <c r="K234" s="183">
        <f>K177/RES_summary!K$19</f>
        <v>22.898047803232227</v>
      </c>
      <c r="L234" s="183">
        <f>L177/RES_summary!L$19</f>
        <v>23.294626574306239</v>
      </c>
      <c r="M234" s="183">
        <f>M177/RES_summary!M$19</f>
        <v>22.589914080174221</v>
      </c>
      <c r="N234" s="183">
        <f>N177/RES_summary!N$19</f>
        <v>21.62213795374403</v>
      </c>
      <c r="O234" s="183">
        <f>O177/RES_summary!O$19</f>
        <v>21.761184521739271</v>
      </c>
      <c r="P234" s="183">
        <f>P177/RES_summary!P$19</f>
        <v>20.82340006002136</v>
      </c>
      <c r="Q234" s="183">
        <f>Q177/RES_summary!Q$19</f>
        <v>20.95441775903117</v>
      </c>
    </row>
    <row r="235" spans="1:17" ht="12" customHeight="1" x14ac:dyDescent="0.25">
      <c r="A235" s="166" t="s">
        <v>61</v>
      </c>
      <c r="B235" s="182">
        <f>B178/RES_summary!B$19</f>
        <v>15.538058639063163</v>
      </c>
      <c r="C235" s="182">
        <f>C178/RES_summary!C$19</f>
        <v>15.627911293253227</v>
      </c>
      <c r="D235" s="182">
        <f>D178/RES_summary!D$19</f>
        <v>16.195895928147788</v>
      </c>
      <c r="E235" s="182">
        <f>E178/RES_summary!E$19</f>
        <v>16.419269344191651</v>
      </c>
      <c r="F235" s="182">
        <f>F178/RES_summary!F$19</f>
        <v>16.486063775931868</v>
      </c>
      <c r="G235" s="182">
        <f>G178/RES_summary!G$19</f>
        <v>16.496993849701049</v>
      </c>
      <c r="H235" s="182">
        <f>H178/RES_summary!H$19</f>
        <v>15.976466959899355</v>
      </c>
      <c r="I235" s="182">
        <f>I178/RES_summary!I$19</f>
        <v>16.022004840385126</v>
      </c>
      <c r="J235" s="182">
        <f>J178/RES_summary!J$19</f>
        <v>16.008603517166655</v>
      </c>
      <c r="K235" s="182">
        <f>K178/RES_summary!K$19</f>
        <v>15.881095008942566</v>
      </c>
      <c r="L235" s="182">
        <f>L178/RES_summary!L$19</f>
        <v>16.135545244197665</v>
      </c>
      <c r="M235" s="182">
        <f>M178/RES_summary!M$19</f>
        <v>15.64748323212026</v>
      </c>
      <c r="N235" s="182">
        <f>N178/RES_summary!N$19</f>
        <v>14.90011013954428</v>
      </c>
      <c r="O235" s="182">
        <f>O178/RES_summary!O$19</f>
        <v>15.130040008007763</v>
      </c>
      <c r="P235" s="182">
        <f>P178/RES_summary!P$19</f>
        <v>14.418048366889623</v>
      </c>
      <c r="Q235" s="182">
        <f>Q178/RES_summary!Q$19</f>
        <v>14.505663631145708</v>
      </c>
    </row>
    <row r="236" spans="1:17" ht="12" customHeight="1" x14ac:dyDescent="0.25">
      <c r="A236" s="147" t="s">
        <v>59</v>
      </c>
      <c r="B236" s="181">
        <f>B179/RES_summary!B$19</f>
        <v>6.5925768601772239</v>
      </c>
      <c r="C236" s="181">
        <f>C179/RES_summary!C$19</f>
        <v>6.6555052284046319</v>
      </c>
      <c r="D236" s="181">
        <f>D179/RES_summary!D$19</f>
        <v>6.932320687959491</v>
      </c>
      <c r="E236" s="181">
        <f>E179/RES_summary!E$19</f>
        <v>7.0622084008375756</v>
      </c>
      <c r="F236" s="181">
        <f>F179/RES_summary!F$19</f>
        <v>7.1255897221398579</v>
      </c>
      <c r="G236" s="181">
        <f>G179/RES_summary!G$19</f>
        <v>7.0899893545504673</v>
      </c>
      <c r="H236" s="181">
        <f>H179/RES_summary!H$19</f>
        <v>7.0335653534081448</v>
      </c>
      <c r="I236" s="181">
        <f>I179/RES_summary!I$19</f>
        <v>7.019109131452943</v>
      </c>
      <c r="J236" s="181">
        <f>J179/RES_summary!J$19</f>
        <v>7.0430008511810973</v>
      </c>
      <c r="K236" s="181">
        <f>K179/RES_summary!K$19</f>
        <v>7.0169527942896659</v>
      </c>
      <c r="L236" s="181">
        <f>L179/RES_summary!L$19</f>
        <v>7.1590813301085809</v>
      </c>
      <c r="M236" s="181">
        <f>M179/RES_summary!M$19</f>
        <v>6.9424308480539612</v>
      </c>
      <c r="N236" s="181">
        <f>N179/RES_summary!N$19</f>
        <v>6.7220278141997563</v>
      </c>
      <c r="O236" s="181">
        <f>O179/RES_summary!O$19</f>
        <v>6.6311445137315062</v>
      </c>
      <c r="P236" s="181">
        <f>P179/RES_summary!P$19</f>
        <v>6.4053516931317409</v>
      </c>
      <c r="Q236" s="181">
        <f>Q179/RES_summary!Q$19</f>
        <v>6.4487541278854561</v>
      </c>
    </row>
    <row r="237" spans="1:17" ht="12" customHeight="1" x14ac:dyDescent="0.25">
      <c r="A237" s="163" t="s">
        <v>142</v>
      </c>
      <c r="B237" s="180">
        <f>B180/RES_summary!B$19</f>
        <v>33.304409430872823</v>
      </c>
      <c r="C237" s="180">
        <f>C180/RES_summary!C$19</f>
        <v>33.06465390399643</v>
      </c>
      <c r="D237" s="180">
        <f>D180/RES_summary!D$19</f>
        <v>34.736880302942019</v>
      </c>
      <c r="E237" s="180">
        <f>E180/RES_summary!E$19</f>
        <v>32.669389654089457</v>
      </c>
      <c r="F237" s="180">
        <f>F180/RES_summary!F$19</f>
        <v>33.799431335526528</v>
      </c>
      <c r="G237" s="180">
        <f>G180/RES_summary!G$19</f>
        <v>33.973740653583953</v>
      </c>
      <c r="H237" s="180">
        <f>H180/RES_summary!H$19</f>
        <v>34.350284162660607</v>
      </c>
      <c r="I237" s="180">
        <f>I180/RES_summary!I$19</f>
        <v>32.276889441648486</v>
      </c>
      <c r="J237" s="180">
        <f>J180/RES_summary!J$19</f>
        <v>34.365416103352025</v>
      </c>
      <c r="K237" s="180">
        <f>K180/RES_summary!K$19</f>
        <v>33.097887995080903</v>
      </c>
      <c r="L237" s="180">
        <f>L180/RES_summary!L$19</f>
        <v>34.077301057955005</v>
      </c>
      <c r="M237" s="180">
        <f>M180/RES_summary!M$19</f>
        <v>32.74014494499712</v>
      </c>
      <c r="N237" s="180">
        <f>N180/RES_summary!N$19</f>
        <v>32.24147655779538</v>
      </c>
      <c r="O237" s="180">
        <f>O180/RES_summary!O$19</f>
        <v>31.037207315460016</v>
      </c>
      <c r="P237" s="180">
        <f>P180/RES_summary!P$19</f>
        <v>29.866095318851961</v>
      </c>
      <c r="Q237" s="180">
        <f>Q180/RES_summary!Q$19</f>
        <v>30.865514145395114</v>
      </c>
    </row>
    <row r="238" spans="1:17" ht="12" customHeight="1" x14ac:dyDescent="0.25">
      <c r="A238" s="161" t="s">
        <v>141</v>
      </c>
      <c r="B238" s="179">
        <f>B181/RES_summary!B$19</f>
        <v>28.240442990244158</v>
      </c>
      <c r="C238" s="179">
        <f>C181/RES_summary!C$19</f>
        <v>28.147530266002228</v>
      </c>
      <c r="D238" s="179">
        <f>D181/RES_summary!D$19</f>
        <v>29.511292884871878</v>
      </c>
      <c r="E238" s="179">
        <f>E181/RES_summary!E$19</f>
        <v>28.297311675995537</v>
      </c>
      <c r="F238" s="179">
        <f>F181/RES_summary!F$19</f>
        <v>29.095220090231908</v>
      </c>
      <c r="G238" s="179">
        <f>G181/RES_summary!G$19</f>
        <v>29.172920779380011</v>
      </c>
      <c r="H238" s="179">
        <f>H181/RES_summary!H$19</f>
        <v>29.36125005913739</v>
      </c>
      <c r="I238" s="179">
        <f>I181/RES_summary!I$19</f>
        <v>27.999087268524455</v>
      </c>
      <c r="J238" s="179">
        <f>J181/RES_summary!J$19</f>
        <v>29.380521318360032</v>
      </c>
      <c r="K238" s="179">
        <f>K181/RES_summary!K$19</f>
        <v>28.530579991092267</v>
      </c>
      <c r="L238" s="179">
        <f>L181/RES_summary!L$19</f>
        <v>29.309327017779246</v>
      </c>
      <c r="M238" s="179">
        <f>M181/RES_summary!M$19</f>
        <v>28.223525062302038</v>
      </c>
      <c r="N238" s="179">
        <f>N181/RES_summary!N$19</f>
        <v>27.678987576766648</v>
      </c>
      <c r="O238" s="179">
        <f>O181/RES_summary!O$19</f>
        <v>26.805329268780433</v>
      </c>
      <c r="P238" s="179">
        <f>P181/RES_summary!P$19</f>
        <v>25.818313650385456</v>
      </c>
      <c r="Q238" s="179">
        <f>Q181/RES_summary!Q$19</f>
        <v>26.511338322392209</v>
      </c>
    </row>
    <row r="239" spans="1:17" ht="12" customHeight="1" x14ac:dyDescent="0.25">
      <c r="A239" s="148" t="s">
        <v>60</v>
      </c>
      <c r="B239" s="177">
        <f>B182/RES_summary!B$19</f>
        <v>21.647866130066927</v>
      </c>
      <c r="C239" s="177">
        <f>C182/RES_summary!C$19</f>
        <v>21.492025037597603</v>
      </c>
      <c r="D239" s="177">
        <f>D182/RES_summary!D$19</f>
        <v>22.578972196912392</v>
      </c>
      <c r="E239" s="177">
        <f>E182/RES_summary!E$19</f>
        <v>21.235103275157961</v>
      </c>
      <c r="F239" s="177">
        <f>F182/RES_summary!F$19</f>
        <v>21.969630368092048</v>
      </c>
      <c r="G239" s="177">
        <f>G182/RES_summary!G$19</f>
        <v>22.082931424829543</v>
      </c>
      <c r="H239" s="177">
        <f>H182/RES_summary!H$19</f>
        <v>22.327684705729236</v>
      </c>
      <c r="I239" s="177">
        <f>I182/RES_summary!I$19</f>
        <v>20.979978137071512</v>
      </c>
      <c r="J239" s="177">
        <f>J182/RES_summary!J$19</f>
        <v>22.337520467178937</v>
      </c>
      <c r="K239" s="177">
        <f>K182/RES_summary!K$19</f>
        <v>21.513627196802599</v>
      </c>
      <c r="L239" s="177">
        <f>L182/RES_summary!L$19</f>
        <v>22.150245687670665</v>
      </c>
      <c r="M239" s="177">
        <f>M182/RES_summary!M$19</f>
        <v>21.281094214248071</v>
      </c>
      <c r="N239" s="177">
        <f>N182/RES_summary!N$19</f>
        <v>20.956959762566886</v>
      </c>
      <c r="O239" s="177">
        <f>O182/RES_summary!O$19</f>
        <v>20.17418475504893</v>
      </c>
      <c r="P239" s="177">
        <f>P182/RES_summary!P$19</f>
        <v>19.412961957253717</v>
      </c>
      <c r="Q239" s="177">
        <f>Q182/RES_summary!Q$19</f>
        <v>20.062584194506755</v>
      </c>
    </row>
    <row r="240" spans="1:17" ht="12" customHeight="1" x14ac:dyDescent="0.25">
      <c r="A240" s="148" t="s">
        <v>59</v>
      </c>
      <c r="B240" s="177">
        <f>B183/RES_summary!B$19</f>
        <v>6.5925768601772283</v>
      </c>
      <c r="C240" s="177">
        <f>C183/RES_summary!C$19</f>
        <v>6.6555052284046328</v>
      </c>
      <c r="D240" s="177">
        <f>D183/RES_summary!D$19</f>
        <v>6.9323206879594865</v>
      </c>
      <c r="E240" s="177">
        <f>E183/RES_summary!E$19</f>
        <v>7.0622084008375774</v>
      </c>
      <c r="F240" s="177">
        <f>F183/RES_summary!F$19</f>
        <v>7.1255897221398596</v>
      </c>
      <c r="G240" s="177">
        <f>G183/RES_summary!G$19</f>
        <v>7.0899893545504646</v>
      </c>
      <c r="H240" s="177">
        <f>H183/RES_summary!H$19</f>
        <v>7.0335653534081466</v>
      </c>
      <c r="I240" s="177">
        <f>I183/RES_summary!I$19</f>
        <v>7.019109131452943</v>
      </c>
      <c r="J240" s="177">
        <f>J183/RES_summary!J$19</f>
        <v>7.0430008511810964</v>
      </c>
      <c r="K240" s="177">
        <f>K183/RES_summary!K$19</f>
        <v>7.0169527942896677</v>
      </c>
      <c r="L240" s="177">
        <f>L183/RES_summary!L$19</f>
        <v>7.1590813301085818</v>
      </c>
      <c r="M240" s="177">
        <f>M183/RES_summary!M$19</f>
        <v>6.9424308480539656</v>
      </c>
      <c r="N240" s="177">
        <f>N183/RES_summary!N$19</f>
        <v>6.7220278141997589</v>
      </c>
      <c r="O240" s="177">
        <f>O183/RES_summary!O$19</f>
        <v>6.6311445137315053</v>
      </c>
      <c r="P240" s="177">
        <f>P183/RES_summary!P$19</f>
        <v>6.4053516931317418</v>
      </c>
      <c r="Q240" s="177">
        <f>Q183/RES_summary!Q$19</f>
        <v>6.4487541278854561</v>
      </c>
    </row>
    <row r="241" spans="1:17" ht="12" customHeight="1" x14ac:dyDescent="0.25">
      <c r="A241" s="158" t="s">
        <v>62</v>
      </c>
      <c r="B241" s="178">
        <f>B184/RES_summary!B$19</f>
        <v>20.060253301615862</v>
      </c>
      <c r="C241" s="178">
        <f>C184/RES_summary!C$19</f>
        <v>19.978527984097912</v>
      </c>
      <c r="D241" s="178">
        <f>D184/RES_summary!D$19</f>
        <v>20.153053411459862</v>
      </c>
      <c r="E241" s="178">
        <f>E184/RES_summary!E$19</f>
        <v>19.037970262692621</v>
      </c>
      <c r="F241" s="178">
        <f>F184/RES_summary!F$19</f>
        <v>19.516004319438085</v>
      </c>
      <c r="G241" s="178">
        <f>G184/RES_summary!G$19</f>
        <v>19.55996325842224</v>
      </c>
      <c r="H241" s="178">
        <f>H184/RES_summary!H$19</f>
        <v>19.781974982016301</v>
      </c>
      <c r="I241" s="178">
        <f>I184/RES_summary!I$19</f>
        <v>18.981701667719136</v>
      </c>
      <c r="J241" s="178">
        <f>J184/RES_summary!J$19</f>
        <v>20.232172288052553</v>
      </c>
      <c r="K241" s="178">
        <f>K184/RES_summary!K$19</f>
        <v>20.02807614075655</v>
      </c>
      <c r="L241" s="178">
        <f>L184/RES_summary!L$19</f>
        <v>19.642858989679375</v>
      </c>
      <c r="M241" s="178">
        <f>M184/RES_summary!M$19</f>
        <v>19.137847122631534</v>
      </c>
      <c r="N241" s="178">
        <f>N184/RES_summary!N$19</f>
        <v>19.224398202788048</v>
      </c>
      <c r="O241" s="178">
        <f>O184/RES_summary!O$19</f>
        <v>18.257732252991566</v>
      </c>
      <c r="P241" s="178">
        <f>P184/RES_summary!P$19</f>
        <v>17.355353195993985</v>
      </c>
      <c r="Q241" s="178">
        <f>Q184/RES_summary!Q$19</f>
        <v>17.809400013354438</v>
      </c>
    </row>
    <row r="242" spans="1:17" ht="12" customHeight="1" x14ac:dyDescent="0.25">
      <c r="A242" s="23" t="s">
        <v>57</v>
      </c>
      <c r="B242" s="177">
        <f>B185/RES_summary!B$19</f>
        <v>32.241522320588729</v>
      </c>
      <c r="C242" s="177">
        <f>C185/RES_summary!C$19</f>
        <v>32.15595839610598</v>
      </c>
      <c r="D242" s="177">
        <f>D185/RES_summary!D$19</f>
        <v>31.571622402950503</v>
      </c>
      <c r="E242" s="177">
        <f>E185/RES_summary!E$19</f>
        <v>31.552996069453645</v>
      </c>
      <c r="F242" s="177">
        <f>F185/RES_summary!F$19</f>
        <v>31.820465508512935</v>
      </c>
      <c r="G242" s="177">
        <f>G185/RES_summary!G$19</f>
        <v>30.373442507998401</v>
      </c>
      <c r="H242" s="177">
        <f>H185/RES_summary!H$19</f>
        <v>30.237335451770793</v>
      </c>
      <c r="I242" s="177">
        <f>I185/RES_summary!I$19</f>
        <v>30.336606421813698</v>
      </c>
      <c r="J242" s="177">
        <f>J185/RES_summary!J$19</f>
        <v>29.506297868087678</v>
      </c>
      <c r="K242" s="177">
        <f>K185/RES_summary!K$19</f>
        <v>29.279460560713233</v>
      </c>
      <c r="L242" s="177">
        <f>L185/RES_summary!L$19</f>
        <v>28.834504298272286</v>
      </c>
      <c r="M242" s="177">
        <f>M185/RES_summary!M$19</f>
        <v>28.801628738398367</v>
      </c>
      <c r="N242" s="177">
        <f>N185/RES_summary!N$19</f>
        <v>28.818537376758051</v>
      </c>
      <c r="O242" s="177">
        <f>O185/RES_summary!O$19</f>
        <v>27.705094658843294</v>
      </c>
      <c r="P242" s="177">
        <f>P185/RES_summary!P$19</f>
        <v>26.703870035732184</v>
      </c>
      <c r="Q242" s="177">
        <f>Q185/RES_summary!Q$19</f>
        <v>26.588555561463721</v>
      </c>
    </row>
    <row r="243" spans="1:17" ht="12" customHeight="1" x14ac:dyDescent="0.25">
      <c r="A243" s="29" t="s">
        <v>140</v>
      </c>
      <c r="B243" s="176">
        <f>B186/RES_summary!B$19</f>
        <v>17.993546150602207</v>
      </c>
      <c r="C243" s="176">
        <f>C186/RES_summary!C$19</f>
        <v>17.770583190521375</v>
      </c>
      <c r="D243" s="176">
        <f>D186/RES_summary!D$19</f>
        <v>17.941800743961309</v>
      </c>
      <c r="E243" s="176">
        <f>E186/RES_summary!E$19</f>
        <v>16.561870779857021</v>
      </c>
      <c r="F243" s="176">
        <f>F186/RES_summary!F$19</f>
        <v>16.912954015006726</v>
      </c>
      <c r="G243" s="176">
        <f>G186/RES_summary!G$19</f>
        <v>17.248985983631126</v>
      </c>
      <c r="H243" s="176">
        <f>H186/RES_summary!H$19</f>
        <v>17.392064592717386</v>
      </c>
      <c r="I243" s="176">
        <f>I186/RES_summary!I$19</f>
        <v>16.604916647623199</v>
      </c>
      <c r="J243" s="176">
        <f>J186/RES_summary!J$19</f>
        <v>17.353170420577715</v>
      </c>
      <c r="K243" s="176">
        <f>K186/RES_summary!K$19</f>
        <v>16.761990377469726</v>
      </c>
      <c r="L243" s="176">
        <f>L186/RES_summary!L$19</f>
        <v>16.864692644614287</v>
      </c>
      <c r="M243" s="176">
        <f>M186/RES_summary!M$19</f>
        <v>16.783417654861626</v>
      </c>
      <c r="N243" s="176">
        <f>N186/RES_summary!N$19</f>
        <v>17.236370089143382</v>
      </c>
      <c r="O243" s="176">
        <f>O186/RES_summary!O$19</f>
        <v>16.386702424937578</v>
      </c>
      <c r="P243" s="176">
        <f>P186/RES_summary!P$19</f>
        <v>15.810062089661743</v>
      </c>
      <c r="Q243" s="176">
        <f>Q186/RES_summary!Q$19</f>
        <v>16.283871885956749</v>
      </c>
    </row>
    <row r="245" spans="1:17" ht="12" customHeight="1" x14ac:dyDescent="0.25">
      <c r="A245" s="152" t="s">
        <v>71</v>
      </c>
      <c r="B245" s="184">
        <f>B188/RES_summary!B$19</f>
        <v>112.67393532734151</v>
      </c>
      <c r="C245" s="184">
        <f>C188/RES_summary!C$19</f>
        <v>127.20337641131837</v>
      </c>
      <c r="D245" s="184">
        <f>D188/RES_summary!D$19</f>
        <v>127.02960250063208</v>
      </c>
      <c r="E245" s="184">
        <f>E188/RES_summary!E$19</f>
        <v>136.3035317256055</v>
      </c>
      <c r="F245" s="184">
        <f>F188/RES_summary!F$19</f>
        <v>135.22602245913416</v>
      </c>
      <c r="G245" s="184">
        <f>G188/RES_summary!G$19</f>
        <v>140.80366134981787</v>
      </c>
      <c r="H245" s="184">
        <f>H188/RES_summary!H$19</f>
        <v>129.70465505404411</v>
      </c>
      <c r="I245" s="184">
        <f>I188/RES_summary!I$19</f>
        <v>123.96071462927381</v>
      </c>
      <c r="J245" s="184">
        <f>J188/RES_summary!J$19</f>
        <v>127.97297250577131</v>
      </c>
      <c r="K245" s="184">
        <f>K188/RES_summary!K$19</f>
        <v>129.80472396283855</v>
      </c>
      <c r="L245" s="184">
        <f>L188/RES_summary!L$19</f>
        <v>136.11082196748242</v>
      </c>
      <c r="M245" s="184">
        <f>M188/RES_summary!M$19</f>
        <v>130.94503269589572</v>
      </c>
      <c r="N245" s="184">
        <f>N188/RES_summary!N$19</f>
        <v>125.30045126526502</v>
      </c>
      <c r="O245" s="184">
        <f>O188/RES_summary!O$19</f>
        <v>126.21455548248005</v>
      </c>
      <c r="P245" s="184">
        <f>P188/RES_summary!P$19</f>
        <v>112.60050109213121</v>
      </c>
      <c r="Q245" s="184">
        <f>Q188/RES_summary!Q$19</f>
        <v>123.88931119974488</v>
      </c>
    </row>
    <row r="246" spans="1:17" ht="12" customHeight="1" x14ac:dyDescent="0.25">
      <c r="A246" s="158" t="s">
        <v>65</v>
      </c>
      <c r="B246" s="178">
        <f>B189/RES_summary!B$19</f>
        <v>76.423732099437942</v>
      </c>
      <c r="C246" s="178">
        <f>C189/RES_summary!C$19</f>
        <v>89.320420030086467</v>
      </c>
      <c r="D246" s="178">
        <f>D189/RES_summary!D$19</f>
        <v>86.339960530308602</v>
      </c>
      <c r="E246" s="178">
        <f>E189/RES_summary!E$19</f>
        <v>94.868763982043049</v>
      </c>
      <c r="F246" s="178">
        <f>F189/RES_summary!F$19</f>
        <v>92.061289731896721</v>
      </c>
      <c r="G246" s="178">
        <f>G189/RES_summary!G$19</f>
        <v>96.371535034311947</v>
      </c>
      <c r="H246" s="178">
        <f>H189/RES_summary!H$19</f>
        <v>84.561683219019287</v>
      </c>
      <c r="I246" s="178">
        <f>I189/RES_summary!I$19</f>
        <v>78.231873401163583</v>
      </c>
      <c r="J246" s="178">
        <f>J189/RES_summary!J$19</f>
        <v>80.621214547313684</v>
      </c>
      <c r="K246" s="178">
        <f>K189/RES_summary!K$19</f>
        <v>81.6768856305697</v>
      </c>
      <c r="L246" s="178">
        <f>L189/RES_summary!L$19</f>
        <v>86.398804526606185</v>
      </c>
      <c r="M246" s="178">
        <f>M189/RES_summary!M$19</f>
        <v>82.073181129022473</v>
      </c>
      <c r="N246" s="178">
        <f>N189/RES_summary!N$19</f>
        <v>77.821009663787677</v>
      </c>
      <c r="O246" s="178">
        <f>O189/RES_summary!O$19</f>
        <v>78.786832966051122</v>
      </c>
      <c r="P246" s="178">
        <f>P189/RES_summary!P$19</f>
        <v>66.102929288344015</v>
      </c>
      <c r="Q246" s="178">
        <f>Q189/RES_summary!Q$19</f>
        <v>75.548509221741739</v>
      </c>
    </row>
    <row r="247" spans="1:17" ht="12" customHeight="1" x14ac:dyDescent="0.25">
      <c r="A247" s="23" t="s">
        <v>149</v>
      </c>
      <c r="B247" s="177">
        <f>B190/RES_summary!B$19</f>
        <v>75.715953843996147</v>
      </c>
      <c r="C247" s="177">
        <f>C190/RES_summary!C$19</f>
        <v>88.758132224071616</v>
      </c>
      <c r="D247" s="177">
        <f>D190/RES_summary!D$19</f>
        <v>85.6067260954391</v>
      </c>
      <c r="E247" s="177">
        <f>E190/RES_summary!E$19</f>
        <v>94.745341609549627</v>
      </c>
      <c r="F247" s="177">
        <f>F190/RES_summary!F$19</f>
        <v>91.682283695291886</v>
      </c>
      <c r="G247" s="177">
        <f>G190/RES_summary!G$19</f>
        <v>95.860015339685134</v>
      </c>
      <c r="H247" s="177">
        <f>H190/RES_summary!H$19</f>
        <v>83.949971452963837</v>
      </c>
      <c r="I247" s="177">
        <f>I190/RES_summary!I$19</f>
        <v>77.948149250052012</v>
      </c>
      <c r="J247" s="177">
        <f>J190/RES_summary!J$19</f>
        <v>79.967764781791757</v>
      </c>
      <c r="K247" s="177">
        <f>K190/RES_summary!K$19</f>
        <v>81.235744552901281</v>
      </c>
      <c r="L247" s="177">
        <f>L190/RES_summary!L$19</f>
        <v>85.88719544454014</v>
      </c>
      <c r="M247" s="177">
        <f>M190/RES_summary!M$19</f>
        <v>81.603273010907174</v>
      </c>
      <c r="N247" s="177">
        <f>N190/RES_summary!N$19</f>
        <v>77.283640845795929</v>
      </c>
      <c r="O247" s="177">
        <f>O190/RES_summary!O$19</f>
        <v>78.294124327695073</v>
      </c>
      <c r="P247" s="177">
        <f>P190/RES_summary!P$19</f>
        <v>65.635042114648812</v>
      </c>
      <c r="Q247" s="177">
        <f>Q190/RES_summary!Q$19</f>
        <v>74.915924472793336</v>
      </c>
    </row>
    <row r="248" spans="1:17" ht="12" customHeight="1" x14ac:dyDescent="0.25">
      <c r="A248" s="23" t="s">
        <v>60</v>
      </c>
      <c r="B248" s="177">
        <f>B191/RES_summary!B$19</f>
        <v>0.70777825544178274</v>
      </c>
      <c r="C248" s="177">
        <f>C191/RES_summary!C$19</f>
        <v>0.56228780601484318</v>
      </c>
      <c r="D248" s="177">
        <f>D191/RES_summary!D$19</f>
        <v>0.7332344348694978</v>
      </c>
      <c r="E248" s="177">
        <f>E191/RES_summary!E$19</f>
        <v>0.12342237249342507</v>
      </c>
      <c r="F248" s="177">
        <f>F191/RES_summary!F$19</f>
        <v>0.37900603660482812</v>
      </c>
      <c r="G248" s="177">
        <f>G191/RES_summary!G$19</f>
        <v>0.51151969462682134</v>
      </c>
      <c r="H248" s="177">
        <f>H191/RES_summary!H$19</f>
        <v>0.61171176605546029</v>
      </c>
      <c r="I248" s="177">
        <f>I191/RES_summary!I$19</f>
        <v>0.28372415111156118</v>
      </c>
      <c r="J248" s="177">
        <f>J191/RES_summary!J$19</f>
        <v>0.65344976552192791</v>
      </c>
      <c r="K248" s="177">
        <f>K191/RES_summary!K$19</f>
        <v>0.44114107766842403</v>
      </c>
      <c r="L248" s="177">
        <f>L191/RES_summary!L$19</f>
        <v>0.51160908206605171</v>
      </c>
      <c r="M248" s="177">
        <f>M191/RES_summary!M$19</f>
        <v>0.46990811811530342</v>
      </c>
      <c r="N248" s="177">
        <f>N191/RES_summary!N$19</f>
        <v>0.53736881799174108</v>
      </c>
      <c r="O248" s="177">
        <f>O191/RES_summary!O$19</f>
        <v>0.49270863835603995</v>
      </c>
      <c r="P248" s="177">
        <f>P191/RES_summary!P$19</f>
        <v>0.46788717369520483</v>
      </c>
      <c r="Q248" s="177">
        <f>Q191/RES_summary!Q$19</f>
        <v>0.6325847489484121</v>
      </c>
    </row>
    <row r="249" spans="1:17" ht="12" customHeight="1" x14ac:dyDescent="0.25">
      <c r="A249" s="158" t="s">
        <v>112</v>
      </c>
      <c r="B249" s="178">
        <f>B192/RES_summary!B$19</f>
        <v>3.2833747224716263</v>
      </c>
      <c r="C249" s="178">
        <f>C192/RES_summary!C$19</f>
        <v>4.8420841376562276</v>
      </c>
      <c r="D249" s="178">
        <f>D192/RES_summary!D$19</f>
        <v>6.7152661144217882</v>
      </c>
      <c r="E249" s="178">
        <f>E192/RES_summary!E$19</f>
        <v>8.116849836255625</v>
      </c>
      <c r="F249" s="178">
        <f>F192/RES_summary!F$19</f>
        <v>9.2794730319201921</v>
      </c>
      <c r="G249" s="178">
        <f>G192/RES_summary!G$19</f>
        <v>10.257151257630603</v>
      </c>
      <c r="H249" s="178">
        <f>H192/RES_summary!H$19</f>
        <v>11.255773407979733</v>
      </c>
      <c r="I249" s="178">
        <f>I192/RES_summary!I$19</f>
        <v>12.259868692897326</v>
      </c>
      <c r="J249" s="178">
        <f>J192/RES_summary!J$19</f>
        <v>13.280550954215038</v>
      </c>
      <c r="K249" s="178">
        <f>K192/RES_summary!K$19</f>
        <v>14.584293575674124</v>
      </c>
      <c r="L249" s="178">
        <f>L192/RES_summary!L$19</f>
        <v>15.777592103973536</v>
      </c>
      <c r="M249" s="178">
        <f>M192/RES_summary!M$19</f>
        <v>15.532894284670702</v>
      </c>
      <c r="N249" s="178">
        <f>N192/RES_summary!N$19</f>
        <v>14.620785816735753</v>
      </c>
      <c r="O249" s="178">
        <f>O192/RES_summary!O$19</f>
        <v>14.953064792560797</v>
      </c>
      <c r="P249" s="178">
        <f>P192/RES_summary!P$19</f>
        <v>15.235858783110681</v>
      </c>
      <c r="Q249" s="178">
        <f>Q192/RES_summary!Q$19</f>
        <v>16.554367449350387</v>
      </c>
    </row>
    <row r="250" spans="1:17" ht="12" customHeight="1" x14ac:dyDescent="0.25">
      <c r="A250" s="23" t="s">
        <v>60</v>
      </c>
      <c r="B250" s="177">
        <f>B193/RES_summary!B$19</f>
        <v>3.2833747224716263</v>
      </c>
      <c r="C250" s="177">
        <f>C193/RES_summary!C$19</f>
        <v>4.8420841376562276</v>
      </c>
      <c r="D250" s="177">
        <f>D193/RES_summary!D$19</f>
        <v>6.7152661144217882</v>
      </c>
      <c r="E250" s="177">
        <f>E193/RES_summary!E$19</f>
        <v>8.116849836255625</v>
      </c>
      <c r="F250" s="177">
        <f>F193/RES_summary!F$19</f>
        <v>9.2794730319201921</v>
      </c>
      <c r="G250" s="177">
        <f>G193/RES_summary!G$19</f>
        <v>10.257151257630603</v>
      </c>
      <c r="H250" s="177">
        <f>H193/RES_summary!H$19</f>
        <v>11.255773407979733</v>
      </c>
      <c r="I250" s="177">
        <f>I193/RES_summary!I$19</f>
        <v>12.259868692897326</v>
      </c>
      <c r="J250" s="177">
        <f>J193/RES_summary!J$19</f>
        <v>13.280550954215038</v>
      </c>
      <c r="K250" s="177">
        <f>K193/RES_summary!K$19</f>
        <v>14.584293575674124</v>
      </c>
      <c r="L250" s="177">
        <f>L193/RES_summary!L$19</f>
        <v>15.777592103973536</v>
      </c>
      <c r="M250" s="177">
        <f>M193/RES_summary!M$19</f>
        <v>15.532894284670702</v>
      </c>
      <c r="N250" s="177">
        <f>N193/RES_summary!N$19</f>
        <v>14.620785816735753</v>
      </c>
      <c r="O250" s="177">
        <f>O193/RES_summary!O$19</f>
        <v>14.953064792560797</v>
      </c>
      <c r="P250" s="177">
        <f>P193/RES_summary!P$19</f>
        <v>15.235858783110681</v>
      </c>
      <c r="Q250" s="177">
        <f>Q193/RES_summary!Q$19</f>
        <v>16.554367449350387</v>
      </c>
    </row>
    <row r="251" spans="1:17" ht="12" customHeight="1" x14ac:dyDescent="0.25">
      <c r="A251" s="158" t="s">
        <v>63</v>
      </c>
      <c r="B251" s="178">
        <f>B194/RES_summary!B$19</f>
        <v>19.058151009498481</v>
      </c>
      <c r="C251" s="178">
        <f>C194/RES_summary!C$19</f>
        <v>19.181924301207236</v>
      </c>
      <c r="D251" s="178">
        <f>D194/RES_summary!D$19</f>
        <v>19.943594647788512</v>
      </c>
      <c r="E251" s="178">
        <f>E194/RES_summary!E$19</f>
        <v>20.099992063279867</v>
      </c>
      <c r="F251" s="178">
        <f>F194/RES_summary!F$19</f>
        <v>20.302586501465825</v>
      </c>
      <c r="G251" s="178">
        <f>G194/RES_summary!G$19</f>
        <v>20.365176624220542</v>
      </c>
      <c r="H251" s="178">
        <f>H194/RES_summary!H$19</f>
        <v>19.880169829879861</v>
      </c>
      <c r="I251" s="178">
        <f>I194/RES_summary!I$19</f>
        <v>19.8575798383857</v>
      </c>
      <c r="J251" s="178">
        <f>J194/RES_summary!J$19</f>
        <v>19.940350166653548</v>
      </c>
      <c r="K251" s="178">
        <f>K194/RES_summary!K$19</f>
        <v>19.770008335950113</v>
      </c>
      <c r="L251" s="178">
        <f>L194/RES_summary!L$19</f>
        <v>20.089238146395701</v>
      </c>
      <c r="M251" s="178">
        <f>M194/RES_summary!M$19</f>
        <v>19.480704925138532</v>
      </c>
      <c r="N251" s="178">
        <f>N194/RES_summary!N$19</f>
        <v>18.634931887833133</v>
      </c>
      <c r="O251" s="178">
        <f>O194/RES_summary!O$19</f>
        <v>18.895215923332234</v>
      </c>
      <c r="P251" s="178">
        <f>P194/RES_summary!P$19</f>
        <v>18.116326457965386</v>
      </c>
      <c r="Q251" s="178">
        <f>Q194/RES_summary!Q$19</f>
        <v>18.293377946305309</v>
      </c>
    </row>
    <row r="252" spans="1:17" ht="12" customHeight="1" x14ac:dyDescent="0.25">
      <c r="A252" s="167" t="s">
        <v>148</v>
      </c>
      <c r="B252" s="183">
        <f>B195/RES_summary!B$19</f>
        <v>18.835525103887559</v>
      </c>
      <c r="C252" s="183">
        <f>C195/RES_summary!C$19</f>
        <v>18.970218443373749</v>
      </c>
      <c r="D252" s="183">
        <f>D195/RES_summary!D$19</f>
        <v>19.684866166840056</v>
      </c>
      <c r="E252" s="183">
        <f>E195/RES_summary!E$19</f>
        <v>19.985130836606412</v>
      </c>
      <c r="F252" s="183">
        <f>F195/RES_summary!F$19</f>
        <v>20.101062211901517</v>
      </c>
      <c r="G252" s="183">
        <f>G195/RES_summary!G$19</f>
        <v>20.156056666361057</v>
      </c>
      <c r="H252" s="183">
        <f>H195/RES_summary!H$19</f>
        <v>19.555780092311164</v>
      </c>
      <c r="I252" s="183">
        <f>I195/RES_summary!I$19</f>
        <v>19.658567606847175</v>
      </c>
      <c r="J252" s="183">
        <f>J195/RES_summary!J$19</f>
        <v>19.694985683218651</v>
      </c>
      <c r="K252" s="183">
        <f>K195/RES_summary!K$19</f>
        <v>19.588150903692039</v>
      </c>
      <c r="L252" s="183">
        <f>L195/RES_summary!L$19</f>
        <v>19.953300242459214</v>
      </c>
      <c r="M252" s="183">
        <f>M195/RES_summary!M$19</f>
        <v>19.396339668620588</v>
      </c>
      <c r="N252" s="183">
        <f>N195/RES_summary!N$19</f>
        <v>18.50631536582496</v>
      </c>
      <c r="O252" s="183">
        <f>O195/RES_summary!O$19</f>
        <v>18.835178415376287</v>
      </c>
      <c r="P252" s="183">
        <f>P195/RES_summary!P$19</f>
        <v>17.983793018807333</v>
      </c>
      <c r="Q252" s="183">
        <f>Q195/RES_summary!Q$19</f>
        <v>18.136927038472709</v>
      </c>
    </row>
    <row r="253" spans="1:17" ht="12" customHeight="1" x14ac:dyDescent="0.25">
      <c r="A253" s="167" t="s">
        <v>147</v>
      </c>
      <c r="B253" s="183">
        <f>B196/RES_summary!B$19</f>
        <v>18.835668177703958</v>
      </c>
      <c r="C253" s="183">
        <f>C196/RES_summary!C$19</f>
        <v>19.007910507839302</v>
      </c>
      <c r="D253" s="183">
        <f>D196/RES_summary!D$19</f>
        <v>19.771064880595517</v>
      </c>
      <c r="E253" s="183">
        <f>E196/RES_summary!E$19</f>
        <v>20.131046240354788</v>
      </c>
      <c r="F253" s="183">
        <f>F196/RES_summary!F$19</f>
        <v>20.300105641976153</v>
      </c>
      <c r="G253" s="183">
        <f>G196/RES_summary!G$19</f>
        <v>20.328901475969108</v>
      </c>
      <c r="H253" s="183">
        <f>H196/RES_summary!H$19</f>
        <v>19.905637221433125</v>
      </c>
      <c r="I253" s="183">
        <f>I196/RES_summary!I$19</f>
        <v>19.989365519079474</v>
      </c>
      <c r="J253" s="183">
        <f>J196/RES_summary!J$19</f>
        <v>20.066717159113988</v>
      </c>
      <c r="K253" s="183">
        <f>K196/RES_summary!K$19</f>
        <v>19.97479232920972</v>
      </c>
      <c r="L253" s="183">
        <f>L196/RES_summary!L$19</f>
        <v>20.355464555748121</v>
      </c>
      <c r="M253" s="183">
        <f>M196/RES_summary!M$19</f>
        <v>19.775471033937219</v>
      </c>
      <c r="N253" s="183">
        <f>N196/RES_summary!N$19</f>
        <v>18.967575318216941</v>
      </c>
      <c r="O253" s="183">
        <f>O196/RES_summary!O$19</f>
        <v>19.089648813084036</v>
      </c>
      <c r="P253" s="183">
        <f>P196/RES_summary!P$19</f>
        <v>18.286988944801795</v>
      </c>
      <c r="Q253" s="183">
        <f>Q196/RES_summary!Q$19</f>
        <v>18.405228123226152</v>
      </c>
    </row>
    <row r="254" spans="1:17" ht="12" customHeight="1" x14ac:dyDescent="0.25">
      <c r="A254" s="166" t="s">
        <v>61</v>
      </c>
      <c r="B254" s="182">
        <f>B197/RES_summary!B$19</f>
        <v>12.243091317526732</v>
      </c>
      <c r="C254" s="182">
        <f>C197/RES_summary!C$19</f>
        <v>12.352405279434672</v>
      </c>
      <c r="D254" s="182">
        <f>D197/RES_summary!D$19</f>
        <v>12.838744192636028</v>
      </c>
      <c r="E254" s="182">
        <f>E197/RES_summary!E$19</f>
        <v>13.06883783951721</v>
      </c>
      <c r="F254" s="182">
        <f>F197/RES_summary!F$19</f>
        <v>13.174515919836297</v>
      </c>
      <c r="G254" s="182">
        <f>G197/RES_summary!G$19</f>
        <v>13.238912121418643</v>
      </c>
      <c r="H254" s="182">
        <f>H197/RES_summary!H$19</f>
        <v>12.872071868024982</v>
      </c>
      <c r="I254" s="182">
        <f>I197/RES_summary!I$19</f>
        <v>12.970256387626527</v>
      </c>
      <c r="J254" s="182">
        <f>J197/RES_summary!J$19</f>
        <v>13.023716307932885</v>
      </c>
      <c r="K254" s="182">
        <f>K197/RES_summary!K$19</f>
        <v>12.957839534920049</v>
      </c>
      <c r="L254" s="182">
        <f>L197/RES_summary!L$19</f>
        <v>13.196383225639535</v>
      </c>
      <c r="M254" s="182">
        <f>M197/RES_summary!M$19</f>
        <v>12.833040185883256</v>
      </c>
      <c r="N254" s="182">
        <f>N197/RES_summary!N$19</f>
        <v>12.245547504017187</v>
      </c>
      <c r="O254" s="182">
        <f>O197/RES_summary!O$19</f>
        <v>12.458504299352533</v>
      </c>
      <c r="P254" s="182">
        <f>P197/RES_summary!P$19</f>
        <v>11.881637251670053</v>
      </c>
      <c r="Q254" s="182">
        <f>Q197/RES_summary!Q$19</f>
        <v>11.956473995340692</v>
      </c>
    </row>
    <row r="255" spans="1:17" ht="12" customHeight="1" x14ac:dyDescent="0.25">
      <c r="A255" s="147" t="s">
        <v>59</v>
      </c>
      <c r="B255" s="181">
        <f>B198/RES_summary!B$19</f>
        <v>6.5925768601772265</v>
      </c>
      <c r="C255" s="181">
        <f>C198/RES_summary!C$19</f>
        <v>6.6555052284046328</v>
      </c>
      <c r="D255" s="181">
        <f>D198/RES_summary!D$19</f>
        <v>6.9323206879594883</v>
      </c>
      <c r="E255" s="181">
        <f>E198/RES_summary!E$19</f>
        <v>7.0622084008375756</v>
      </c>
      <c r="F255" s="181">
        <f>F198/RES_summary!F$19</f>
        <v>7.1255897221398579</v>
      </c>
      <c r="G255" s="181">
        <f>G198/RES_summary!G$19</f>
        <v>7.0899893545504673</v>
      </c>
      <c r="H255" s="181">
        <f>H198/RES_summary!H$19</f>
        <v>7.0335653534081466</v>
      </c>
      <c r="I255" s="181">
        <f>I198/RES_summary!I$19</f>
        <v>7.019109131452943</v>
      </c>
      <c r="J255" s="181">
        <f>J198/RES_summary!J$19</f>
        <v>7.0430008511810973</v>
      </c>
      <c r="K255" s="181">
        <f>K198/RES_summary!K$19</f>
        <v>7.0169527942896703</v>
      </c>
      <c r="L255" s="181">
        <f>L198/RES_summary!L$19</f>
        <v>7.1590813301085836</v>
      </c>
      <c r="M255" s="181">
        <f>M198/RES_summary!M$19</f>
        <v>6.9424308480539638</v>
      </c>
      <c r="N255" s="181">
        <f>N198/RES_summary!N$19</f>
        <v>6.7220278141997563</v>
      </c>
      <c r="O255" s="181">
        <f>O198/RES_summary!O$19</f>
        <v>6.6311445137315062</v>
      </c>
      <c r="P255" s="181">
        <f>P198/RES_summary!P$19</f>
        <v>6.4053516931317409</v>
      </c>
      <c r="Q255" s="181">
        <f>Q198/RES_summary!Q$19</f>
        <v>6.4487541278854561</v>
      </c>
    </row>
    <row r="256" spans="1:17" ht="12" customHeight="1" x14ac:dyDescent="0.25">
      <c r="A256" s="163" t="s">
        <v>142</v>
      </c>
      <c r="B256" s="180">
        <f>B199/RES_summary!B$19</f>
        <v>20.595868901628364</v>
      </c>
      <c r="C256" s="180">
        <f>C199/RES_summary!C$19</f>
        <v>20.753719402965398</v>
      </c>
      <c r="D256" s="180">
        <f>D199/RES_summary!D$19</f>
        <v>22.002150526344536</v>
      </c>
      <c r="E256" s="180">
        <f>E199/RES_summary!E$19</f>
        <v>21.004118496567713</v>
      </c>
      <c r="F256" s="180">
        <f>F199/RES_summary!F$19</f>
        <v>22.028461335650313</v>
      </c>
      <c r="G256" s="180">
        <f>G199/RES_summary!G$19</f>
        <v>22.484559305345329</v>
      </c>
      <c r="H256" s="180">
        <f>H199/RES_summary!H$19</f>
        <v>23.165726622162705</v>
      </c>
      <c r="I256" s="180">
        <f>I199/RES_summary!I$19</f>
        <v>22.342479372625384</v>
      </c>
      <c r="J256" s="180">
        <f>J199/RES_summary!J$19</f>
        <v>24.180711032161753</v>
      </c>
      <c r="K256" s="180">
        <f>K199/RES_summary!K$19</f>
        <v>23.343824002879298</v>
      </c>
      <c r="L256" s="180">
        <f>L199/RES_summary!L$19</f>
        <v>24.173626542143207</v>
      </c>
      <c r="M256" s="180">
        <f>M199/RES_summary!M$19</f>
        <v>23.399565997485379</v>
      </c>
      <c r="N256" s="180">
        <f>N199/RES_summary!N$19</f>
        <v>23.268928152610314</v>
      </c>
      <c r="O256" s="180">
        <f>O199/RES_summary!O$19</f>
        <v>22.696190062800092</v>
      </c>
      <c r="P256" s="180">
        <f>P199/RES_summary!P$19</f>
        <v>21.897262176038875</v>
      </c>
      <c r="Q256" s="180">
        <f>Q199/RES_summary!Q$19</f>
        <v>22.63247966247242</v>
      </c>
    </row>
    <row r="257" spans="1:17" ht="12" customHeight="1" x14ac:dyDescent="0.25">
      <c r="A257" s="161" t="s">
        <v>141</v>
      </c>
      <c r="B257" s="179">
        <f>B200/RES_summary!B$19</f>
        <v>19.979891646235419</v>
      </c>
      <c r="C257" s="179">
        <f>C200/RES_summary!C$19</f>
        <v>20.203928725373878</v>
      </c>
      <c r="D257" s="179">
        <f>D200/RES_summary!D$19</f>
        <v>21.325323235237825</v>
      </c>
      <c r="E257" s="179">
        <f>E200/RES_summary!E$19</f>
        <v>20.9712896276523</v>
      </c>
      <c r="F257" s="179">
        <f>F200/RES_summary!F$19</f>
        <v>21.740143118717</v>
      </c>
      <c r="G257" s="179">
        <f>G200/RES_summary!G$19</f>
        <v>21.905516039943095</v>
      </c>
      <c r="H257" s="179">
        <f>H200/RES_summary!H$19</f>
        <v>22.39511627579391</v>
      </c>
      <c r="I257" s="179">
        <f>I200/RES_summary!I$19</f>
        <v>21.616557518610684</v>
      </c>
      <c r="J257" s="179">
        <f>J200/RES_summary!J$19</f>
        <v>22.77030649981177</v>
      </c>
      <c r="K257" s="179">
        <f>K200/RES_summary!K$19</f>
        <v>22.172752301580324</v>
      </c>
      <c r="L257" s="179">
        <f>L200/RES_summary!L$19</f>
        <v>22.848079153545321</v>
      </c>
      <c r="M257" s="179">
        <f>M200/RES_summary!M$19</f>
        <v>22.126178576350927</v>
      </c>
      <c r="N257" s="179">
        <f>N200/RES_summary!N$19</f>
        <v>21.963272334655581</v>
      </c>
      <c r="O257" s="179">
        <f>O200/RES_summary!O$19</f>
        <v>21.383668054551578</v>
      </c>
      <c r="P257" s="179">
        <f>P200/RES_summary!P$19</f>
        <v>20.65946096201575</v>
      </c>
      <c r="Q257" s="179">
        <f>Q200/RES_summary!Q$19</f>
        <v>21.186147888548636</v>
      </c>
    </row>
    <row r="258" spans="1:17" ht="12" customHeight="1" x14ac:dyDescent="0.25">
      <c r="A258" s="148" t="s">
        <v>60</v>
      </c>
      <c r="B258" s="177">
        <f>B201/RES_summary!B$19</f>
        <v>13.387314786058191</v>
      </c>
      <c r="C258" s="177">
        <f>C201/RES_summary!C$19</f>
        <v>13.548423496969248</v>
      </c>
      <c r="D258" s="177">
        <f>D201/RES_summary!D$19</f>
        <v>14.393002547278337</v>
      </c>
      <c r="E258" s="177">
        <f>E201/RES_summary!E$19</f>
        <v>13.909081226814726</v>
      </c>
      <c r="F258" s="177">
        <f>F201/RES_summary!F$19</f>
        <v>14.614553396577143</v>
      </c>
      <c r="G258" s="177">
        <f>G201/RES_summary!G$19</f>
        <v>14.815526685392632</v>
      </c>
      <c r="H258" s="177">
        <f>H201/RES_summary!H$19</f>
        <v>15.361550922385765</v>
      </c>
      <c r="I258" s="177">
        <f>I201/RES_summary!I$19</f>
        <v>14.597448387157741</v>
      </c>
      <c r="J258" s="177">
        <f>J201/RES_summary!J$19</f>
        <v>15.72730564863067</v>
      </c>
      <c r="K258" s="177">
        <f>K201/RES_summary!K$19</f>
        <v>15.155799507290656</v>
      </c>
      <c r="L258" s="177">
        <f>L201/RES_summary!L$19</f>
        <v>15.68899782343674</v>
      </c>
      <c r="M258" s="177">
        <f>M201/RES_summary!M$19</f>
        <v>15.183747728296961</v>
      </c>
      <c r="N258" s="177">
        <f>N201/RES_summary!N$19</f>
        <v>15.241244520455819</v>
      </c>
      <c r="O258" s="177">
        <f>O201/RES_summary!O$19</f>
        <v>14.75252354082007</v>
      </c>
      <c r="P258" s="177">
        <f>P201/RES_summary!P$19</f>
        <v>14.25410926888401</v>
      </c>
      <c r="Q258" s="177">
        <f>Q201/RES_summary!Q$19</f>
        <v>14.737393760663178</v>
      </c>
    </row>
    <row r="259" spans="1:17" ht="12" customHeight="1" x14ac:dyDescent="0.25">
      <c r="A259" s="148" t="s">
        <v>59</v>
      </c>
      <c r="B259" s="177">
        <f>B202/RES_summary!B$19</f>
        <v>6.5925768601772283</v>
      </c>
      <c r="C259" s="177">
        <f>C202/RES_summary!C$19</f>
        <v>6.6555052284046328</v>
      </c>
      <c r="D259" s="177">
        <f>D202/RES_summary!D$19</f>
        <v>6.9323206879594865</v>
      </c>
      <c r="E259" s="177">
        <f>E202/RES_summary!E$19</f>
        <v>7.0622084008375774</v>
      </c>
      <c r="F259" s="177">
        <f>F202/RES_summary!F$19</f>
        <v>7.1255897221398561</v>
      </c>
      <c r="G259" s="177">
        <f>G202/RES_summary!G$19</f>
        <v>7.0899893545504646</v>
      </c>
      <c r="H259" s="177">
        <f>H202/RES_summary!H$19</f>
        <v>7.0335653534081466</v>
      </c>
      <c r="I259" s="177">
        <f>I202/RES_summary!I$19</f>
        <v>7.0191091314529448</v>
      </c>
      <c r="J259" s="177">
        <f>J202/RES_summary!J$19</f>
        <v>7.0430008511810991</v>
      </c>
      <c r="K259" s="177">
        <f>K202/RES_summary!K$19</f>
        <v>7.0169527942896686</v>
      </c>
      <c r="L259" s="177">
        <f>L202/RES_summary!L$19</f>
        <v>7.1590813301085809</v>
      </c>
      <c r="M259" s="177">
        <f>M202/RES_summary!M$19</f>
        <v>6.9424308480539656</v>
      </c>
      <c r="N259" s="177">
        <f>N202/RES_summary!N$19</f>
        <v>6.7220278141997598</v>
      </c>
      <c r="O259" s="177">
        <f>O202/RES_summary!O$19</f>
        <v>6.6311445137315079</v>
      </c>
      <c r="P259" s="177">
        <f>P202/RES_summary!P$19</f>
        <v>6.4053516931317418</v>
      </c>
      <c r="Q259" s="177">
        <f>Q202/RES_summary!Q$19</f>
        <v>6.4487541278854588</v>
      </c>
    </row>
    <row r="260" spans="1:17" ht="12" customHeight="1" x14ac:dyDescent="0.25">
      <c r="A260" s="158" t="s">
        <v>62</v>
      </c>
      <c r="B260" s="178">
        <f>B203/RES_summary!B$19</f>
        <v>13.908677495933476</v>
      </c>
      <c r="C260" s="178">
        <f>C203/RES_summary!C$19</f>
        <v>13.858947942368445</v>
      </c>
      <c r="D260" s="178">
        <f>D203/RES_summary!D$19</f>
        <v>14.030781208113179</v>
      </c>
      <c r="E260" s="178">
        <f>E203/RES_summary!E$19</f>
        <v>13.217925844026942</v>
      </c>
      <c r="F260" s="178">
        <f>F203/RES_summary!F$19</f>
        <v>13.582673193851408</v>
      </c>
      <c r="G260" s="178">
        <f>G203/RES_summary!G$19</f>
        <v>13.809798433654789</v>
      </c>
      <c r="H260" s="178">
        <f>H203/RES_summary!H$19</f>
        <v>14.00702859716521</v>
      </c>
      <c r="I260" s="178">
        <f>I203/RES_summary!I$19</f>
        <v>13.611392696827194</v>
      </c>
      <c r="J260" s="178">
        <f>J203/RES_summary!J$19</f>
        <v>14.130856837589047</v>
      </c>
      <c r="K260" s="178">
        <f>K203/RES_summary!K$19</f>
        <v>13.773536420644609</v>
      </c>
      <c r="L260" s="178">
        <f>L203/RES_summary!L$19</f>
        <v>13.845187190506959</v>
      </c>
      <c r="M260" s="178">
        <f>M203/RES_summary!M$19</f>
        <v>13.858252357064009</v>
      </c>
      <c r="N260" s="178">
        <f>N203/RES_summary!N$19</f>
        <v>14.223723896908471</v>
      </c>
      <c r="O260" s="178">
        <f>O203/RES_summary!O$19</f>
        <v>13.579441800535889</v>
      </c>
      <c r="P260" s="178">
        <f>P203/RES_summary!P$19</f>
        <v>13.145386562711122</v>
      </c>
      <c r="Q260" s="178">
        <f>Q203/RES_summary!Q$19</f>
        <v>13.493056582347457</v>
      </c>
    </row>
    <row r="261" spans="1:17" ht="12" customHeight="1" x14ac:dyDescent="0.25">
      <c r="A261" s="23" t="s">
        <v>57</v>
      </c>
      <c r="B261" s="177">
        <f>B204/RES_summary!B$19</f>
        <v>12.847947458783278</v>
      </c>
      <c r="C261" s="177">
        <f>C204/RES_summary!C$19</f>
        <v>13.095582439074937</v>
      </c>
      <c r="D261" s="177">
        <f>D204/RES_summary!D$19</f>
        <v>13.097927447829264</v>
      </c>
      <c r="E261" s="177">
        <f>E204/RES_summary!E$19</f>
        <v>13.292068034099794</v>
      </c>
      <c r="F261" s="177">
        <f>F204/RES_summary!F$19</f>
        <v>13.638847924070332</v>
      </c>
      <c r="G261" s="177">
        <f>G204/RES_summary!G$19</f>
        <v>13.202295969954593</v>
      </c>
      <c r="H261" s="177">
        <f>H204/RES_summary!H$19</f>
        <v>13.353118752319952</v>
      </c>
      <c r="I261" s="177">
        <f>I204/RES_summary!I$19</f>
        <v>13.547190974711459</v>
      </c>
      <c r="J261" s="177">
        <f>J204/RES_summary!J$19</f>
        <v>13.448981556387379</v>
      </c>
      <c r="K261" s="177">
        <f>K204/RES_summary!K$19</f>
        <v>13.434002913023082</v>
      </c>
      <c r="L261" s="177">
        <f>L204/RES_summary!L$19</f>
        <v>13.268309592125</v>
      </c>
      <c r="M261" s="177">
        <f>M204/RES_summary!M$19</f>
        <v>13.297031354211498</v>
      </c>
      <c r="N261" s="177">
        <f>N204/RES_summary!N$19</f>
        <v>13.332841081671047</v>
      </c>
      <c r="O261" s="177">
        <f>O204/RES_summary!O$19</f>
        <v>12.824236625804863</v>
      </c>
      <c r="P261" s="177">
        <f>P204/RES_summary!P$19</f>
        <v>12.381837930390684</v>
      </c>
      <c r="Q261" s="177">
        <f>Q204/RES_summary!Q$19</f>
        <v>12.328912902898164</v>
      </c>
    </row>
    <row r="262" spans="1:17" ht="12" customHeight="1" x14ac:dyDescent="0.25">
      <c r="A262" s="29" t="s">
        <v>140</v>
      </c>
      <c r="B262" s="176">
        <f>B205/RES_summary!B$19</f>
        <v>14.088643831925141</v>
      </c>
      <c r="C262" s="176">
        <f>C205/RES_summary!C$19</f>
        <v>13.997357182377799</v>
      </c>
      <c r="D262" s="176">
        <f>D205/RES_summary!D$19</f>
        <v>14.211432160728265</v>
      </c>
      <c r="E262" s="176">
        <f>E205/RES_summary!E$19</f>
        <v>13.203256802082453</v>
      </c>
      <c r="F262" s="176">
        <f>F205/RES_summary!F$19</f>
        <v>13.570789240027604</v>
      </c>
      <c r="G262" s="176">
        <f>G205/RES_summary!G$19</f>
        <v>13.939629393292108</v>
      </c>
      <c r="H262" s="176">
        <f>H205/RES_summary!H$19</f>
        <v>14.15650081635663</v>
      </c>
      <c r="I262" s="176">
        <f>I205/RES_summary!I$19</f>
        <v>13.624831267620486</v>
      </c>
      <c r="J262" s="176">
        <f>J205/RES_summary!J$19</f>
        <v>14.342533959170259</v>
      </c>
      <c r="K262" s="176">
        <f>K205/RES_summary!K$19</f>
        <v>13.89340448633749</v>
      </c>
      <c r="L262" s="176">
        <f>L205/RES_summary!L$19</f>
        <v>14.019547914320844</v>
      </c>
      <c r="M262" s="176">
        <f>M205/RES_summary!M$19</f>
        <v>13.994985089609571</v>
      </c>
      <c r="N262" s="176">
        <f>N205/RES_summary!N$19</f>
        <v>14.408326189051575</v>
      </c>
      <c r="O262" s="176">
        <f>O205/RES_summary!O$19</f>
        <v>13.729008562931627</v>
      </c>
      <c r="P262" s="176">
        <f>P205/RES_summary!P$19</f>
        <v>13.27159962206632</v>
      </c>
      <c r="Q262" s="176">
        <f>Q205/RES_summary!Q$19</f>
        <v>13.695346417354946</v>
      </c>
    </row>
    <row r="264" spans="1:17" ht="12" customHeight="1" x14ac:dyDescent="0.25">
      <c r="A264" s="152" t="s">
        <v>195</v>
      </c>
      <c r="B264" s="184">
        <f>B207/RES_summary!B$19</f>
        <v>1.0625547752402462</v>
      </c>
      <c r="C264" s="184">
        <f>C207/RES_summary!C$19</f>
        <v>1.1213430625719958</v>
      </c>
      <c r="D264" s="184">
        <f>D207/RES_summary!D$19</f>
        <v>1.1637377501634112</v>
      </c>
      <c r="E264" s="184">
        <f>E207/RES_summary!E$19</f>
        <v>1.1840893771921222</v>
      </c>
      <c r="F264" s="184">
        <f>F207/RES_summary!F$19</f>
        <v>1.262391212888299</v>
      </c>
      <c r="G264" s="184">
        <f>G207/RES_summary!G$19</f>
        <v>1.2151178190627738</v>
      </c>
      <c r="H264" s="184">
        <f>H207/RES_summary!H$19</f>
        <v>1.2781796381933546</v>
      </c>
      <c r="I264" s="184">
        <f>I207/RES_summary!I$19</f>
        <v>1.1930068615147587</v>
      </c>
      <c r="J264" s="184">
        <f>J207/RES_summary!J$19</f>
        <v>1.5881029139145593</v>
      </c>
      <c r="K264" s="184">
        <f>K207/RES_summary!K$19</f>
        <v>1.7357377787050858</v>
      </c>
      <c r="L264" s="184">
        <f>L207/RES_summary!L$19</f>
        <v>1.5205245791294104</v>
      </c>
      <c r="M264" s="184">
        <f>M207/RES_summary!M$19</f>
        <v>1.2819554442037397</v>
      </c>
      <c r="N264" s="184">
        <f>N207/RES_summary!N$19</f>
        <v>1.1238663021991908</v>
      </c>
      <c r="O264" s="184">
        <f>O207/RES_summary!O$19</f>
        <v>1.0405564252961923</v>
      </c>
      <c r="P264" s="184">
        <f>P207/RES_summary!P$19</f>
        <v>0.86062671337987506</v>
      </c>
      <c r="Q264" s="184">
        <f>Q207/RES_summary!Q$19</f>
        <v>0.89431460950587982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1.0625547752402462</v>
      </c>
      <c r="C279" s="178">
        <f>C222/RES_summary!C$19</f>
        <v>1.1213430625719958</v>
      </c>
      <c r="D279" s="178">
        <f>D222/RES_summary!D$19</f>
        <v>1.1637377501634112</v>
      </c>
      <c r="E279" s="178">
        <f>E222/RES_summary!E$19</f>
        <v>1.1840893771921222</v>
      </c>
      <c r="F279" s="178">
        <f>F222/RES_summary!F$19</f>
        <v>1.262391212888299</v>
      </c>
      <c r="G279" s="178">
        <f>G222/RES_summary!G$19</f>
        <v>1.2151178190627738</v>
      </c>
      <c r="H279" s="178">
        <f>H222/RES_summary!H$19</f>
        <v>1.2781796381933546</v>
      </c>
      <c r="I279" s="178">
        <f>I222/RES_summary!I$19</f>
        <v>1.1930068615147587</v>
      </c>
      <c r="J279" s="178">
        <f>J222/RES_summary!J$19</f>
        <v>1.5881029139145593</v>
      </c>
      <c r="K279" s="178">
        <f>K222/RES_summary!K$19</f>
        <v>1.7357377787050858</v>
      </c>
      <c r="L279" s="178">
        <f>L222/RES_summary!L$19</f>
        <v>1.5205245791294104</v>
      </c>
      <c r="M279" s="178">
        <f>M222/RES_summary!M$19</f>
        <v>1.2819554442037397</v>
      </c>
      <c r="N279" s="178">
        <f>N222/RES_summary!N$19</f>
        <v>1.1238663021991908</v>
      </c>
      <c r="O279" s="178">
        <f>O222/RES_summary!O$19</f>
        <v>1.0405564252961923</v>
      </c>
      <c r="P279" s="178">
        <f>P222/RES_summary!P$19</f>
        <v>0.86062671337987506</v>
      </c>
      <c r="Q279" s="178">
        <f>Q222/RES_summary!Q$19</f>
        <v>0.89431460950587982</v>
      </c>
    </row>
    <row r="280" spans="1:17" ht="12" customHeight="1" x14ac:dyDescent="0.25">
      <c r="A280" s="23" t="s">
        <v>57</v>
      </c>
      <c r="B280" s="177">
        <f>B223/RES_summary!B$19</f>
        <v>7.3253025275028003</v>
      </c>
      <c r="C280" s="177">
        <f>C223/RES_summary!C$19</f>
        <v>7.3058623278111021</v>
      </c>
      <c r="D280" s="177">
        <f>D223/RES_summary!D$19</f>
        <v>7.1731006708083482</v>
      </c>
      <c r="E280" s="177">
        <f>E223/RES_summary!E$19</f>
        <v>7.1688687512827762</v>
      </c>
      <c r="F280" s="177">
        <f>F223/RES_summary!F$19</f>
        <v>7.2296380455638856</v>
      </c>
      <c r="G280" s="177">
        <f>G223/RES_summary!G$19</f>
        <v>6.9008731337329383</v>
      </c>
      <c r="H280" s="177">
        <f>H223/RES_summary!H$19</f>
        <v>6.8699494895860758</v>
      </c>
      <c r="I280" s="177">
        <f>I223/RES_summary!I$19</f>
        <v>6.8925039422118628</v>
      </c>
      <c r="J280" s="177">
        <f>J223/RES_summary!J$19</f>
        <v>6.7038571008270669</v>
      </c>
      <c r="K280" s="177">
        <f>K223/RES_summary!K$19</f>
        <v>6.6523194629785962</v>
      </c>
      <c r="L280" s="177">
        <f>L223/RES_summary!L$19</f>
        <v>6.5512250046748859</v>
      </c>
      <c r="M280" s="177">
        <f>M223/RES_summary!M$19</f>
        <v>6.5437556482517332</v>
      </c>
      <c r="N280" s="177">
        <f>N223/RES_summary!N$19</f>
        <v>6.5475973059154509</v>
      </c>
      <c r="O280" s="177">
        <f>O223/RES_summary!O$19</f>
        <v>6.2946221307773298</v>
      </c>
      <c r="P280" s="177">
        <f>P223/RES_summary!P$19</f>
        <v>6.0671430065180427</v>
      </c>
      <c r="Q280" s="177">
        <f>Q223/RES_summary!Q$19</f>
        <v>6.0409434554727408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10.227121599606269</v>
      </c>
      <c r="D285" s="168">
        <f t="shared" ref="D285:Q285" si="71">SUM(D286,D289,D291,D300)</f>
        <v>5.468111919414774</v>
      </c>
      <c r="E285" s="168">
        <f t="shared" si="71"/>
        <v>6.1593604667927933</v>
      </c>
      <c r="F285" s="168">
        <f t="shared" si="71"/>
        <v>5.9370269341586948</v>
      </c>
      <c r="G285" s="168">
        <f t="shared" si="71"/>
        <v>5.6854499829816083</v>
      </c>
      <c r="H285" s="168">
        <f t="shared" si="71"/>
        <v>5.0893385464005068</v>
      </c>
      <c r="I285" s="168">
        <f t="shared" si="71"/>
        <v>4.292889678968038</v>
      </c>
      <c r="J285" s="168">
        <f t="shared" si="71"/>
        <v>5.1580362039224328</v>
      </c>
      <c r="K285" s="168">
        <f t="shared" si="71"/>
        <v>5.9000815991386872</v>
      </c>
      <c r="L285" s="168">
        <f t="shared" si="71"/>
        <v>4.7629502806541364</v>
      </c>
      <c r="M285" s="168">
        <f t="shared" si="71"/>
        <v>4.363711194856851</v>
      </c>
      <c r="N285" s="168">
        <f t="shared" si="71"/>
        <v>3.571874921244711</v>
      </c>
      <c r="O285" s="168">
        <f t="shared" si="71"/>
        <v>3.4522217390379106</v>
      </c>
      <c r="P285" s="168">
        <f t="shared" si="71"/>
        <v>2.0412334330847188</v>
      </c>
      <c r="Q285" s="168">
        <f t="shared" si="71"/>
        <v>7.5007819836277995E-2</v>
      </c>
    </row>
    <row r="286" spans="1:17" ht="12" customHeight="1" x14ac:dyDescent="0.25">
      <c r="A286" s="158" t="s">
        <v>65</v>
      </c>
      <c r="B286" s="157"/>
      <c r="C286" s="157">
        <f>SUM(C287:C288)</f>
        <v>7.0961346722784073</v>
      </c>
      <c r="D286" s="157">
        <f t="shared" ref="D286:Q286" si="72">SUM(D287:D288)</f>
        <v>3.6563779990498695</v>
      </c>
      <c r="E286" s="157">
        <f t="shared" si="72"/>
        <v>4.3345525341610287</v>
      </c>
      <c r="F286" s="157">
        <f t="shared" si="72"/>
        <v>4.1870963331738444</v>
      </c>
      <c r="G286" s="157">
        <f t="shared" si="72"/>
        <v>4.1286959251886639</v>
      </c>
      <c r="H286" s="157">
        <f t="shared" si="72"/>
        <v>3.5330031867860221</v>
      </c>
      <c r="I286" s="157">
        <f t="shared" si="72"/>
        <v>2.9919947895111374</v>
      </c>
      <c r="J286" s="157">
        <f t="shared" si="72"/>
        <v>3.5882456525966315</v>
      </c>
      <c r="K286" s="157">
        <f t="shared" si="72"/>
        <v>4.0700610699159894</v>
      </c>
      <c r="L286" s="157">
        <f t="shared" si="72"/>
        <v>3.3651627160932507</v>
      </c>
      <c r="M286" s="157">
        <f t="shared" si="72"/>
        <v>3.0235817320933505</v>
      </c>
      <c r="N286" s="157">
        <f t="shared" si="72"/>
        <v>2.3988969875428059</v>
      </c>
      <c r="O286" s="157">
        <f t="shared" si="72"/>
        <v>2.3724605470154465</v>
      </c>
      <c r="P286" s="157">
        <f t="shared" si="72"/>
        <v>1.2870471464474369</v>
      </c>
      <c r="Q286" s="157">
        <f t="shared" si="72"/>
        <v>4.8962430533813023E-2</v>
      </c>
    </row>
    <row r="287" spans="1:17" ht="12" customHeight="1" x14ac:dyDescent="0.25">
      <c r="A287" s="23" t="s">
        <v>149</v>
      </c>
      <c r="B287" s="156"/>
      <c r="C287" s="156">
        <f>RES_hhdet_in_fec!C$126</f>
        <v>7.0640955462753539</v>
      </c>
      <c r="D287" s="156">
        <f>RES_hhdet_in_fec!D$126</f>
        <v>3.6340493515702619</v>
      </c>
      <c r="E287" s="156">
        <f>RES_hhdet_in_fec!E$126</f>
        <v>4.3304955470509077</v>
      </c>
      <c r="F287" s="156">
        <f>RES_hhdet_in_fec!F$126</f>
        <v>4.1746503632324119</v>
      </c>
      <c r="G287" s="156">
        <f>RES_hhdet_in_fec!G$126</f>
        <v>4.1128185323608717</v>
      </c>
      <c r="H287" s="156">
        <f>RES_hhdet_in_fec!H$126</f>
        <v>3.5144137202866825</v>
      </c>
      <c r="I287" s="156">
        <f>RES_hhdet_in_fec!I$126</f>
        <v>2.984080429017522</v>
      </c>
      <c r="J287" s="156">
        <f>RES_hhdet_in_fec!J$126</f>
        <v>3.5669126750666438</v>
      </c>
      <c r="K287" s="156">
        <f>RES_hhdet_in_fec!K$126</f>
        <v>4.0538730191810375</v>
      </c>
      <c r="L287" s="156">
        <f>RES_hhdet_in_fec!L$126</f>
        <v>3.3504236231455722</v>
      </c>
      <c r="M287" s="156">
        <f>RES_hhdet_in_fec!M$126</f>
        <v>3.010718937151053</v>
      </c>
      <c r="N287" s="156">
        <f>RES_hhdet_in_fec!N$126</f>
        <v>2.3865280788875447</v>
      </c>
      <c r="O287" s="156">
        <f>RES_hhdet_in_fec!O$126</f>
        <v>2.3613325916028507</v>
      </c>
      <c r="P287" s="156">
        <f>RES_hhdet_in_fec!P$126</f>
        <v>1.2801850868405862</v>
      </c>
      <c r="Q287" s="156">
        <f>RES_hhdet_in_fec!Q$126</f>
        <v>4.8652474198154709E-2</v>
      </c>
    </row>
    <row r="288" spans="1:17" ht="12" customHeight="1" x14ac:dyDescent="0.25">
      <c r="A288" s="23" t="s">
        <v>60</v>
      </c>
      <c r="B288" s="156"/>
      <c r="C288" s="156">
        <f>RES_hhdet_in_fec!C$127</f>
        <v>3.2039126003053295E-2</v>
      </c>
      <c r="D288" s="156">
        <f>RES_hhdet_in_fec!D$127</f>
        <v>2.2328647479607767E-2</v>
      </c>
      <c r="E288" s="156">
        <f>RES_hhdet_in_fec!E$127</f>
        <v>4.0569871101207291E-3</v>
      </c>
      <c r="F288" s="156">
        <f>RES_hhdet_in_fec!F$127</f>
        <v>1.2445969941432733E-2</v>
      </c>
      <c r="G288" s="156">
        <f>RES_hhdet_in_fec!G$127</f>
        <v>1.5877392827792616E-2</v>
      </c>
      <c r="H288" s="156">
        <f>RES_hhdet_in_fec!H$127</f>
        <v>1.8589466499339419E-2</v>
      </c>
      <c r="I288" s="156">
        <f>RES_hhdet_in_fec!I$127</f>
        <v>7.914360493615295E-3</v>
      </c>
      <c r="J288" s="156">
        <f>RES_hhdet_in_fec!J$127</f>
        <v>2.1332977529987852E-2</v>
      </c>
      <c r="K288" s="156">
        <f>RES_hhdet_in_fec!K$127</f>
        <v>1.6188050734951758E-2</v>
      </c>
      <c r="L288" s="156">
        <f>RES_hhdet_in_fec!L$127</f>
        <v>1.4739092947678665E-2</v>
      </c>
      <c r="M288" s="156">
        <f>RES_hhdet_in_fec!M$127</f>
        <v>1.2862794942297544E-2</v>
      </c>
      <c r="N288" s="156">
        <f>RES_hhdet_in_fec!N$127</f>
        <v>1.2368908655261253E-2</v>
      </c>
      <c r="O288" s="156">
        <f>RES_hhdet_in_fec!O$127</f>
        <v>1.1127955412595985E-2</v>
      </c>
      <c r="P288" s="156">
        <f>RES_hhdet_in_fec!P$127</f>
        <v>6.8620596068506082E-3</v>
      </c>
      <c r="Q288" s="156">
        <f>RES_hhdet_in_fec!Q$127</f>
        <v>3.0995633565831653E-4</v>
      </c>
    </row>
    <row r="289" spans="1:17" ht="12" customHeight="1" x14ac:dyDescent="0.25">
      <c r="A289" s="158" t="s">
        <v>112</v>
      </c>
      <c r="B289" s="157"/>
      <c r="C289" s="157">
        <f>C290</f>
        <v>0.78771463043585643</v>
      </c>
      <c r="D289" s="157">
        <f t="shared" ref="D289:Q289" si="73">D290</f>
        <v>0.52386433462961446</v>
      </c>
      <c r="E289" s="157">
        <f t="shared" si="73"/>
        <v>0.48337508442835675</v>
      </c>
      <c r="F289" s="157">
        <f t="shared" si="73"/>
        <v>0.40884494216035999</v>
      </c>
      <c r="G289" s="157">
        <f t="shared" si="73"/>
        <v>0.3206538907283436</v>
      </c>
      <c r="H289" s="157">
        <f t="shared" si="73"/>
        <v>0.31271018918838106</v>
      </c>
      <c r="I289" s="157">
        <f t="shared" si="73"/>
        <v>0.25276467857954527</v>
      </c>
      <c r="J289" s="157">
        <f t="shared" si="73"/>
        <v>0.29044659671541584</v>
      </c>
      <c r="K289" s="157">
        <f t="shared" si="73"/>
        <v>0.48165098693698949</v>
      </c>
      <c r="L289" s="157">
        <f t="shared" si="73"/>
        <v>0.32640427690560853</v>
      </c>
      <c r="M289" s="157">
        <f t="shared" si="73"/>
        <v>0.3013648135548227</v>
      </c>
      <c r="N289" s="157">
        <f t="shared" si="73"/>
        <v>0.21519953462403488</v>
      </c>
      <c r="O289" s="157">
        <f t="shared" si="73"/>
        <v>0.17747841819636762</v>
      </c>
      <c r="P289" s="157">
        <f t="shared" si="73"/>
        <v>0.14039642691475332</v>
      </c>
      <c r="Q289" s="157">
        <f t="shared" si="73"/>
        <v>5.2219898443792434E-3</v>
      </c>
    </row>
    <row r="290" spans="1:17" ht="12" customHeight="1" x14ac:dyDescent="0.25">
      <c r="A290" s="23" t="s">
        <v>60</v>
      </c>
      <c r="B290" s="156"/>
      <c r="C290" s="156">
        <f>RES_hhdet_in_fec!C$129</f>
        <v>0.78771463043585643</v>
      </c>
      <c r="D290" s="156">
        <f>RES_hhdet_in_fec!D$129</f>
        <v>0.52386433462961446</v>
      </c>
      <c r="E290" s="156">
        <f>RES_hhdet_in_fec!E$129</f>
        <v>0.48337508442835675</v>
      </c>
      <c r="F290" s="156">
        <f>RES_hhdet_in_fec!F$129</f>
        <v>0.40884494216035999</v>
      </c>
      <c r="G290" s="156">
        <f>RES_hhdet_in_fec!G$129</f>
        <v>0.3206538907283436</v>
      </c>
      <c r="H290" s="156">
        <f>RES_hhdet_in_fec!H$129</f>
        <v>0.31271018918838106</v>
      </c>
      <c r="I290" s="156">
        <f>RES_hhdet_in_fec!I$129</f>
        <v>0.25276467857954527</v>
      </c>
      <c r="J290" s="156">
        <f>RES_hhdet_in_fec!J$129</f>
        <v>0.29044659671541584</v>
      </c>
      <c r="K290" s="156">
        <f>RES_hhdet_in_fec!K$129</f>
        <v>0.48165098693698949</v>
      </c>
      <c r="L290" s="156">
        <f>RES_hhdet_in_fec!L$129</f>
        <v>0.32640427690560853</v>
      </c>
      <c r="M290" s="156">
        <f>RES_hhdet_in_fec!M$129</f>
        <v>0.3013648135548227</v>
      </c>
      <c r="N290" s="156">
        <f>RES_hhdet_in_fec!N$129</f>
        <v>0.21519953462403488</v>
      </c>
      <c r="O290" s="156">
        <f>RES_hhdet_in_fec!O$129</f>
        <v>0.17747841819636762</v>
      </c>
      <c r="P290" s="156">
        <f>RES_hhdet_in_fec!P$129</f>
        <v>0.14039642691475332</v>
      </c>
      <c r="Q290" s="156">
        <f>RES_hhdet_in_fec!Q$129</f>
        <v>5.2219898443792434E-3</v>
      </c>
    </row>
    <row r="291" spans="1:17" ht="12" customHeight="1" x14ac:dyDescent="0.25">
      <c r="A291" s="158" t="s">
        <v>63</v>
      </c>
      <c r="B291" s="157"/>
      <c r="C291" s="157">
        <f>SUM(C292:C293,C296:C297)</f>
        <v>1.4031510223047736</v>
      </c>
      <c r="D291" s="157">
        <f t="shared" ref="D291:Q291" si="74">SUM(D292:D293,D296:D297)</f>
        <v>0.77764048600493685</v>
      </c>
      <c r="E291" s="157">
        <f t="shared" si="74"/>
        <v>0.83691146506103353</v>
      </c>
      <c r="F291" s="157">
        <f t="shared" si="74"/>
        <v>0.83105610936839547</v>
      </c>
      <c r="G291" s="157">
        <f t="shared" si="74"/>
        <v>0.75102165921559172</v>
      </c>
      <c r="H291" s="157">
        <f t="shared" si="74"/>
        <v>0.76623558287070914</v>
      </c>
      <c r="I291" s="157">
        <f t="shared" si="74"/>
        <v>0.6318199976515535</v>
      </c>
      <c r="J291" s="157">
        <f t="shared" si="74"/>
        <v>0.76509963415948523</v>
      </c>
      <c r="K291" s="157">
        <f t="shared" si="74"/>
        <v>0.79366129142249875</v>
      </c>
      <c r="L291" s="157">
        <f t="shared" si="74"/>
        <v>0.63182787677234264</v>
      </c>
      <c r="M291" s="157">
        <f t="shared" si="74"/>
        <v>0.60920338147667097</v>
      </c>
      <c r="N291" s="157">
        <f t="shared" si="74"/>
        <v>0.57160990750294427</v>
      </c>
      <c r="O291" s="157">
        <f t="shared" si="74"/>
        <v>0.5410846963618825</v>
      </c>
      <c r="P291" s="157">
        <f t="shared" si="74"/>
        <v>0.39084943978829667</v>
      </c>
      <c r="Q291" s="157">
        <f t="shared" si="74"/>
        <v>1.2928529925492097E-2</v>
      </c>
    </row>
    <row r="292" spans="1:17" ht="12" customHeight="1" x14ac:dyDescent="0.25">
      <c r="A292" s="167" t="s">
        <v>148</v>
      </c>
      <c r="B292" s="132"/>
      <c r="C292" s="132">
        <f>RES_hhdet_in_fec!C$131</f>
        <v>0.86197603815255219</v>
      </c>
      <c r="D292" s="132">
        <f>RES_hhdet_in_fec!D$131</f>
        <v>0.47529176551503166</v>
      </c>
      <c r="E292" s="132">
        <f>RES_hhdet_in_fec!E$131</f>
        <v>0.40740716257867254</v>
      </c>
      <c r="F292" s="132">
        <f>RES_hhdet_in_fec!F$131</f>
        <v>0.44351180577484772</v>
      </c>
      <c r="G292" s="132">
        <f>RES_hhdet_in_fec!G$131</f>
        <v>0.48206120788518286</v>
      </c>
      <c r="H292" s="132">
        <f>RES_hhdet_in_fec!H$131</f>
        <v>0.28169848036804357</v>
      </c>
      <c r="I292" s="132">
        <f>RES_hhdet_in_fec!I$131</f>
        <v>0.36359007479262917</v>
      </c>
      <c r="J292" s="132">
        <f>RES_hhdet_in_fec!J$131</f>
        <v>0.30736726101200645</v>
      </c>
      <c r="K292" s="132">
        <f>RES_hhdet_in_fec!K$131</f>
        <v>0.55335292897872579</v>
      </c>
      <c r="L292" s="132">
        <f>RES_hhdet_in_fec!L$131</f>
        <v>0.43227726307202408</v>
      </c>
      <c r="M292" s="132">
        <f>RES_hhdet_in_fec!M$131</f>
        <v>0.18415174615114102</v>
      </c>
      <c r="N292" s="132">
        <f>RES_hhdet_in_fec!N$131</f>
        <v>0</v>
      </c>
      <c r="O292" s="132">
        <f>RES_hhdet_in_fec!O$131</f>
        <v>0</v>
      </c>
      <c r="P292" s="132">
        <f>RES_hhdet_in_fec!P$131</f>
        <v>0</v>
      </c>
      <c r="Q292" s="132">
        <f>RES_hhdet_in_fec!Q$131</f>
        <v>0</v>
      </c>
    </row>
    <row r="293" spans="1:17" ht="12" customHeight="1" x14ac:dyDescent="0.25">
      <c r="A293" s="167" t="s">
        <v>147</v>
      </c>
      <c r="B293" s="132"/>
      <c r="C293" s="132">
        <f>SUM(C294:C295)</f>
        <v>5.6120505756878158E-2</v>
      </c>
      <c r="D293" s="132">
        <f t="shared" ref="D293:Q293" si="75">SUM(D294:D295)</f>
        <v>5.1962109978194559E-2</v>
      </c>
      <c r="E293" s="132">
        <f t="shared" si="75"/>
        <v>8.9701451073743471E-2</v>
      </c>
      <c r="F293" s="132">
        <f t="shared" si="75"/>
        <v>9.5850970763927484E-2</v>
      </c>
      <c r="G293" s="132">
        <f t="shared" si="75"/>
        <v>0.10752756248169007</v>
      </c>
      <c r="H293" s="132">
        <f t="shared" si="75"/>
        <v>0.13166874328612552</v>
      </c>
      <c r="I293" s="132">
        <f t="shared" si="75"/>
        <v>0.17804232183101329</v>
      </c>
      <c r="J293" s="132">
        <f t="shared" si="75"/>
        <v>0.28504274608232916</v>
      </c>
      <c r="K293" s="132">
        <f t="shared" si="75"/>
        <v>0.24030836244377296</v>
      </c>
      <c r="L293" s="132">
        <f t="shared" si="75"/>
        <v>0.19955061370031851</v>
      </c>
      <c r="M293" s="132">
        <f t="shared" si="75"/>
        <v>0.35877661745389972</v>
      </c>
      <c r="N293" s="132">
        <f t="shared" si="75"/>
        <v>0.29605752822191722</v>
      </c>
      <c r="O293" s="132">
        <f t="shared" si="75"/>
        <v>0.33420760779173797</v>
      </c>
      <c r="P293" s="132">
        <f t="shared" si="75"/>
        <v>4.1686480053324079E-2</v>
      </c>
      <c r="Q293" s="132">
        <f t="shared" si="75"/>
        <v>0</v>
      </c>
    </row>
    <row r="294" spans="1:17" ht="12" customHeight="1" x14ac:dyDescent="0.25">
      <c r="A294" s="166" t="s">
        <v>61</v>
      </c>
      <c r="B294" s="165"/>
      <c r="C294" s="165">
        <f>RES_hhdet_in_fec!C$133</f>
        <v>3.9358699095741169E-2</v>
      </c>
      <c r="D294" s="165">
        <f>RES_hhdet_in_fec!D$133</f>
        <v>3.6387281362096409E-2</v>
      </c>
      <c r="E294" s="165">
        <f>RES_hhdet_in_fec!E$133</f>
        <v>6.2723151487193166E-2</v>
      </c>
      <c r="F294" s="165">
        <f>RES_hhdet_in_fec!F$133</f>
        <v>6.6924801226993222E-2</v>
      </c>
      <c r="G294" s="165">
        <f>RES_hhdet_in_fec!G$133</f>
        <v>7.5205952434563433E-2</v>
      </c>
      <c r="H294" s="165">
        <f>RES_hhdet_in_fec!H$133</f>
        <v>9.1421050527846007E-2</v>
      </c>
      <c r="I294" s="165">
        <f>RES_hhdet_in_fec!I$133</f>
        <v>0.12380455847996223</v>
      </c>
      <c r="J294" s="165">
        <f>RES_hhdet_in_fec!J$133</f>
        <v>0.19795308970954217</v>
      </c>
      <c r="K294" s="165">
        <f>RES_hhdet_in_fec!K$133</f>
        <v>0.16666748048601138</v>
      </c>
      <c r="L294" s="165">
        <f>RES_hhdet_in_fec!L$133</f>
        <v>0.13822320549325193</v>
      </c>
      <c r="M294" s="165">
        <f>RES_hhdet_in_fec!M$133</f>
        <v>0.2485158237327578</v>
      </c>
      <c r="N294" s="165">
        <f>RES_hhdet_in_fec!N$133</f>
        <v>0.20401728023310287</v>
      </c>
      <c r="O294" s="165">
        <f>RES_hhdet_in_fec!O$133</f>
        <v>0.23236669271463969</v>
      </c>
      <c r="P294" s="165">
        <f>RES_hhdet_in_fec!P$133</f>
        <v>2.8863570978887945E-2</v>
      </c>
      <c r="Q294" s="165">
        <f>RES_hhdet_in_fec!Q$133</f>
        <v>0</v>
      </c>
    </row>
    <row r="295" spans="1:17" ht="12" customHeight="1" x14ac:dyDescent="0.25">
      <c r="A295" s="147" t="s">
        <v>59</v>
      </c>
      <c r="B295" s="164"/>
      <c r="C295" s="164">
        <f>RES_hhdet_in_fec!C$134</f>
        <v>1.6761806661136993E-2</v>
      </c>
      <c r="D295" s="164">
        <f>RES_hhdet_in_fec!D$134</f>
        <v>1.5574828616098154E-2</v>
      </c>
      <c r="E295" s="164">
        <f>RES_hhdet_in_fec!E$134</f>
        <v>2.6978299586550299E-2</v>
      </c>
      <c r="F295" s="164">
        <f>RES_hhdet_in_fec!F$134</f>
        <v>2.8926169536934266E-2</v>
      </c>
      <c r="G295" s="164">
        <f>RES_hhdet_in_fec!G$134</f>
        <v>3.232161004712663E-2</v>
      </c>
      <c r="H295" s="164">
        <f>RES_hhdet_in_fec!H$134</f>
        <v>4.024769275827951E-2</v>
      </c>
      <c r="I295" s="164">
        <f>RES_hhdet_in_fec!I$134</f>
        <v>5.4237763351051058E-2</v>
      </c>
      <c r="J295" s="164">
        <f>RES_hhdet_in_fec!J$134</f>
        <v>8.7089656372786983E-2</v>
      </c>
      <c r="K295" s="164">
        <f>RES_hhdet_in_fec!K$134</f>
        <v>7.3640881957761598E-2</v>
      </c>
      <c r="L295" s="164">
        <f>RES_hhdet_in_fec!L$134</f>
        <v>6.1327408207066579E-2</v>
      </c>
      <c r="M295" s="164">
        <f>RES_hhdet_in_fec!M$134</f>
        <v>0.11026079372114191</v>
      </c>
      <c r="N295" s="164">
        <f>RES_hhdet_in_fec!N$134</f>
        <v>9.2040247988814369E-2</v>
      </c>
      <c r="O295" s="164">
        <f>RES_hhdet_in_fec!O$134</f>
        <v>0.10184091507709825</v>
      </c>
      <c r="P295" s="164">
        <f>RES_hhdet_in_fec!P$134</f>
        <v>1.2822909074436136E-2</v>
      </c>
      <c r="Q295" s="164">
        <f>RES_hhdet_in_fec!Q$134</f>
        <v>0</v>
      </c>
    </row>
    <row r="296" spans="1:17" ht="12" customHeight="1" x14ac:dyDescent="0.25">
      <c r="A296" s="163" t="s">
        <v>142</v>
      </c>
      <c r="B296" s="162"/>
      <c r="C296" s="162">
        <f>RES_hhdet_in_fec!C$135</f>
        <v>0.47490453315514014</v>
      </c>
      <c r="D296" s="162">
        <f>RES_hhdet_in_fec!D$135</f>
        <v>0.24387701067825174</v>
      </c>
      <c r="E296" s="162">
        <f>RES_hhdet_in_fec!E$135</f>
        <v>0.32249553165320716</v>
      </c>
      <c r="F296" s="162">
        <f>RES_hhdet_in_fec!F$135</f>
        <v>0.27895453687629246</v>
      </c>
      <c r="G296" s="162">
        <f>RES_hhdet_in_fec!G$135</f>
        <v>0.15698523792544095</v>
      </c>
      <c r="H296" s="162">
        <f>RES_hhdet_in_fec!H$135</f>
        <v>0.32825480638240706</v>
      </c>
      <c r="I296" s="162">
        <f>RES_hhdet_in_fec!I$135</f>
        <v>8.6770570553425463E-2</v>
      </c>
      <c r="J296" s="162">
        <f>RES_hhdet_in_fec!J$135</f>
        <v>0.16468780984928214</v>
      </c>
      <c r="K296" s="162">
        <f>RES_hhdet_in_fec!K$135</f>
        <v>0</v>
      </c>
      <c r="L296" s="162">
        <f>RES_hhdet_in_fec!L$135</f>
        <v>0</v>
      </c>
      <c r="M296" s="162">
        <f>RES_hhdet_in_fec!M$135</f>
        <v>6.1626124783554302E-2</v>
      </c>
      <c r="N296" s="162">
        <f>RES_hhdet_in_fec!N$135</f>
        <v>0.23389047393727799</v>
      </c>
      <c r="O296" s="162">
        <f>RES_hhdet_in_fec!O$135</f>
        <v>0.1861400945150426</v>
      </c>
      <c r="P296" s="162">
        <f>RES_hhdet_in_fec!P$135</f>
        <v>0.25843066278011356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1.0149945240202893E-2</v>
      </c>
      <c r="D297" s="160">
        <f t="shared" ref="D297:Q297" si="76">SUM(D298:D299)</f>
        <v>6.5095998334589369E-3</v>
      </c>
      <c r="E297" s="160">
        <f t="shared" si="76"/>
        <v>1.7307319755410396E-2</v>
      </c>
      <c r="F297" s="160">
        <f t="shared" si="76"/>
        <v>1.2738795953327822E-2</v>
      </c>
      <c r="G297" s="160">
        <f t="shared" si="76"/>
        <v>4.4476509232778188E-3</v>
      </c>
      <c r="H297" s="160">
        <f t="shared" si="76"/>
        <v>2.4613552834133003E-2</v>
      </c>
      <c r="I297" s="160">
        <f t="shared" si="76"/>
        <v>3.4170304744856566E-3</v>
      </c>
      <c r="J297" s="160">
        <f t="shared" si="76"/>
        <v>8.0018172158674711E-3</v>
      </c>
      <c r="K297" s="160">
        <f t="shared" si="76"/>
        <v>0</v>
      </c>
      <c r="L297" s="160">
        <f t="shared" si="76"/>
        <v>0</v>
      </c>
      <c r="M297" s="160">
        <f t="shared" si="76"/>
        <v>4.6488930880759418E-3</v>
      </c>
      <c r="N297" s="160">
        <f t="shared" si="76"/>
        <v>4.1661905343749049E-2</v>
      </c>
      <c r="O297" s="160">
        <f t="shared" si="76"/>
        <v>2.0736994055101852E-2</v>
      </c>
      <c r="P297" s="160">
        <f t="shared" si="76"/>
        <v>9.0732296954859001E-2</v>
      </c>
      <c r="Q297" s="160">
        <f t="shared" si="76"/>
        <v>1.2928529925492097E-2</v>
      </c>
    </row>
    <row r="298" spans="1:17" ht="12" customHeight="1" x14ac:dyDescent="0.25">
      <c r="A298" s="148" t="s">
        <v>60</v>
      </c>
      <c r="B298" s="156"/>
      <c r="C298" s="156">
        <f>RES_hhdet_in_fec!C$137</f>
        <v>7.7499828642574467E-3</v>
      </c>
      <c r="D298" s="156">
        <f>RES_hhdet_in_fec!D$137</f>
        <v>4.9804688065035602E-3</v>
      </c>
      <c r="E298" s="156">
        <f>RES_hhdet_in_fec!E$137</f>
        <v>1.2987902406789015E-2</v>
      </c>
      <c r="F298" s="156">
        <f>RES_hhdet_in_fec!F$137</f>
        <v>9.6189902520489347E-3</v>
      </c>
      <c r="G298" s="156">
        <f>RES_hhdet_in_fec!G$137</f>
        <v>3.3667239246659765E-3</v>
      </c>
      <c r="H298" s="156">
        <f>RES_hhdet_in_fec!H$137</f>
        <v>1.8717310947641438E-2</v>
      </c>
      <c r="I298" s="156">
        <f>RES_hhdet_in_fec!I$137</f>
        <v>2.560412914924072E-3</v>
      </c>
      <c r="J298" s="156">
        <f>RES_hhdet_in_fec!J$137</f>
        <v>6.0836482068263517E-3</v>
      </c>
      <c r="K298" s="156">
        <f>RES_hhdet_in_fec!K$137</f>
        <v>0</v>
      </c>
      <c r="L298" s="156">
        <f>RES_hhdet_in_fec!L$137</f>
        <v>0</v>
      </c>
      <c r="M298" s="156">
        <f>RES_hhdet_in_fec!M$137</f>
        <v>3.5053570232959877E-3</v>
      </c>
      <c r="N298" s="156">
        <f>RES_hhdet_in_fec!N$137</f>
        <v>3.1544032147103995E-2</v>
      </c>
      <c r="O298" s="156">
        <f>RES_hhdet_in_fec!O$137</f>
        <v>1.5607043850762213E-2</v>
      </c>
      <c r="P298" s="156">
        <f>RES_hhdet_in_fec!P$137</f>
        <v>6.8222218264539058E-2</v>
      </c>
      <c r="Q298" s="156">
        <f>RES_hhdet_in_fec!Q$137</f>
        <v>9.7837278898253895E-3</v>
      </c>
    </row>
    <row r="299" spans="1:17" ht="12" customHeight="1" x14ac:dyDescent="0.25">
      <c r="A299" s="148" t="s">
        <v>59</v>
      </c>
      <c r="B299" s="156"/>
      <c r="C299" s="156">
        <f>RES_hhdet_in_fec!C$138</f>
        <v>2.3999623759454461E-3</v>
      </c>
      <c r="D299" s="156">
        <f>RES_hhdet_in_fec!D$138</f>
        <v>1.5291310269553763E-3</v>
      </c>
      <c r="E299" s="156">
        <f>RES_hhdet_in_fec!E$138</f>
        <v>4.3194173486213799E-3</v>
      </c>
      <c r="F299" s="156">
        <f>RES_hhdet_in_fec!F$138</f>
        <v>3.1198057012788872E-3</v>
      </c>
      <c r="G299" s="156">
        <f>RES_hhdet_in_fec!G$138</f>
        <v>1.0809269986118422E-3</v>
      </c>
      <c r="H299" s="156">
        <f>RES_hhdet_in_fec!H$138</f>
        <v>5.8962418864915642E-3</v>
      </c>
      <c r="I299" s="156">
        <f>RES_hhdet_in_fec!I$138</f>
        <v>8.5661755956158451E-4</v>
      </c>
      <c r="J299" s="156">
        <f>RES_hhdet_in_fec!J$138</f>
        <v>1.9181690090411194E-3</v>
      </c>
      <c r="K299" s="156">
        <f>RES_hhdet_in_fec!K$138</f>
        <v>0</v>
      </c>
      <c r="L299" s="156">
        <f>RES_hhdet_in_fec!L$138</f>
        <v>0</v>
      </c>
      <c r="M299" s="156">
        <f>RES_hhdet_in_fec!M$138</f>
        <v>1.1435360647799539E-3</v>
      </c>
      <c r="N299" s="156">
        <f>RES_hhdet_in_fec!N$138</f>
        <v>1.0117873196645054E-2</v>
      </c>
      <c r="O299" s="156">
        <f>RES_hhdet_in_fec!O$138</f>
        <v>5.1299502043396384E-3</v>
      </c>
      <c r="P299" s="156">
        <f>RES_hhdet_in_fec!P$138</f>
        <v>2.2510078690319943E-2</v>
      </c>
      <c r="Q299" s="156">
        <f>RES_hhdet_in_fec!Q$138</f>
        <v>3.1448020356667074E-3</v>
      </c>
    </row>
    <row r="300" spans="1:17" ht="12" customHeight="1" x14ac:dyDescent="0.25">
      <c r="A300" s="158" t="s">
        <v>62</v>
      </c>
      <c r="B300" s="157"/>
      <c r="C300" s="157">
        <f>SUM(C301:C302)</f>
        <v>0.94012127458722994</v>
      </c>
      <c r="D300" s="157">
        <f t="shared" ref="D300:Q300" si="77">SUM(D301:D302)</f>
        <v>0.51022909973035391</v>
      </c>
      <c r="E300" s="157">
        <f t="shared" si="77"/>
        <v>0.50452138314237438</v>
      </c>
      <c r="F300" s="157">
        <f t="shared" si="77"/>
        <v>0.5100295494560948</v>
      </c>
      <c r="G300" s="157">
        <f t="shared" si="77"/>
        <v>0.4850785078490088</v>
      </c>
      <c r="H300" s="157">
        <f t="shared" si="77"/>
        <v>0.47738958755539462</v>
      </c>
      <c r="I300" s="157">
        <f t="shared" si="77"/>
        <v>0.41631021322580158</v>
      </c>
      <c r="J300" s="157">
        <f t="shared" si="77"/>
        <v>0.51424432045090029</v>
      </c>
      <c r="K300" s="157">
        <f t="shared" si="77"/>
        <v>0.55470825086320996</v>
      </c>
      <c r="L300" s="157">
        <f t="shared" si="77"/>
        <v>0.43955541088293526</v>
      </c>
      <c r="M300" s="157">
        <f t="shared" si="77"/>
        <v>0.4295612677320067</v>
      </c>
      <c r="N300" s="157">
        <f t="shared" si="77"/>
        <v>0.38616849157492555</v>
      </c>
      <c r="O300" s="157">
        <f t="shared" si="77"/>
        <v>0.36119807746421395</v>
      </c>
      <c r="P300" s="157">
        <f t="shared" si="77"/>
        <v>0.22294041993423216</v>
      </c>
      <c r="Q300" s="157">
        <f t="shared" si="77"/>
        <v>7.8948695325936295E-3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0.94012127458722994</v>
      </c>
      <c r="D302" s="57">
        <f>RES_hhdet_in_fec!D$141</f>
        <v>0.51022909973035391</v>
      </c>
      <c r="E302" s="57">
        <f>RES_hhdet_in_fec!E$141</f>
        <v>0.50452138314237438</v>
      </c>
      <c r="F302" s="57">
        <f>RES_hhdet_in_fec!F$141</f>
        <v>0.5100295494560948</v>
      </c>
      <c r="G302" s="57">
        <f>RES_hhdet_in_fec!G$141</f>
        <v>0.4850785078490088</v>
      </c>
      <c r="H302" s="57">
        <f>RES_hhdet_in_fec!H$141</f>
        <v>0.47738958755539462</v>
      </c>
      <c r="I302" s="57">
        <f>RES_hhdet_in_fec!I$141</f>
        <v>0.41631021322580158</v>
      </c>
      <c r="J302" s="57">
        <f>RES_hhdet_in_fec!J$141</f>
        <v>0.51424432045090029</v>
      </c>
      <c r="K302" s="57">
        <f>RES_hhdet_in_fec!K$141</f>
        <v>0.55470825086320996</v>
      </c>
      <c r="L302" s="57">
        <f>RES_hhdet_in_fec!L$141</f>
        <v>0.43955541088293526</v>
      </c>
      <c r="M302" s="57">
        <f>RES_hhdet_in_fec!M$141</f>
        <v>0.4295612677320067</v>
      </c>
      <c r="N302" s="57">
        <f>RES_hhdet_in_fec!N$141</f>
        <v>0.38616849157492555</v>
      </c>
      <c r="O302" s="57">
        <f>RES_hhdet_in_fec!O$141</f>
        <v>0.36119807746421395</v>
      </c>
      <c r="P302" s="57">
        <f>RES_hhdet_in_fec!P$141</f>
        <v>0.22294041993423216</v>
      </c>
      <c r="Q302" s="57">
        <f>RES_hhdet_in_fec!Q$141</f>
        <v>7.8948695325936295E-3</v>
      </c>
    </row>
    <row r="304" spans="1:17" ht="12" customHeight="1" x14ac:dyDescent="0.25">
      <c r="A304" s="152" t="s">
        <v>192</v>
      </c>
      <c r="B304" s="168"/>
      <c r="C304" s="168">
        <f>SUM(C305,C308,C310,C319)</f>
        <v>8.4714421270568501</v>
      </c>
      <c r="D304" s="168">
        <f t="shared" ref="D304:Q304" si="78">SUM(D305,D308,D310,D319)</f>
        <v>4.6897224749570912</v>
      </c>
      <c r="E304" s="168">
        <f t="shared" si="78"/>
        <v>5.1861473780799843</v>
      </c>
      <c r="F304" s="168">
        <f t="shared" si="78"/>
        <v>4.9906313773560314</v>
      </c>
      <c r="G304" s="168">
        <f t="shared" si="78"/>
        <v>4.7525345648197854</v>
      </c>
      <c r="H304" s="168">
        <f t="shared" si="78"/>
        <v>4.3144272003310098</v>
      </c>
      <c r="I304" s="168">
        <f t="shared" si="78"/>
        <v>3.6966145242757085</v>
      </c>
      <c r="J304" s="168">
        <f t="shared" si="78"/>
        <v>4.4716699651136267</v>
      </c>
      <c r="K304" s="168">
        <f t="shared" si="78"/>
        <v>5.4817968631748819</v>
      </c>
      <c r="L304" s="168">
        <f t="shared" si="78"/>
        <v>4.4264421184038785</v>
      </c>
      <c r="M304" s="168">
        <f t="shared" si="78"/>
        <v>4.1072848344873876</v>
      </c>
      <c r="N304" s="168">
        <f t="shared" si="78"/>
        <v>3.3020639802284943</v>
      </c>
      <c r="O304" s="168">
        <f t="shared" si="78"/>
        <v>3.1590182519129697</v>
      </c>
      <c r="P304" s="168">
        <f t="shared" si="78"/>
        <v>1.9590860940698072</v>
      </c>
      <c r="Q304" s="168">
        <f t="shared" si="78"/>
        <v>7.3299049316462611E-2</v>
      </c>
    </row>
    <row r="305" spans="1:17" ht="12" customHeight="1" x14ac:dyDescent="0.25">
      <c r="A305" s="158" t="s">
        <v>65</v>
      </c>
      <c r="B305" s="157"/>
      <c r="C305" s="157">
        <f>SUM(C306:C307)</f>
        <v>5.2012517099594096</v>
      </c>
      <c r="D305" s="157">
        <f t="shared" ref="D305:Q305" si="79">SUM(D306:D307)</f>
        <v>2.6966575836043276</v>
      </c>
      <c r="E305" s="157">
        <f t="shared" si="79"/>
        <v>3.203633811820974</v>
      </c>
      <c r="F305" s="157">
        <f t="shared" si="79"/>
        <v>3.1133928797120007</v>
      </c>
      <c r="G305" s="157">
        <f t="shared" si="79"/>
        <v>3.0898428516443355</v>
      </c>
      <c r="H305" s="157">
        <f t="shared" si="79"/>
        <v>2.6457155729906194</v>
      </c>
      <c r="I305" s="157">
        <f t="shared" si="79"/>
        <v>2.2543598815464145</v>
      </c>
      <c r="J305" s="157">
        <f t="shared" si="79"/>
        <v>2.7071295445886454</v>
      </c>
      <c r="K305" s="157">
        <f t="shared" si="79"/>
        <v>3.1037329046647777</v>
      </c>
      <c r="L305" s="157">
        <f t="shared" si="79"/>
        <v>2.5784268141889868</v>
      </c>
      <c r="M305" s="157">
        <f t="shared" si="79"/>
        <v>2.3043576513915345</v>
      </c>
      <c r="N305" s="157">
        <f t="shared" si="79"/>
        <v>1.8166086437002964</v>
      </c>
      <c r="O305" s="157">
        <f t="shared" si="79"/>
        <v>1.800872666636143</v>
      </c>
      <c r="P305" s="157">
        <f t="shared" si="79"/>
        <v>0.97321339285946074</v>
      </c>
      <c r="Q305" s="157">
        <f t="shared" si="79"/>
        <v>3.706875155661167E-2</v>
      </c>
    </row>
    <row r="306" spans="1:17" ht="12" customHeight="1" x14ac:dyDescent="0.25">
      <c r="A306" s="23" t="s">
        <v>149</v>
      </c>
      <c r="B306" s="156"/>
      <c r="C306" s="156">
        <f>RES_hhdet_in_tes!C$126</f>
        <v>5.1685089126064758</v>
      </c>
      <c r="D306" s="156">
        <f>RES_hhdet_in_tes!D$126</f>
        <v>2.6737564589430929</v>
      </c>
      <c r="E306" s="156">
        <f>RES_hhdet_in_tes!E$126</f>
        <v>3.1994659480367473</v>
      </c>
      <c r="F306" s="156">
        <f>RES_hhdet_in_tes!F$126</f>
        <v>3.1005753893295638</v>
      </c>
      <c r="G306" s="156">
        <f>RES_hhdet_in_tes!G$126</f>
        <v>3.0734426202756513</v>
      </c>
      <c r="H306" s="156">
        <f>RES_hhdet_in_tes!H$126</f>
        <v>2.6265766996377469</v>
      </c>
      <c r="I306" s="156">
        <f>RES_hhdet_in_tes!I$126</f>
        <v>2.2461839768175089</v>
      </c>
      <c r="J306" s="156">
        <f>RES_hhdet_in_tes!J$126</f>
        <v>2.6851877619439448</v>
      </c>
      <c r="K306" s="156">
        <f>RES_hhdet_in_tes!K$126</f>
        <v>3.0869694829477488</v>
      </c>
      <c r="L306" s="156">
        <f>RES_hhdet_in_tes!L$126</f>
        <v>2.5631587027514553</v>
      </c>
      <c r="M306" s="156">
        <f>RES_hhdet_in_tes!M$126</f>
        <v>2.2911641044553224</v>
      </c>
      <c r="N306" s="156">
        <f>RES_hhdet_in_tes!N$126</f>
        <v>1.8040646167873038</v>
      </c>
      <c r="O306" s="156">
        <f>RES_hhdet_in_tes!O$126</f>
        <v>1.7896105624744838</v>
      </c>
      <c r="P306" s="156">
        <f>RES_hhdet_in_tes!P$126</f>
        <v>0.96632483181247508</v>
      </c>
      <c r="Q306" s="156">
        <f>RES_hhdet_in_tes!Q$126</f>
        <v>3.6758366518722371E-2</v>
      </c>
    </row>
    <row r="307" spans="1:17" ht="12" customHeight="1" x14ac:dyDescent="0.25">
      <c r="A307" s="23" t="s">
        <v>60</v>
      </c>
      <c r="B307" s="156"/>
      <c r="C307" s="156">
        <f>RES_hhdet_in_tes!C$127</f>
        <v>3.2742797352933554E-2</v>
      </c>
      <c r="D307" s="156">
        <f>RES_hhdet_in_tes!D$127</f>
        <v>2.290112466123451E-2</v>
      </c>
      <c r="E307" s="156">
        <f>RES_hhdet_in_tes!E$127</f>
        <v>4.1678637842266142E-3</v>
      </c>
      <c r="F307" s="156">
        <f>RES_hhdet_in_tes!F$127</f>
        <v>1.2817490382437065E-2</v>
      </c>
      <c r="G307" s="156">
        <f>RES_hhdet_in_tes!G$127</f>
        <v>1.6400231368684261E-2</v>
      </c>
      <c r="H307" s="156">
        <f>RES_hhdet_in_tes!H$127</f>
        <v>1.9138873352872406E-2</v>
      </c>
      <c r="I307" s="156">
        <f>RES_hhdet_in_tes!I$127</f>
        <v>8.1759047289055795E-3</v>
      </c>
      <c r="J307" s="156">
        <f>RES_hhdet_in_tes!J$127</f>
        <v>2.1941782644700637E-2</v>
      </c>
      <c r="K307" s="156">
        <f>RES_hhdet_in_tes!K$127</f>
        <v>1.6763421717028767E-2</v>
      </c>
      <c r="L307" s="156">
        <f>RES_hhdet_in_tes!L$127</f>
        <v>1.526811143753147E-2</v>
      </c>
      <c r="M307" s="156">
        <f>RES_hhdet_in_tes!M$127</f>
        <v>1.3193546936212113E-2</v>
      </c>
      <c r="N307" s="156">
        <f>RES_hhdet_in_tes!N$127</f>
        <v>1.2544026912992586E-2</v>
      </c>
      <c r="O307" s="156">
        <f>RES_hhdet_in_tes!O$127</f>
        <v>1.12621041616591E-2</v>
      </c>
      <c r="P307" s="156">
        <f>RES_hhdet_in_tes!P$127</f>
        <v>6.8885610469856589E-3</v>
      </c>
      <c r="Q307" s="156">
        <f>RES_hhdet_in_tes!Q$127</f>
        <v>3.1038503788929759E-4</v>
      </c>
    </row>
    <row r="308" spans="1:17" ht="12" customHeight="1" x14ac:dyDescent="0.25">
      <c r="A308" s="158" t="s">
        <v>112</v>
      </c>
      <c r="B308" s="157"/>
      <c r="C308" s="157">
        <f>C309</f>
        <v>1.4254457406208949</v>
      </c>
      <c r="D308" s="157">
        <f t="shared" ref="D308:Q308" si="80">D309</f>
        <v>0.97210126237545802</v>
      </c>
      <c r="E308" s="157">
        <f t="shared" si="80"/>
        <v>0.92080322300544526</v>
      </c>
      <c r="F308" s="157">
        <f t="shared" si="80"/>
        <v>0.80614059026033957</v>
      </c>
      <c r="G308" s="157">
        <f t="shared" si="80"/>
        <v>0.65846049187619005</v>
      </c>
      <c r="H308" s="157">
        <f t="shared" si="80"/>
        <v>0.67305837859341089</v>
      </c>
      <c r="I308" s="157">
        <f t="shared" si="80"/>
        <v>0.57326715183457422</v>
      </c>
      <c r="J308" s="157">
        <f t="shared" si="80"/>
        <v>0.70173459308711394</v>
      </c>
      <c r="K308" s="157">
        <f t="shared" si="80"/>
        <v>1.2416682124946374</v>
      </c>
      <c r="L308" s="157">
        <f t="shared" si="80"/>
        <v>0.94413907627322546</v>
      </c>
      <c r="M308" s="157">
        <f t="shared" si="80"/>
        <v>0.92306181327010661</v>
      </c>
      <c r="N308" s="157">
        <f t="shared" si="80"/>
        <v>0.69393134567631665</v>
      </c>
      <c r="O308" s="157">
        <f t="shared" si="80"/>
        <v>0.60525540421019242</v>
      </c>
      <c r="P308" s="157">
        <f t="shared" si="80"/>
        <v>0.49825779689106242</v>
      </c>
      <c r="Q308" s="157">
        <f t="shared" si="80"/>
        <v>1.9212311954249613E-2</v>
      </c>
    </row>
    <row r="309" spans="1:17" ht="12" customHeight="1" x14ac:dyDescent="0.25">
      <c r="A309" s="23" t="s">
        <v>60</v>
      </c>
      <c r="B309" s="156"/>
      <c r="C309" s="156">
        <f>RES_hhdet_in_tes!C$129</f>
        <v>1.4254457406208949</v>
      </c>
      <c r="D309" s="156">
        <f>RES_hhdet_in_tes!D$129</f>
        <v>0.97210126237545802</v>
      </c>
      <c r="E309" s="156">
        <f>RES_hhdet_in_tes!E$129</f>
        <v>0.92080322300544526</v>
      </c>
      <c r="F309" s="156">
        <f>RES_hhdet_in_tes!F$129</f>
        <v>0.80614059026033957</v>
      </c>
      <c r="G309" s="156">
        <f>RES_hhdet_in_tes!G$129</f>
        <v>0.65846049187619005</v>
      </c>
      <c r="H309" s="156">
        <f>RES_hhdet_in_tes!H$129</f>
        <v>0.67305837859341089</v>
      </c>
      <c r="I309" s="156">
        <f>RES_hhdet_in_tes!I$129</f>
        <v>0.57326715183457422</v>
      </c>
      <c r="J309" s="156">
        <f>RES_hhdet_in_tes!J$129</f>
        <v>0.70173459308711394</v>
      </c>
      <c r="K309" s="156">
        <f>RES_hhdet_in_tes!K$129</f>
        <v>1.2416682124946374</v>
      </c>
      <c r="L309" s="156">
        <f>RES_hhdet_in_tes!L$129</f>
        <v>0.94413907627322546</v>
      </c>
      <c r="M309" s="156">
        <f>RES_hhdet_in_tes!M$129</f>
        <v>0.92306181327010661</v>
      </c>
      <c r="N309" s="156">
        <f>RES_hhdet_in_tes!N$129</f>
        <v>0.69393134567631665</v>
      </c>
      <c r="O309" s="156">
        <f>RES_hhdet_in_tes!O$129</f>
        <v>0.60525540421019242</v>
      </c>
      <c r="P309" s="156">
        <f>RES_hhdet_in_tes!P$129</f>
        <v>0.49825779689106242</v>
      </c>
      <c r="Q309" s="156">
        <f>RES_hhdet_in_tes!Q$129</f>
        <v>1.9212311954249613E-2</v>
      </c>
    </row>
    <row r="310" spans="1:17" ht="12" customHeight="1" x14ac:dyDescent="0.25">
      <c r="A310" s="158" t="s">
        <v>63</v>
      </c>
      <c r="B310" s="157"/>
      <c r="C310" s="157">
        <f>SUM(C311:C312,C315:C316)</f>
        <v>1.0736355285453987</v>
      </c>
      <c r="D310" s="157">
        <f t="shared" ref="D310:Q310" si="81">SUM(D311:D312,D315:D316)</f>
        <v>0.60051526676694444</v>
      </c>
      <c r="E310" s="157">
        <f t="shared" si="81"/>
        <v>0.64400803049979127</v>
      </c>
      <c r="F310" s="157">
        <f t="shared" si="81"/>
        <v>0.64673376796949844</v>
      </c>
      <c r="G310" s="157">
        <f t="shared" si="81"/>
        <v>0.59854859569925489</v>
      </c>
      <c r="H310" s="157">
        <f t="shared" si="81"/>
        <v>0.59434733070121093</v>
      </c>
      <c r="I310" s="157">
        <f t="shared" si="81"/>
        <v>0.51728707522531137</v>
      </c>
      <c r="J310" s="157">
        <f t="shared" si="81"/>
        <v>0.62636260610788475</v>
      </c>
      <c r="K310" s="157">
        <f t="shared" si="81"/>
        <v>0.66636151824755141</v>
      </c>
      <c r="L310" s="157">
        <f t="shared" si="81"/>
        <v>0.53217894055403248</v>
      </c>
      <c r="M310" s="157">
        <f t="shared" si="81"/>
        <v>0.51699672513598738</v>
      </c>
      <c r="N310" s="157">
        <f t="shared" si="81"/>
        <v>0.46540510541463437</v>
      </c>
      <c r="O310" s="157">
        <f t="shared" si="81"/>
        <v>0.44775148982899338</v>
      </c>
      <c r="P310" s="157">
        <f t="shared" si="81"/>
        <v>0.29920593745748308</v>
      </c>
      <c r="Q310" s="157">
        <f t="shared" si="81"/>
        <v>1.0336347152837686E-2</v>
      </c>
    </row>
    <row r="311" spans="1:17" ht="12" customHeight="1" x14ac:dyDescent="0.25">
      <c r="A311" s="167" t="s">
        <v>148</v>
      </c>
      <c r="B311" s="132"/>
      <c r="C311" s="132">
        <f>RES_hhdet_in_tes!C$131</f>
        <v>0.6903541540393795</v>
      </c>
      <c r="D311" s="132">
        <f>RES_hhdet_in_tes!D$131</f>
        <v>0.38208656551186415</v>
      </c>
      <c r="E311" s="132">
        <f>RES_hhdet_in_tes!E$131</f>
        <v>0.32869518411422305</v>
      </c>
      <c r="F311" s="132">
        <f>RES_hhdet_in_tes!F$131</f>
        <v>0.35916215867749635</v>
      </c>
      <c r="G311" s="132">
        <f>RES_hhdet_in_tes!G$131</f>
        <v>0.39189746165852307</v>
      </c>
      <c r="H311" s="132">
        <f>RES_hhdet_in_tes!H$131</f>
        <v>0.22974094869024791</v>
      </c>
      <c r="I311" s="132">
        <f>RES_hhdet_in_tes!I$131</f>
        <v>0.29751195244958961</v>
      </c>
      <c r="J311" s="132">
        <f>RES_hhdet_in_tes!J$131</f>
        <v>0.25214759564008471</v>
      </c>
      <c r="K311" s="132">
        <f>RES_hhdet_in_tes!K$131</f>
        <v>0.45512196822902728</v>
      </c>
      <c r="L311" s="132">
        <f>RES_hhdet_in_tes!L$131</f>
        <v>0.3564053210175086</v>
      </c>
      <c r="M311" s="132">
        <f>RES_hhdet_in_tes!M$131</f>
        <v>0.15210154212614965</v>
      </c>
      <c r="N311" s="132">
        <f>RES_hhdet_in_tes!N$131</f>
        <v>0</v>
      </c>
      <c r="O311" s="132">
        <f>RES_hhdet_in_tes!O$131</f>
        <v>0</v>
      </c>
      <c r="P311" s="132">
        <f>RES_hhdet_in_tes!P$131</f>
        <v>0</v>
      </c>
      <c r="Q311" s="132">
        <f>RES_hhdet_in_tes!Q$131</f>
        <v>0</v>
      </c>
    </row>
    <row r="312" spans="1:17" ht="12" customHeight="1" x14ac:dyDescent="0.25">
      <c r="A312" s="167" t="s">
        <v>147</v>
      </c>
      <c r="B312" s="132"/>
      <c r="C312" s="132">
        <f>SUM(C313:C314)</f>
        <v>4.8320742463582748E-2</v>
      </c>
      <c r="D312" s="132">
        <f t="shared" ref="D312:Q312" si="82">SUM(D313:D314)</f>
        <v>4.4869313887281076E-2</v>
      </c>
      <c r="E312" s="132">
        <f t="shared" si="82"/>
        <v>7.7665664138310969E-2</v>
      </c>
      <c r="F312" s="132">
        <f t="shared" si="82"/>
        <v>8.3225491340844379E-2</v>
      </c>
      <c r="G312" s="132">
        <f t="shared" si="82"/>
        <v>9.3557918678414939E-2</v>
      </c>
      <c r="H312" s="132">
        <f t="shared" si="82"/>
        <v>0.11504808162377728</v>
      </c>
      <c r="I312" s="132">
        <f t="shared" si="82"/>
        <v>0.15584984572934713</v>
      </c>
      <c r="J312" s="132">
        <f t="shared" si="82"/>
        <v>0.25008640669263621</v>
      </c>
      <c r="K312" s="132">
        <f t="shared" si="82"/>
        <v>0.21123955001852415</v>
      </c>
      <c r="L312" s="132">
        <f t="shared" si="82"/>
        <v>0.17577361953652387</v>
      </c>
      <c r="M312" s="132">
        <f t="shared" si="82"/>
        <v>0.3164264090237221</v>
      </c>
      <c r="N312" s="132">
        <f t="shared" si="82"/>
        <v>0.26167645353809088</v>
      </c>
      <c r="O312" s="132">
        <f t="shared" si="82"/>
        <v>0.29494975118524625</v>
      </c>
      <c r="P312" s="132">
        <f t="shared" si="82"/>
        <v>3.6847803784083699E-2</v>
      </c>
      <c r="Q312" s="132">
        <f t="shared" si="82"/>
        <v>0</v>
      </c>
    </row>
    <row r="313" spans="1:17" ht="12" customHeight="1" x14ac:dyDescent="0.25">
      <c r="A313" s="166" t="s">
        <v>61</v>
      </c>
      <c r="B313" s="165"/>
      <c r="C313" s="165">
        <f>RES_hhdet_in_tes!C$133</f>
        <v>3.1401525910341198E-2</v>
      </c>
      <c r="D313" s="165">
        <f>RES_hhdet_in_tes!D$133</f>
        <v>2.9136804040498475E-2</v>
      </c>
      <c r="E313" s="165">
        <f>RES_hhdet_in_tes!E$133</f>
        <v>5.0419633346592767E-2</v>
      </c>
      <c r="F313" s="165">
        <f>RES_hhdet_in_tes!F$133</f>
        <v>5.401230811030476E-2</v>
      </c>
      <c r="G313" s="165">
        <f>RES_hhdet_in_tes!G$133</f>
        <v>6.0928283070805771E-2</v>
      </c>
      <c r="H313" s="165">
        <f>RES_hhdet_in_tes!H$133</f>
        <v>7.4396371161889671E-2</v>
      </c>
      <c r="I313" s="165">
        <f>RES_hhdet_in_tes!I$133</f>
        <v>0.10112439312554834</v>
      </c>
      <c r="J313" s="165">
        <f>RES_hhdet_in_tes!J$133</f>
        <v>0.1623112733093923</v>
      </c>
      <c r="K313" s="165">
        <f>RES_hhdet_in_tes!K$133</f>
        <v>0.13703312392219741</v>
      </c>
      <c r="L313" s="165">
        <f>RES_hhdet_in_tes!L$133</f>
        <v>0.11395348104235288</v>
      </c>
      <c r="M313" s="165">
        <f>RES_hhdet_in_tes!M$133</f>
        <v>0.20534089003025305</v>
      </c>
      <c r="N313" s="165">
        <f>RES_hhdet_in_tes!N$133</f>
        <v>0.16893943420411137</v>
      </c>
      <c r="O313" s="165">
        <f>RES_hhdet_in_tes!O$133</f>
        <v>0.19249347011118184</v>
      </c>
      <c r="P313" s="165">
        <f>RES_hhdet_in_tes!P$133</f>
        <v>2.3941187879793015E-2</v>
      </c>
      <c r="Q313" s="165">
        <f>RES_hhdet_in_tes!Q$133</f>
        <v>0</v>
      </c>
    </row>
    <row r="314" spans="1:17" ht="12" customHeight="1" x14ac:dyDescent="0.25">
      <c r="A314" s="147" t="s">
        <v>59</v>
      </c>
      <c r="B314" s="164"/>
      <c r="C314" s="164">
        <f>RES_hhdet_in_tes!C$134</f>
        <v>1.6919216553241551E-2</v>
      </c>
      <c r="D314" s="164">
        <f>RES_hhdet_in_tes!D$134</f>
        <v>1.5732509846782598E-2</v>
      </c>
      <c r="E314" s="164">
        <f>RES_hhdet_in_tes!E$134</f>
        <v>2.7246030791718209E-2</v>
      </c>
      <c r="F314" s="164">
        <f>RES_hhdet_in_tes!F$134</f>
        <v>2.9213183230539622E-2</v>
      </c>
      <c r="G314" s="164">
        <f>RES_hhdet_in_tes!G$134</f>
        <v>3.2629635607609168E-2</v>
      </c>
      <c r="H314" s="164">
        <f>RES_hhdet_in_tes!H$134</f>
        <v>4.0651710461887612E-2</v>
      </c>
      <c r="I314" s="164">
        <f>RES_hhdet_in_tes!I$134</f>
        <v>5.4725452603798776E-2</v>
      </c>
      <c r="J314" s="164">
        <f>RES_hhdet_in_tes!J$134</f>
        <v>8.77751333832439E-2</v>
      </c>
      <c r="K314" s="164">
        <f>RES_hhdet_in_tes!K$134</f>
        <v>7.4206426096326744E-2</v>
      </c>
      <c r="L314" s="164">
        <f>RES_hhdet_in_tes!L$134</f>
        <v>6.1820138494170999E-2</v>
      </c>
      <c r="M314" s="164">
        <f>RES_hhdet_in_tes!M$134</f>
        <v>0.11108551899346905</v>
      </c>
      <c r="N314" s="164">
        <f>RES_hhdet_in_tes!N$134</f>
        <v>9.2737019333979501E-2</v>
      </c>
      <c r="O314" s="164">
        <f>RES_hhdet_in_tes!O$134</f>
        <v>0.1024562810740644</v>
      </c>
      <c r="P314" s="164">
        <f>RES_hhdet_in_tes!P$134</f>
        <v>1.2906615904290685E-2</v>
      </c>
      <c r="Q314" s="164">
        <f>RES_hhdet_in_tes!Q$134</f>
        <v>0</v>
      </c>
    </row>
    <row r="315" spans="1:17" ht="12" customHeight="1" x14ac:dyDescent="0.25">
      <c r="A315" s="163" t="s">
        <v>142</v>
      </c>
      <c r="B315" s="162"/>
      <c r="C315" s="162">
        <f>RES_hhdet_in_tes!C$135</f>
        <v>0.32716899634465235</v>
      </c>
      <c r="D315" s="162">
        <f>RES_hhdet_in_tes!D$135</f>
        <v>0.16856369258061468</v>
      </c>
      <c r="E315" s="162">
        <f>RES_hhdet_in_tes!E$135</f>
        <v>0.22418436176894685</v>
      </c>
      <c r="F315" s="162">
        <f>RES_hhdet_in_tes!F$135</f>
        <v>0.19447106588405091</v>
      </c>
      <c r="G315" s="162">
        <f>RES_hhdet_in_tes!G$135</f>
        <v>0.10964568303232819</v>
      </c>
      <c r="H315" s="162">
        <f>RES_hhdet_in_tes!H$135</f>
        <v>0.23047921721432976</v>
      </c>
      <c r="I315" s="162">
        <f>RES_hhdet_in_tes!I$135</f>
        <v>6.125049318535223E-2</v>
      </c>
      <c r="J315" s="162">
        <f>RES_hhdet_in_tes!J$135</f>
        <v>0.11787631511648355</v>
      </c>
      <c r="K315" s="162">
        <f>RES_hhdet_in_tes!K$135</f>
        <v>0</v>
      </c>
      <c r="L315" s="162">
        <f>RES_hhdet_in_tes!L$135</f>
        <v>0</v>
      </c>
      <c r="M315" s="162">
        <f>RES_hhdet_in_tes!M$135</f>
        <v>4.4774523258291954E-2</v>
      </c>
      <c r="N315" s="162">
        <f>RES_hhdet_in_tes!N$135</f>
        <v>0.17060826645436925</v>
      </c>
      <c r="O315" s="162">
        <f>RES_hhdet_in_tes!O$135</f>
        <v>0.13624230391269856</v>
      </c>
      <c r="P315" s="162">
        <f>RES_hhdet_in_tes!P$135</f>
        <v>0.18975539236674768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7.791635697783978E-3</v>
      </c>
      <c r="D316" s="160">
        <f t="shared" ref="D316:Q316" si="83">SUM(D317:D318)</f>
        <v>4.9956947871844983E-3</v>
      </c>
      <c r="E316" s="160">
        <f t="shared" si="83"/>
        <v>1.3462820478310381E-2</v>
      </c>
      <c r="F316" s="160">
        <f t="shared" si="83"/>
        <v>9.8750520671067755E-3</v>
      </c>
      <c r="G316" s="160">
        <f t="shared" si="83"/>
        <v>3.4475323299887036E-3</v>
      </c>
      <c r="H316" s="160">
        <f t="shared" si="83"/>
        <v>1.9079083172855966E-2</v>
      </c>
      <c r="I316" s="160">
        <f t="shared" si="83"/>
        <v>2.6747838610223758E-3</v>
      </c>
      <c r="J316" s="160">
        <f t="shared" si="83"/>
        <v>6.2522886586801702E-3</v>
      </c>
      <c r="K316" s="160">
        <f t="shared" si="83"/>
        <v>0</v>
      </c>
      <c r="L316" s="160">
        <f t="shared" si="83"/>
        <v>0</v>
      </c>
      <c r="M316" s="160">
        <f t="shared" si="83"/>
        <v>3.6942507278235987E-3</v>
      </c>
      <c r="N316" s="160">
        <f t="shared" si="83"/>
        <v>3.3120385422174249E-2</v>
      </c>
      <c r="O316" s="160">
        <f t="shared" si="83"/>
        <v>1.6559434731048588E-2</v>
      </c>
      <c r="P316" s="160">
        <f t="shared" si="83"/>
        <v>7.2602741306651716E-2</v>
      </c>
      <c r="Q316" s="160">
        <f t="shared" si="83"/>
        <v>1.0336347152837686E-2</v>
      </c>
    </row>
    <row r="317" spans="1:17" ht="12" customHeight="1" x14ac:dyDescent="0.25">
      <c r="A317" s="148" t="s">
        <v>60</v>
      </c>
      <c r="B317" s="156"/>
      <c r="C317" s="156">
        <f>RES_hhdet_in_tes!C$137</f>
        <v>5.224943207956567E-3</v>
      </c>
      <c r="D317" s="156">
        <f>RES_hhdet_in_tes!D$137</f>
        <v>3.3717213570089982E-3</v>
      </c>
      <c r="E317" s="156">
        <f>RES_hhdet_in_tes!E$137</f>
        <v>8.929134397530453E-3</v>
      </c>
      <c r="F317" s="156">
        <f>RES_hhdet_in_tes!F$137</f>
        <v>6.6383866444954896E-3</v>
      </c>
      <c r="G317" s="156">
        <f>RES_hhdet_in_tes!G$137</f>
        <v>2.3316961417647643E-3</v>
      </c>
      <c r="H317" s="156">
        <f>RES_hhdet_in_tes!H$137</f>
        <v>1.3086974146637708E-2</v>
      </c>
      <c r="I317" s="156">
        <f>RES_hhdet_in_tes!I$137</f>
        <v>1.806255196946183E-3</v>
      </c>
      <c r="J317" s="156">
        <f>RES_hhdet_in_tes!J$137</f>
        <v>4.3184159483906368E-3</v>
      </c>
      <c r="K317" s="156">
        <f>RES_hhdet_in_tes!K$137</f>
        <v>0</v>
      </c>
      <c r="L317" s="156">
        <f>RES_hhdet_in_tes!L$137</f>
        <v>0</v>
      </c>
      <c r="M317" s="156">
        <f>RES_hhdet_in_tes!M$137</f>
        <v>2.5351224072784201E-3</v>
      </c>
      <c r="N317" s="156">
        <f>RES_hhdet_in_tes!N$137</f>
        <v>2.2983637644677694E-2</v>
      </c>
      <c r="O317" s="156">
        <f>RES_hhdet_in_tes!O$137</f>
        <v>1.1424300548870014E-2</v>
      </c>
      <c r="P317" s="156">
        <f>RES_hhdet_in_tes!P$137</f>
        <v>5.0092662616331773E-2</v>
      </c>
      <c r="Q317" s="156">
        <f>RES_hhdet_in_tes!Q$137</f>
        <v>7.1901139763408976E-3</v>
      </c>
    </row>
    <row r="318" spans="1:17" ht="12" customHeight="1" x14ac:dyDescent="0.25">
      <c r="A318" s="148" t="s">
        <v>59</v>
      </c>
      <c r="B318" s="156"/>
      <c r="C318" s="156">
        <f>RES_hhdet_in_tes!C$138</f>
        <v>2.5666924898274115E-3</v>
      </c>
      <c r="D318" s="156">
        <f>RES_hhdet_in_tes!D$138</f>
        <v>1.6239734301754997E-3</v>
      </c>
      <c r="E318" s="156">
        <f>RES_hhdet_in_tes!E$138</f>
        <v>4.5336860807799291E-3</v>
      </c>
      <c r="F318" s="156">
        <f>RES_hhdet_in_tes!F$138</f>
        <v>3.2366654226112859E-3</v>
      </c>
      <c r="G318" s="156">
        <f>RES_hhdet_in_tes!G$138</f>
        <v>1.1158361882239393E-3</v>
      </c>
      <c r="H318" s="156">
        <f>RES_hhdet_in_tes!H$138</f>
        <v>5.9921090262182583E-3</v>
      </c>
      <c r="I318" s="156">
        <f>RES_hhdet_in_tes!I$138</f>
        <v>8.6852866407619261E-4</v>
      </c>
      <c r="J318" s="156">
        <f>RES_hhdet_in_tes!J$138</f>
        <v>1.9338727102895337E-3</v>
      </c>
      <c r="K318" s="156">
        <f>RES_hhdet_in_tes!K$138</f>
        <v>0</v>
      </c>
      <c r="L318" s="156">
        <f>RES_hhdet_in_tes!L$138</f>
        <v>0</v>
      </c>
      <c r="M318" s="156">
        <f>RES_hhdet_in_tes!M$138</f>
        <v>1.1591283205451787E-3</v>
      </c>
      <c r="N318" s="156">
        <f>RES_hhdet_in_tes!N$138</f>
        <v>1.0136747777496556E-2</v>
      </c>
      <c r="O318" s="156">
        <f>RES_hhdet_in_tes!O$138</f>
        <v>5.1351341821785747E-3</v>
      </c>
      <c r="P318" s="156">
        <f>RES_hhdet_in_tes!P$138</f>
        <v>2.2510078690319943E-2</v>
      </c>
      <c r="Q318" s="156">
        <f>RES_hhdet_in_tes!Q$138</f>
        <v>3.146233176496789E-3</v>
      </c>
    </row>
    <row r="319" spans="1:17" ht="12" customHeight="1" x14ac:dyDescent="0.25">
      <c r="A319" s="158" t="s">
        <v>62</v>
      </c>
      <c r="B319" s="157"/>
      <c r="C319" s="157">
        <f>SUM(C320:C321)</f>
        <v>0.77110914793114638</v>
      </c>
      <c r="D319" s="157">
        <f t="shared" ref="D319:Q319" si="84">SUM(D320:D321)</f>
        <v>0.42044836221036064</v>
      </c>
      <c r="E319" s="157">
        <f t="shared" si="84"/>
        <v>0.41770231275377334</v>
      </c>
      <c r="F319" s="157">
        <f t="shared" si="84"/>
        <v>0.42436413941419271</v>
      </c>
      <c r="G319" s="157">
        <f t="shared" si="84"/>
        <v>0.40568262560000506</v>
      </c>
      <c r="H319" s="157">
        <f t="shared" si="84"/>
        <v>0.40130591804576837</v>
      </c>
      <c r="I319" s="157">
        <f t="shared" si="84"/>
        <v>0.3517004156694083</v>
      </c>
      <c r="J319" s="157">
        <f t="shared" si="84"/>
        <v>0.43644322132998203</v>
      </c>
      <c r="K319" s="157">
        <f t="shared" si="84"/>
        <v>0.47003422776791448</v>
      </c>
      <c r="L319" s="157">
        <f t="shared" si="84"/>
        <v>0.37169728738763419</v>
      </c>
      <c r="M319" s="157">
        <f t="shared" si="84"/>
        <v>0.36286864468975921</v>
      </c>
      <c r="N319" s="157">
        <f t="shared" si="84"/>
        <v>0.32611888543724671</v>
      </c>
      <c r="O319" s="157">
        <f t="shared" si="84"/>
        <v>0.30513869123764142</v>
      </c>
      <c r="P319" s="157">
        <f t="shared" si="84"/>
        <v>0.188408966861801</v>
      </c>
      <c r="Q319" s="157">
        <f t="shared" si="84"/>
        <v>6.6816386527636358E-3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0.77110914793114638</v>
      </c>
      <c r="D321" s="57">
        <f>RES_hhdet_in_tes!D$141</f>
        <v>0.42044836221036064</v>
      </c>
      <c r="E321" s="57">
        <f>RES_hhdet_in_tes!E$141</f>
        <v>0.41770231275377334</v>
      </c>
      <c r="F321" s="57">
        <f>RES_hhdet_in_tes!F$141</f>
        <v>0.42436413941419271</v>
      </c>
      <c r="G321" s="57">
        <f>RES_hhdet_in_tes!G$141</f>
        <v>0.40568262560000506</v>
      </c>
      <c r="H321" s="57">
        <f>RES_hhdet_in_tes!H$141</f>
        <v>0.40130591804576837</v>
      </c>
      <c r="I321" s="57">
        <f>RES_hhdet_in_tes!I$141</f>
        <v>0.3517004156694083</v>
      </c>
      <c r="J321" s="57">
        <f>RES_hhdet_in_tes!J$141</f>
        <v>0.43644322132998203</v>
      </c>
      <c r="K321" s="57">
        <f>RES_hhdet_in_tes!K$141</f>
        <v>0.47003422776791448</v>
      </c>
      <c r="L321" s="57">
        <f>RES_hhdet_in_tes!L$141</f>
        <v>0.37169728738763419</v>
      </c>
      <c r="M321" s="57">
        <f>RES_hhdet_in_tes!M$141</f>
        <v>0.36286864468975921</v>
      </c>
      <c r="N321" s="57">
        <f>RES_hhdet_in_tes!N$141</f>
        <v>0.32611888543724671</v>
      </c>
      <c r="O321" s="57">
        <f>RES_hhdet_in_tes!O$141</f>
        <v>0.30513869123764142</v>
      </c>
      <c r="P321" s="57">
        <f>RES_hhdet_in_tes!P$141</f>
        <v>0.188408966861801</v>
      </c>
      <c r="Q321" s="57">
        <f>RES_hhdet_in_tes!Q$141</f>
        <v>6.6816386527636358E-3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0.82833102594409258</v>
      </c>
      <c r="D323" s="175">
        <f t="shared" si="85"/>
        <v>0.85764932102176317</v>
      </c>
      <c r="E323" s="175">
        <f t="shared" si="85"/>
        <v>0.84199445803509443</v>
      </c>
      <c r="F323" s="175">
        <f t="shared" si="85"/>
        <v>0.84059436359340478</v>
      </c>
      <c r="G323" s="175">
        <f t="shared" si="85"/>
        <v>0.8359117711079439</v>
      </c>
      <c r="H323" s="175">
        <f t="shared" si="85"/>
        <v>0.84773829860118821</v>
      </c>
      <c r="I323" s="175">
        <f t="shared" si="85"/>
        <v>0.86110168225062167</v>
      </c>
      <c r="J323" s="175">
        <f t="shared" si="85"/>
        <v>0.86693264419376148</v>
      </c>
      <c r="K323" s="175">
        <f t="shared" si="85"/>
        <v>0.92910526253995063</v>
      </c>
      <c r="L323" s="175">
        <f t="shared" si="85"/>
        <v>0.92934879803027415</v>
      </c>
      <c r="M323" s="175">
        <f t="shared" si="85"/>
        <v>0.94123663347113984</v>
      </c>
      <c r="N323" s="175">
        <f t="shared" si="85"/>
        <v>0.92446237705261136</v>
      </c>
      <c r="O323" s="175">
        <f t="shared" si="85"/>
        <v>0.91506817658628936</v>
      </c>
      <c r="P323" s="175">
        <f t="shared" si="85"/>
        <v>0.95975602903447921</v>
      </c>
      <c r="Q323" s="175">
        <f t="shared" si="85"/>
        <v>0.97721876834248522</v>
      </c>
    </row>
    <row r="324" spans="1:17" ht="12" customHeight="1" x14ac:dyDescent="0.25">
      <c r="A324" s="158" t="s">
        <v>65</v>
      </c>
      <c r="B324" s="169"/>
      <c r="C324" s="169">
        <f t="shared" si="85"/>
        <v>0.7329697011358165</v>
      </c>
      <c r="D324" s="169">
        <f t="shared" si="85"/>
        <v>0.73752155392715668</v>
      </c>
      <c r="E324" s="169">
        <f t="shared" si="85"/>
        <v>0.73909216385609022</v>
      </c>
      <c r="F324" s="169">
        <f t="shared" si="85"/>
        <v>0.74356848564600142</v>
      </c>
      <c r="G324" s="169">
        <f t="shared" si="85"/>
        <v>0.74838227557364689</v>
      </c>
      <c r="H324" s="169">
        <f t="shared" si="85"/>
        <v>0.7488573978325308</v>
      </c>
      <c r="I324" s="169">
        <f t="shared" si="85"/>
        <v>0.7534638393921651</v>
      </c>
      <c r="J324" s="169">
        <f t="shared" si="85"/>
        <v>0.75444376073573249</v>
      </c>
      <c r="K324" s="169">
        <f t="shared" si="85"/>
        <v>0.76257649488508594</v>
      </c>
      <c r="L324" s="169">
        <f t="shared" si="85"/>
        <v>0.76621163127065173</v>
      </c>
      <c r="M324" s="169">
        <f t="shared" si="85"/>
        <v>0.76212844750723263</v>
      </c>
      <c r="N324" s="169">
        <f t="shared" si="85"/>
        <v>0.7572683000286109</v>
      </c>
      <c r="O324" s="169">
        <f t="shared" si="85"/>
        <v>0.7590738100583545</v>
      </c>
      <c r="P324" s="169">
        <f t="shared" si="85"/>
        <v>0.75615986216648423</v>
      </c>
      <c r="Q324" s="169">
        <f t="shared" si="85"/>
        <v>0.75708560936353675</v>
      </c>
    </row>
    <row r="325" spans="1:17" ht="12" customHeight="1" x14ac:dyDescent="0.25">
      <c r="A325" s="23" t="s">
        <v>149</v>
      </c>
      <c r="B325" s="73"/>
      <c r="C325" s="73">
        <f t="shared" si="85"/>
        <v>0.73165897583755735</v>
      </c>
      <c r="D325" s="73">
        <f t="shared" si="85"/>
        <v>0.73575127915854277</v>
      </c>
      <c r="E325" s="73">
        <f t="shared" si="85"/>
        <v>0.73882213092577864</v>
      </c>
      <c r="F325" s="73">
        <f t="shared" si="85"/>
        <v>0.74271498677767189</v>
      </c>
      <c r="G325" s="73">
        <f t="shared" si="85"/>
        <v>0.7472837899588558</v>
      </c>
      <c r="H325" s="73">
        <f t="shared" si="85"/>
        <v>0.74737265122658592</v>
      </c>
      <c r="I325" s="73">
        <f t="shared" si="85"/>
        <v>0.75272233113269071</v>
      </c>
      <c r="J325" s="73">
        <f t="shared" si="85"/>
        <v>0.75280445767957438</v>
      </c>
      <c r="K325" s="73">
        <f t="shared" si="85"/>
        <v>0.76148647684366233</v>
      </c>
      <c r="L325" s="73">
        <f t="shared" si="85"/>
        <v>0.76502525980431491</v>
      </c>
      <c r="M325" s="73">
        <f t="shared" si="85"/>
        <v>0.76100232279515856</v>
      </c>
      <c r="N325" s="73">
        <f t="shared" si="85"/>
        <v>0.75593689122997865</v>
      </c>
      <c r="O325" s="73">
        <f t="shared" si="85"/>
        <v>0.75788161686266853</v>
      </c>
      <c r="P325" s="73">
        <f t="shared" si="85"/>
        <v>0.7548321268116801</v>
      </c>
      <c r="Q325" s="73">
        <f t="shared" si="85"/>
        <v>0.75552923308711284</v>
      </c>
    </row>
    <row r="326" spans="1:17" ht="12" customHeight="1" x14ac:dyDescent="0.25">
      <c r="A326" s="23" t="s">
        <v>60</v>
      </c>
      <c r="B326" s="73"/>
      <c r="C326" s="73">
        <f t="shared" si="85"/>
        <v>1.021962875947777</v>
      </c>
      <c r="D326" s="73">
        <f t="shared" si="85"/>
        <v>1.0256386860041378</v>
      </c>
      <c r="E326" s="73">
        <f t="shared" si="85"/>
        <v>1.0273298068483598</v>
      </c>
      <c r="F326" s="73">
        <f t="shared" si="85"/>
        <v>1.0298506619212968</v>
      </c>
      <c r="G326" s="73">
        <f t="shared" si="85"/>
        <v>1.0329297477591184</v>
      </c>
      <c r="H326" s="73">
        <f t="shared" si="85"/>
        <v>1.029554740237032</v>
      </c>
      <c r="I326" s="73">
        <f t="shared" si="85"/>
        <v>1.0330467932944523</v>
      </c>
      <c r="J326" s="73">
        <f t="shared" si="85"/>
        <v>1.0285382157205663</v>
      </c>
      <c r="K326" s="73">
        <f t="shared" si="85"/>
        <v>1.0355429440824966</v>
      </c>
      <c r="L326" s="73">
        <f t="shared" si="85"/>
        <v>1.0358922012182659</v>
      </c>
      <c r="M326" s="73">
        <f t="shared" si="85"/>
        <v>1.0257138511029928</v>
      </c>
      <c r="N326" s="73">
        <f t="shared" si="85"/>
        <v>1.0141579392824478</v>
      </c>
      <c r="O326" s="73">
        <f t="shared" si="85"/>
        <v>1.012055112020962</v>
      </c>
      <c r="P326" s="73">
        <f t="shared" si="85"/>
        <v>1.0038620241812812</v>
      </c>
      <c r="Q326" s="73">
        <f t="shared" si="85"/>
        <v>1.0013831052366475</v>
      </c>
    </row>
    <row r="327" spans="1:17" ht="12" customHeight="1" x14ac:dyDescent="0.25">
      <c r="A327" s="158" t="s">
        <v>112</v>
      </c>
      <c r="B327" s="169"/>
      <c r="C327" s="169">
        <f t="shared" si="85"/>
        <v>1.8095966299777504</v>
      </c>
      <c r="D327" s="169">
        <f t="shared" si="85"/>
        <v>1.8556355111724843</v>
      </c>
      <c r="E327" s="169">
        <f t="shared" si="85"/>
        <v>1.9049455643631168</v>
      </c>
      <c r="F327" s="169">
        <f t="shared" si="85"/>
        <v>1.9717514077602298</v>
      </c>
      <c r="G327" s="169">
        <f t="shared" si="85"/>
        <v>2.0534929121880965</v>
      </c>
      <c r="H327" s="169">
        <f t="shared" si="85"/>
        <v>2.1523391365669604</v>
      </c>
      <c r="I327" s="169">
        <f t="shared" si="85"/>
        <v>2.2679875806071794</v>
      </c>
      <c r="J327" s="169">
        <f t="shared" si="85"/>
        <v>2.4160537634899009</v>
      </c>
      <c r="K327" s="169">
        <f t="shared" si="85"/>
        <v>2.5779418005367334</v>
      </c>
      <c r="L327" s="169">
        <f t="shared" si="85"/>
        <v>2.8925450524848886</v>
      </c>
      <c r="M327" s="169">
        <f t="shared" si="85"/>
        <v>3.0629382454504368</v>
      </c>
      <c r="N327" s="169">
        <f t="shared" si="85"/>
        <v>3.2245950108054457</v>
      </c>
      <c r="O327" s="169">
        <f t="shared" si="85"/>
        <v>3.4103042519824527</v>
      </c>
      <c r="P327" s="169">
        <f t="shared" si="85"/>
        <v>3.5489350252025811</v>
      </c>
      <c r="Q327" s="169">
        <f t="shared" si="85"/>
        <v>3.6791170658688728</v>
      </c>
    </row>
    <row r="328" spans="1:17" ht="12" customHeight="1" x14ac:dyDescent="0.25">
      <c r="A328" s="23" t="s">
        <v>60</v>
      </c>
      <c r="B328" s="73"/>
      <c r="C328" s="73">
        <f t="shared" si="85"/>
        <v>1.8095966299777504</v>
      </c>
      <c r="D328" s="73">
        <f t="shared" si="85"/>
        <v>1.8556355111724843</v>
      </c>
      <c r="E328" s="73">
        <f t="shared" si="85"/>
        <v>1.9049455643631168</v>
      </c>
      <c r="F328" s="73">
        <f t="shared" si="85"/>
        <v>1.9717514077602298</v>
      </c>
      <c r="G328" s="73">
        <f t="shared" si="85"/>
        <v>2.0534929121880965</v>
      </c>
      <c r="H328" s="73">
        <f t="shared" si="85"/>
        <v>2.1523391365669604</v>
      </c>
      <c r="I328" s="73">
        <f t="shared" si="85"/>
        <v>2.2679875806071794</v>
      </c>
      <c r="J328" s="73">
        <f t="shared" si="85"/>
        <v>2.4160537634899009</v>
      </c>
      <c r="K328" s="73">
        <f t="shared" si="85"/>
        <v>2.5779418005367334</v>
      </c>
      <c r="L328" s="73">
        <f t="shared" si="85"/>
        <v>2.8925450524848886</v>
      </c>
      <c r="M328" s="73">
        <f t="shared" si="85"/>
        <v>3.0629382454504368</v>
      </c>
      <c r="N328" s="73">
        <f t="shared" si="85"/>
        <v>3.2245950108054457</v>
      </c>
      <c r="O328" s="73">
        <f t="shared" si="85"/>
        <v>3.4103042519824527</v>
      </c>
      <c r="P328" s="73">
        <f t="shared" si="85"/>
        <v>3.5489350252025811</v>
      </c>
      <c r="Q328" s="73">
        <f t="shared" si="85"/>
        <v>3.6791170658688728</v>
      </c>
    </row>
    <row r="329" spans="1:17" ht="12" customHeight="1" x14ac:dyDescent="0.25">
      <c r="A329" s="158" t="s">
        <v>63</v>
      </c>
      <c r="B329" s="169"/>
      <c r="C329" s="169">
        <f t="shared" si="85"/>
        <v>0.76516035086649281</v>
      </c>
      <c r="D329" s="169">
        <f t="shared" si="85"/>
        <v>0.77222736929765778</v>
      </c>
      <c r="E329" s="169">
        <f t="shared" si="85"/>
        <v>0.76950556586391805</v>
      </c>
      <c r="F329" s="169">
        <f t="shared" si="85"/>
        <v>0.77820710380315661</v>
      </c>
      <c r="G329" s="169">
        <f t="shared" si="85"/>
        <v>0.79697913948901544</v>
      </c>
      <c r="H329" s="169">
        <f t="shared" si="85"/>
        <v>0.77567179596969749</v>
      </c>
      <c r="I329" s="169">
        <f t="shared" si="85"/>
        <v>0.8187253919598052</v>
      </c>
      <c r="J329" s="169">
        <f t="shared" si="85"/>
        <v>0.8186680245847815</v>
      </c>
      <c r="K329" s="169">
        <f t="shared" si="85"/>
        <v>0.83960440738292175</v>
      </c>
      <c r="L329" s="169">
        <f t="shared" si="85"/>
        <v>0.84228467929056694</v>
      </c>
      <c r="M329" s="169">
        <f t="shared" si="85"/>
        <v>0.84864388618923881</v>
      </c>
      <c r="N329" s="169">
        <f t="shared" si="85"/>
        <v>0.8142005575930944</v>
      </c>
      <c r="O329" s="169">
        <f t="shared" si="85"/>
        <v>0.82750721437801111</v>
      </c>
      <c r="P329" s="169">
        <f t="shared" si="85"/>
        <v>0.76552735401014715</v>
      </c>
      <c r="Q329" s="169">
        <f t="shared" si="85"/>
        <v>0.79949903139851808</v>
      </c>
    </row>
    <row r="330" spans="1:17" ht="12" customHeight="1" x14ac:dyDescent="0.25">
      <c r="A330" s="167" t="s">
        <v>148</v>
      </c>
      <c r="B330" s="174"/>
      <c r="C330" s="174">
        <f t="shared" si="85"/>
        <v>0.80089715198927713</v>
      </c>
      <c r="D330" s="174">
        <f t="shared" si="85"/>
        <v>0.80389898002510252</v>
      </c>
      <c r="E330" s="174">
        <f t="shared" si="85"/>
        <v>0.80679775493821915</v>
      </c>
      <c r="F330" s="174">
        <f t="shared" si="85"/>
        <v>0.8098142011124454</v>
      </c>
      <c r="G330" s="174">
        <f t="shared" si="85"/>
        <v>0.81296203728524252</v>
      </c>
      <c r="H330" s="174">
        <f t="shared" si="85"/>
        <v>0.81555622305838393</v>
      </c>
      <c r="I330" s="174">
        <f t="shared" si="85"/>
        <v>0.81826202934519954</v>
      </c>
      <c r="J330" s="174">
        <f t="shared" si="85"/>
        <v>0.82034630106631712</v>
      </c>
      <c r="K330" s="174">
        <f t="shared" si="85"/>
        <v>0.82248045396453462</v>
      </c>
      <c r="L330" s="174">
        <f t="shared" si="85"/>
        <v>0.82448315343878253</v>
      </c>
      <c r="M330" s="174">
        <f t="shared" si="85"/>
        <v>0.82595764257002247</v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147</v>
      </c>
      <c r="B331" s="174"/>
      <c r="C331" s="174">
        <f t="shared" si="85"/>
        <v>0.86101758727754396</v>
      </c>
      <c r="D331" s="174">
        <f t="shared" si="85"/>
        <v>0.8635006143151247</v>
      </c>
      <c r="E331" s="174">
        <f t="shared" si="85"/>
        <v>0.86582394385640549</v>
      </c>
      <c r="F331" s="174">
        <f t="shared" si="85"/>
        <v>0.86828010898107066</v>
      </c>
      <c r="G331" s="174">
        <f t="shared" si="85"/>
        <v>0.87008313514356939</v>
      </c>
      <c r="H331" s="174">
        <f t="shared" si="85"/>
        <v>0.87376911750247088</v>
      </c>
      <c r="I331" s="174">
        <f t="shared" si="85"/>
        <v>0.87535280447123198</v>
      </c>
      <c r="J331" s="174">
        <f t="shared" si="85"/>
        <v>0.8773645712085707</v>
      </c>
      <c r="K331" s="174">
        <f t="shared" si="85"/>
        <v>0.87903536885009448</v>
      </c>
      <c r="L331" s="174">
        <f t="shared" si="85"/>
        <v>0.88084730122903809</v>
      </c>
      <c r="M331" s="174">
        <f t="shared" si="85"/>
        <v>0.88195939654395306</v>
      </c>
      <c r="N331" s="174">
        <f t="shared" si="85"/>
        <v>0.88387029071574508</v>
      </c>
      <c r="O331" s="174">
        <f t="shared" si="85"/>
        <v>0.88253452138362054</v>
      </c>
      <c r="P331" s="174">
        <f t="shared" si="85"/>
        <v>0.88392696473650711</v>
      </c>
      <c r="Q331" s="174" t="str">
        <f t="shared" si="85"/>
        <v/>
      </c>
    </row>
    <row r="332" spans="1:17" ht="12" customHeight="1" x14ac:dyDescent="0.25">
      <c r="A332" s="166" t="s">
        <v>61</v>
      </c>
      <c r="B332" s="173"/>
      <c r="C332" s="173">
        <f t="shared" si="85"/>
        <v>0.79782936509044877</v>
      </c>
      <c r="D332" s="173">
        <f t="shared" si="85"/>
        <v>0.80074143903615325</v>
      </c>
      <c r="E332" s="173">
        <f t="shared" si="85"/>
        <v>0.80384406955201326</v>
      </c>
      <c r="F332" s="173">
        <f t="shared" si="85"/>
        <v>0.80705967175169768</v>
      </c>
      <c r="G332" s="173">
        <f t="shared" si="85"/>
        <v>0.81015240281438305</v>
      </c>
      <c r="H332" s="173">
        <f t="shared" si="85"/>
        <v>0.81377725077912144</v>
      </c>
      <c r="I332" s="173">
        <f t="shared" si="85"/>
        <v>0.81680670216933349</v>
      </c>
      <c r="J332" s="173">
        <f t="shared" si="85"/>
        <v>0.81994816826326211</v>
      </c>
      <c r="K332" s="173">
        <f t="shared" si="85"/>
        <v>0.82219472882533184</v>
      </c>
      <c r="L332" s="173">
        <f t="shared" si="85"/>
        <v>0.82441642585055008</v>
      </c>
      <c r="M332" s="173">
        <f t="shared" si="85"/>
        <v>0.82626887473800048</v>
      </c>
      <c r="N332" s="173">
        <f t="shared" si="85"/>
        <v>0.82806433852606598</v>
      </c>
      <c r="O332" s="173">
        <f t="shared" si="85"/>
        <v>0.82840388122051312</v>
      </c>
      <c r="P332" s="173">
        <f t="shared" si="85"/>
        <v>0.82946035670030671</v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>
        <f t="shared" si="85"/>
        <v>1.0093909860247654</v>
      </c>
      <c r="D333" s="172">
        <f t="shared" si="85"/>
        <v>1.0101241069530271</v>
      </c>
      <c r="E333" s="172">
        <f t="shared" si="85"/>
        <v>1.0099239466263983</v>
      </c>
      <c r="F333" s="172">
        <f t="shared" si="85"/>
        <v>1.009922284844486</v>
      </c>
      <c r="G333" s="172">
        <f t="shared" si="85"/>
        <v>1.0095300190811478</v>
      </c>
      <c r="H333" s="172">
        <f t="shared" si="85"/>
        <v>1.0100382823441474</v>
      </c>
      <c r="I333" s="172">
        <f t="shared" si="85"/>
        <v>1.0089916918142656</v>
      </c>
      <c r="J333" s="172">
        <f t="shared" si="85"/>
        <v>1.0078709348389518</v>
      </c>
      <c r="K333" s="172">
        <f t="shared" si="85"/>
        <v>1.007679757812916</v>
      </c>
      <c r="L333" s="172">
        <f t="shared" si="85"/>
        <v>1.0080344221533177</v>
      </c>
      <c r="M333" s="172">
        <f t="shared" si="85"/>
        <v>1.0074797690502115</v>
      </c>
      <c r="N333" s="172">
        <f t="shared" si="85"/>
        <v>1.0075702897416119</v>
      </c>
      <c r="O333" s="172">
        <f t="shared" si="85"/>
        <v>1.0060424240738637</v>
      </c>
      <c r="P333" s="172">
        <f t="shared" si="85"/>
        <v>1.0065279126108309</v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0.68891529455620915</v>
      </c>
      <c r="D334" s="171">
        <f t="shared" si="85"/>
        <v>0.69118319972767617</v>
      </c>
      <c r="E334" s="171">
        <f t="shared" si="85"/>
        <v>0.69515493941795636</v>
      </c>
      <c r="F334" s="171">
        <f t="shared" si="85"/>
        <v>0.69714250953478019</v>
      </c>
      <c r="G334" s="171">
        <f t="shared" si="85"/>
        <v>0.69844581873617728</v>
      </c>
      <c r="H334" s="171">
        <f t="shared" si="85"/>
        <v>0.70213508753875897</v>
      </c>
      <c r="I334" s="171">
        <f t="shared" si="85"/>
        <v>0.70589017445309665</v>
      </c>
      <c r="J334" s="171">
        <f t="shared" si="85"/>
        <v>0.71575616449305379</v>
      </c>
      <c r="K334" s="171" t="str">
        <f t="shared" si="85"/>
        <v/>
      </c>
      <c r="L334" s="171" t="str">
        <f t="shared" si="85"/>
        <v/>
      </c>
      <c r="M334" s="171">
        <f t="shared" si="85"/>
        <v>0.72655101088297847</v>
      </c>
      <c r="N334" s="171">
        <f t="shared" si="85"/>
        <v>0.72943657594246858</v>
      </c>
      <c r="O334" s="171">
        <f t="shared" si="85"/>
        <v>0.73193421475182696</v>
      </c>
      <c r="P334" s="171">
        <f t="shared" si="85"/>
        <v>0.73426036340045908</v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>
        <f t="shared" si="85"/>
        <v>0.76765297874929483</v>
      </c>
      <c r="D335" s="170">
        <f t="shared" si="85"/>
        <v>0.76743500599022063</v>
      </c>
      <c r="E335" s="170">
        <f t="shared" si="85"/>
        <v>0.77786859366839889</v>
      </c>
      <c r="F335" s="170">
        <f t="shared" si="85"/>
        <v>0.77519508933864856</v>
      </c>
      <c r="G335" s="170">
        <f t="shared" si="85"/>
        <v>0.77513554670966611</v>
      </c>
      <c r="H335" s="170">
        <f t="shared" si="85"/>
        <v>0.77514543720798912</v>
      </c>
      <c r="I335" s="170">
        <f t="shared" si="85"/>
        <v>0.78278021837806222</v>
      </c>
      <c r="J335" s="170">
        <f t="shared" si="85"/>
        <v>0.781358595180353</v>
      </c>
      <c r="K335" s="170" t="str">
        <f t="shared" si="85"/>
        <v/>
      </c>
      <c r="L335" s="170" t="str">
        <f t="shared" si="85"/>
        <v/>
      </c>
      <c r="M335" s="170">
        <f t="shared" si="85"/>
        <v>0.7946516854300375</v>
      </c>
      <c r="N335" s="170">
        <f t="shared" si="85"/>
        <v>0.79498009389874513</v>
      </c>
      <c r="O335" s="170">
        <f t="shared" si="85"/>
        <v>0.79854556967356249</v>
      </c>
      <c r="P335" s="170">
        <f t="shared" si="85"/>
        <v>0.8001863034810297</v>
      </c>
      <c r="Q335" s="170">
        <f t="shared" si="85"/>
        <v>0.79949903139851808</v>
      </c>
    </row>
    <row r="336" spans="1:17" ht="12" customHeight="1" x14ac:dyDescent="0.25">
      <c r="A336" s="148" t="s">
        <v>60</v>
      </c>
      <c r="B336" s="73"/>
      <c r="C336" s="73">
        <f t="shared" si="85"/>
        <v>0.67418771105336983</v>
      </c>
      <c r="D336" s="73">
        <f t="shared" si="85"/>
        <v>0.67698875106017353</v>
      </c>
      <c r="E336" s="73">
        <f t="shared" si="85"/>
        <v>0.68749626520622997</v>
      </c>
      <c r="F336" s="73">
        <f t="shared" si="85"/>
        <v>0.69013342050964765</v>
      </c>
      <c r="G336" s="73">
        <f t="shared" si="85"/>
        <v>0.69257123362026174</v>
      </c>
      <c r="H336" s="73">
        <f t="shared" si="85"/>
        <v>0.69919093523884601</v>
      </c>
      <c r="I336" s="73">
        <f t="shared" si="85"/>
        <v>0.70545465007535579</v>
      </c>
      <c r="J336" s="73">
        <f t="shared" si="85"/>
        <v>0.70983985292657459</v>
      </c>
      <c r="K336" s="73" t="str">
        <f t="shared" si="85"/>
        <v/>
      </c>
      <c r="L336" s="73" t="str">
        <f t="shared" si="85"/>
        <v/>
      </c>
      <c r="M336" s="73">
        <f t="shared" si="85"/>
        <v>0.72321375267353405</v>
      </c>
      <c r="N336" s="73">
        <f t="shared" si="85"/>
        <v>0.7286207906932971</v>
      </c>
      <c r="O336" s="73">
        <f t="shared" si="85"/>
        <v>0.73199644071686754</v>
      </c>
      <c r="P336" s="73">
        <f t="shared" si="85"/>
        <v>0.73425731221597101</v>
      </c>
      <c r="Q336" s="73">
        <f t="shared" si="85"/>
        <v>0.73490535073223706</v>
      </c>
    </row>
    <row r="337" spans="1:17" ht="12" customHeight="1" x14ac:dyDescent="0.25">
      <c r="A337" s="148" t="s">
        <v>59</v>
      </c>
      <c r="B337" s="73"/>
      <c r="C337" s="73">
        <f t="shared" si="85"/>
        <v>1.0694719698746458</v>
      </c>
      <c r="D337" s="73">
        <f t="shared" si="85"/>
        <v>1.0620237255985594</v>
      </c>
      <c r="E337" s="73">
        <f t="shared" si="85"/>
        <v>1.0496059340565775</v>
      </c>
      <c r="F337" s="73">
        <f t="shared" si="85"/>
        <v>1.0374573715550603</v>
      </c>
      <c r="G337" s="73">
        <f t="shared" si="85"/>
        <v>1.0322956033635282</v>
      </c>
      <c r="H337" s="73">
        <f t="shared" si="85"/>
        <v>1.0162590242347975</v>
      </c>
      <c r="I337" s="73">
        <f t="shared" si="85"/>
        <v>1.0139048101240233</v>
      </c>
      <c r="J337" s="73">
        <f t="shared" si="85"/>
        <v>1.0081868183535425</v>
      </c>
      <c r="K337" s="73" t="str">
        <f t="shared" si="85"/>
        <v/>
      </c>
      <c r="L337" s="73" t="str">
        <f t="shared" si="85"/>
        <v/>
      </c>
      <c r="M337" s="73">
        <f t="shared" si="85"/>
        <v>1.0136351237581869</v>
      </c>
      <c r="N337" s="73">
        <f t="shared" si="85"/>
        <v>1.0018654692033264</v>
      </c>
      <c r="O337" s="73">
        <f t="shared" si="85"/>
        <v>1.0010105318048801</v>
      </c>
      <c r="P337" s="73">
        <f t="shared" si="85"/>
        <v>1</v>
      </c>
      <c r="Q337" s="73">
        <f t="shared" si="85"/>
        <v>1.0004550813735968</v>
      </c>
    </row>
    <row r="338" spans="1:17" ht="12" customHeight="1" x14ac:dyDescent="0.25">
      <c r="A338" s="158" t="s">
        <v>62</v>
      </c>
      <c r="B338" s="169"/>
      <c r="C338" s="169">
        <f t="shared" si="85"/>
        <v>0.82022305927467698</v>
      </c>
      <c r="D338" s="169">
        <f t="shared" si="85"/>
        <v>0.8240383828216763</v>
      </c>
      <c r="E338" s="169">
        <f t="shared" si="85"/>
        <v>0.82791795692017089</v>
      </c>
      <c r="F338" s="169">
        <f t="shared" si="85"/>
        <v>0.83203833947806105</v>
      </c>
      <c r="G338" s="169">
        <f t="shared" si="85"/>
        <v>0.83632364459709807</v>
      </c>
      <c r="H338" s="169">
        <f t="shared" si="85"/>
        <v>0.84062562005335362</v>
      </c>
      <c r="I338" s="169">
        <f t="shared" si="85"/>
        <v>0.84480371726708103</v>
      </c>
      <c r="J338" s="169">
        <f t="shared" si="85"/>
        <v>0.84870790784290895</v>
      </c>
      <c r="K338" s="169">
        <f t="shared" si="85"/>
        <v>0.8473539505433173</v>
      </c>
      <c r="L338" s="169">
        <f t="shared" si="85"/>
        <v>0.84562100291520836</v>
      </c>
      <c r="M338" s="169">
        <f t="shared" si="85"/>
        <v>0.84474246620424942</v>
      </c>
      <c r="N338" s="169">
        <f t="shared" si="85"/>
        <v>0.84449894942806891</v>
      </c>
      <c r="O338" s="169">
        <f t="shared" si="85"/>
        <v>0.84479600052099757</v>
      </c>
      <c r="P338" s="169">
        <f t="shared" si="85"/>
        <v>0.84510905163532923</v>
      </c>
      <c r="Q338" s="169">
        <f t="shared" si="85"/>
        <v>0.84632667141347651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0.82022305927467698</v>
      </c>
      <c r="D340" s="65">
        <f t="shared" si="86"/>
        <v>0.8240383828216763</v>
      </c>
      <c r="E340" s="65">
        <f t="shared" si="86"/>
        <v>0.82791795692017089</v>
      </c>
      <c r="F340" s="65">
        <f t="shared" si="86"/>
        <v>0.83203833947806105</v>
      </c>
      <c r="G340" s="65">
        <f t="shared" si="86"/>
        <v>0.83632364459709807</v>
      </c>
      <c r="H340" s="65">
        <f t="shared" si="86"/>
        <v>0.84062562005335362</v>
      </c>
      <c r="I340" s="65">
        <f t="shared" si="86"/>
        <v>0.84480371726708103</v>
      </c>
      <c r="J340" s="65">
        <f t="shared" si="86"/>
        <v>0.84870790784290895</v>
      </c>
      <c r="K340" s="65">
        <f t="shared" si="86"/>
        <v>0.8473539505433173</v>
      </c>
      <c r="L340" s="65">
        <f t="shared" si="86"/>
        <v>0.84562100291520836</v>
      </c>
      <c r="M340" s="65">
        <f t="shared" si="86"/>
        <v>0.84474246620424942</v>
      </c>
      <c r="N340" s="65">
        <f t="shared" si="86"/>
        <v>0.84449894942806891</v>
      </c>
      <c r="O340" s="65">
        <f t="shared" si="86"/>
        <v>0.84479600052099757</v>
      </c>
      <c r="P340" s="65">
        <f t="shared" si="86"/>
        <v>0.84510905163532923</v>
      </c>
      <c r="Q340" s="65">
        <f t="shared" si="86"/>
        <v>0.84632667141347651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14552.135452286413</v>
      </c>
      <c r="D361" s="168">
        <f t="shared" ref="D361:Q361" si="94">SUM(D362,D365,D367,D376)</f>
        <v>14518.53280442727</v>
      </c>
      <c r="E361" s="168">
        <f t="shared" si="94"/>
        <v>15332.50141009624</v>
      </c>
      <c r="F361" s="168">
        <f t="shared" si="94"/>
        <v>14998.66083941891</v>
      </c>
      <c r="G361" s="168">
        <f t="shared" si="94"/>
        <v>15493.971859980569</v>
      </c>
      <c r="H361" s="168">
        <f t="shared" si="94"/>
        <v>14293.390355086289</v>
      </c>
      <c r="I361" s="168">
        <f t="shared" si="94"/>
        <v>13294.709664949485</v>
      </c>
      <c r="J361" s="168">
        <f t="shared" si="94"/>
        <v>13609.015273343271</v>
      </c>
      <c r="K361" s="168">
        <f t="shared" si="94"/>
        <v>14061.417382550027</v>
      </c>
      <c r="L361" s="168">
        <f t="shared" si="94"/>
        <v>14546.793191003133</v>
      </c>
      <c r="M361" s="168">
        <f t="shared" si="94"/>
        <v>13679.506418091662</v>
      </c>
      <c r="N361" s="168">
        <f t="shared" si="94"/>
        <v>12875.438260604094</v>
      </c>
      <c r="O361" s="168">
        <f t="shared" si="94"/>
        <v>12721.063701785271</v>
      </c>
      <c r="P361" s="168">
        <f t="shared" si="94"/>
        <v>11821.318816514109</v>
      </c>
      <c r="Q361" s="168">
        <f t="shared" si="94"/>
        <v>12689.081597262859</v>
      </c>
    </row>
    <row r="362" spans="1:17" ht="12" customHeight="1" x14ac:dyDescent="0.25">
      <c r="A362" s="158" t="s">
        <v>65</v>
      </c>
      <c r="B362" s="157"/>
      <c r="C362" s="157">
        <f>SUM(C363:C364)</f>
        <v>10097.065135378558</v>
      </c>
      <c r="D362" s="157">
        <f t="shared" ref="D362:Q362" si="95">SUM(D363:D364)</f>
        <v>9708.1487553519437</v>
      </c>
      <c r="E362" s="157">
        <f t="shared" si="95"/>
        <v>10790.005423528326</v>
      </c>
      <c r="F362" s="157">
        <f t="shared" si="95"/>
        <v>10577.825989288398</v>
      </c>
      <c r="G362" s="157">
        <f t="shared" si="95"/>
        <v>11251.51020143915</v>
      </c>
      <c r="H362" s="157">
        <f t="shared" si="95"/>
        <v>9922.4276817293194</v>
      </c>
      <c r="I362" s="157">
        <f t="shared" si="95"/>
        <v>9265.9502154162801</v>
      </c>
      <c r="J362" s="157">
        <f t="shared" si="95"/>
        <v>9467.2638888343681</v>
      </c>
      <c r="K362" s="157">
        <f t="shared" si="95"/>
        <v>9700.0060956634206</v>
      </c>
      <c r="L362" s="157">
        <f t="shared" si="95"/>
        <v>10277.731909970697</v>
      </c>
      <c r="M362" s="157">
        <f t="shared" si="95"/>
        <v>9478.4241813584358</v>
      </c>
      <c r="N362" s="157">
        <f t="shared" si="95"/>
        <v>8647.2373018854869</v>
      </c>
      <c r="O362" s="157">
        <f t="shared" si="95"/>
        <v>8742.2605006150807</v>
      </c>
      <c r="P362" s="157">
        <f t="shared" si="95"/>
        <v>7453.6279895472453</v>
      </c>
      <c r="Q362" s="157">
        <f t="shared" si="95"/>
        <v>8282.9800626117922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10051.476775366562</v>
      </c>
      <c r="D363" s="156">
        <f t="shared" si="96"/>
        <v>9648.8633556218902</v>
      </c>
      <c r="E363" s="156">
        <f t="shared" si="96"/>
        <v>10779.906361958212</v>
      </c>
      <c r="F363" s="156">
        <f t="shared" si="96"/>
        <v>10546.383840879886</v>
      </c>
      <c r="G363" s="156">
        <f t="shared" si="96"/>
        <v>11208.241176398029</v>
      </c>
      <c r="H363" s="156">
        <f t="shared" si="96"/>
        <v>9870.2192269870466</v>
      </c>
      <c r="I363" s="156">
        <f t="shared" si="96"/>
        <v>9241.4401224917274</v>
      </c>
      <c r="J363" s="156">
        <f t="shared" si="96"/>
        <v>9410.9787435671205</v>
      </c>
      <c r="K363" s="156">
        <f t="shared" si="96"/>
        <v>9661.4257922948564</v>
      </c>
      <c r="L363" s="156">
        <f t="shared" si="96"/>
        <v>10232.716420767772</v>
      </c>
      <c r="M363" s="156">
        <f t="shared" si="96"/>
        <v>9438.1014656445404</v>
      </c>
      <c r="N363" s="156">
        <f t="shared" si="96"/>
        <v>8602.6514406072401</v>
      </c>
      <c r="O363" s="156">
        <f t="shared" si="96"/>
        <v>8701.2551885653083</v>
      </c>
      <c r="P363" s="156">
        <f t="shared" si="96"/>
        <v>7413.8880004623525</v>
      </c>
      <c r="Q363" s="156">
        <f t="shared" si="96"/>
        <v>8230.5447132929912</v>
      </c>
    </row>
    <row r="364" spans="1:17" ht="12" customHeight="1" x14ac:dyDescent="0.25">
      <c r="A364" s="23" t="s">
        <v>60</v>
      </c>
      <c r="B364" s="156"/>
      <c r="C364" s="156">
        <f t="shared" si="96"/>
        <v>45.588360011995249</v>
      </c>
      <c r="D364" s="156">
        <f t="shared" si="96"/>
        <v>59.285399730053975</v>
      </c>
      <c r="E364" s="156">
        <f t="shared" si="96"/>
        <v>10.099061570114298</v>
      </c>
      <c r="F364" s="156">
        <f t="shared" si="96"/>
        <v>31.442148408512217</v>
      </c>
      <c r="G364" s="156">
        <f t="shared" si="96"/>
        <v>43.269025041121701</v>
      </c>
      <c r="H364" s="156">
        <f t="shared" si="96"/>
        <v>52.208454742273283</v>
      </c>
      <c r="I364" s="156">
        <f t="shared" si="96"/>
        <v>24.510092924553124</v>
      </c>
      <c r="J364" s="156">
        <f t="shared" si="96"/>
        <v>56.28514526724701</v>
      </c>
      <c r="K364" s="156">
        <f t="shared" si="96"/>
        <v>38.580303368563939</v>
      </c>
      <c r="L364" s="156">
        <f t="shared" si="96"/>
        <v>45.015489202924883</v>
      </c>
      <c r="M364" s="156">
        <f t="shared" si="96"/>
        <v>40.322715713895533</v>
      </c>
      <c r="N364" s="156">
        <f t="shared" si="96"/>
        <v>44.585861278247506</v>
      </c>
      <c r="O364" s="156">
        <f t="shared" si="96"/>
        <v>41.005312049773067</v>
      </c>
      <c r="P364" s="156">
        <f t="shared" si="96"/>
        <v>39.739989084892571</v>
      </c>
      <c r="Q364" s="156">
        <f t="shared" si="96"/>
        <v>52.435349318801613</v>
      </c>
    </row>
    <row r="365" spans="1:17" ht="12" customHeight="1" x14ac:dyDescent="0.25">
      <c r="A365" s="158" t="s">
        <v>112</v>
      </c>
      <c r="B365" s="157"/>
      <c r="C365" s="157">
        <f>C366</f>
        <v>1120.8363847254564</v>
      </c>
      <c r="D365" s="157">
        <f t="shared" ref="D365:Q365" si="97">D366</f>
        <v>1390.9264549587945</v>
      </c>
      <c r="E365" s="157">
        <f t="shared" si="97"/>
        <v>1203.2660214579539</v>
      </c>
      <c r="F365" s="157">
        <f t="shared" si="97"/>
        <v>1032.861513242239</v>
      </c>
      <c r="G365" s="157">
        <f t="shared" si="97"/>
        <v>873.8450561713986</v>
      </c>
      <c r="H365" s="157">
        <f t="shared" si="97"/>
        <v>878.24552470451272</v>
      </c>
      <c r="I365" s="157">
        <f t="shared" si="97"/>
        <v>782.79044340061887</v>
      </c>
      <c r="J365" s="157">
        <f t="shared" si="97"/>
        <v>766.31726000388267</v>
      </c>
      <c r="K365" s="157">
        <f t="shared" si="97"/>
        <v>1147.8986258472867</v>
      </c>
      <c r="L365" s="157">
        <f t="shared" si="97"/>
        <v>996.88958167178373</v>
      </c>
      <c r="M365" s="157">
        <f t="shared" si="97"/>
        <v>944.72840138207869</v>
      </c>
      <c r="N365" s="157">
        <f t="shared" si="97"/>
        <v>775.72378172664105</v>
      </c>
      <c r="O365" s="157">
        <f t="shared" si="97"/>
        <v>653.988774254482</v>
      </c>
      <c r="P365" s="157">
        <f t="shared" si="97"/>
        <v>813.07257482581065</v>
      </c>
      <c r="Q365" s="157">
        <f t="shared" si="97"/>
        <v>883.4046287445625</v>
      </c>
    </row>
    <row r="366" spans="1:17" ht="12" customHeight="1" x14ac:dyDescent="0.25">
      <c r="A366" s="23" t="s">
        <v>60</v>
      </c>
      <c r="B366" s="156"/>
      <c r="C366" s="156">
        <f t="shared" si="96"/>
        <v>1120.8363847254564</v>
      </c>
      <c r="D366" s="156">
        <f t="shared" si="96"/>
        <v>1390.9264549587945</v>
      </c>
      <c r="E366" s="156">
        <f t="shared" si="96"/>
        <v>1203.2660214579539</v>
      </c>
      <c r="F366" s="156">
        <f t="shared" si="96"/>
        <v>1032.861513242239</v>
      </c>
      <c r="G366" s="156">
        <f t="shared" si="96"/>
        <v>873.8450561713986</v>
      </c>
      <c r="H366" s="156">
        <f t="shared" si="96"/>
        <v>878.24552470451272</v>
      </c>
      <c r="I366" s="156">
        <f t="shared" si="96"/>
        <v>782.79044340061887</v>
      </c>
      <c r="J366" s="156">
        <f t="shared" si="96"/>
        <v>766.31726000388267</v>
      </c>
      <c r="K366" s="156">
        <f t="shared" si="96"/>
        <v>1147.8986258472867</v>
      </c>
      <c r="L366" s="156">
        <f t="shared" si="96"/>
        <v>996.88958167178373</v>
      </c>
      <c r="M366" s="156">
        <f t="shared" si="96"/>
        <v>944.72840138207869</v>
      </c>
      <c r="N366" s="156">
        <f t="shared" si="96"/>
        <v>775.72378172664105</v>
      </c>
      <c r="O366" s="156">
        <f t="shared" si="96"/>
        <v>653.988774254482</v>
      </c>
      <c r="P366" s="156">
        <f t="shared" si="96"/>
        <v>813.07257482581065</v>
      </c>
      <c r="Q366" s="156">
        <f t="shared" si="96"/>
        <v>883.4046287445625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1996.5386680627048</v>
      </c>
      <c r="D367" s="157">
        <f t="shared" ref="D367:Q367" si="98">IF(D291=0,0,D291/0.086*1000000/SUM(D$53:D$56))</f>
        <v>2064.7344225027814</v>
      </c>
      <c r="E367" s="157">
        <f t="shared" si="98"/>
        <v>2083.3244437235644</v>
      </c>
      <c r="F367" s="157">
        <f t="shared" si="98"/>
        <v>2099.4900075705827</v>
      </c>
      <c r="G367" s="157">
        <f t="shared" si="98"/>
        <v>2046.6820548863386</v>
      </c>
      <c r="H367" s="157">
        <f t="shared" si="98"/>
        <v>2151.9700821777947</v>
      </c>
      <c r="I367" s="157">
        <f t="shared" si="98"/>
        <v>1956.692125222678</v>
      </c>
      <c r="J367" s="157">
        <f t="shared" si="98"/>
        <v>2018.6466700229394</v>
      </c>
      <c r="K367" s="157">
        <f t="shared" si="98"/>
        <v>1891.4997176809552</v>
      </c>
      <c r="L367" s="157">
        <f t="shared" si="98"/>
        <v>1929.7009026211363</v>
      </c>
      <c r="M367" s="157">
        <f t="shared" si="98"/>
        <v>1909.7509424215323</v>
      </c>
      <c r="N367" s="157">
        <f t="shared" si="98"/>
        <v>2060.4663476399373</v>
      </c>
      <c r="O367" s="157">
        <f t="shared" si="98"/>
        <v>1993.8385801367731</v>
      </c>
      <c r="P367" s="157">
        <f t="shared" si="98"/>
        <v>2263.5117385918438</v>
      </c>
      <c r="Q367" s="157">
        <f t="shared" si="98"/>
        <v>2187.1209097305286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1856.475238237839</v>
      </c>
      <c r="D368" s="132">
        <f t="shared" ref="D368:Q368" si="99">IF(D292=0,0,D292/0.086*1000000/D$53)</f>
        <v>1922.8097807422082</v>
      </c>
      <c r="E368" s="132">
        <f t="shared" si="99"/>
        <v>1949.6718680391994</v>
      </c>
      <c r="F368" s="132">
        <f t="shared" si="99"/>
        <v>1959.42831378295</v>
      </c>
      <c r="G368" s="132">
        <f t="shared" si="99"/>
        <v>1964.5936083062354</v>
      </c>
      <c r="H368" s="132">
        <f t="shared" si="99"/>
        <v>1907.3031876385942</v>
      </c>
      <c r="I368" s="132">
        <f t="shared" si="99"/>
        <v>1918.8464629079672</v>
      </c>
      <c r="J368" s="132">
        <f t="shared" si="99"/>
        <v>1925.8299294514009</v>
      </c>
      <c r="K368" s="132">
        <f t="shared" si="99"/>
        <v>1918.6355046662452</v>
      </c>
      <c r="L368" s="132">
        <f t="shared" si="99"/>
        <v>1958.0905216752674</v>
      </c>
      <c r="M368" s="132">
        <f t="shared" si="99"/>
        <v>1907.540298302896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1730.3079358056741</v>
      </c>
      <c r="D369" s="132">
        <f t="shared" ref="D369:Q369" si="100">IF(D293=0,0,D293/0.086*1000000/D$54)</f>
        <v>1798.0404386037667</v>
      </c>
      <c r="E369" s="132">
        <f t="shared" si="100"/>
        <v>1830.3196456530691</v>
      </c>
      <c r="F369" s="132">
        <f t="shared" si="100"/>
        <v>1846.0782018623856</v>
      </c>
      <c r="G369" s="132">
        <f t="shared" si="100"/>
        <v>1852.0513224266876</v>
      </c>
      <c r="H369" s="132">
        <f t="shared" si="100"/>
        <v>1812.9381129313667</v>
      </c>
      <c r="I369" s="132">
        <f t="shared" si="100"/>
        <v>1824.9042869080888</v>
      </c>
      <c r="J369" s="132">
        <f t="shared" si="100"/>
        <v>1835.8465986081183</v>
      </c>
      <c r="K369" s="132">
        <f t="shared" si="100"/>
        <v>1831.8413812299684</v>
      </c>
      <c r="L369" s="132">
        <f t="shared" si="100"/>
        <v>1870.9390125892405</v>
      </c>
      <c r="M369" s="132">
        <f t="shared" si="100"/>
        <v>1822.4505694239031</v>
      </c>
      <c r="N369" s="132">
        <f t="shared" si="100"/>
        <v>1750.9219961799829</v>
      </c>
      <c r="O369" s="132">
        <f t="shared" si="100"/>
        <v>1771.6897475589692</v>
      </c>
      <c r="P369" s="132">
        <f t="shared" si="100"/>
        <v>1700.9405033132964</v>
      </c>
      <c r="Q369" s="132">
        <f t="shared" si="100"/>
        <v>0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1213.507762802046</v>
      </c>
      <c r="D370" s="165">
        <f t="shared" si="101"/>
        <v>1259.1059787094453</v>
      </c>
      <c r="E370" s="165">
        <f t="shared" si="101"/>
        <v>1279.8390107413468</v>
      </c>
      <c r="F370" s="165">
        <f t="shared" si="101"/>
        <v>1288.9636455890898</v>
      </c>
      <c r="G370" s="165">
        <f t="shared" si="101"/>
        <v>1295.3449371133047</v>
      </c>
      <c r="H370" s="165">
        <f t="shared" si="101"/>
        <v>1258.7703253610457</v>
      </c>
      <c r="I370" s="165">
        <f t="shared" si="101"/>
        <v>1268.9762028788098</v>
      </c>
      <c r="J370" s="165">
        <f t="shared" si="101"/>
        <v>1274.9368697222212</v>
      </c>
      <c r="K370" s="165">
        <f t="shared" si="101"/>
        <v>1270.4859063364868</v>
      </c>
      <c r="L370" s="165">
        <f t="shared" si="101"/>
        <v>1295.9478440433966</v>
      </c>
      <c r="M370" s="165">
        <f t="shared" si="101"/>
        <v>1262.3671176977141</v>
      </c>
      <c r="N370" s="165">
        <f t="shared" si="101"/>
        <v>1206.5842260670149</v>
      </c>
      <c r="O370" s="165">
        <f t="shared" si="101"/>
        <v>1231.8142303129518</v>
      </c>
      <c r="P370" s="165">
        <f t="shared" si="101"/>
        <v>1177.7251733762985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516.80017300362829</v>
      </c>
      <c r="D371" s="164">
        <f t="shared" si="101"/>
        <v>538.93445989432155</v>
      </c>
      <c r="E371" s="164">
        <f t="shared" si="101"/>
        <v>550.48063491172206</v>
      </c>
      <c r="F371" s="164">
        <f t="shared" si="101"/>
        <v>557.11455627329599</v>
      </c>
      <c r="G371" s="164">
        <f t="shared" si="101"/>
        <v>556.70638531338261</v>
      </c>
      <c r="H371" s="164">
        <f t="shared" si="101"/>
        <v>554.16778757032057</v>
      </c>
      <c r="I371" s="164">
        <f t="shared" si="101"/>
        <v>555.92808402927903</v>
      </c>
      <c r="J371" s="164">
        <f t="shared" si="101"/>
        <v>560.90972888589704</v>
      </c>
      <c r="K371" s="164">
        <f t="shared" si="101"/>
        <v>561.35547489348164</v>
      </c>
      <c r="L371" s="164">
        <f t="shared" si="101"/>
        <v>574.99116854584395</v>
      </c>
      <c r="M371" s="164">
        <f t="shared" si="101"/>
        <v>560.08345172618897</v>
      </c>
      <c r="N371" s="164">
        <f t="shared" si="101"/>
        <v>544.33777011296797</v>
      </c>
      <c r="O371" s="164">
        <f t="shared" si="101"/>
        <v>539.87551724601735</v>
      </c>
      <c r="P371" s="164">
        <f t="shared" si="101"/>
        <v>523.21532993699782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2361.1838730420095</v>
      </c>
      <c r="D372" s="162">
        <f t="shared" ref="D372:Q372" si="102">IF(D296=0,0,D296/0.086*1000000/D$55)</f>
        <v>2499.730803101475</v>
      </c>
      <c r="E372" s="162">
        <f t="shared" si="102"/>
        <v>2378.3892127625281</v>
      </c>
      <c r="F372" s="162">
        <f t="shared" si="102"/>
        <v>2494.7676227455631</v>
      </c>
      <c r="G372" s="162">
        <f t="shared" si="102"/>
        <v>2551.4733894856686</v>
      </c>
      <c r="H372" s="162">
        <f t="shared" si="102"/>
        <v>2625.2795040072488</v>
      </c>
      <c r="I372" s="162">
        <f t="shared" si="102"/>
        <v>2529.1978593158178</v>
      </c>
      <c r="J372" s="162">
        <f t="shared" si="102"/>
        <v>2711.8928910932586</v>
      </c>
      <c r="K372" s="162">
        <f t="shared" si="102"/>
        <v>0</v>
      </c>
      <c r="L372" s="162">
        <f t="shared" si="102"/>
        <v>0</v>
      </c>
      <c r="M372" s="162">
        <f t="shared" si="102"/>
        <v>2618.09607282257</v>
      </c>
      <c r="N372" s="162">
        <f t="shared" si="102"/>
        <v>2603.0892074205099</v>
      </c>
      <c r="O372" s="162">
        <f t="shared" si="102"/>
        <v>2539.9010629899913</v>
      </c>
      <c r="P372" s="162">
        <f t="shared" si="102"/>
        <v>2451.345231410653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2062.8763462561274</v>
      </c>
      <c r="D373" s="160">
        <f t="shared" ref="D373:Q373" si="103">IF(D297=0,0,D297/0.086*1000000/D$56)</f>
        <v>2182.1434004302737</v>
      </c>
      <c r="E373" s="160">
        <f t="shared" si="103"/>
        <v>2122.4037152805754</v>
      </c>
      <c r="F373" s="160">
        <f t="shared" si="103"/>
        <v>2214.5423277151754</v>
      </c>
      <c r="G373" s="160">
        <f t="shared" si="103"/>
        <v>2240.066557138699</v>
      </c>
      <c r="H373" s="160">
        <f t="shared" si="103"/>
        <v>2299.4036635001371</v>
      </c>
      <c r="I373" s="160">
        <f t="shared" si="103"/>
        <v>2206.9144578435644</v>
      </c>
      <c r="J373" s="160">
        <f t="shared" si="103"/>
        <v>2339.2864504862623</v>
      </c>
      <c r="K373" s="160">
        <f t="shared" si="103"/>
        <v>0</v>
      </c>
      <c r="L373" s="160">
        <f t="shared" si="103"/>
        <v>0</v>
      </c>
      <c r="M373" s="160">
        <f t="shared" si="103"/>
        <v>2263.411454269718</v>
      </c>
      <c r="N373" s="160">
        <f t="shared" si="103"/>
        <v>2254.4355858945919</v>
      </c>
      <c r="O373" s="160">
        <f t="shared" si="103"/>
        <v>2193.4027756920632</v>
      </c>
      <c r="P373" s="160">
        <f t="shared" si="103"/>
        <v>2122.7901585058976</v>
      </c>
      <c r="Q373" s="160">
        <f t="shared" si="103"/>
        <v>2187.1209097305286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1575.1076440534</v>
      </c>
      <c r="D374" s="156">
        <f t="shared" si="104"/>
        <v>1669.5491912266625</v>
      </c>
      <c r="E374" s="156">
        <f t="shared" si="104"/>
        <v>1592.7117954386515</v>
      </c>
      <c r="F374" s="156">
        <f t="shared" si="104"/>
        <v>1672.1879478317014</v>
      </c>
      <c r="G374" s="156">
        <f t="shared" si="104"/>
        <v>1695.6559318295037</v>
      </c>
      <c r="H374" s="156">
        <f t="shared" si="104"/>
        <v>1748.5754150938265</v>
      </c>
      <c r="I374" s="156">
        <f t="shared" si="104"/>
        <v>1653.6616580353646</v>
      </c>
      <c r="J374" s="156">
        <f t="shared" si="104"/>
        <v>1778.5204830139473</v>
      </c>
      <c r="K374" s="156">
        <f t="shared" si="104"/>
        <v>0</v>
      </c>
      <c r="L374" s="156">
        <f t="shared" si="104"/>
        <v>0</v>
      </c>
      <c r="M374" s="156">
        <f t="shared" si="104"/>
        <v>1706.6568508927892</v>
      </c>
      <c r="N374" s="156">
        <f t="shared" si="104"/>
        <v>1706.9307802482485</v>
      </c>
      <c r="O374" s="156">
        <f t="shared" si="104"/>
        <v>1650.7953472739446</v>
      </c>
      <c r="P374" s="156">
        <f t="shared" si="104"/>
        <v>1596.1400557891332</v>
      </c>
      <c r="Q374" s="156">
        <f t="shared" si="104"/>
        <v>1655.1143839454255</v>
      </c>
    </row>
    <row r="375" spans="1:17" ht="12" customHeight="1" x14ac:dyDescent="0.25">
      <c r="A375" s="148" t="s">
        <v>59</v>
      </c>
      <c r="B375" s="156"/>
      <c r="C375" s="156">
        <f t="shared" si="104"/>
        <v>487.76870220272747</v>
      </c>
      <c r="D375" s="156">
        <f t="shared" si="104"/>
        <v>512.59420920361094</v>
      </c>
      <c r="E375" s="156">
        <f t="shared" si="104"/>
        <v>529.69191984192389</v>
      </c>
      <c r="F375" s="156">
        <f t="shared" si="104"/>
        <v>542.35437988347439</v>
      </c>
      <c r="G375" s="156">
        <f t="shared" si="104"/>
        <v>544.4106253091951</v>
      </c>
      <c r="H375" s="156">
        <f t="shared" si="104"/>
        <v>550.82824840631054</v>
      </c>
      <c r="I375" s="156">
        <f t="shared" si="104"/>
        <v>553.25279980819994</v>
      </c>
      <c r="J375" s="156">
        <f t="shared" si="104"/>
        <v>560.76596747231542</v>
      </c>
      <c r="K375" s="156">
        <f t="shared" si="104"/>
        <v>0</v>
      </c>
      <c r="L375" s="156">
        <f t="shared" si="104"/>
        <v>0</v>
      </c>
      <c r="M375" s="156">
        <f t="shared" si="104"/>
        <v>556.75460337692857</v>
      </c>
      <c r="N375" s="156">
        <f t="shared" si="104"/>
        <v>547.50480564634347</v>
      </c>
      <c r="O375" s="156">
        <f t="shared" si="104"/>
        <v>542.60742841811862</v>
      </c>
      <c r="P375" s="156">
        <f t="shared" si="104"/>
        <v>526.65010271676476</v>
      </c>
      <c r="Q375" s="156">
        <f t="shared" si="104"/>
        <v>532.00652578510301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1337.6952641196922</v>
      </c>
      <c r="D376" s="157">
        <f t="shared" ref="D376:Q376" si="105">IF(D300=0,0,D300/0.086*1000000/SUM(D$58:D$59))</f>
        <v>1354.7231716137503</v>
      </c>
      <c r="E376" s="157">
        <f t="shared" si="105"/>
        <v>1255.9055213863967</v>
      </c>
      <c r="F376" s="157">
        <f t="shared" si="105"/>
        <v>1288.483329317691</v>
      </c>
      <c r="G376" s="157">
        <f t="shared" si="105"/>
        <v>1321.9345474836832</v>
      </c>
      <c r="H376" s="157">
        <f t="shared" si="105"/>
        <v>1340.7470664746618</v>
      </c>
      <c r="I376" s="157">
        <f t="shared" si="105"/>
        <v>1289.2768809099075</v>
      </c>
      <c r="J376" s="157">
        <f t="shared" si="105"/>
        <v>1356.7874544820809</v>
      </c>
      <c r="K376" s="157">
        <f t="shared" si="105"/>
        <v>1322.0129433583645</v>
      </c>
      <c r="L376" s="157">
        <f t="shared" si="105"/>
        <v>1342.4707967395175</v>
      </c>
      <c r="M376" s="157">
        <f t="shared" si="105"/>
        <v>1346.6028929296135</v>
      </c>
      <c r="N376" s="157">
        <f t="shared" si="105"/>
        <v>1392.01082935203</v>
      </c>
      <c r="O376" s="157">
        <f t="shared" si="105"/>
        <v>1330.975846778937</v>
      </c>
      <c r="P376" s="157">
        <f t="shared" si="105"/>
        <v>1291.1065135492099</v>
      </c>
      <c r="Q376" s="157">
        <f t="shared" si="105"/>
        <v>1335.575996175975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1337.6952641196922</v>
      </c>
      <c r="D378" s="57">
        <f t="shared" ref="D378:Q378" si="107">IF(D302=0,0,D302/0.086*1000000/D$59)</f>
        <v>1354.7231716137503</v>
      </c>
      <c r="E378" s="57">
        <f t="shared" si="107"/>
        <v>1255.9055213863967</v>
      </c>
      <c r="F378" s="57">
        <f t="shared" si="107"/>
        <v>1288.483329317691</v>
      </c>
      <c r="G378" s="57">
        <f t="shared" si="107"/>
        <v>1321.9345474836832</v>
      </c>
      <c r="H378" s="57">
        <f t="shared" si="107"/>
        <v>1340.7470664746618</v>
      </c>
      <c r="I378" s="57">
        <f t="shared" si="107"/>
        <v>1289.2768809099075</v>
      </c>
      <c r="J378" s="57">
        <f t="shared" si="107"/>
        <v>1356.7874544820809</v>
      </c>
      <c r="K378" s="57">
        <f t="shared" si="107"/>
        <v>1322.0129433583645</v>
      </c>
      <c r="L378" s="57">
        <f t="shared" si="107"/>
        <v>1342.4707967395175</v>
      </c>
      <c r="M378" s="57">
        <f t="shared" si="107"/>
        <v>1346.6028929296135</v>
      </c>
      <c r="N378" s="57">
        <f t="shared" si="107"/>
        <v>1392.01082935203</v>
      </c>
      <c r="O378" s="57">
        <f t="shared" si="107"/>
        <v>1330.975846778937</v>
      </c>
      <c r="P378" s="57">
        <f t="shared" si="107"/>
        <v>1291.1065135492099</v>
      </c>
      <c r="Q378" s="57">
        <f t="shared" si="107"/>
        <v>1335.575996175975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12053.985288869804</v>
      </c>
      <c r="D380" s="168">
        <f t="shared" si="108"/>
        <v>12451.809801949239</v>
      </c>
      <c r="E380" s="168">
        <f t="shared" si="108"/>
        <v>12909.881215116306</v>
      </c>
      <c r="F380" s="168">
        <f t="shared" si="108"/>
        <v>12607.78976306466</v>
      </c>
      <c r="G380" s="168">
        <f t="shared" si="108"/>
        <v>12951.593458973004</v>
      </c>
      <c r="H380" s="168">
        <f t="shared" si="108"/>
        <v>12117.054420863482</v>
      </c>
      <c r="I380" s="168">
        <f t="shared" si="108"/>
        <v>11448.096857521603</v>
      </c>
      <c r="J380" s="168">
        <f t="shared" si="108"/>
        <v>11798.099595792764</v>
      </c>
      <c r="K380" s="168">
        <f t="shared" si="108"/>
        <v>13064.536888897966</v>
      </c>
      <c r="L380" s="168">
        <f t="shared" si="108"/>
        <v>13519.044767253738</v>
      </c>
      <c r="M380" s="168">
        <f t="shared" si="108"/>
        <v>12875.652568511447</v>
      </c>
      <c r="N380" s="168">
        <f t="shared" si="108"/>
        <v>11902.858259992201</v>
      </c>
      <c r="O380" s="168">
        <f t="shared" si="108"/>
        <v>11640.640565830685</v>
      </c>
      <c r="P380" s="168">
        <f t="shared" si="108"/>
        <v>11345.582005288154</v>
      </c>
      <c r="Q380" s="168">
        <f t="shared" si="108"/>
        <v>12400.008689874503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7400.8428146272927</v>
      </c>
      <c r="D381" s="157">
        <f t="shared" si="109"/>
        <v>7159.9689558031559</v>
      </c>
      <c r="E381" s="157">
        <f t="shared" si="109"/>
        <v>7974.8084564945002</v>
      </c>
      <c r="F381" s="157">
        <f t="shared" si="109"/>
        <v>7865.3380522820889</v>
      </c>
      <c r="G381" s="157">
        <f t="shared" si="109"/>
        <v>8420.430808193134</v>
      </c>
      <c r="H381" s="157">
        <f t="shared" si="109"/>
        <v>7430.4833739212909</v>
      </c>
      <c r="I381" s="157">
        <f t="shared" si="109"/>
        <v>6981.558424924212</v>
      </c>
      <c r="J381" s="157">
        <f t="shared" si="109"/>
        <v>7142.5181721697963</v>
      </c>
      <c r="K381" s="157">
        <f t="shared" si="109"/>
        <v>7396.9966487949787</v>
      </c>
      <c r="L381" s="157">
        <f t="shared" si="109"/>
        <v>7874.9177325010796</v>
      </c>
      <c r="M381" s="157">
        <f t="shared" si="109"/>
        <v>7223.7767061537161</v>
      </c>
      <c r="N381" s="157">
        <f t="shared" si="109"/>
        <v>6548.278691542816</v>
      </c>
      <c r="O381" s="157">
        <f t="shared" si="109"/>
        <v>6636.0209867245476</v>
      </c>
      <c r="P381" s="157">
        <f t="shared" si="109"/>
        <v>5636.1343132162956</v>
      </c>
      <c r="Q381" s="157">
        <f t="shared" si="109"/>
        <v>6270.9250080484735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7354.2532031196915</v>
      </c>
      <c r="D382" s="156">
        <f t="shared" si="110"/>
        <v>7099.1635563247937</v>
      </c>
      <c r="E382" s="156">
        <f t="shared" si="110"/>
        <v>7964.4333895223253</v>
      </c>
      <c r="F382" s="156">
        <f t="shared" si="110"/>
        <v>7832.957334931355</v>
      </c>
      <c r="G382" s="156">
        <f t="shared" si="110"/>
        <v>8375.7369450716251</v>
      </c>
      <c r="H382" s="156">
        <f t="shared" si="110"/>
        <v>7376.731911860933</v>
      </c>
      <c r="I382" s="156">
        <f t="shared" si="110"/>
        <v>6956.2383520251533</v>
      </c>
      <c r="J382" s="156">
        <f t="shared" si="110"/>
        <v>7084.6267492850493</v>
      </c>
      <c r="K382" s="156">
        <f t="shared" si="110"/>
        <v>7357.0450878611</v>
      </c>
      <c r="L382" s="156">
        <f t="shared" si="110"/>
        <v>7828.2865383017443</v>
      </c>
      <c r="M382" s="156">
        <f t="shared" si="110"/>
        <v>7182.4171381318847</v>
      </c>
      <c r="N382" s="156">
        <f t="shared" si="110"/>
        <v>6503.0615863477351</v>
      </c>
      <c r="O382" s="156">
        <f t="shared" si="110"/>
        <v>6594.5213510445601</v>
      </c>
      <c r="P382" s="156">
        <f t="shared" si="110"/>
        <v>5596.2408473325931</v>
      </c>
      <c r="Q382" s="156">
        <f t="shared" si="110"/>
        <v>6218.4171351234436</v>
      </c>
    </row>
    <row r="383" spans="1:17" ht="12" customHeight="1" x14ac:dyDescent="0.25">
      <c r="A383" s="23" t="s">
        <v>60</v>
      </c>
      <c r="B383" s="156"/>
      <c r="C383" s="156">
        <f t="shared" si="110"/>
        <v>46.589611507601305</v>
      </c>
      <c r="D383" s="156">
        <f t="shared" si="110"/>
        <v>60.805399478362624</v>
      </c>
      <c r="E383" s="156">
        <f t="shared" si="110"/>
        <v>10.375066972175215</v>
      </c>
      <c r="F383" s="156">
        <f t="shared" si="110"/>
        <v>32.380717350733967</v>
      </c>
      <c r="G383" s="156">
        <f t="shared" si="110"/>
        <v>44.693863121508805</v>
      </c>
      <c r="H383" s="156">
        <f t="shared" si="110"/>
        <v>53.751462060358016</v>
      </c>
      <c r="I383" s="156">
        <f t="shared" si="110"/>
        <v>25.320072899058651</v>
      </c>
      <c r="J383" s="156">
        <f t="shared" si="110"/>
        <v>57.891422884747115</v>
      </c>
      <c r="K383" s="156">
        <f t="shared" si="110"/>
        <v>39.951560933878561</v>
      </c>
      <c r="L383" s="156">
        <f t="shared" si="110"/>
        <v>46.631194199334928</v>
      </c>
      <c r="M383" s="156">
        <f t="shared" si="110"/>
        <v>41.359568021830952</v>
      </c>
      <c r="N383" s="156">
        <f t="shared" si="110"/>
        <v>45.217105195080578</v>
      </c>
      <c r="O383" s="156">
        <f t="shared" si="110"/>
        <v>41.499635679987577</v>
      </c>
      <c r="P383" s="156">
        <f t="shared" si="110"/>
        <v>39.893465883702277</v>
      </c>
      <c r="Q383" s="156">
        <f t="shared" si="110"/>
        <v>52.507872925029886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2028.2617445556309</v>
      </c>
      <c r="D384" s="157">
        <f t="shared" si="111"/>
        <v>2581.0525232507944</v>
      </c>
      <c r="E384" s="157">
        <f t="shared" si="111"/>
        <v>2292.1562703251843</v>
      </c>
      <c r="F384" s="157">
        <f t="shared" si="111"/>
        <v>2036.5461427567461</v>
      </c>
      <c r="G384" s="157">
        <f t="shared" si="111"/>
        <v>1794.4346291985762</v>
      </c>
      <c r="H384" s="157">
        <f t="shared" si="111"/>
        <v>1890.2822143363078</v>
      </c>
      <c r="I384" s="157">
        <f t="shared" si="111"/>
        <v>1775.3590038505909</v>
      </c>
      <c r="J384" s="157">
        <f t="shared" si="111"/>
        <v>1851.4637000596497</v>
      </c>
      <c r="K384" s="157">
        <f t="shared" si="111"/>
        <v>2959.2158503503965</v>
      </c>
      <c r="L384" s="157">
        <f t="shared" si="111"/>
        <v>2883.5480273384483</v>
      </c>
      <c r="M384" s="157">
        <f t="shared" si="111"/>
        <v>2893.6447521564201</v>
      </c>
      <c r="N384" s="157">
        <f t="shared" si="111"/>
        <v>2501.3950363188592</v>
      </c>
      <c r="O384" s="157">
        <f t="shared" si="111"/>
        <v>2230.3006975888525</v>
      </c>
      <c r="P384" s="157">
        <f t="shared" si="111"/>
        <v>2885.5417388309661</v>
      </c>
      <c r="Q384" s="157">
        <f t="shared" si="111"/>
        <v>3250.1490456816755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2028.2617445556309</v>
      </c>
      <c r="D385" s="156">
        <f t="shared" si="112"/>
        <v>2581.0525232507944</v>
      </c>
      <c r="E385" s="156">
        <f t="shared" si="112"/>
        <v>2292.1562703251843</v>
      </c>
      <c r="F385" s="156">
        <f t="shared" si="112"/>
        <v>2036.5461427567461</v>
      </c>
      <c r="G385" s="156">
        <f t="shared" si="112"/>
        <v>1794.4346291985762</v>
      </c>
      <c r="H385" s="156">
        <f t="shared" si="112"/>
        <v>1890.2822143363078</v>
      </c>
      <c r="I385" s="156">
        <f t="shared" si="112"/>
        <v>1775.3590038505909</v>
      </c>
      <c r="J385" s="156">
        <f t="shared" si="112"/>
        <v>1851.4637000596497</v>
      </c>
      <c r="K385" s="156">
        <f t="shared" si="112"/>
        <v>2959.2158503503965</v>
      </c>
      <c r="L385" s="156">
        <f t="shared" si="112"/>
        <v>2883.5480273384483</v>
      </c>
      <c r="M385" s="156">
        <f t="shared" si="112"/>
        <v>2893.6447521564201</v>
      </c>
      <c r="N385" s="156">
        <f t="shared" si="112"/>
        <v>2501.3950363188592</v>
      </c>
      <c r="O385" s="156">
        <f t="shared" si="112"/>
        <v>2230.3006975888525</v>
      </c>
      <c r="P385" s="156">
        <f t="shared" si="112"/>
        <v>2885.5417388309661</v>
      </c>
      <c r="Q385" s="156">
        <f t="shared" si="112"/>
        <v>3250.1490456816755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1527.6722277733795</v>
      </c>
      <c r="D386" s="157">
        <f t="shared" si="113"/>
        <v>1594.4444313876415</v>
      </c>
      <c r="E386" s="157">
        <f t="shared" si="113"/>
        <v>1603.1297549456335</v>
      </c>
      <c r="F386" s="157">
        <f t="shared" si="113"/>
        <v>1633.8380382551707</v>
      </c>
      <c r="G386" s="157">
        <f t="shared" si="113"/>
        <v>1631.1629029109238</v>
      </c>
      <c r="H386" s="157">
        <f t="shared" si="113"/>
        <v>1669.2224985159073</v>
      </c>
      <c r="I386" s="157">
        <f t="shared" si="113"/>
        <v>1601.9935271676015</v>
      </c>
      <c r="J386" s="157">
        <f t="shared" si="113"/>
        <v>1652.6014816823269</v>
      </c>
      <c r="K386" s="157">
        <f t="shared" si="113"/>
        <v>1588.1114995284825</v>
      </c>
      <c r="L386" s="157">
        <f t="shared" si="113"/>
        <v>1625.3575058909612</v>
      </c>
      <c r="M386" s="157">
        <f t="shared" si="113"/>
        <v>1620.6984614301703</v>
      </c>
      <c r="N386" s="157">
        <f t="shared" si="113"/>
        <v>1677.6328491502436</v>
      </c>
      <c r="O386" s="157">
        <f t="shared" si="113"/>
        <v>1649.9158093683902</v>
      </c>
      <c r="P386" s="157">
        <f t="shared" si="113"/>
        <v>1732.780152015122</v>
      </c>
      <c r="Q386" s="157">
        <f t="shared" si="113"/>
        <v>1748.6010488810032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1486.8457310433</v>
      </c>
      <c r="D387" s="132">
        <f t="shared" si="114"/>
        <v>1545.744821520952</v>
      </c>
      <c r="E387" s="132">
        <f t="shared" si="114"/>
        <v>1572.9908860002297</v>
      </c>
      <c r="F387" s="132">
        <f t="shared" si="114"/>
        <v>1586.7728745632458</v>
      </c>
      <c r="G387" s="132">
        <f t="shared" si="114"/>
        <v>1597.1400222462028</v>
      </c>
      <c r="H387" s="132">
        <f t="shared" si="114"/>
        <v>1555.512983937748</v>
      </c>
      <c r="I387" s="132">
        <f t="shared" si="114"/>
        <v>1570.1192007409309</v>
      </c>
      <c r="J387" s="132">
        <f t="shared" si="114"/>
        <v>1579.8474591082629</v>
      </c>
      <c r="K387" s="132">
        <f t="shared" si="114"/>
        <v>1578.040200870367</v>
      </c>
      <c r="L387" s="132">
        <f t="shared" si="114"/>
        <v>1614.4126480294153</v>
      </c>
      <c r="M387" s="132">
        <f t="shared" si="114"/>
        <v>1575.5474878935772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1489.8255641345891</v>
      </c>
      <c r="D388" s="132">
        <f t="shared" si="115"/>
        <v>1552.6090232977888</v>
      </c>
      <c r="E388" s="132">
        <f t="shared" si="115"/>
        <v>1584.7345741171987</v>
      </c>
      <c r="F388" s="132">
        <f t="shared" si="115"/>
        <v>1602.9129823006513</v>
      </c>
      <c r="G388" s="132">
        <f t="shared" si="115"/>
        <v>1611.4386210638058</v>
      </c>
      <c r="H388" s="132">
        <f t="shared" si="115"/>
        <v>1584.0893350226349</v>
      </c>
      <c r="I388" s="132">
        <f t="shared" si="115"/>
        <v>1597.4350854365694</v>
      </c>
      <c r="J388" s="132">
        <f t="shared" si="115"/>
        <v>1610.7067637925247</v>
      </c>
      <c r="K388" s="132">
        <f t="shared" si="115"/>
        <v>1610.2533642243518</v>
      </c>
      <c r="L388" s="132">
        <f t="shared" si="115"/>
        <v>1648.0115800033541</v>
      </c>
      <c r="M388" s="132">
        <f t="shared" si="115"/>
        <v>1607.3274044402892</v>
      </c>
      <c r="N388" s="132">
        <f t="shared" si="115"/>
        <v>1547.5879337841941</v>
      </c>
      <c r="O388" s="132">
        <f t="shared" si="115"/>
        <v>1563.5773634022225</v>
      </c>
      <c r="P388" s="132">
        <f t="shared" si="115"/>
        <v>1503.5071762911089</v>
      </c>
      <c r="Q388" s="132">
        <f t="shared" si="115"/>
        <v>0</v>
      </c>
    </row>
    <row r="389" spans="1:17" ht="12" customHeight="1" x14ac:dyDescent="0.25">
      <c r="A389" s="166" t="s">
        <v>61</v>
      </c>
      <c r="B389" s="165"/>
      <c r="C389" s="165">
        <f t="shared" si="115"/>
        <v>968.17212792868725</v>
      </c>
      <c r="D389" s="165">
        <f t="shared" si="115"/>
        <v>1008.2183332908253</v>
      </c>
      <c r="E389" s="165">
        <f t="shared" si="115"/>
        <v>1028.7909987657472</v>
      </c>
      <c r="F389" s="165">
        <f t="shared" si="115"/>
        <v>1040.2705767090022</v>
      </c>
      <c r="G389" s="165">
        <f t="shared" si="115"/>
        <v>1049.4268132757898</v>
      </c>
      <c r="H389" s="165">
        <f t="shared" si="115"/>
        <v>1024.3586547346522</v>
      </c>
      <c r="I389" s="165">
        <f t="shared" si="115"/>
        <v>1036.5082674048037</v>
      </c>
      <c r="J389" s="165">
        <f t="shared" si="115"/>
        <v>1045.3821509800325</v>
      </c>
      <c r="K389" s="165">
        <f t="shared" si="115"/>
        <v>1044.5868152367339</v>
      </c>
      <c r="L389" s="165">
        <f t="shared" si="115"/>
        <v>1068.4006896749834</v>
      </c>
      <c r="M389" s="165">
        <f t="shared" si="115"/>
        <v>1043.0546578463434</v>
      </c>
      <c r="N389" s="165">
        <f t="shared" si="115"/>
        <v>999.12936903416812</v>
      </c>
      <c r="O389" s="165">
        <f t="shared" si="115"/>
        <v>1020.4396893339084</v>
      </c>
      <c r="P389" s="165">
        <f t="shared" si="115"/>
        <v>976.87634240363514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521.6534362059017</v>
      </c>
      <c r="D390" s="164">
        <f t="shared" si="115"/>
        <v>544.3906900069635</v>
      </c>
      <c r="E390" s="164">
        <f t="shared" si="115"/>
        <v>555.94357535145195</v>
      </c>
      <c r="F390" s="164">
        <f t="shared" si="115"/>
        <v>562.64240559164898</v>
      </c>
      <c r="G390" s="164">
        <f t="shared" si="115"/>
        <v>562.01180778801609</v>
      </c>
      <c r="H390" s="164">
        <f t="shared" si="115"/>
        <v>559.73068028798298</v>
      </c>
      <c r="I390" s="164">
        <f t="shared" si="115"/>
        <v>560.92681803176549</v>
      </c>
      <c r="J390" s="164">
        <f t="shared" si="115"/>
        <v>565.32461281249198</v>
      </c>
      <c r="K390" s="164">
        <f t="shared" si="115"/>
        <v>565.66654898761794</v>
      </c>
      <c r="L390" s="164">
        <f t="shared" si="115"/>
        <v>579.61089032837071</v>
      </c>
      <c r="M390" s="164">
        <f t="shared" si="115"/>
        <v>564.27274659394607</v>
      </c>
      <c r="N390" s="164">
        <f t="shared" si="115"/>
        <v>548.45856475002608</v>
      </c>
      <c r="O390" s="164">
        <f t="shared" si="115"/>
        <v>543.13767406831425</v>
      </c>
      <c r="P390" s="164">
        <f t="shared" si="115"/>
        <v>526.63083388747361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1626.6556833981067</v>
      </c>
      <c r="D391" s="162">
        <f t="shared" si="116"/>
        <v>1727.7719349455112</v>
      </c>
      <c r="E391" s="162">
        <f t="shared" si="116"/>
        <v>1653.3490091102562</v>
      </c>
      <c r="F391" s="162">
        <f t="shared" si="116"/>
        <v>1739.2085612269598</v>
      </c>
      <c r="G391" s="162">
        <f t="shared" si="116"/>
        <v>1782.0659205028874</v>
      </c>
      <c r="H391" s="162">
        <f t="shared" si="116"/>
        <v>1843.3008543598394</v>
      </c>
      <c r="I391" s="162">
        <f t="shared" si="116"/>
        <v>1785.335918138841</v>
      </c>
      <c r="J391" s="162">
        <f t="shared" si="116"/>
        <v>1941.0540542448896</v>
      </c>
      <c r="K391" s="162">
        <f t="shared" si="116"/>
        <v>0</v>
      </c>
      <c r="L391" s="162">
        <f t="shared" si="116"/>
        <v>0</v>
      </c>
      <c r="M391" s="162">
        <f t="shared" si="116"/>
        <v>1902.180348297994</v>
      </c>
      <c r="N391" s="162">
        <f t="shared" si="116"/>
        <v>1898.7884783336112</v>
      </c>
      <c r="O391" s="162">
        <f t="shared" si="116"/>
        <v>1859.0404900869098</v>
      </c>
      <c r="P391" s="162">
        <f t="shared" si="116"/>
        <v>1799.9256404355683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1583.5731719949781</v>
      </c>
      <c r="D392" s="160">
        <f t="shared" si="117"/>
        <v>1674.6532335807276</v>
      </c>
      <c r="E392" s="160">
        <f t="shared" si="117"/>
        <v>1650.9511932018861</v>
      </c>
      <c r="F392" s="160">
        <f t="shared" si="117"/>
        <v>1716.7023375773845</v>
      </c>
      <c r="G392" s="160">
        <f t="shared" si="117"/>
        <v>1736.3552154337451</v>
      </c>
      <c r="H392" s="160">
        <f t="shared" si="117"/>
        <v>1782.3722580614656</v>
      </c>
      <c r="I392" s="160">
        <f t="shared" si="117"/>
        <v>1727.5289812524879</v>
      </c>
      <c r="J392" s="160">
        <f t="shared" si="117"/>
        <v>1827.8215746763804</v>
      </c>
      <c r="K392" s="160">
        <f t="shared" si="117"/>
        <v>0</v>
      </c>
      <c r="L392" s="160">
        <f t="shared" si="117"/>
        <v>0</v>
      </c>
      <c r="M392" s="160">
        <f t="shared" si="117"/>
        <v>1798.6237269570831</v>
      </c>
      <c r="N392" s="160">
        <f t="shared" si="117"/>
        <v>1792.2314137631552</v>
      </c>
      <c r="O392" s="160">
        <f t="shared" si="117"/>
        <v>1751.5320690385915</v>
      </c>
      <c r="P392" s="160">
        <f t="shared" si="117"/>
        <v>1698.6276100007435</v>
      </c>
      <c r="Q392" s="160">
        <f t="shared" si="117"/>
        <v>1748.6010488810032</v>
      </c>
    </row>
    <row r="393" spans="1:17" ht="12" customHeight="1" x14ac:dyDescent="0.25">
      <c r="A393" s="148" t="s">
        <v>60</v>
      </c>
      <c r="B393" s="156"/>
      <c r="C393" s="156">
        <f t="shared" si="117"/>
        <v>1061.9182172070277</v>
      </c>
      <c r="D393" s="156">
        <f t="shared" si="117"/>
        <v>1130.266021802061</v>
      </c>
      <c r="E393" s="156">
        <f t="shared" si="117"/>
        <v>1094.9834109139817</v>
      </c>
      <c r="F393" s="156">
        <f t="shared" si="117"/>
        <v>1154.0327881721005</v>
      </c>
      <c r="G393" s="156">
        <f t="shared" si="117"/>
        <v>1174.3625205026738</v>
      </c>
      <c r="H393" s="156">
        <f t="shared" si="117"/>
        <v>1222.5880798151059</v>
      </c>
      <c r="I393" s="156">
        <f t="shared" si="117"/>
        <v>1166.5833063123707</v>
      </c>
      <c r="J393" s="156">
        <f t="shared" si="117"/>
        <v>1262.4647180895208</v>
      </c>
      <c r="K393" s="156">
        <f t="shared" si="117"/>
        <v>0</v>
      </c>
      <c r="L393" s="156">
        <f t="shared" si="117"/>
        <v>0</v>
      </c>
      <c r="M393" s="156">
        <f t="shared" si="117"/>
        <v>1234.2777056601701</v>
      </c>
      <c r="N393" s="156">
        <f t="shared" si="117"/>
        <v>1243.7052547632052</v>
      </c>
      <c r="O393" s="156">
        <f t="shared" si="117"/>
        <v>1208.3763185564926</v>
      </c>
      <c r="P393" s="156">
        <f t="shared" si="117"/>
        <v>1171.9775072839789</v>
      </c>
      <c r="Q393" s="156">
        <f t="shared" si="117"/>
        <v>1216.3524168353833</v>
      </c>
    </row>
    <row r="394" spans="1:17" ht="12" customHeight="1" x14ac:dyDescent="0.25">
      <c r="A394" s="148" t="s">
        <v>59</v>
      </c>
      <c r="B394" s="156"/>
      <c r="C394" s="156">
        <f t="shared" si="117"/>
        <v>521.65495478795049</v>
      </c>
      <c r="D394" s="156">
        <f t="shared" si="117"/>
        <v>544.38721177866626</v>
      </c>
      <c r="E394" s="156">
        <f t="shared" si="117"/>
        <v>555.96778228790436</v>
      </c>
      <c r="F394" s="156">
        <f t="shared" si="117"/>
        <v>562.66954940528399</v>
      </c>
      <c r="G394" s="156">
        <f t="shared" si="117"/>
        <v>561.99269493107136</v>
      </c>
      <c r="H394" s="156">
        <f t="shared" si="117"/>
        <v>559.78417824635972</v>
      </c>
      <c r="I394" s="156">
        <f t="shared" si="117"/>
        <v>560.94567494011733</v>
      </c>
      <c r="J394" s="156">
        <f t="shared" si="117"/>
        <v>565.35685658685986</v>
      </c>
      <c r="K394" s="156">
        <f t="shared" si="117"/>
        <v>0</v>
      </c>
      <c r="L394" s="156">
        <f t="shared" si="117"/>
        <v>0</v>
      </c>
      <c r="M394" s="156">
        <f t="shared" si="117"/>
        <v>564.34602129691325</v>
      </c>
      <c r="N394" s="156">
        <f t="shared" si="117"/>
        <v>548.52615899994987</v>
      </c>
      <c r="O394" s="156">
        <f t="shared" si="117"/>
        <v>543.15575048209928</v>
      </c>
      <c r="P394" s="156">
        <f t="shared" si="117"/>
        <v>526.65010271676476</v>
      </c>
      <c r="Q394" s="156">
        <f t="shared" si="117"/>
        <v>532.24863204561984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1097.2085019135011</v>
      </c>
      <c r="D395" s="157">
        <f t="shared" si="118"/>
        <v>1116.3438915076472</v>
      </c>
      <c r="E395" s="157">
        <f t="shared" si="118"/>
        <v>1039.7867333509873</v>
      </c>
      <c r="F395" s="157">
        <f t="shared" si="118"/>
        <v>1072.0675297706555</v>
      </c>
      <c r="G395" s="157">
        <f t="shared" si="118"/>
        <v>1105.5651186703694</v>
      </c>
      <c r="H395" s="157">
        <f t="shared" si="118"/>
        <v>1127.0663340899775</v>
      </c>
      <c r="I395" s="157">
        <f t="shared" si="118"/>
        <v>1089.1859015791977</v>
      </c>
      <c r="J395" s="157">
        <f t="shared" si="118"/>
        <v>1151.516241880993</v>
      </c>
      <c r="K395" s="157">
        <f t="shared" si="118"/>
        <v>1120.2128902241088</v>
      </c>
      <c r="L395" s="157">
        <f t="shared" si="118"/>
        <v>1135.2215015232496</v>
      </c>
      <c r="M395" s="157">
        <f t="shared" si="118"/>
        <v>1137.5326487711386</v>
      </c>
      <c r="N395" s="157">
        <f t="shared" si="118"/>
        <v>1175.5516829802843</v>
      </c>
      <c r="O395" s="157">
        <f t="shared" si="118"/>
        <v>1124.4030721488939</v>
      </c>
      <c r="P395" s="157">
        <f t="shared" si="118"/>
        <v>1091.1258012257695</v>
      </c>
      <c r="Q395" s="157">
        <f t="shared" si="118"/>
        <v>1130.3335872633511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1097.2085019135011</v>
      </c>
      <c r="D397" s="57">
        <f t="shared" si="120"/>
        <v>1116.3438915076472</v>
      </c>
      <c r="E397" s="57">
        <f t="shared" si="120"/>
        <v>1039.7867333509873</v>
      </c>
      <c r="F397" s="57">
        <f t="shared" si="120"/>
        <v>1072.0675297706555</v>
      </c>
      <c r="G397" s="57">
        <f t="shared" si="120"/>
        <v>1105.5651186703694</v>
      </c>
      <c r="H397" s="57">
        <f t="shared" si="120"/>
        <v>1127.0663340899775</v>
      </c>
      <c r="I397" s="57">
        <f t="shared" si="120"/>
        <v>1089.1859015791977</v>
      </c>
      <c r="J397" s="57">
        <f t="shared" si="120"/>
        <v>1151.516241880993</v>
      </c>
      <c r="K397" s="57">
        <f t="shared" si="120"/>
        <v>1120.2128902241088</v>
      </c>
      <c r="L397" s="57">
        <f t="shared" si="120"/>
        <v>1135.2215015232496</v>
      </c>
      <c r="M397" s="57">
        <f t="shared" si="120"/>
        <v>1137.5326487711386</v>
      </c>
      <c r="N397" s="57">
        <f t="shared" si="120"/>
        <v>1175.5516829802843</v>
      </c>
      <c r="O397" s="57">
        <f t="shared" si="120"/>
        <v>1124.4030721488939</v>
      </c>
      <c r="P397" s="57">
        <f t="shared" si="120"/>
        <v>1091.1258012257695</v>
      </c>
      <c r="Q397" s="57">
        <f t="shared" si="120"/>
        <v>1130.3335872633511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175.30562312071868</v>
      </c>
      <c r="D418" s="184">
        <f>D361/RES_summary!D$21</f>
        <v>174.8019092421772</v>
      </c>
      <c r="E418" s="184">
        <f>E361/RES_summary!E$21</f>
        <v>181.51666266586352</v>
      </c>
      <c r="F418" s="184">
        <f>F361/RES_summary!F$21</f>
        <v>174.54087872431214</v>
      </c>
      <c r="G418" s="184">
        <f>G361/RES_summary!G$21</f>
        <v>176.485400317298</v>
      </c>
      <c r="H418" s="184">
        <f>H361/RES_summary!H$21</f>
        <v>159.47276699509885</v>
      </c>
      <c r="I418" s="184">
        <f>I361/RES_summary!I$21</f>
        <v>146.50624912809252</v>
      </c>
      <c r="J418" s="184">
        <f>J361/RES_summary!J$21</f>
        <v>148.08232910858325</v>
      </c>
      <c r="K418" s="184">
        <f>K361/RES_summary!K$21</f>
        <v>152.54014199418592</v>
      </c>
      <c r="L418" s="184">
        <f>L361/RES_summary!L$21</f>
        <v>156.24218346282822</v>
      </c>
      <c r="M418" s="184">
        <f>M361/RES_summary!M$21</f>
        <v>145.49481057089034</v>
      </c>
      <c r="N418" s="184">
        <f>N361/RES_summary!N$21</f>
        <v>136.48508794582563</v>
      </c>
      <c r="O418" s="184">
        <f>O361/RES_summary!O$21</f>
        <v>134.17532936533158</v>
      </c>
      <c r="P418" s="184">
        <f>P361/RES_summary!P$21</f>
        <v>124.06720258904605</v>
      </c>
      <c r="Q418" s="184">
        <f>Q361/RES_summary!Q$21</f>
        <v>132.32717171503305</v>
      </c>
    </row>
    <row r="419" spans="1:17" ht="12" customHeight="1" x14ac:dyDescent="0.25">
      <c r="A419" s="158" t="s">
        <v>65</v>
      </c>
      <c r="B419" s="157"/>
      <c r="C419" s="178">
        <f>C362/RES_summary!C$21</f>
        <v>121.63660110584735</v>
      </c>
      <c r="D419" s="178">
        <f>D362/RES_summary!D$21</f>
        <v>116.88529140665668</v>
      </c>
      <c r="E419" s="178">
        <f>E362/RES_summary!E$21</f>
        <v>127.73948113487474</v>
      </c>
      <c r="F419" s="178">
        <f>F362/RES_summary!F$21</f>
        <v>123.09519249285144</v>
      </c>
      <c r="G419" s="178">
        <f>G362/RES_summary!G$21</f>
        <v>128.16128104660447</v>
      </c>
      <c r="H419" s="178">
        <f>H362/RES_summary!H$21</f>
        <v>110.70550502044172</v>
      </c>
      <c r="I419" s="178">
        <f>I362/RES_summary!I$21</f>
        <v>102.10975981275317</v>
      </c>
      <c r="J419" s="178">
        <f>J362/RES_summary!J$21</f>
        <v>103.01513068989077</v>
      </c>
      <c r="K419" s="178">
        <f>K362/RES_summary!K$21</f>
        <v>105.22696730510076</v>
      </c>
      <c r="L419" s="178">
        <f>L362/RES_summary!L$21</f>
        <v>110.38964076650011</v>
      </c>
      <c r="M419" s="178">
        <f>M362/RES_summary!M$21</f>
        <v>100.81222879163469</v>
      </c>
      <c r="N419" s="178">
        <f>N362/RES_summary!N$21</f>
        <v>91.664370543988809</v>
      </c>
      <c r="O419" s="178">
        <f>O362/RES_summary!O$21</f>
        <v>92.208930759692592</v>
      </c>
      <c r="P419" s="178">
        <f>P362/RES_summary!P$21</f>
        <v>78.227377854887621</v>
      </c>
      <c r="Q419" s="178">
        <f>Q362/RES_summary!Q$21</f>
        <v>86.378459832258926</v>
      </c>
    </row>
    <row r="420" spans="1:17" ht="12" customHeight="1" x14ac:dyDescent="0.25">
      <c r="A420" s="23" t="s">
        <v>149</v>
      </c>
      <c r="B420" s="156"/>
      <c r="C420" s="177">
        <f>C363/RES_summary!C$21</f>
        <v>121.08741051556193</v>
      </c>
      <c r="D420" s="177">
        <f>D363/RES_summary!D$21</f>
        <v>116.17150019906036</v>
      </c>
      <c r="E420" s="177">
        <f>E363/RES_summary!E$21</f>
        <v>127.61992152074308</v>
      </c>
      <c r="F420" s="177">
        <f>F363/RES_summary!F$21</f>
        <v>122.72929714586293</v>
      </c>
      <c r="G420" s="177">
        <f>G363/RES_summary!G$21</f>
        <v>127.66842154777927</v>
      </c>
      <c r="H420" s="177">
        <f>H363/RES_summary!H$21</f>
        <v>110.12301013774051</v>
      </c>
      <c r="I420" s="177">
        <f>I363/RES_summary!I$21</f>
        <v>101.83966126448442</v>
      </c>
      <c r="J420" s="177">
        <f>J363/RES_summary!J$21</f>
        <v>102.40268113068461</v>
      </c>
      <c r="K420" s="177">
        <f>K363/RES_summary!K$21</f>
        <v>104.80844299891504</v>
      </c>
      <c r="L420" s="177">
        <f>L363/RES_summary!L$21</f>
        <v>109.90614462887287</v>
      </c>
      <c r="M420" s="177">
        <f>M363/RES_summary!M$21</f>
        <v>100.3833576244164</v>
      </c>
      <c r="N420" s="177">
        <f>N363/RES_summary!N$21</f>
        <v>91.191741568218603</v>
      </c>
      <c r="O420" s="177">
        <f>O363/RES_summary!O$21</f>
        <v>91.77642752104957</v>
      </c>
      <c r="P420" s="177">
        <f>P363/RES_summary!P$21</f>
        <v>77.810298394193751</v>
      </c>
      <c r="Q420" s="177">
        <f>Q363/RES_summary!Q$21</f>
        <v>85.831641575944502</v>
      </c>
    </row>
    <row r="421" spans="1:17" ht="12" customHeight="1" x14ac:dyDescent="0.25">
      <c r="A421" s="23" t="s">
        <v>60</v>
      </c>
      <c r="B421" s="156"/>
      <c r="C421" s="177">
        <f>C364/RES_summary!C$21</f>
        <v>0.54919059028541439</v>
      </c>
      <c r="D421" s="177">
        <f>D364/RES_summary!D$21</f>
        <v>0.7137912075963313</v>
      </c>
      <c r="E421" s="177">
        <f>E364/RES_summary!E$21</f>
        <v>0.11955961413165893</v>
      </c>
      <c r="F421" s="177">
        <f>F364/RES_summary!F$21</f>
        <v>0.36589534698849641</v>
      </c>
      <c r="G421" s="177">
        <f>G364/RES_summary!G$21</f>
        <v>0.49285949882518576</v>
      </c>
      <c r="H421" s="177">
        <f>H364/RES_summary!H$21</f>
        <v>0.58249488270121808</v>
      </c>
      <c r="I421" s="177">
        <f>I364/RES_summary!I$21</f>
        <v>0.27009854826874263</v>
      </c>
      <c r="J421" s="177">
        <f>J364/RES_summary!J$21</f>
        <v>0.61244955920615296</v>
      </c>
      <c r="K421" s="177">
        <f>K364/RES_summary!K$21</f>
        <v>0.41852430618571573</v>
      </c>
      <c r="L421" s="177">
        <f>L364/RES_summary!L$21</f>
        <v>0.48349613762724719</v>
      </c>
      <c r="M421" s="177">
        <f>M364/RES_summary!M$21</f>
        <v>0.42887116721829244</v>
      </c>
      <c r="N421" s="177">
        <f>N364/RES_summary!N$21</f>
        <v>0.47262897577021812</v>
      </c>
      <c r="O421" s="177">
        <f>O364/RES_summary!O$21</f>
        <v>0.43250323864303619</v>
      </c>
      <c r="P421" s="177">
        <f>P364/RES_summary!P$21</f>
        <v>0.41707946069385671</v>
      </c>
      <c r="Q421" s="177">
        <f>Q364/RES_summary!Q$21</f>
        <v>0.54681825631443026</v>
      </c>
    </row>
    <row r="422" spans="1:17" ht="12" customHeight="1" x14ac:dyDescent="0.25">
      <c r="A422" s="158" t="s">
        <v>112</v>
      </c>
      <c r="B422" s="157"/>
      <c r="C422" s="178">
        <f>C365/RES_summary!C$21</f>
        <v>13.502411483518566</v>
      </c>
      <c r="D422" s="178">
        <f>D365/RES_summary!D$21</f>
        <v>16.746637089121606</v>
      </c>
      <c r="E422" s="178">
        <f>E365/RES_summary!E$21</f>
        <v>14.245088043524149</v>
      </c>
      <c r="F422" s="178">
        <f>F365/RES_summary!F$21</f>
        <v>12.019510145067562</v>
      </c>
      <c r="G422" s="178">
        <f>G365/RES_summary!G$21</f>
        <v>9.9536062119771032</v>
      </c>
      <c r="H422" s="178">
        <f>H365/RES_summary!H$21</f>
        <v>9.7986720047740246</v>
      </c>
      <c r="I422" s="178">
        <f>I365/RES_summary!I$21</f>
        <v>8.6262652292660515</v>
      </c>
      <c r="J422" s="178">
        <f>J365/RES_summary!J$21</f>
        <v>8.3384464208632654</v>
      </c>
      <c r="K422" s="178">
        <f>K365/RES_summary!K$21</f>
        <v>12.452558274742119</v>
      </c>
      <c r="L422" s="178">
        <f>L365/RES_summary!L$21</f>
        <v>10.70725367898106</v>
      </c>
      <c r="M422" s="178">
        <f>M365/RES_summary!M$21</f>
        <v>10.048102292509524</v>
      </c>
      <c r="N422" s="178">
        <f>N365/RES_summary!N$21</f>
        <v>8.2229999808691225</v>
      </c>
      <c r="O422" s="178">
        <f>O365/RES_summary!O$21</f>
        <v>6.8979419680533391</v>
      </c>
      <c r="P422" s="178">
        <f>P365/RES_summary!P$21</f>
        <v>8.533365982786135</v>
      </c>
      <c r="Q422" s="178">
        <f>Q365/RES_summary!Q$21</f>
        <v>9.2125214189616926</v>
      </c>
    </row>
    <row r="423" spans="1:17" ht="12" customHeight="1" x14ac:dyDescent="0.25">
      <c r="A423" s="23" t="s">
        <v>60</v>
      </c>
      <c r="B423" s="156"/>
      <c r="C423" s="177">
        <f>C366/RES_summary!C$21</f>
        <v>13.502411483518566</v>
      </c>
      <c r="D423" s="177">
        <f>D366/RES_summary!D$21</f>
        <v>16.746637089121606</v>
      </c>
      <c r="E423" s="177">
        <f>E366/RES_summary!E$21</f>
        <v>14.245088043524149</v>
      </c>
      <c r="F423" s="177">
        <f>F366/RES_summary!F$21</f>
        <v>12.019510145067562</v>
      </c>
      <c r="G423" s="177">
        <f>G366/RES_summary!G$21</f>
        <v>9.9536062119771032</v>
      </c>
      <c r="H423" s="177">
        <f>H366/RES_summary!H$21</f>
        <v>9.7986720047740246</v>
      </c>
      <c r="I423" s="177">
        <f>I366/RES_summary!I$21</f>
        <v>8.6262652292660515</v>
      </c>
      <c r="J423" s="177">
        <f>J366/RES_summary!J$21</f>
        <v>8.3384464208632654</v>
      </c>
      <c r="K423" s="177">
        <f>K366/RES_summary!K$21</f>
        <v>12.452558274742119</v>
      </c>
      <c r="L423" s="177">
        <f>L366/RES_summary!L$21</f>
        <v>10.70725367898106</v>
      </c>
      <c r="M423" s="177">
        <f>M366/RES_summary!M$21</f>
        <v>10.048102292509524</v>
      </c>
      <c r="N423" s="177">
        <f>N366/RES_summary!N$21</f>
        <v>8.2229999808691225</v>
      </c>
      <c r="O423" s="177">
        <f>O366/RES_summary!O$21</f>
        <v>6.8979419680533391</v>
      </c>
      <c r="P423" s="177">
        <f>P366/RES_summary!P$21</f>
        <v>8.533365982786135</v>
      </c>
      <c r="Q423" s="177">
        <f>Q366/RES_summary!Q$21</f>
        <v>9.2125214189616926</v>
      </c>
    </row>
    <row r="424" spans="1:17" ht="12" customHeight="1" x14ac:dyDescent="0.25">
      <c r="A424" s="158" t="s">
        <v>63</v>
      </c>
      <c r="B424" s="157"/>
      <c r="C424" s="178">
        <f>C367/RES_summary!C$21</f>
        <v>24.051759031307665</v>
      </c>
      <c r="D424" s="178">
        <f>D367/RES_summary!D$21</f>
        <v>24.859228132299418</v>
      </c>
      <c r="E424" s="178">
        <f>E367/RES_summary!E$21</f>
        <v>24.663822957544692</v>
      </c>
      <c r="F424" s="178">
        <f>F367/RES_summary!F$21</f>
        <v>24.431969941689772</v>
      </c>
      <c r="G424" s="178">
        <f>G367/RES_summary!G$21</f>
        <v>23.312905499190606</v>
      </c>
      <c r="H424" s="178">
        <f>H367/RES_summary!H$21</f>
        <v>24.009742613196224</v>
      </c>
      <c r="I424" s="178">
        <f>I367/RES_summary!I$21</f>
        <v>21.562533608434364</v>
      </c>
      <c r="J424" s="178">
        <f>J367/RES_summary!J$21</f>
        <v>21.965285109923069</v>
      </c>
      <c r="K424" s="178">
        <f>K367/RES_summary!K$21</f>
        <v>20.519242667177757</v>
      </c>
      <c r="L424" s="178">
        <f>L367/RES_summary!L$21</f>
        <v>20.726264441718211</v>
      </c>
      <c r="M424" s="178">
        <f>M367/RES_summary!M$21</f>
        <v>20.312052431783748</v>
      </c>
      <c r="N424" s="178">
        <f>N367/RES_summary!N$21</f>
        <v>21.841814233813619</v>
      </c>
      <c r="O424" s="178">
        <f>O367/RES_summary!O$21</f>
        <v>21.029998313239506</v>
      </c>
      <c r="P424" s="178">
        <f>P367/RES_summary!P$21</f>
        <v>23.756027038391732</v>
      </c>
      <c r="Q424" s="178">
        <f>Q367/RES_summary!Q$21</f>
        <v>22.808232571053868</v>
      </c>
    </row>
    <row r="425" spans="1:17" ht="12" customHeight="1" x14ac:dyDescent="0.25">
      <c r="A425" s="167" t="s">
        <v>148</v>
      </c>
      <c r="B425" s="132"/>
      <c r="C425" s="183">
        <f>C368/RES_summary!C$21</f>
        <v>22.364452936447528</v>
      </c>
      <c r="D425" s="183">
        <f>D368/RES_summary!D$21</f>
        <v>23.150467427450845</v>
      </c>
      <c r="E425" s="183">
        <f>E368/RES_summary!E$21</f>
        <v>23.081552143015518</v>
      </c>
      <c r="F425" s="183">
        <f>F368/RES_summary!F$21</f>
        <v>22.802058353512535</v>
      </c>
      <c r="G425" s="183">
        <f>G368/RES_summary!G$21</f>
        <v>22.377870087545499</v>
      </c>
      <c r="H425" s="183">
        <f>H368/RES_summary!H$21</f>
        <v>21.279969921416352</v>
      </c>
      <c r="I425" s="183">
        <f>I368/RES_summary!I$21</f>
        <v>21.14547854132638</v>
      </c>
      <c r="J425" s="183">
        <f>J368/RES_summary!J$21</f>
        <v>20.955328191804039</v>
      </c>
      <c r="K425" s="183">
        <f>K368/RES_summary!K$21</f>
        <v>20.813615324446072</v>
      </c>
      <c r="L425" s="183">
        <f>L368/RES_summary!L$21</f>
        <v>21.031187733776743</v>
      </c>
      <c r="M425" s="183">
        <f>M368/RES_summary!M$21</f>
        <v>20.288540088761248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147</v>
      </c>
      <c r="B426" s="132"/>
      <c r="C426" s="183">
        <f>C369/RES_summary!C$21</f>
        <v>20.844549713800181</v>
      </c>
      <c r="D426" s="183">
        <f>D369/RES_summary!D$21</f>
        <v>21.648255081721302</v>
      </c>
      <c r="E426" s="183">
        <f>E369/RES_summary!E$21</f>
        <v>21.668578714229877</v>
      </c>
      <c r="F426" s="183">
        <f>F369/RES_summary!F$21</f>
        <v>21.482992048198248</v>
      </c>
      <c r="G426" s="183">
        <f>G369/RES_summary!G$21</f>
        <v>21.095947636958275</v>
      </c>
      <c r="H426" s="183">
        <f>H369/RES_summary!H$21</f>
        <v>20.227129468772748</v>
      </c>
      <c r="I426" s="183">
        <f>I369/RES_summary!I$21</f>
        <v>20.110246017448201</v>
      </c>
      <c r="J426" s="183">
        <f>J369/RES_summary!J$21</f>
        <v>19.976202153322635</v>
      </c>
      <c r="K426" s="183">
        <f>K369/RES_summary!K$21</f>
        <v>19.872061030661957</v>
      </c>
      <c r="L426" s="183">
        <f>L369/RES_summary!L$21</f>
        <v>20.095122864159777</v>
      </c>
      <c r="M426" s="183">
        <f>M369/RES_summary!M$21</f>
        <v>19.383528342986246</v>
      </c>
      <c r="N426" s="183">
        <f>N369/RES_summary!N$21</f>
        <v>18.560513265487337</v>
      </c>
      <c r="O426" s="183">
        <f>O369/RES_summary!O$21</f>
        <v>18.686885073812238</v>
      </c>
      <c r="P426" s="183">
        <f>P369/RES_summary!P$21</f>
        <v>17.851724777245611</v>
      </c>
      <c r="Q426" s="183">
        <f>Q369/RES_summary!Q$21</f>
        <v>0</v>
      </c>
    </row>
    <row r="427" spans="1:17" ht="12" customHeight="1" x14ac:dyDescent="0.25">
      <c r="A427" s="166" t="s">
        <v>61</v>
      </c>
      <c r="B427" s="165"/>
      <c r="C427" s="182">
        <f>C370/RES_summary!C$21</f>
        <v>14.618798403667784</v>
      </c>
      <c r="D427" s="182">
        <f>D370/RES_summary!D$21</f>
        <v>15.159529683986788</v>
      </c>
      <c r="E427" s="182">
        <f>E370/RES_summary!E$21</f>
        <v>15.151611584159072</v>
      </c>
      <c r="F427" s="182">
        <f>F370/RES_summary!F$21</f>
        <v>14.999795631989823</v>
      </c>
      <c r="G427" s="182">
        <f>G370/RES_summary!G$21</f>
        <v>14.754736347876229</v>
      </c>
      <c r="H427" s="182">
        <f>H370/RES_summary!H$21</f>
        <v>14.044224764715379</v>
      </c>
      <c r="I427" s="182">
        <f>I370/RES_summary!I$21</f>
        <v>13.98397922195544</v>
      </c>
      <c r="J427" s="182">
        <f>J370/RES_summary!J$21</f>
        <v>13.872834833588385</v>
      </c>
      <c r="K427" s="182">
        <f>K370/RES_summary!K$21</f>
        <v>13.782401537606175</v>
      </c>
      <c r="L427" s="182">
        <f>L370/RES_summary!L$21</f>
        <v>13.919337282701971</v>
      </c>
      <c r="M427" s="182">
        <f>M370/RES_summary!M$21</f>
        <v>13.426497933978236</v>
      </c>
      <c r="N427" s="182">
        <f>N370/RES_summary!N$21</f>
        <v>12.790302813434169</v>
      </c>
      <c r="O427" s="182">
        <f>O370/RES_summary!O$21</f>
        <v>12.9925518764557</v>
      </c>
      <c r="P427" s="182">
        <f>P370/RES_summary!P$21</f>
        <v>12.360470937927369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6.2257513101323996</v>
      </c>
      <c r="D428" s="181">
        <f>D371/RES_summary!D$21</f>
        <v>6.4887253977345178</v>
      </c>
      <c r="E428" s="181">
        <f>E371/RES_summary!E$21</f>
        <v>6.5169671300708023</v>
      </c>
      <c r="F428" s="181">
        <f>F371/RES_summary!F$21</f>
        <v>6.4831964162084255</v>
      </c>
      <c r="G428" s="181">
        <f>G371/RES_summary!G$21</f>
        <v>6.3412112890820422</v>
      </c>
      <c r="H428" s="181">
        <f>H371/RES_summary!H$21</f>
        <v>6.1829047040573633</v>
      </c>
      <c r="I428" s="181">
        <f>I371/RES_summary!I$21</f>
        <v>6.1262667954927599</v>
      </c>
      <c r="J428" s="181">
        <f>J371/RES_summary!J$21</f>
        <v>6.1033673197342511</v>
      </c>
      <c r="K428" s="181">
        <f>K371/RES_summary!K$21</f>
        <v>6.0896594930557821</v>
      </c>
      <c r="L428" s="181">
        <f>L371/RES_summary!L$21</f>
        <v>6.1757855814578058</v>
      </c>
      <c r="M428" s="181">
        <f>M371/RES_summary!M$21</f>
        <v>5.9570304090080093</v>
      </c>
      <c r="N428" s="181">
        <f>N371/RES_summary!N$21</f>
        <v>5.7702104520531705</v>
      </c>
      <c r="O428" s="181">
        <f>O371/RES_summary!O$21</f>
        <v>5.6943331973565376</v>
      </c>
      <c r="P428" s="181">
        <f>P371/RES_summary!P$21</f>
        <v>5.491253839318242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28.4445407702129</v>
      </c>
      <c r="D429" s="180">
        <f>D372/RES_summary!D$21</f>
        <v>30.096547830258245</v>
      </c>
      <c r="E429" s="180">
        <f>E372/RES_summary!E$21</f>
        <v>28.157001970785057</v>
      </c>
      <c r="F429" s="180">
        <f>F372/RES_summary!F$21</f>
        <v>29.031854093438117</v>
      </c>
      <c r="G429" s="180">
        <f>G372/RES_summary!G$21</f>
        <v>29.062774000860752</v>
      </c>
      <c r="H429" s="180">
        <f>H372/RES_summary!H$21</f>
        <v>29.290502549703099</v>
      </c>
      <c r="I429" s="180">
        <f>I372/RES_summary!I$21</f>
        <v>27.871484297853556</v>
      </c>
      <c r="J429" s="180">
        <f>J372/RES_summary!J$21</f>
        <v>29.50863141381749</v>
      </c>
      <c r="K429" s="180">
        <f>K372/RES_summary!K$21</f>
        <v>0</v>
      </c>
      <c r="L429" s="180">
        <f>L372/RES_summary!L$21</f>
        <v>0</v>
      </c>
      <c r="M429" s="180">
        <f>M372/RES_summary!M$21</f>
        <v>27.845989506458469</v>
      </c>
      <c r="N429" s="180">
        <f>N372/RES_summary!N$21</f>
        <v>27.593845911459368</v>
      </c>
      <c r="O429" s="180">
        <f>O372/RES_summary!O$21</f>
        <v>26.789588486551729</v>
      </c>
      <c r="P429" s="180">
        <f>P372/RES_summary!P$21</f>
        <v>25.727378658991306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24.85091102176364</v>
      </c>
      <c r="D430" s="179">
        <f>D373/RES_summary!D$21</f>
        <v>26.27282231432585</v>
      </c>
      <c r="E430" s="179">
        <f>E373/RES_summary!E$21</f>
        <v>25.126470164462319</v>
      </c>
      <c r="F430" s="179">
        <f>F373/RES_summary!F$21</f>
        <v>25.770845010091282</v>
      </c>
      <c r="G430" s="179">
        <f>G373/RES_summary!G$21</f>
        <v>25.515668070569902</v>
      </c>
      <c r="H430" s="179">
        <f>H373/RES_summary!H$21</f>
        <v>25.654673632176213</v>
      </c>
      <c r="I430" s="179">
        <f>I373/RES_summary!I$21</f>
        <v>24.319956397216064</v>
      </c>
      <c r="J430" s="179">
        <f>J373/RES_summary!J$21</f>
        <v>25.454228618486653</v>
      </c>
      <c r="K430" s="179">
        <f>K373/RES_summary!K$21</f>
        <v>0</v>
      </c>
      <c r="L430" s="179">
        <f>L373/RES_summary!L$21</f>
        <v>0</v>
      </c>
      <c r="M430" s="179">
        <f>M373/RES_summary!M$21</f>
        <v>24.073574785375666</v>
      </c>
      <c r="N430" s="179">
        <f>N373/RES_summary!N$21</f>
        <v>23.897970149140821</v>
      </c>
      <c r="O430" s="179">
        <f>O373/RES_summary!O$21</f>
        <v>23.134900253507336</v>
      </c>
      <c r="P430" s="179">
        <f>P373/RES_summary!P$21</f>
        <v>22.279124752262369</v>
      </c>
      <c r="Q430" s="179">
        <f>Q373/RES_summary!Q$21</f>
        <v>22.808232571053868</v>
      </c>
    </row>
    <row r="431" spans="1:17" ht="12" customHeight="1" x14ac:dyDescent="0.25">
      <c r="A431" s="148" t="s">
        <v>60</v>
      </c>
      <c r="B431" s="156"/>
      <c r="C431" s="177">
        <f>C374/RES_summary!C$21</f>
        <v>18.974893954797817</v>
      </c>
      <c r="D431" s="177">
        <f>D374/RES_summary!D$21</f>
        <v>20.101231311139085</v>
      </c>
      <c r="E431" s="177">
        <f>E374/RES_summary!E$21</f>
        <v>18.85561409478878</v>
      </c>
      <c r="F431" s="177">
        <f>F374/RES_summary!F$21</f>
        <v>19.45941420581233</v>
      </c>
      <c r="G431" s="177">
        <f>G374/RES_summary!G$21</f>
        <v>19.314512678462179</v>
      </c>
      <c r="H431" s="177">
        <f>H374/RES_summary!H$21</f>
        <v>19.509028496194919</v>
      </c>
      <c r="I431" s="177">
        <f>I374/RES_summary!I$21</f>
        <v>18.223170941779586</v>
      </c>
      <c r="J431" s="177">
        <f>J374/RES_summary!J$21</f>
        <v>19.352425594517495</v>
      </c>
      <c r="K431" s="177">
        <f>K374/RES_summary!K$21</f>
        <v>0</v>
      </c>
      <c r="L431" s="177">
        <f>L374/RES_summary!L$21</f>
        <v>0</v>
      </c>
      <c r="M431" s="177">
        <f>M374/RES_summary!M$21</f>
        <v>18.151949905280183</v>
      </c>
      <c r="N431" s="177">
        <f>N374/RES_summary!N$21</f>
        <v>18.094187781743777</v>
      </c>
      <c r="O431" s="177">
        <f>O374/RES_summary!O$21</f>
        <v>17.411752242397284</v>
      </c>
      <c r="P431" s="177">
        <f>P374/RES_summary!P$21</f>
        <v>16.75182225738132</v>
      </c>
      <c r="Q431" s="177">
        <f>Q374/RES_summary!Q$21</f>
        <v>17.260240909760654</v>
      </c>
    </row>
    <row r="432" spans="1:17" ht="12" customHeight="1" x14ac:dyDescent="0.25">
      <c r="A432" s="148" t="s">
        <v>59</v>
      </c>
      <c r="B432" s="156"/>
      <c r="C432" s="177">
        <f>C375/RES_summary!C$21</f>
        <v>5.8760170669658249</v>
      </c>
      <c r="D432" s="177">
        <f>D375/RES_summary!D$21</f>
        <v>6.1715910031867605</v>
      </c>
      <c r="E432" s="177">
        <f>E375/RES_summary!E$21</f>
        <v>6.27085606967354</v>
      </c>
      <c r="F432" s="177">
        <f>F375/RES_summary!F$21</f>
        <v>6.3114308042789595</v>
      </c>
      <c r="G432" s="177">
        <f>G375/RES_summary!G$21</f>
        <v>6.2011553921077223</v>
      </c>
      <c r="H432" s="177">
        <f>H375/RES_summary!H$21</f>
        <v>6.1456451359812938</v>
      </c>
      <c r="I432" s="177">
        <f>I375/RES_summary!I$21</f>
        <v>6.0967854554364811</v>
      </c>
      <c r="J432" s="177">
        <f>J375/RES_summary!J$21</f>
        <v>6.1018030239691639</v>
      </c>
      <c r="K432" s="177">
        <f>K375/RES_summary!K$21</f>
        <v>0</v>
      </c>
      <c r="L432" s="177">
        <f>L375/RES_summary!L$21</f>
        <v>0</v>
      </c>
      <c r="M432" s="177">
        <f>M375/RES_summary!M$21</f>
        <v>5.9216248800954814</v>
      </c>
      <c r="N432" s="177">
        <f>N375/RES_summary!N$21</f>
        <v>5.803782367397047</v>
      </c>
      <c r="O432" s="177">
        <f>O375/RES_summary!O$21</f>
        <v>5.7231480111100508</v>
      </c>
      <c r="P432" s="177">
        <f>P375/RES_summary!P$21</f>
        <v>5.5273024948810523</v>
      </c>
      <c r="Q432" s="177">
        <f>Q375/RES_summary!Q$21</f>
        <v>5.547991661293211</v>
      </c>
    </row>
    <row r="433" spans="1:17" ht="12" customHeight="1" x14ac:dyDescent="0.25">
      <c r="A433" s="158" t="s">
        <v>62</v>
      </c>
      <c r="B433" s="157"/>
      <c r="C433" s="178">
        <f>C376/RES_summary!C$21</f>
        <v>16.114851500045088</v>
      </c>
      <c r="D433" s="178">
        <f>D376/RES_summary!D$21</f>
        <v>16.310752614099485</v>
      </c>
      <c r="E433" s="178">
        <f>E376/RES_summary!E$21</f>
        <v>14.86827052991995</v>
      </c>
      <c r="F433" s="178">
        <f>F376/RES_summary!F$21</f>
        <v>14.994206144703384</v>
      </c>
      <c r="G433" s="178">
        <f>G376/RES_summary!G$21</f>
        <v>15.057607559525836</v>
      </c>
      <c r="H433" s="178">
        <f>H376/RES_summary!H$21</f>
        <v>14.958847356686864</v>
      </c>
      <c r="I433" s="178">
        <f>I376/RES_summary!I$21</f>
        <v>14.207690477638923</v>
      </c>
      <c r="J433" s="178">
        <f>J376/RES_summary!J$21</f>
        <v>14.763466887906148</v>
      </c>
      <c r="K433" s="178">
        <f>K376/RES_summary!K$21</f>
        <v>14.341373747165287</v>
      </c>
      <c r="L433" s="178">
        <f>L376/RES_summary!L$21</f>
        <v>14.419024575628869</v>
      </c>
      <c r="M433" s="178">
        <f>M376/RES_summary!M$21</f>
        <v>14.322427054962343</v>
      </c>
      <c r="N433" s="178">
        <f>N376/RES_summary!N$21</f>
        <v>14.755903187154075</v>
      </c>
      <c r="O433" s="178">
        <f>O376/RES_summary!O$21</f>
        <v>14.03845832434614</v>
      </c>
      <c r="P433" s="178">
        <f>P376/RES_summary!P$21</f>
        <v>13.550431712980572</v>
      </c>
      <c r="Q433" s="178">
        <f>Q376/RES_summary!Q$21</f>
        <v>13.927957892758554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16.114851500045088</v>
      </c>
      <c r="D435" s="176">
        <f>D378/RES_summary!D$21</f>
        <v>16.310752614099485</v>
      </c>
      <c r="E435" s="176">
        <f>E378/RES_summary!E$21</f>
        <v>14.86827052991995</v>
      </c>
      <c r="F435" s="176">
        <f>F378/RES_summary!F$21</f>
        <v>14.994206144703384</v>
      </c>
      <c r="G435" s="176">
        <f>G378/RES_summary!G$21</f>
        <v>15.057607559525836</v>
      </c>
      <c r="H435" s="176">
        <f>H378/RES_summary!H$21</f>
        <v>14.958847356686864</v>
      </c>
      <c r="I435" s="176">
        <f>I378/RES_summary!I$21</f>
        <v>14.207690477638923</v>
      </c>
      <c r="J435" s="176">
        <f>J378/RES_summary!J$21</f>
        <v>14.763466887906148</v>
      </c>
      <c r="K435" s="176">
        <f>K378/RES_summary!K$21</f>
        <v>14.341373747165287</v>
      </c>
      <c r="L435" s="176">
        <f>L378/RES_summary!L$21</f>
        <v>14.419024575628869</v>
      </c>
      <c r="M435" s="176">
        <f>M378/RES_summary!M$21</f>
        <v>14.322427054962343</v>
      </c>
      <c r="N435" s="176">
        <f>N378/RES_summary!N$21</f>
        <v>14.755903187154075</v>
      </c>
      <c r="O435" s="176">
        <f>O378/RES_summary!O$21</f>
        <v>14.03845832434614</v>
      </c>
      <c r="P435" s="176">
        <f>P378/RES_summary!P$21</f>
        <v>13.550431712980572</v>
      </c>
      <c r="Q435" s="176">
        <f>Q378/RES_summary!Q$21</f>
        <v>13.927957892758554</v>
      </c>
    </row>
    <row r="437" spans="1:17" ht="12" customHeight="1" x14ac:dyDescent="0.25">
      <c r="A437" s="152" t="s">
        <v>185</v>
      </c>
      <c r="B437" s="168"/>
      <c r="C437" s="184">
        <f>C380/RES_summary!C$21</f>
        <v>145.21108665335333</v>
      </c>
      <c r="D437" s="184">
        <f>D380/RES_summary!D$21</f>
        <v>149.91873877486108</v>
      </c>
      <c r="E437" s="184">
        <f>E380/RES_summary!E$21</f>
        <v>152.83602400568282</v>
      </c>
      <c r="F437" s="184">
        <f>F380/RES_summary!F$21</f>
        <v>146.71807887229681</v>
      </c>
      <c r="G437" s="184">
        <f>G380/RES_summary!G$21</f>
        <v>147.52622355392708</v>
      </c>
      <c r="H437" s="184">
        <f>H380/RES_summary!H$21</f>
        <v>135.19117216564879</v>
      </c>
      <c r="I437" s="184">
        <f>I380/RES_summary!I$21</f>
        <v>126.15677758442916</v>
      </c>
      <c r="J437" s="184">
        <f>J380/RES_summary!J$21</f>
        <v>128.37740513247485</v>
      </c>
      <c r="K437" s="184">
        <f>K380/RES_summary!K$21</f>
        <v>141.72584867538944</v>
      </c>
      <c r="L437" s="184">
        <f>L380/RES_summary!L$21</f>
        <v>145.203485402805</v>
      </c>
      <c r="M437" s="184">
        <f>M380/RES_summary!M$21</f>
        <v>136.94504568926601</v>
      </c>
      <c r="N437" s="184">
        <f>N380/RES_summary!N$21</f>
        <v>126.17532883463267</v>
      </c>
      <c r="O437" s="184">
        <f>O380/RES_summary!O$21</f>
        <v>122.77957398519881</v>
      </c>
      <c r="P437" s="184">
        <f>P380/RES_summary!P$21</f>
        <v>119.07424569027913</v>
      </c>
      <c r="Q437" s="184">
        <f>Q380/RES_summary!Q$21</f>
        <v>129.31259576160912</v>
      </c>
    </row>
    <row r="438" spans="1:17" ht="12" customHeight="1" x14ac:dyDescent="0.25">
      <c r="A438" s="158" t="s">
        <v>65</v>
      </c>
      <c r="B438" s="157"/>
      <c r="C438" s="178">
        <f>C381/RES_summary!C$21</f>
        <v>89.155943159729432</v>
      </c>
      <c r="D438" s="178">
        <f>D381/RES_summary!D$21</f>
        <v>86.205421749465955</v>
      </c>
      <c r="E438" s="178">
        <f>E381/RES_summary!E$21</f>
        <v>94.411249521828793</v>
      </c>
      <c r="F438" s="178">
        <f>F381/RES_summary!F$21</f>
        <v>91.52970587221256</v>
      </c>
      <c r="G438" s="178">
        <f>G381/RES_summary!G$21</f>
        <v>95.913631150091561</v>
      </c>
      <c r="H438" s="178">
        <f>H381/RES_summary!H$21</f>
        <v>82.90263641534419</v>
      </c>
      <c r="I438" s="178">
        <f>I381/RES_summary!I$21</f>
        <v>76.936011667928824</v>
      </c>
      <c r="J438" s="178">
        <f>J381/RES_summary!J$21</f>
        <v>77.719122610364167</v>
      </c>
      <c r="K438" s="178">
        <f>K381/RES_summary!K$21</f>
        <v>80.243611894911268</v>
      </c>
      <c r="L438" s="178">
        <f>L381/RES_summary!L$21</f>
        <v>84.581826727081292</v>
      </c>
      <c r="M438" s="178">
        <f>M381/RES_summary!M$21</f>
        <v>76.831867418712477</v>
      </c>
      <c r="N438" s="178">
        <f>N381/RES_summary!N$21</f>
        <v>69.4145220550391</v>
      </c>
      <c r="O438" s="178">
        <f>O381/RES_summary!O$21</f>
        <v>69.993384393166863</v>
      </c>
      <c r="P438" s="178">
        <f>P381/RES_summary!P$21</f>
        <v>59.152403256397321</v>
      </c>
      <c r="Q438" s="178">
        <f>Q381/RES_summary!Q$21</f>
        <v>65.395888897989522</v>
      </c>
    </row>
    <row r="439" spans="1:17" ht="12" customHeight="1" x14ac:dyDescent="0.25">
      <c r="A439" s="23" t="s">
        <v>149</v>
      </c>
      <c r="B439" s="156"/>
      <c r="C439" s="177">
        <f>C382/RES_summary!C$21</f>
        <v>88.594690764637903</v>
      </c>
      <c r="D439" s="177">
        <f>D382/RES_summary!D$21</f>
        <v>85.473329873225552</v>
      </c>
      <c r="E439" s="177">
        <f>E382/RES_summary!E$21</f>
        <v>94.288422366536054</v>
      </c>
      <c r="F439" s="177">
        <f>F382/RES_summary!F$21</f>
        <v>91.152888306922534</v>
      </c>
      <c r="G439" s="177">
        <f>G382/RES_summary!G$21</f>
        <v>95.404541912289375</v>
      </c>
      <c r="H439" s="177">
        <f>H382/RES_summary!H$21</f>
        <v>82.302926047695337</v>
      </c>
      <c r="I439" s="177">
        <f>I382/RES_summary!I$21</f>
        <v>76.656987228766312</v>
      </c>
      <c r="J439" s="177">
        <f>J382/RES_summary!J$21</f>
        <v>77.089194833519429</v>
      </c>
      <c r="K439" s="177">
        <f>K382/RES_summary!K$21</f>
        <v>79.810212002713627</v>
      </c>
      <c r="L439" s="177">
        <f>L382/RES_summary!L$21</f>
        <v>84.080976848794066</v>
      </c>
      <c r="M439" s="177">
        <f>M382/RES_summary!M$21</f>
        <v>76.391968322157965</v>
      </c>
      <c r="N439" s="177">
        <f>N382/RES_summary!N$21</f>
        <v>68.935201626926798</v>
      </c>
      <c r="O439" s="177">
        <f>O382/RES_summary!O$21</f>
        <v>69.555667279532557</v>
      </c>
      <c r="P439" s="177">
        <f>P382/RES_summary!P$21</f>
        <v>58.733713024740744</v>
      </c>
      <c r="Q439" s="177">
        <f>Q382/RES_summary!Q$21</f>
        <v>64.848314334481287</v>
      </c>
    </row>
    <row r="440" spans="1:17" ht="12" customHeight="1" x14ac:dyDescent="0.25">
      <c r="A440" s="23" t="s">
        <v>60</v>
      </c>
      <c r="B440" s="156"/>
      <c r="C440" s="177">
        <f>C383/RES_summary!C$21</f>
        <v>0.56125239509153946</v>
      </c>
      <c r="D440" s="177">
        <f>D383/RES_summary!D$21</f>
        <v>0.73209187624040795</v>
      </c>
      <c r="E440" s="177">
        <f>E383/RES_summary!E$21</f>
        <v>0.1228271552927416</v>
      </c>
      <c r="F440" s="177">
        <f>F383/RES_summary!F$21</f>
        <v>0.37681756529002575</v>
      </c>
      <c r="G440" s="177">
        <f>G383/RES_summary!G$21</f>
        <v>0.50908923780218451</v>
      </c>
      <c r="H440" s="177">
        <f>H383/RES_summary!H$21</f>
        <v>0.5997103676488531</v>
      </c>
      <c r="I440" s="177">
        <f>I383/RES_summary!I$21</f>
        <v>0.27902443916251141</v>
      </c>
      <c r="J440" s="177">
        <f>J383/RES_summary!J$21</f>
        <v>0.62992777684474377</v>
      </c>
      <c r="K440" s="177">
        <f>K383/RES_summary!K$21</f>
        <v>0.43339989219764025</v>
      </c>
      <c r="L440" s="177">
        <f>L383/RES_summary!L$21</f>
        <v>0.50084987828721861</v>
      </c>
      <c r="M440" s="177">
        <f>M383/RES_summary!M$21</f>
        <v>0.43989909655451032</v>
      </c>
      <c r="N440" s="177">
        <f>N383/RES_summary!N$21</f>
        <v>0.47932042811229841</v>
      </c>
      <c r="O440" s="177">
        <f>O383/RES_summary!O$21</f>
        <v>0.43771711363430676</v>
      </c>
      <c r="P440" s="177">
        <f>P383/RES_summary!P$21</f>
        <v>0.4186902316565721</v>
      </c>
      <c r="Q440" s="177">
        <f>Q383/RES_summary!Q$21</f>
        <v>0.54757456350823319</v>
      </c>
    </row>
    <row r="441" spans="1:17" ht="12" customHeight="1" x14ac:dyDescent="0.25">
      <c r="A441" s="158" t="s">
        <v>112</v>
      </c>
      <c r="B441" s="157"/>
      <c r="C441" s="178">
        <f>C384/RES_summary!C$21</f>
        <v>24.433918317148073</v>
      </c>
      <c r="D441" s="178">
        <f>D384/RES_summary!D$21</f>
        <v>31.075654475292261</v>
      </c>
      <c r="E441" s="178">
        <f>E384/RES_summary!E$21</f>
        <v>27.1361172824734</v>
      </c>
      <c r="F441" s="178">
        <f>F384/RES_summary!F$21</f>
        <v>23.699486049125333</v>
      </c>
      <c r="G441" s="178">
        <f>G384/RES_summary!G$21</f>
        <v>20.439659807006393</v>
      </c>
      <c r="H441" s="178">
        <f>H384/RES_summary!H$21</f>
        <v>21.09006524225817</v>
      </c>
      <c r="I441" s="178">
        <f>I384/RES_summary!I$21</f>
        <v>19.564262406998949</v>
      </c>
      <c r="J441" s="178">
        <f>J384/RES_summary!J$21</f>
        <v>20.146134856785586</v>
      </c>
      <c r="K441" s="178">
        <f>K384/RES_summary!K$21</f>
        <v>32.1019705000773</v>
      </c>
      <c r="L441" s="178">
        <f>L384/RES_summary!L$21</f>
        <v>30.971213654837285</v>
      </c>
      <c r="M441" s="178">
        <f>M384/RES_summary!M$21</f>
        <v>30.776716805925634</v>
      </c>
      <c r="N441" s="178">
        <f>N384/RES_summary!N$21</f>
        <v>26.515844712163847</v>
      </c>
      <c r="O441" s="178">
        <f>O384/RES_summary!O$21</f>
        <v>23.524080823580512</v>
      </c>
      <c r="P441" s="178">
        <f>P384/RES_summary!P$21</f>
        <v>30.284361419181963</v>
      </c>
      <c r="Q441" s="178">
        <f>Q384/RES_summary!Q$21</f>
        <v>33.89394477218449</v>
      </c>
    </row>
    <row r="442" spans="1:17" ht="12" customHeight="1" x14ac:dyDescent="0.25">
      <c r="A442" s="23" t="s">
        <v>60</v>
      </c>
      <c r="B442" s="156"/>
      <c r="C442" s="177">
        <f>C385/RES_summary!C$21</f>
        <v>24.433918317148073</v>
      </c>
      <c r="D442" s="177">
        <f>D385/RES_summary!D$21</f>
        <v>31.075654475292261</v>
      </c>
      <c r="E442" s="177">
        <f>E385/RES_summary!E$21</f>
        <v>27.1361172824734</v>
      </c>
      <c r="F442" s="177">
        <f>F385/RES_summary!F$21</f>
        <v>23.699486049125333</v>
      </c>
      <c r="G442" s="177">
        <f>G385/RES_summary!G$21</f>
        <v>20.439659807006393</v>
      </c>
      <c r="H442" s="177">
        <f>H385/RES_summary!H$21</f>
        <v>21.09006524225817</v>
      </c>
      <c r="I442" s="177">
        <f>I385/RES_summary!I$21</f>
        <v>19.564262406998949</v>
      </c>
      <c r="J442" s="177">
        <f>J385/RES_summary!J$21</f>
        <v>20.146134856785586</v>
      </c>
      <c r="K442" s="177">
        <f>K385/RES_summary!K$21</f>
        <v>32.1019705000773</v>
      </c>
      <c r="L442" s="177">
        <f>L385/RES_summary!L$21</f>
        <v>30.971213654837285</v>
      </c>
      <c r="M442" s="177">
        <f>M385/RES_summary!M$21</f>
        <v>30.776716805925634</v>
      </c>
      <c r="N442" s="177">
        <f>N385/RES_summary!N$21</f>
        <v>26.515844712163847</v>
      </c>
      <c r="O442" s="177">
        <f>O385/RES_summary!O$21</f>
        <v>23.524080823580512</v>
      </c>
      <c r="P442" s="177">
        <f>P385/RES_summary!P$21</f>
        <v>30.284361419181963</v>
      </c>
      <c r="Q442" s="177">
        <f>Q385/RES_summary!Q$21</f>
        <v>33.89394477218449</v>
      </c>
    </row>
    <row r="443" spans="1:17" ht="12" customHeight="1" x14ac:dyDescent="0.25">
      <c r="A443" s="158" t="s">
        <v>63</v>
      </c>
      <c r="B443" s="157"/>
      <c r="C443" s="178">
        <f>C386/RES_summary!C$21</f>
        <v>18.403452379351712</v>
      </c>
      <c r="D443" s="178">
        <f>D386/RES_summary!D$21</f>
        <v>19.196976343375905</v>
      </c>
      <c r="E443" s="178">
        <f>E386/RES_summary!E$21</f>
        <v>18.978949041312919</v>
      </c>
      <c r="F443" s="178">
        <f>F386/RES_summary!F$21</f>
        <v>19.013132568528174</v>
      </c>
      <c r="G443" s="178">
        <f>G386/RES_summary!G$21</f>
        <v>18.579899363733663</v>
      </c>
      <c r="H443" s="178">
        <f>H386/RES_summary!H$21</f>
        <v>18.623680173548088</v>
      </c>
      <c r="I443" s="178">
        <f>I386/RES_summary!I$21</f>
        <v>17.653793780211902</v>
      </c>
      <c r="J443" s="178">
        <f>J386/RES_summary!J$21</f>
        <v>17.982276570382233</v>
      </c>
      <c r="K443" s="178">
        <f>K386/RES_summary!K$21</f>
        <v>17.228046579522147</v>
      </c>
      <c r="L443" s="178">
        <f>L386/RES_summary!L$21</f>
        <v>17.457414998184102</v>
      </c>
      <c r="M443" s="178">
        <f>M386/RES_summary!M$21</f>
        <v>17.237699112188537</v>
      </c>
      <c r="N443" s="178">
        <f>N386/RES_summary!N$21</f>
        <v>17.783617328015833</v>
      </c>
      <c r="O443" s="178">
        <f>O386/RES_summary!O$21</f>
        <v>17.402475322563099</v>
      </c>
      <c r="P443" s="178">
        <f>P386/RES_summary!P$21</f>
        <v>18.185888520493535</v>
      </c>
      <c r="Q443" s="178">
        <f>Q386/RES_summary!Q$21</f>
        <v>18.235159848469696</v>
      </c>
    </row>
    <row r="444" spans="1:17" ht="12" customHeight="1" x14ac:dyDescent="0.25">
      <c r="A444" s="167" t="s">
        <v>148</v>
      </c>
      <c r="B444" s="132"/>
      <c r="C444" s="183">
        <f>C387/RES_summary!C$21</f>
        <v>17.911626662599051</v>
      </c>
      <c r="D444" s="183">
        <f>D387/RES_summary!D$21</f>
        <v>18.610637152032091</v>
      </c>
      <c r="E444" s="183">
        <f>E387/RES_summary!E$21</f>
        <v>18.622144449474359</v>
      </c>
      <c r="F444" s="183">
        <f>F387/RES_summary!F$21</f>
        <v>18.465430669269118</v>
      </c>
      <c r="G444" s="183">
        <f>G387/RES_summary!G$21</f>
        <v>18.192358856475476</v>
      </c>
      <c r="H444" s="183">
        <f>H387/RES_summary!H$21</f>
        <v>17.355011895906333</v>
      </c>
      <c r="I444" s="183">
        <f>I387/RES_summary!I$21</f>
        <v>17.302542182701089</v>
      </c>
      <c r="J444" s="183">
        <f>J387/RES_summary!J$21</f>
        <v>17.190625969777159</v>
      </c>
      <c r="K444" s="183">
        <f>K387/RES_summary!K$21</f>
        <v>17.118791780693595</v>
      </c>
      <c r="L444" s="183">
        <f>L387/RES_summary!L$21</f>
        <v>17.339859983307296</v>
      </c>
      <c r="M444" s="183">
        <f>M387/RES_summary!M$21</f>
        <v>16.757474742900634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147</v>
      </c>
      <c r="B445" s="132"/>
      <c r="C445" s="183">
        <f>C388/RES_summary!C$21</f>
        <v>17.94752390246305</v>
      </c>
      <c r="D445" s="183">
        <f>D388/RES_summary!D$21</f>
        <v>18.693281561916866</v>
      </c>
      <c r="E445" s="183">
        <f>E388/RES_summary!E$21</f>
        <v>18.761174280117469</v>
      </c>
      <c r="F445" s="183">
        <f>F388/RES_summary!F$21</f>
        <v>18.653254676849048</v>
      </c>
      <c r="G445" s="183">
        <f>G388/RES_summary!G$21</f>
        <v>18.355228258789229</v>
      </c>
      <c r="H445" s="183">
        <f>H388/RES_summary!H$21</f>
        <v>17.673841065537783</v>
      </c>
      <c r="I445" s="183">
        <f>I388/RES_summary!I$21</f>
        <v>17.603560249979708</v>
      </c>
      <c r="J445" s="183">
        <f>J388/RES_summary!J$21</f>
        <v>17.526412036625644</v>
      </c>
      <c r="K445" s="183">
        <f>K388/RES_summary!K$21</f>
        <v>17.468244497899523</v>
      </c>
      <c r="L445" s="183">
        <f>L388/RES_summary!L$21</f>
        <v>17.700734742761082</v>
      </c>
      <c r="M445" s="183">
        <f>M388/RES_summary!M$21</f>
        <v>17.09548496027276</v>
      </c>
      <c r="N445" s="183">
        <f>N388/RES_summary!N$21</f>
        <v>16.405086255799738</v>
      </c>
      <c r="O445" s="183">
        <f>O388/RES_summary!O$21</f>
        <v>16.491821174767608</v>
      </c>
      <c r="P445" s="183">
        <f>P388/RES_summary!P$21</f>
        <v>15.779620897662213</v>
      </c>
      <c r="Q445" s="183">
        <f>Q388/RES_summary!Q$21</f>
        <v>0</v>
      </c>
    </row>
    <row r="446" spans="1:17" ht="12" customHeight="1" x14ac:dyDescent="0.25">
      <c r="A446" s="166" t="s">
        <v>61</v>
      </c>
      <c r="B446" s="165"/>
      <c r="C446" s="182">
        <f>C389/RES_summary!C$21</f>
        <v>11.663306648783532</v>
      </c>
      <c r="D446" s="182">
        <f>D389/RES_summary!D$21</f>
        <v>12.13886361426686</v>
      </c>
      <c r="E446" s="182">
        <f>E389/RES_summary!E$21</f>
        <v>12.179533116081858</v>
      </c>
      <c r="F446" s="182">
        <f>F389/RES_summary!F$21</f>
        <v>12.105730139096252</v>
      </c>
      <c r="G446" s="182">
        <f>G389/RES_summary!G$21</f>
        <v>11.953585105124642</v>
      </c>
      <c r="H446" s="182">
        <f>H389/RES_summary!H$21</f>
        <v>11.428870618354138</v>
      </c>
      <c r="I446" s="182">
        <f>I389/RES_summary!I$21</f>
        <v>11.422207951489906</v>
      </c>
      <c r="J446" s="182">
        <f>J389/RES_summary!J$21</f>
        <v>11.375005510419573</v>
      </c>
      <c r="K446" s="182">
        <f>K389/RES_summary!K$21</f>
        <v>11.331817894773947</v>
      </c>
      <c r="L446" s="182">
        <f>L389/RES_summary!L$21</f>
        <v>11.475330292813469</v>
      </c>
      <c r="M446" s="182">
        <f>M389/RES_summary!M$21</f>
        <v>11.093897339580288</v>
      </c>
      <c r="N446" s="182">
        <f>N389/RES_summary!N$21</f>
        <v>10.591193638754447</v>
      </c>
      <c r="O446" s="182">
        <f>O389/RES_summary!O$21</f>
        <v>10.763080401414763</v>
      </c>
      <c r="P446" s="182">
        <f>P389/RES_summary!P$21</f>
        <v>10.25252063315701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6.2842172536795182</v>
      </c>
      <c r="D447" s="181">
        <f>D390/RES_summary!D$21</f>
        <v>6.5544179476500046</v>
      </c>
      <c r="E447" s="181">
        <f>E390/RES_summary!E$21</f>
        <v>6.5816411640356183</v>
      </c>
      <c r="F447" s="181">
        <f>F390/RES_summary!F$21</f>
        <v>6.5475245377527953</v>
      </c>
      <c r="G447" s="181">
        <f>G390/RES_summary!G$21</f>
        <v>6.401643153664585</v>
      </c>
      <c r="H447" s="181">
        <f>H390/RES_summary!H$21</f>
        <v>6.2449704471836487</v>
      </c>
      <c r="I447" s="181">
        <f>I390/RES_summary!I$21</f>
        <v>6.1813522984897995</v>
      </c>
      <c r="J447" s="181">
        <f>J390/RES_summary!J$21</f>
        <v>6.1514065262060669</v>
      </c>
      <c r="K447" s="181">
        <f>K390/RES_summary!K$21</f>
        <v>6.1364266031255745</v>
      </c>
      <c r="L447" s="181">
        <f>L390/RES_summary!L$21</f>
        <v>6.2254044499476109</v>
      </c>
      <c r="M447" s="181">
        <f>M390/RES_summary!M$21</f>
        <v>6.0015876206924759</v>
      </c>
      <c r="N447" s="181">
        <f>N390/RES_summary!N$21</f>
        <v>5.8138926170452905</v>
      </c>
      <c r="O447" s="181">
        <f>O390/RES_summary!O$21</f>
        <v>5.7287407733528459</v>
      </c>
      <c r="P447" s="181">
        <f>P390/RES_summary!P$21</f>
        <v>5.5271002645052016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19.595879183227318</v>
      </c>
      <c r="D448" s="180">
        <f>D391/RES_summary!D$21</f>
        <v>20.802228230074945</v>
      </c>
      <c r="E448" s="180">
        <f>E391/RES_summary!E$21</f>
        <v>19.573478999192364</v>
      </c>
      <c r="F448" s="180">
        <f>F391/RES_summary!F$21</f>
        <v>20.239339619147032</v>
      </c>
      <c r="G448" s="180">
        <f>G391/RES_summary!G$21</f>
        <v>20.298772981775677</v>
      </c>
      <c r="H448" s="180">
        <f>H391/RES_summary!H$21</f>
        <v>20.565889571790027</v>
      </c>
      <c r="I448" s="180">
        <f>I391/RES_summary!I$21</f>
        <v>19.674206913278589</v>
      </c>
      <c r="J448" s="180">
        <f>J391/RES_summary!J$21</f>
        <v>21.120984840193245</v>
      </c>
      <c r="K448" s="180">
        <f>K391/RES_summary!K$21</f>
        <v>0</v>
      </c>
      <c r="L448" s="180">
        <f>L391/RES_summary!L$21</f>
        <v>0</v>
      </c>
      <c r="M448" s="180">
        <f>M391/RES_summary!M$21</f>
        <v>20.23153182495421</v>
      </c>
      <c r="N448" s="180">
        <f>N391/RES_summary!N$21</f>
        <v>20.127960478739009</v>
      </c>
      <c r="O448" s="180">
        <f>O391/RES_summary!O$21</f>
        <v>19.608216412428824</v>
      </c>
      <c r="P448" s="180">
        <f>P391/RES_summary!P$21</f>
        <v>18.89059440349217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19.076875870490543</v>
      </c>
      <c r="D449" s="179">
        <f>D392/RES_summary!D$21</f>
        <v>20.162683550174663</v>
      </c>
      <c r="E449" s="179">
        <f>E392/RES_summary!E$21</f>
        <v>19.545092010681287</v>
      </c>
      <c r="F449" s="179">
        <f>F392/RES_summary!F$21</f>
        <v>19.977432499930181</v>
      </c>
      <c r="G449" s="179">
        <f>G392/RES_summary!G$21</f>
        <v>19.778101319543573</v>
      </c>
      <c r="H449" s="179">
        <f>H392/RES_summary!H$21</f>
        <v>19.886103209041501</v>
      </c>
      <c r="I449" s="179">
        <f>I392/RES_summary!I$21</f>
        <v>19.03718077955774</v>
      </c>
      <c r="J449" s="179">
        <f>J392/RES_summary!J$21</f>
        <v>19.88888031474027</v>
      </c>
      <c r="K449" s="179">
        <f>K392/RES_summary!K$21</f>
        <v>0</v>
      </c>
      <c r="L449" s="179">
        <f>L392/RES_summary!L$21</f>
        <v>0</v>
      </c>
      <c r="M449" s="179">
        <f>M392/RES_summary!M$21</f>
        <v>19.130106777524819</v>
      </c>
      <c r="N449" s="179">
        <f>N392/RES_summary!N$21</f>
        <v>18.998410553153381</v>
      </c>
      <c r="O449" s="179">
        <f>O392/RES_summary!O$21</f>
        <v>18.474272102278057</v>
      </c>
      <c r="P449" s="179">
        <f>P392/RES_summary!P$21</f>
        <v>17.827450480305536</v>
      </c>
      <c r="Q449" s="179">
        <f>Q392/RES_summary!Q$21</f>
        <v>18.235159848469696</v>
      </c>
    </row>
    <row r="450" spans="1:17" ht="12" customHeight="1" x14ac:dyDescent="0.25">
      <c r="A450" s="148" t="s">
        <v>60</v>
      </c>
      <c r="B450" s="156"/>
      <c r="C450" s="177">
        <f>C393/RES_summary!C$21</f>
        <v>12.792640322865564</v>
      </c>
      <c r="D450" s="177">
        <f>D393/RES_summary!D$21</f>
        <v>13.608307480099702</v>
      </c>
      <c r="E450" s="177">
        <f>E393/RES_summary!E$21</f>
        <v>12.963164268337234</v>
      </c>
      <c r="F450" s="177">
        <f>F393/RES_summary!F$21</f>
        <v>13.429592086971292</v>
      </c>
      <c r="G450" s="177">
        <f>G393/RES_summary!G$21</f>
        <v>13.376675872496735</v>
      </c>
      <c r="H450" s="177">
        <f>H393/RES_summary!H$21</f>
        <v>13.640535879855822</v>
      </c>
      <c r="I450" s="177">
        <f>I393/RES_summary!I$21</f>
        <v>12.855620679996507</v>
      </c>
      <c r="J450" s="177">
        <f>J393/RES_summary!J$21</f>
        <v>13.737122937784775</v>
      </c>
      <c r="K450" s="177">
        <f>K393/RES_summary!K$21</f>
        <v>0</v>
      </c>
      <c r="L450" s="177">
        <f>L393/RES_summary!L$21</f>
        <v>0</v>
      </c>
      <c r="M450" s="177">
        <f>M393/RES_summary!M$21</f>
        <v>13.127739809339682</v>
      </c>
      <c r="N450" s="177">
        <f>N393/RES_summary!N$21</f>
        <v>13.183801408487144</v>
      </c>
      <c r="O450" s="177">
        <f>O393/RES_summary!O$21</f>
        <v>12.745340668078748</v>
      </c>
      <c r="P450" s="177">
        <f>P393/RES_summary!P$21</f>
        <v>12.300147985424488</v>
      </c>
      <c r="Q450" s="177">
        <f>Q393/RES_summary!Q$21</f>
        <v>12.684643399510559</v>
      </c>
    </row>
    <row r="451" spans="1:17" ht="12" customHeight="1" x14ac:dyDescent="0.25">
      <c r="A451" s="148" t="s">
        <v>59</v>
      </c>
      <c r="B451" s="156"/>
      <c r="C451" s="177">
        <f>C394/RES_summary!C$21</f>
        <v>6.2842355476249798</v>
      </c>
      <c r="D451" s="177">
        <f>D394/RES_summary!D$21</f>
        <v>6.5543760700749543</v>
      </c>
      <c r="E451" s="177">
        <f>E394/RES_summary!E$21</f>
        <v>6.581927742344055</v>
      </c>
      <c r="F451" s="177">
        <f>F394/RES_summary!F$21</f>
        <v>6.5478404129588892</v>
      </c>
      <c r="G451" s="177">
        <f>G394/RES_summary!G$21</f>
        <v>6.4014254470468384</v>
      </c>
      <c r="H451" s="177">
        <f>H394/RES_summary!H$21</f>
        <v>6.2455673291856781</v>
      </c>
      <c r="I451" s="177">
        <f>I394/RES_summary!I$21</f>
        <v>6.1815600995612332</v>
      </c>
      <c r="J451" s="177">
        <f>J394/RES_summary!J$21</f>
        <v>6.1517573769554961</v>
      </c>
      <c r="K451" s="177">
        <f>K394/RES_summary!K$21</f>
        <v>0</v>
      </c>
      <c r="L451" s="177">
        <f>L394/RES_summary!L$21</f>
        <v>0</v>
      </c>
      <c r="M451" s="177">
        <f>M394/RES_summary!M$21</f>
        <v>6.0023669681851413</v>
      </c>
      <c r="N451" s="177">
        <f>N394/RES_summary!N$21</f>
        <v>5.8146091446662345</v>
      </c>
      <c r="O451" s="177">
        <f>O394/RES_summary!O$21</f>
        <v>5.7289314341993132</v>
      </c>
      <c r="P451" s="177">
        <f>P394/RES_summary!P$21</f>
        <v>5.5273024948810523</v>
      </c>
      <c r="Q451" s="177">
        <f>Q394/RES_summary!Q$21</f>
        <v>5.5505164489591374</v>
      </c>
    </row>
    <row r="452" spans="1:17" ht="12" customHeight="1" x14ac:dyDescent="0.25">
      <c r="A452" s="158" t="s">
        <v>62</v>
      </c>
      <c r="B452" s="157"/>
      <c r="C452" s="178">
        <f>C395/RES_summary!C$21</f>
        <v>13.2177727971241</v>
      </c>
      <c r="D452" s="178">
        <f>D395/RES_summary!D$21</f>
        <v>13.440686206726971</v>
      </c>
      <c r="E452" s="178">
        <f>E395/RES_summary!E$21</f>
        <v>12.309708160067709</v>
      </c>
      <c r="F452" s="178">
        <f>F395/RES_summary!F$21</f>
        <v>12.475754382430745</v>
      </c>
      <c r="G452" s="178">
        <f>G395/RES_summary!G$21</f>
        <v>12.593033233095461</v>
      </c>
      <c r="H452" s="178">
        <f>H395/RES_summary!H$21</f>
        <v>12.574790334498365</v>
      </c>
      <c r="I452" s="178">
        <f>I395/RES_summary!I$21</f>
        <v>12.002709729289474</v>
      </c>
      <c r="J452" s="178">
        <f>J395/RES_summary!J$21</f>
        <v>12.529871094942889</v>
      </c>
      <c r="K452" s="178">
        <f>K395/RES_summary!K$21</f>
        <v>12.152219700878723</v>
      </c>
      <c r="L452" s="178">
        <f>L395/RES_summary!L$21</f>
        <v>12.19303002270232</v>
      </c>
      <c r="M452" s="178">
        <f>M395/RES_summary!M$21</f>
        <v>12.098762352439355</v>
      </c>
      <c r="N452" s="178">
        <f>N395/RES_summary!N$21</f>
        <v>12.461344739413912</v>
      </c>
      <c r="O452" s="178">
        <f>O395/RES_summary!O$21</f>
        <v>11.859633445888322</v>
      </c>
      <c r="P452" s="178">
        <f>P395/RES_summary!P$21</f>
        <v>11.451592494206304</v>
      </c>
      <c r="Q452" s="178">
        <f>Q395/RES_summary!Q$21</f>
        <v>11.787602242965407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13.2177727971241</v>
      </c>
      <c r="D454" s="176">
        <f>D397/RES_summary!D$21</f>
        <v>13.440686206726971</v>
      </c>
      <c r="E454" s="176">
        <f>E397/RES_summary!E$21</f>
        <v>12.309708160067709</v>
      </c>
      <c r="F454" s="176">
        <f>F397/RES_summary!F$21</f>
        <v>12.475754382430745</v>
      </c>
      <c r="G454" s="176">
        <f>G397/RES_summary!G$21</f>
        <v>12.593033233095461</v>
      </c>
      <c r="H454" s="176">
        <f>H397/RES_summary!H$21</f>
        <v>12.574790334498365</v>
      </c>
      <c r="I454" s="176">
        <f>I397/RES_summary!I$21</f>
        <v>12.002709729289474</v>
      </c>
      <c r="J454" s="176">
        <f>J397/RES_summary!J$21</f>
        <v>12.529871094942889</v>
      </c>
      <c r="K454" s="176">
        <f>K397/RES_summary!K$21</f>
        <v>12.152219700878723</v>
      </c>
      <c r="L454" s="176">
        <f>L397/RES_summary!L$21</f>
        <v>12.19303002270232</v>
      </c>
      <c r="M454" s="176">
        <f>M397/RES_summary!M$21</f>
        <v>12.098762352439355</v>
      </c>
      <c r="N454" s="176">
        <f>N397/RES_summary!N$21</f>
        <v>12.461344739413912</v>
      </c>
      <c r="O454" s="176">
        <f>O397/RES_summary!O$21</f>
        <v>11.859633445888322</v>
      </c>
      <c r="P454" s="176">
        <f>P397/RES_summary!P$21</f>
        <v>11.451592494206304</v>
      </c>
      <c r="Q454" s="176">
        <f>Q397/RES_summary!Q$21</f>
        <v>11.787602242965407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356</v>
      </c>
      <c r="C5" s="151">
        <f>RES_hhdet_num!C$143</f>
        <v>373.99999999999994</v>
      </c>
      <c r="D5" s="151">
        <f>RES_hhdet_num!D$143</f>
        <v>613.99999999999989</v>
      </c>
      <c r="E5" s="151">
        <f>RES_hhdet_num!E$143</f>
        <v>1605</v>
      </c>
      <c r="F5" s="151">
        <f>RES_hhdet_num!F$143</f>
        <v>2020</v>
      </c>
      <c r="G5" s="151">
        <f>RES_hhdet_num!G$143</f>
        <v>2882.0000000000005</v>
      </c>
      <c r="H5" s="151">
        <f>RES_hhdet_num!H$143</f>
        <v>4236.9999999999991</v>
      </c>
      <c r="I5" s="151">
        <f>RES_hhdet_num!I$143</f>
        <v>6398.9999999999991</v>
      </c>
      <c r="J5" s="151">
        <f>RES_hhdet_num!J$143</f>
        <v>9048</v>
      </c>
      <c r="K5" s="151">
        <f>RES_hhdet_num!K$143</f>
        <v>10583.000000000002</v>
      </c>
      <c r="L5" s="151">
        <f>RES_hhdet_num!L$143</f>
        <v>13068.999999999996</v>
      </c>
      <c r="M5" s="151">
        <f>RES_hhdet_num!M$143</f>
        <v>13966.999999999998</v>
      </c>
      <c r="N5" s="151">
        <f>RES_hhdet_num!N$143</f>
        <v>17554.999999999993</v>
      </c>
      <c r="O5" s="151">
        <f>RES_hhdet_num!O$143</f>
        <v>18759.999999999996</v>
      </c>
      <c r="P5" s="151">
        <f>RES_hhdet_num!P$143</f>
        <v>19535.999999999982</v>
      </c>
      <c r="Q5" s="151">
        <f>RES_hhdet_num!Q$143</f>
        <v>24667.999999999993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356</v>
      </c>
      <c r="C7" s="67">
        <f>RES_hhdet_num!C$145</f>
        <v>373.99999999999994</v>
      </c>
      <c r="D7" s="67">
        <f>RES_hhdet_num!D$145</f>
        <v>613.99999999999989</v>
      </c>
      <c r="E7" s="67">
        <f>RES_hhdet_num!E$145</f>
        <v>1605</v>
      </c>
      <c r="F7" s="67">
        <f>RES_hhdet_num!F$145</f>
        <v>2020</v>
      </c>
      <c r="G7" s="67">
        <f>RES_hhdet_num!G$145</f>
        <v>2882.0000000000005</v>
      </c>
      <c r="H7" s="67">
        <f>RES_hhdet_num!H$145</f>
        <v>4236.9999999999991</v>
      </c>
      <c r="I7" s="67">
        <f>RES_hhdet_num!I$145</f>
        <v>6398.9999999999991</v>
      </c>
      <c r="J7" s="67">
        <f>RES_hhdet_num!J$145</f>
        <v>9048</v>
      </c>
      <c r="K7" s="67">
        <f>RES_hhdet_num!K$145</f>
        <v>10583.000000000002</v>
      </c>
      <c r="L7" s="67">
        <f>RES_hhdet_num!L$145</f>
        <v>13068.999999999996</v>
      </c>
      <c r="M7" s="67">
        <f>RES_hhdet_num!M$145</f>
        <v>13966.999999999998</v>
      </c>
      <c r="N7" s="67">
        <f>RES_hhdet_num!N$145</f>
        <v>17554.999999999993</v>
      </c>
      <c r="O7" s="67">
        <f>RES_hhdet_num!O$145</f>
        <v>18759.999999999996</v>
      </c>
      <c r="P7" s="67">
        <f>RES_hhdet_num!P$145</f>
        <v>19535.999999999982</v>
      </c>
      <c r="Q7" s="67">
        <f>RES_hhdet_num!Q$145</f>
        <v>24667.999999999993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213.6</v>
      </c>
      <c r="C9" s="67">
        <f>RES_hhdet_num!C$147</f>
        <v>224.4</v>
      </c>
      <c r="D9" s="67">
        <f>RES_hhdet_num!D$147</f>
        <v>368.4</v>
      </c>
      <c r="E9" s="67">
        <f>RES_hhdet_num!E$147</f>
        <v>963</v>
      </c>
      <c r="F9" s="67">
        <f>RES_hhdet_num!F$147</f>
        <v>1212</v>
      </c>
      <c r="G9" s="67">
        <f>RES_hhdet_num!G$147</f>
        <v>1729.2</v>
      </c>
      <c r="H9" s="67">
        <f>RES_hhdet_num!H$147</f>
        <v>2542.1999999999998</v>
      </c>
      <c r="I9" s="67">
        <f>RES_hhdet_num!I$147</f>
        <v>3839.3999999999996</v>
      </c>
      <c r="J9" s="67">
        <f>RES_hhdet_num!J$147</f>
        <v>5428.8</v>
      </c>
      <c r="K9" s="67">
        <f>RES_hhdet_num!K$147</f>
        <v>6349.8</v>
      </c>
      <c r="L9" s="67">
        <f>RES_hhdet_num!L$147</f>
        <v>7841.3999999999987</v>
      </c>
      <c r="M9" s="67">
        <f>RES_hhdet_num!M$147</f>
        <v>8380.1999999999971</v>
      </c>
      <c r="N9" s="67">
        <f>RES_hhdet_num!N$147</f>
        <v>10532.999999999998</v>
      </c>
      <c r="O9" s="67">
        <f>RES_hhdet_num!O$147</f>
        <v>11255.999999999996</v>
      </c>
      <c r="P9" s="67">
        <f>RES_hhdet_num!P$147</f>
        <v>11721.599999999995</v>
      </c>
      <c r="Q9" s="67">
        <f>RES_hhdet_num!Q$147</f>
        <v>14800.799999999992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11</v>
      </c>
      <c r="C11" s="67">
        <f>RES_hhdet_num!C$149</f>
        <v>12.000000000000002</v>
      </c>
      <c r="D11" s="67">
        <f>RES_hhdet_num!D$149</f>
        <v>15.000000000000002</v>
      </c>
      <c r="E11" s="67">
        <f>RES_hhdet_num!E$149</f>
        <v>15</v>
      </c>
      <c r="F11" s="67">
        <f>RES_hhdet_num!F$149</f>
        <v>17.999999999999986</v>
      </c>
      <c r="G11" s="67">
        <f>RES_hhdet_num!G$149</f>
        <v>21.000000000000004</v>
      </c>
      <c r="H11" s="67">
        <f>RES_hhdet_num!H$149</f>
        <v>24.000000000000004</v>
      </c>
      <c r="I11" s="67">
        <f>RES_hhdet_num!I$149</f>
        <v>25.000000000000007</v>
      </c>
      <c r="J11" s="67">
        <f>RES_hhdet_num!J$149</f>
        <v>27.000000000000007</v>
      </c>
      <c r="K11" s="67">
        <f>RES_hhdet_num!K$149</f>
        <v>26</v>
      </c>
      <c r="L11" s="67">
        <f>RES_hhdet_num!L$149</f>
        <v>24.999999999999989</v>
      </c>
      <c r="M11" s="67">
        <f>RES_hhdet_num!M$149</f>
        <v>20.999999999999996</v>
      </c>
      <c r="N11" s="67">
        <f>RES_hhdet_num!N$149</f>
        <v>18.999999999999996</v>
      </c>
      <c r="O11" s="67">
        <f>RES_hhdet_num!O$149</f>
        <v>17.999999999999993</v>
      </c>
      <c r="P11" s="67">
        <f>RES_hhdet_num!P$149</f>
        <v>15.999999999999991</v>
      </c>
      <c r="Q11" s="67">
        <f>RES_hhdet_num!Q$149</f>
        <v>13.999999999999993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1.0000000000000062</v>
      </c>
      <c r="H12" s="67">
        <f>RES_hhdet_num!H$150</f>
        <v>1</v>
      </c>
      <c r="I12" s="67">
        <f>RES_hhdet_num!I$150</f>
        <v>1</v>
      </c>
      <c r="J12" s="67">
        <f>RES_hhdet_num!J$150</f>
        <v>1</v>
      </c>
      <c r="K12" s="67">
        <f>RES_hhdet_num!K$150</f>
        <v>2.0000000000000018</v>
      </c>
      <c r="L12" s="67">
        <f>RES_hhdet_num!L$150</f>
        <v>1.9999999999999993</v>
      </c>
      <c r="M12" s="67">
        <f>RES_hhdet_num!M$150</f>
        <v>1.9999999999999993</v>
      </c>
      <c r="N12" s="67">
        <f>RES_hhdet_num!N$150</f>
        <v>1.9999999999999993</v>
      </c>
      <c r="O12" s="67">
        <f>RES_hhdet_num!O$150</f>
        <v>1.9999999999999993</v>
      </c>
      <c r="P12" s="67">
        <f>RES_hhdet_num!P$150</f>
        <v>1.9999999999999984</v>
      </c>
      <c r="Q12" s="67">
        <f>RES_hhdet_num!Q$150</f>
        <v>1.9999999999999989</v>
      </c>
    </row>
    <row r="13" spans="1:17" ht="12" customHeight="1" x14ac:dyDescent="0.25">
      <c r="A13" s="23" t="s">
        <v>142</v>
      </c>
      <c r="B13" s="67">
        <f>RES_hhdet_num!B$153</f>
        <v>339</v>
      </c>
      <c r="C13" s="67">
        <f>RES_hhdet_num!C$153</f>
        <v>354.99999999999994</v>
      </c>
      <c r="D13" s="67">
        <f>RES_hhdet_num!D$153</f>
        <v>586.99999999999989</v>
      </c>
      <c r="E13" s="67">
        <f>RES_hhdet_num!E$153</f>
        <v>1552</v>
      </c>
      <c r="F13" s="67">
        <f>RES_hhdet_num!F$153</f>
        <v>1947</v>
      </c>
      <c r="G13" s="67">
        <f>RES_hhdet_num!G$153</f>
        <v>2771.0000000000005</v>
      </c>
      <c r="H13" s="67">
        <f>RES_hhdet_num!H$153</f>
        <v>4056.9999999999991</v>
      </c>
      <c r="I13" s="67">
        <f>RES_hhdet_num!I$153</f>
        <v>6097.9999999999991</v>
      </c>
      <c r="J13" s="67">
        <f>RES_hhdet_num!J$153</f>
        <v>8540</v>
      </c>
      <c r="K13" s="67">
        <f>RES_hhdet_num!K$153</f>
        <v>9912.0000000000018</v>
      </c>
      <c r="L13" s="67">
        <f>RES_hhdet_num!L$153</f>
        <v>12168.999999999996</v>
      </c>
      <c r="M13" s="67">
        <f>RES_hhdet_num!M$153</f>
        <v>12822.999999999998</v>
      </c>
      <c r="N13" s="67">
        <f>RES_hhdet_num!N$153</f>
        <v>15822.999999999993</v>
      </c>
      <c r="O13" s="67">
        <f>RES_hhdet_num!O$153</f>
        <v>16602.999999999996</v>
      </c>
      <c r="P13" s="67">
        <f>RES_hhdet_num!P$153</f>
        <v>16905.999999999985</v>
      </c>
      <c r="Q13" s="67">
        <f>RES_hhdet_num!Q$153</f>
        <v>21020.999999999993</v>
      </c>
    </row>
    <row r="14" spans="1:17" ht="12" customHeight="1" x14ac:dyDescent="0.25">
      <c r="A14" s="23" t="s">
        <v>141</v>
      </c>
      <c r="B14" s="67">
        <f>RES_hhdet_num!B$154</f>
        <v>6</v>
      </c>
      <c r="C14" s="67">
        <f>RES_hhdet_num!C$154</f>
        <v>7</v>
      </c>
      <c r="D14" s="67">
        <f>RES_hhdet_num!D$154</f>
        <v>12</v>
      </c>
      <c r="E14" s="67">
        <f>RES_hhdet_num!E$154</f>
        <v>38</v>
      </c>
      <c r="F14" s="67">
        <f>RES_hhdet_num!F$154</f>
        <v>55</v>
      </c>
      <c r="G14" s="67">
        <f>RES_hhdet_num!G$154</f>
        <v>89</v>
      </c>
      <c r="H14" s="67">
        <f>RES_hhdet_num!H$154</f>
        <v>155</v>
      </c>
      <c r="I14" s="67">
        <f>RES_hhdet_num!I$154</f>
        <v>275</v>
      </c>
      <c r="J14" s="67">
        <f>RES_hhdet_num!J$154</f>
        <v>480</v>
      </c>
      <c r="K14" s="67">
        <f>RES_hhdet_num!K$154</f>
        <v>643</v>
      </c>
      <c r="L14" s="67">
        <f>RES_hhdet_num!L$154</f>
        <v>872.99999999999966</v>
      </c>
      <c r="M14" s="67">
        <f>RES_hhdet_num!M$154</f>
        <v>1120.9999999999995</v>
      </c>
      <c r="N14" s="67">
        <f>RES_hhdet_num!N$154</f>
        <v>1710.9999999999995</v>
      </c>
      <c r="O14" s="67">
        <f>RES_hhdet_num!O$154</f>
        <v>2136.9999999999991</v>
      </c>
      <c r="P14" s="67">
        <f>RES_hhdet_num!P$154</f>
        <v>2611.9999999999973</v>
      </c>
      <c r="Q14" s="67">
        <f>RES_hhdet_num!Q$154</f>
        <v>3630.9999999999986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52</v>
      </c>
      <c r="C16" s="67">
        <f>RES_hhdet_num!C$158</f>
        <v>57.000000000000007</v>
      </c>
      <c r="D16" s="67">
        <f>RES_hhdet_num!D$158</f>
        <v>100.00000000000001</v>
      </c>
      <c r="E16" s="67">
        <f>RES_hhdet_num!E$158</f>
        <v>265.00000000000006</v>
      </c>
      <c r="F16" s="67">
        <f>RES_hhdet_num!F$158</f>
        <v>353.00000000000011</v>
      </c>
      <c r="G16" s="67">
        <f>RES_hhdet_num!G$158</f>
        <v>507</v>
      </c>
      <c r="H16" s="67">
        <f>RES_hhdet_num!H$158</f>
        <v>788</v>
      </c>
      <c r="I16" s="67">
        <f>RES_hhdet_num!I$158</f>
        <v>1108</v>
      </c>
      <c r="J16" s="67">
        <f>RES_hhdet_num!J$158</f>
        <v>2142.9999999999995</v>
      </c>
      <c r="K16" s="67">
        <f>RES_hhdet_num!K$158</f>
        <v>2761</v>
      </c>
      <c r="L16" s="67">
        <f>RES_hhdet_num!L$158</f>
        <v>3032.9999999999991</v>
      </c>
      <c r="M16" s="67">
        <f>RES_hhdet_num!M$158</f>
        <v>2735.9999999999991</v>
      </c>
      <c r="N16" s="67">
        <f>RES_hhdet_num!N$158</f>
        <v>3012.9999999999986</v>
      </c>
      <c r="O16" s="67">
        <f>RES_hhdet_num!O$158</f>
        <v>3100.9999999999995</v>
      </c>
      <c r="P16" s="67">
        <f>RES_hhdet_num!P$158</f>
        <v>2770.9999999999977</v>
      </c>
      <c r="Q16" s="67">
        <f>RES_hhdet_num!Q$158</f>
        <v>3651.9999999999982</v>
      </c>
    </row>
    <row r="17" spans="1:17" ht="12" customHeight="1" x14ac:dyDescent="0.25">
      <c r="A17" s="29" t="s">
        <v>140</v>
      </c>
      <c r="B17" s="83">
        <f>RES_hhdet_num!B$159</f>
        <v>304</v>
      </c>
      <c r="C17" s="83">
        <f>RES_hhdet_num!C$159</f>
        <v>317</v>
      </c>
      <c r="D17" s="83">
        <f>RES_hhdet_num!D$159</f>
        <v>514</v>
      </c>
      <c r="E17" s="83">
        <f>RES_hhdet_num!E$159</f>
        <v>1340</v>
      </c>
      <c r="F17" s="83">
        <f>RES_hhdet_num!F$159</f>
        <v>1666.9999999999995</v>
      </c>
      <c r="G17" s="83">
        <f>RES_hhdet_num!G$159</f>
        <v>2375</v>
      </c>
      <c r="H17" s="83">
        <f>RES_hhdet_num!H$159</f>
        <v>3449</v>
      </c>
      <c r="I17" s="83">
        <f>RES_hhdet_num!I$159</f>
        <v>5291.0000000000009</v>
      </c>
      <c r="J17" s="83">
        <f>RES_hhdet_num!J$159</f>
        <v>6905.0000000000009</v>
      </c>
      <c r="K17" s="83">
        <f>RES_hhdet_num!K$159</f>
        <v>7822.0000000000018</v>
      </c>
      <c r="L17" s="83">
        <f>RES_hhdet_num!L$159</f>
        <v>10035.999999999995</v>
      </c>
      <c r="M17" s="83">
        <f>RES_hhdet_num!M$159</f>
        <v>11230.999999999995</v>
      </c>
      <c r="N17" s="83">
        <f>RES_hhdet_num!N$159</f>
        <v>14541.999999999995</v>
      </c>
      <c r="O17" s="83">
        <f>RES_hhdet_num!O$159</f>
        <v>15658.999999999995</v>
      </c>
      <c r="P17" s="83">
        <f>RES_hhdet_num!P$159</f>
        <v>16764.999999999982</v>
      </c>
      <c r="Q17" s="83">
        <f>RES_hhdet_num!Q$159</f>
        <v>21015.999999999985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22.250000000000057</v>
      </c>
      <c r="D21" s="67">
        <f t="shared" ref="D21:Q21" si="0">C7+D35-D7</f>
        <v>22.250000000000114</v>
      </c>
      <c r="E21" s="67">
        <f t="shared" si="0"/>
        <v>22.25</v>
      </c>
      <c r="F21" s="67">
        <f t="shared" si="0"/>
        <v>22.25</v>
      </c>
      <c r="G21" s="67">
        <f t="shared" si="0"/>
        <v>22.249999999999545</v>
      </c>
      <c r="H21" s="67">
        <f t="shared" si="0"/>
        <v>22.250000000000909</v>
      </c>
      <c r="I21" s="67">
        <f t="shared" si="0"/>
        <v>22.25</v>
      </c>
      <c r="J21" s="67">
        <f t="shared" si="0"/>
        <v>22.25</v>
      </c>
      <c r="K21" s="67">
        <f t="shared" si="0"/>
        <v>22.249999999998181</v>
      </c>
      <c r="L21" s="67">
        <f t="shared" si="0"/>
        <v>22.250000000005457</v>
      </c>
      <c r="M21" s="67">
        <f t="shared" si="0"/>
        <v>22.249999999998181</v>
      </c>
      <c r="N21" s="67">
        <f t="shared" si="0"/>
        <v>22.250000000007276</v>
      </c>
      <c r="O21" s="67">
        <f t="shared" si="0"/>
        <v>22.249999999996362</v>
      </c>
      <c r="P21" s="67">
        <f t="shared" si="0"/>
        <v>22.250000000014552</v>
      </c>
      <c r="Q21" s="67">
        <f t="shared" si="0"/>
        <v>22.249999999989086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20.25</v>
      </c>
      <c r="D23" s="67">
        <f t="shared" si="1"/>
        <v>39</v>
      </c>
      <c r="E23" s="67">
        <f t="shared" si="1"/>
        <v>114.40000000000009</v>
      </c>
      <c r="F23" s="67">
        <f t="shared" si="1"/>
        <v>57</v>
      </c>
      <c r="G23" s="67">
        <f t="shared" si="1"/>
        <v>100.79999999999995</v>
      </c>
      <c r="H23" s="67">
        <f t="shared" si="1"/>
        <v>151</v>
      </c>
      <c r="I23" s="67">
        <f t="shared" si="1"/>
        <v>230.80000000000018</v>
      </c>
      <c r="J23" s="67">
        <f t="shared" si="1"/>
        <v>279.59999999999945</v>
      </c>
      <c r="K23" s="67">
        <f t="shared" si="1"/>
        <v>169</v>
      </c>
      <c r="L23" s="67">
        <f t="shared" si="1"/>
        <v>263.40000000000146</v>
      </c>
      <c r="M23" s="67">
        <f t="shared" si="1"/>
        <v>105.20000000000073</v>
      </c>
      <c r="N23" s="67">
        <f t="shared" si="1"/>
        <v>374.19999999999891</v>
      </c>
      <c r="O23" s="67">
        <f t="shared" si="1"/>
        <v>136.00000000000182</v>
      </c>
      <c r="P23" s="67">
        <f t="shared" si="1"/>
        <v>92.400000000001455</v>
      </c>
      <c r="Q23" s="67">
        <f t="shared" si="1"/>
        <v>527.80000000000291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0.93548525413843286</v>
      </c>
      <c r="D25" s="67">
        <f t="shared" si="2"/>
        <v>1.4686043371915698</v>
      </c>
      <c r="E25" s="67">
        <f t="shared" si="2"/>
        <v>6.5222247525675421</v>
      </c>
      <c r="F25" s="67">
        <f t="shared" si="2"/>
        <v>0.75000000000000711</v>
      </c>
      <c r="G25" s="67">
        <f t="shared" si="2"/>
        <v>1.3252814823082346</v>
      </c>
      <c r="H25" s="67">
        <f t="shared" si="2"/>
        <v>0.77578314085667088</v>
      </c>
      <c r="I25" s="67">
        <f t="shared" si="2"/>
        <v>0.87877455542522398</v>
      </c>
      <c r="J25" s="67">
        <f t="shared" si="2"/>
        <v>0.35381243763003312</v>
      </c>
      <c r="K25" s="67">
        <f t="shared" si="2"/>
        <v>2.2767857142857224</v>
      </c>
      <c r="L25" s="67">
        <f t="shared" si="2"/>
        <v>4.1250000000000107</v>
      </c>
      <c r="M25" s="67">
        <f t="shared" si="2"/>
        <v>3.9999999999999929</v>
      </c>
      <c r="N25" s="67">
        <f t="shared" si="2"/>
        <v>2</v>
      </c>
      <c r="O25" s="67">
        <f t="shared" si="2"/>
        <v>4.7125000000000021</v>
      </c>
      <c r="P25" s="67">
        <f t="shared" si="2"/>
        <v>4.1111111111111125</v>
      </c>
      <c r="Q25" s="67">
        <f t="shared" si="2"/>
        <v>2.328125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0.25983613923018911</v>
      </c>
      <c r="I26" s="67">
        <f t="shared" si="2"/>
        <v>9.1346153846153744E-2</v>
      </c>
      <c r="J26" s="67">
        <f t="shared" si="2"/>
        <v>0.12053571428571419</v>
      </c>
      <c r="K26" s="67">
        <f t="shared" si="2"/>
        <v>0</v>
      </c>
      <c r="L26" s="67">
        <f t="shared" si="2"/>
        <v>0.17744209476226547</v>
      </c>
      <c r="M26" s="67">
        <f t="shared" si="2"/>
        <v>0</v>
      </c>
      <c r="N26" s="67">
        <f t="shared" si="2"/>
        <v>0</v>
      </c>
      <c r="O26" s="67">
        <f t="shared" si="2"/>
        <v>0.41249999999999987</v>
      </c>
      <c r="P26" s="67">
        <f t="shared" si="2"/>
        <v>0.26388888888888995</v>
      </c>
      <c r="Q26" s="67">
        <f t="shared" si="2"/>
        <v>4.6874999999999334E-2</v>
      </c>
    </row>
    <row r="27" spans="1:17" ht="12" customHeight="1" x14ac:dyDescent="0.25">
      <c r="A27" s="23" t="s">
        <v>142</v>
      </c>
      <c r="B27" s="67"/>
      <c r="C27" s="67">
        <f t="shared" si="2"/>
        <v>31.500000000000057</v>
      </c>
      <c r="D27" s="67">
        <f t="shared" si="2"/>
        <v>31.500000000000114</v>
      </c>
      <c r="E27" s="67">
        <f t="shared" si="2"/>
        <v>31.5</v>
      </c>
      <c r="F27" s="67">
        <f t="shared" si="2"/>
        <v>31.5</v>
      </c>
      <c r="G27" s="67">
        <f t="shared" si="2"/>
        <v>31.499999999999545</v>
      </c>
      <c r="H27" s="67">
        <f t="shared" si="2"/>
        <v>31.500000000001364</v>
      </c>
      <c r="I27" s="67">
        <f t="shared" si="2"/>
        <v>31.500000000000909</v>
      </c>
      <c r="J27" s="67">
        <f t="shared" si="2"/>
        <v>31.5</v>
      </c>
      <c r="K27" s="67">
        <f t="shared" si="2"/>
        <v>69.595924244336857</v>
      </c>
      <c r="L27" s="67">
        <f t="shared" si="2"/>
        <v>281.00251704444599</v>
      </c>
      <c r="M27" s="67">
        <f t="shared" si="2"/>
        <v>1010.2212148755989</v>
      </c>
      <c r="N27" s="67">
        <f t="shared" si="2"/>
        <v>448.51399545184722</v>
      </c>
      <c r="O27" s="67">
        <f t="shared" si="2"/>
        <v>876.59351209357192</v>
      </c>
      <c r="P27" s="67">
        <f t="shared" si="2"/>
        <v>1338.8054232832692</v>
      </c>
      <c r="Q27" s="67">
        <f t="shared" si="2"/>
        <v>2093.8712254445672</v>
      </c>
    </row>
    <row r="28" spans="1:17" ht="12" customHeight="1" x14ac:dyDescent="0.25">
      <c r="A28" s="23" t="s">
        <v>141</v>
      </c>
      <c r="B28" s="67"/>
      <c r="C28" s="67">
        <f t="shared" si="2"/>
        <v>0.75</v>
      </c>
      <c r="D28" s="67">
        <f t="shared" si="2"/>
        <v>3.278878618368017</v>
      </c>
      <c r="E28" s="67">
        <f t="shared" si="2"/>
        <v>10.589124915965371</v>
      </c>
      <c r="F28" s="67">
        <f t="shared" si="2"/>
        <v>5.1827297932121468</v>
      </c>
      <c r="G28" s="67">
        <f t="shared" si="2"/>
        <v>11.018313473469334</v>
      </c>
      <c r="H28" s="67">
        <f t="shared" si="2"/>
        <v>19.707766836404517</v>
      </c>
      <c r="I28" s="67">
        <f t="shared" si="2"/>
        <v>31.447548822779595</v>
      </c>
      <c r="J28" s="67">
        <f t="shared" si="2"/>
        <v>44.442382494988692</v>
      </c>
      <c r="K28" s="67">
        <f t="shared" si="2"/>
        <v>31.692591485165849</v>
      </c>
      <c r="L28" s="67">
        <f t="shared" si="2"/>
        <v>57.241069507734096</v>
      </c>
      <c r="M28" s="67">
        <f t="shared" si="2"/>
        <v>10.461285154815869</v>
      </c>
      <c r="N28" s="67">
        <f t="shared" si="2"/>
        <v>76.46715109935667</v>
      </c>
      <c r="O28" s="67">
        <f t="shared" si="2"/>
        <v>8.6385642213094798</v>
      </c>
      <c r="P28" s="67">
        <f t="shared" si="2"/>
        <v>0</v>
      </c>
      <c r="Q28" s="67">
        <f t="shared" si="2"/>
        <v>175.53747241512701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5.25</v>
      </c>
      <c r="D30" s="67">
        <f t="shared" si="3"/>
        <v>5.2499999999999858</v>
      </c>
      <c r="E30" s="67">
        <f t="shared" si="3"/>
        <v>5.25</v>
      </c>
      <c r="F30" s="67">
        <f t="shared" si="3"/>
        <v>5.25</v>
      </c>
      <c r="G30" s="67">
        <f t="shared" si="3"/>
        <v>9.6689247405765855</v>
      </c>
      <c r="H30" s="67">
        <f t="shared" si="3"/>
        <v>5.25</v>
      </c>
      <c r="I30" s="67">
        <f t="shared" si="3"/>
        <v>28.389934605972485</v>
      </c>
      <c r="J30" s="67">
        <f t="shared" si="3"/>
        <v>5.25</v>
      </c>
      <c r="K30" s="67">
        <f t="shared" si="3"/>
        <v>7.3376950428423697</v>
      </c>
      <c r="L30" s="67">
        <f t="shared" si="3"/>
        <v>69.985799398064046</v>
      </c>
      <c r="M30" s="67">
        <f t="shared" si="3"/>
        <v>297</v>
      </c>
      <c r="N30" s="67">
        <f t="shared" si="3"/>
        <v>5.2640497717425205</v>
      </c>
      <c r="O30" s="67">
        <f t="shared" si="3"/>
        <v>165.37509860781529</v>
      </c>
      <c r="P30" s="67">
        <f t="shared" si="3"/>
        <v>330.00000000000182</v>
      </c>
      <c r="Q30" s="67">
        <f t="shared" si="3"/>
        <v>348.38993460597158</v>
      </c>
    </row>
    <row r="31" spans="1:17" ht="12" customHeight="1" x14ac:dyDescent="0.25">
      <c r="A31" s="29" t="s">
        <v>140</v>
      </c>
      <c r="B31" s="83"/>
      <c r="C31" s="83">
        <f t="shared" si="3"/>
        <v>28.5</v>
      </c>
      <c r="D31" s="83">
        <f t="shared" si="3"/>
        <v>35.200771354160679</v>
      </c>
      <c r="E31" s="83">
        <f t="shared" si="3"/>
        <v>35.204446719115367</v>
      </c>
      <c r="F31" s="83">
        <f t="shared" si="3"/>
        <v>31.834406372115154</v>
      </c>
      <c r="G31" s="83">
        <f t="shared" si="3"/>
        <v>28.499999999999545</v>
      </c>
      <c r="H31" s="83">
        <f t="shared" si="3"/>
        <v>28.5</v>
      </c>
      <c r="I31" s="83">
        <f t="shared" si="3"/>
        <v>28.499999999999091</v>
      </c>
      <c r="J31" s="83">
        <f t="shared" si="3"/>
        <v>76.984743866584722</v>
      </c>
      <c r="K31" s="83">
        <f t="shared" si="3"/>
        <v>66.662304957156266</v>
      </c>
      <c r="L31" s="83">
        <f t="shared" si="3"/>
        <v>260.70077135416795</v>
      </c>
      <c r="M31" s="83">
        <f t="shared" si="3"/>
        <v>889.70444671911537</v>
      </c>
      <c r="N31" s="83">
        <f t="shared" si="3"/>
        <v>387.33440637211424</v>
      </c>
      <c r="O31" s="83">
        <f t="shared" si="3"/>
        <v>749.08107525942432</v>
      </c>
      <c r="P31" s="83">
        <f t="shared" si="3"/>
        <v>1124.6471321364443</v>
      </c>
      <c r="Q31" s="83">
        <f t="shared" si="3"/>
        <v>1864.360065394023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40.249999999999993</v>
      </c>
      <c r="D35" s="67">
        <f>RES_hhdet_in!D$145</f>
        <v>262.25</v>
      </c>
      <c r="E35" s="67">
        <f>RES_hhdet_in!E$145</f>
        <v>1013.2500000000001</v>
      </c>
      <c r="F35" s="67">
        <f>RES_hhdet_in!F$145</f>
        <v>437.24999999999994</v>
      </c>
      <c r="G35" s="67">
        <f>RES_hhdet_in!G$145</f>
        <v>884.25</v>
      </c>
      <c r="H35" s="67">
        <f>RES_hhdet_in!H$145</f>
        <v>1377.25</v>
      </c>
      <c r="I35" s="67">
        <f>RES_hhdet_in!I$145</f>
        <v>2184.25</v>
      </c>
      <c r="J35" s="67">
        <f>RES_hhdet_in!J$145</f>
        <v>2671.25</v>
      </c>
      <c r="K35" s="67">
        <f>RES_hhdet_in!K$145</f>
        <v>1557.2499999999998</v>
      </c>
      <c r="L35" s="67">
        <f>RES_hhdet_in!L$145</f>
        <v>2508.2499999999995</v>
      </c>
      <c r="M35" s="67">
        <f>RES_hhdet_in!M$145</f>
        <v>920.25</v>
      </c>
      <c r="N35" s="67">
        <f>RES_hhdet_in!N$145</f>
        <v>3610.25</v>
      </c>
      <c r="O35" s="67">
        <f>RES_hhdet_in!O$145</f>
        <v>1227.25</v>
      </c>
      <c r="P35" s="67">
        <f>RES_hhdet_in!P$145</f>
        <v>798.25</v>
      </c>
      <c r="Q35" s="67">
        <f>RES_hhdet_in!Q$145</f>
        <v>5154.25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31.050000000000011</v>
      </c>
      <c r="D37" s="67">
        <f>RES_hhdet_in!D$147</f>
        <v>183</v>
      </c>
      <c r="E37" s="67">
        <f>RES_hhdet_in!E$147</f>
        <v>709</v>
      </c>
      <c r="F37" s="67">
        <f>RES_hhdet_in!F$147</f>
        <v>306</v>
      </c>
      <c r="G37" s="67">
        <f>RES_hhdet_in!G$147</f>
        <v>618</v>
      </c>
      <c r="H37" s="67">
        <f>RES_hhdet_in!H$147</f>
        <v>964</v>
      </c>
      <c r="I37" s="67">
        <f>RES_hhdet_in!I$147</f>
        <v>1528</v>
      </c>
      <c r="J37" s="67">
        <f>RES_hhdet_in!J$147</f>
        <v>1869</v>
      </c>
      <c r="K37" s="67">
        <f>RES_hhdet_in!K$147</f>
        <v>1090</v>
      </c>
      <c r="L37" s="67">
        <f>RES_hhdet_in!L$147</f>
        <v>1755</v>
      </c>
      <c r="M37" s="67">
        <f>RES_hhdet_in!M$147</f>
        <v>644</v>
      </c>
      <c r="N37" s="67">
        <f>RES_hhdet_in!N$147</f>
        <v>2527</v>
      </c>
      <c r="O37" s="67">
        <f>RES_hhdet_in!O$147</f>
        <v>859</v>
      </c>
      <c r="P37" s="67">
        <f>RES_hhdet_in!P$147</f>
        <v>558</v>
      </c>
      <c r="Q37" s="67">
        <f>RES_hhdet_in!Q$147</f>
        <v>3607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1.9354852541384338</v>
      </c>
      <c r="D39" s="67">
        <f>RES_hhdet_in!D$149</f>
        <v>4.468604337191568</v>
      </c>
      <c r="E39" s="67">
        <f>RES_hhdet_in!E$149</f>
        <v>6.5222247525675412</v>
      </c>
      <c r="F39" s="67">
        <f>RES_hhdet_in!F$149</f>
        <v>3.7499999999999938</v>
      </c>
      <c r="G39" s="67">
        <f>RES_hhdet_in!G$149</f>
        <v>4.3252814823082515</v>
      </c>
      <c r="H39" s="67">
        <f>RES_hhdet_in!H$149</f>
        <v>3.7757831408566727</v>
      </c>
      <c r="I39" s="67">
        <f>RES_hhdet_in!I$149</f>
        <v>1.8787745554252264</v>
      </c>
      <c r="J39" s="67">
        <f>RES_hhdet_in!J$149</f>
        <v>2.353812437630034</v>
      </c>
      <c r="K39" s="67">
        <f>RES_hhdet_in!K$149</f>
        <v>1.276785714285714</v>
      </c>
      <c r="L39" s="67">
        <f>RES_hhdet_in!L$149</f>
        <v>3.1250000000000004</v>
      </c>
      <c r="M39" s="67">
        <f>RES_hhdet_in!M$149</f>
        <v>0</v>
      </c>
      <c r="N39" s="67">
        <f>RES_hhdet_in!N$149</f>
        <v>0</v>
      </c>
      <c r="O39" s="67">
        <f>RES_hhdet_in!O$149</f>
        <v>3.7124999999999999</v>
      </c>
      <c r="P39" s="67">
        <f>RES_hhdet_in!P$149</f>
        <v>2.1111111111111116</v>
      </c>
      <c r="Q39" s="67">
        <f>RES_hhdet_in!Q$149</f>
        <v>0.328125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1.0000000000000062</v>
      </c>
      <c r="H40" s="67">
        <f>RES_hhdet_in!H$150</f>
        <v>0.25983613923018284</v>
      </c>
      <c r="I40" s="67">
        <f>RES_hhdet_in!I$150</f>
        <v>9.1346153846153827E-2</v>
      </c>
      <c r="J40" s="67">
        <f>RES_hhdet_in!J$150</f>
        <v>0.12053571428571429</v>
      </c>
      <c r="K40" s="67">
        <f>RES_hhdet_in!K$150</f>
        <v>1.0000000000000018</v>
      </c>
      <c r="L40" s="67">
        <f>RES_hhdet_in!L$150</f>
        <v>0.17744209476226286</v>
      </c>
      <c r="M40" s="67">
        <f>RES_hhdet_in!M$150</f>
        <v>0</v>
      </c>
      <c r="N40" s="67">
        <f>RES_hhdet_in!N$150</f>
        <v>0</v>
      </c>
      <c r="O40" s="67">
        <f>RES_hhdet_in!O$150</f>
        <v>0.41249999999999992</v>
      </c>
      <c r="P40" s="67">
        <f>RES_hhdet_in!P$150</f>
        <v>0.2638888888888889</v>
      </c>
      <c r="Q40" s="67">
        <f>RES_hhdet_in!Q$150</f>
        <v>4.6875E-2</v>
      </c>
    </row>
    <row r="41" spans="1:17" ht="12" customHeight="1" x14ac:dyDescent="0.25">
      <c r="A41" s="23" t="s">
        <v>142</v>
      </c>
      <c r="B41" s="67"/>
      <c r="C41" s="67">
        <f>RES_hhdet_in!C$153</f>
        <v>47.5</v>
      </c>
      <c r="D41" s="67">
        <f>RES_hhdet_in!D$153</f>
        <v>263.5</v>
      </c>
      <c r="E41" s="67">
        <f>RES_hhdet_in!E$153</f>
        <v>996.5</v>
      </c>
      <c r="F41" s="67">
        <f>RES_hhdet_in!F$153</f>
        <v>426.50000000000006</v>
      </c>
      <c r="G41" s="67">
        <f>RES_hhdet_in!G$153</f>
        <v>855.50000000000023</v>
      </c>
      <c r="H41" s="67">
        <f>RES_hhdet_in!H$153</f>
        <v>1317.5</v>
      </c>
      <c r="I41" s="67">
        <f>RES_hhdet_in!I$153</f>
        <v>2072.5000000000005</v>
      </c>
      <c r="J41" s="67">
        <f>RES_hhdet_in!J$153</f>
        <v>2473.5</v>
      </c>
      <c r="K41" s="67">
        <f>RES_hhdet_in!K$153</f>
        <v>1441.5959242443391</v>
      </c>
      <c r="L41" s="67">
        <f>RES_hhdet_in!L$153</f>
        <v>2538.0025170444401</v>
      </c>
      <c r="M41" s="67">
        <f>RES_hhdet_in!M$153</f>
        <v>1664.2212148755998</v>
      </c>
      <c r="N41" s="67">
        <f>RES_hhdet_in!N$153</f>
        <v>3448.5139954518418</v>
      </c>
      <c r="O41" s="67">
        <f>RES_hhdet_in!O$153</f>
        <v>1656.5935120935765</v>
      </c>
      <c r="P41" s="67">
        <f>RES_hhdet_in!P$153</f>
        <v>1641.805423283259</v>
      </c>
      <c r="Q41" s="67">
        <f>RES_hhdet_in!Q$153</f>
        <v>6208.8712254445745</v>
      </c>
    </row>
    <row r="42" spans="1:17" ht="12" customHeight="1" x14ac:dyDescent="0.25">
      <c r="A42" s="23" t="s">
        <v>141</v>
      </c>
      <c r="B42" s="67"/>
      <c r="C42" s="67">
        <f>RES_hhdet_in!C$154</f>
        <v>1.7499999999999998</v>
      </c>
      <c r="D42" s="67">
        <f>RES_hhdet_in!D$154</f>
        <v>8.278878618368017</v>
      </c>
      <c r="E42" s="67">
        <f>RES_hhdet_in!E$154</f>
        <v>36.589124915965371</v>
      </c>
      <c r="F42" s="67">
        <f>RES_hhdet_in!F$154</f>
        <v>22.182729793212147</v>
      </c>
      <c r="G42" s="67">
        <f>RES_hhdet_in!G$154</f>
        <v>45.018313473469334</v>
      </c>
      <c r="H42" s="67">
        <f>RES_hhdet_in!H$154</f>
        <v>85.707766836404517</v>
      </c>
      <c r="I42" s="67">
        <f>RES_hhdet_in!I$154</f>
        <v>151.44754882277962</v>
      </c>
      <c r="J42" s="67">
        <f>RES_hhdet_in!J$154</f>
        <v>249.44238249498869</v>
      </c>
      <c r="K42" s="67">
        <f>RES_hhdet_in!K$154</f>
        <v>194.69259148516588</v>
      </c>
      <c r="L42" s="67">
        <f>RES_hhdet_in!L$154</f>
        <v>287.24106950773376</v>
      </c>
      <c r="M42" s="67">
        <f>RES_hhdet_in!M$154</f>
        <v>258.46128515481587</v>
      </c>
      <c r="N42" s="67">
        <f>RES_hhdet_in!N$154</f>
        <v>666.46715109935667</v>
      </c>
      <c r="O42" s="67">
        <f>RES_hhdet_in!O$154</f>
        <v>434.63856422130903</v>
      </c>
      <c r="P42" s="67">
        <f>RES_hhdet_in!P$154</f>
        <v>474.99999999999977</v>
      </c>
      <c r="Q42" s="67">
        <f>RES_hhdet_in!Q$154</f>
        <v>1194.5374724151284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10.250000000000007</v>
      </c>
      <c r="D44" s="67">
        <f>RES_hhdet_in!D$158</f>
        <v>48.25</v>
      </c>
      <c r="E44" s="67">
        <f>RES_hhdet_in!E$158</f>
        <v>170.25000000000003</v>
      </c>
      <c r="F44" s="67">
        <f>RES_hhdet_in!F$158</f>
        <v>93.250000000000071</v>
      </c>
      <c r="G44" s="67">
        <f>RES_hhdet_in!G$158</f>
        <v>163.66892474057644</v>
      </c>
      <c r="H44" s="67">
        <f>RES_hhdet_in!H$158</f>
        <v>286.25000000000006</v>
      </c>
      <c r="I44" s="67">
        <f>RES_hhdet_in!I$158</f>
        <v>348.38993460597237</v>
      </c>
      <c r="J44" s="67">
        <f>RES_hhdet_in!J$158</f>
        <v>1040.2499999999995</v>
      </c>
      <c r="K44" s="67">
        <f>RES_hhdet_in!K$158</f>
        <v>625.33769504284282</v>
      </c>
      <c r="L44" s="67">
        <f>RES_hhdet_in!L$158</f>
        <v>341.98579939806331</v>
      </c>
      <c r="M44" s="67">
        <f>RES_hhdet_in!M$158</f>
        <v>0</v>
      </c>
      <c r="N44" s="67">
        <f>RES_hhdet_in!N$158</f>
        <v>282.26404977174229</v>
      </c>
      <c r="O44" s="67">
        <f>RES_hhdet_in!O$158</f>
        <v>253.37509860781643</v>
      </c>
      <c r="P44" s="67">
        <f>RES_hhdet_in!P$158</f>
        <v>0</v>
      </c>
      <c r="Q44" s="67">
        <f>RES_hhdet_in!Q$158</f>
        <v>1229.3899346059723</v>
      </c>
    </row>
    <row r="45" spans="1:17" ht="12" customHeight="1" x14ac:dyDescent="0.25">
      <c r="A45" s="29" t="s">
        <v>140</v>
      </c>
      <c r="B45" s="83"/>
      <c r="C45" s="83">
        <f>RES_hhdet_in!C$159</f>
        <v>41.499999999999986</v>
      </c>
      <c r="D45" s="83">
        <f>RES_hhdet_in!D$159</f>
        <v>232.20077135416068</v>
      </c>
      <c r="E45" s="83">
        <f>RES_hhdet_in!E$159</f>
        <v>861.20444671911537</v>
      </c>
      <c r="F45" s="83">
        <f>RES_hhdet_in!F$159</f>
        <v>358.83440637211464</v>
      </c>
      <c r="G45" s="83">
        <f>RES_hhdet_in!G$159</f>
        <v>736.50000000000011</v>
      </c>
      <c r="H45" s="83">
        <f>RES_hhdet_in!H$159</f>
        <v>1102.5</v>
      </c>
      <c r="I45" s="83">
        <f>RES_hhdet_in!I$159</f>
        <v>1870.5000000000002</v>
      </c>
      <c r="J45" s="83">
        <f>RES_hhdet_in!J$159</f>
        <v>1690.9847438665843</v>
      </c>
      <c r="K45" s="83">
        <f>RES_hhdet_in!K$159</f>
        <v>983.66230495715729</v>
      </c>
      <c r="L45" s="83">
        <f>RES_hhdet_in!L$159</f>
        <v>2474.7007713541607</v>
      </c>
      <c r="M45" s="83">
        <f>RES_hhdet_in!M$159</f>
        <v>2084.7044467191149</v>
      </c>
      <c r="N45" s="83">
        <f>RES_hhdet_in!N$159</f>
        <v>3698.3344063721152</v>
      </c>
      <c r="O45" s="83">
        <f>RES_hhdet_in!O$159</f>
        <v>1866.0810752594227</v>
      </c>
      <c r="P45" s="83">
        <f>RES_hhdet_in!P$159</f>
        <v>2230.6471321364306</v>
      </c>
      <c r="Q45" s="83">
        <f>RES_hhdet_in!Q$159</f>
        <v>6115.3600653940284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27.561255262508446</v>
      </c>
      <c r="D49" s="67">
        <f>RES_hhdet_in_new!D$145</f>
        <v>124.32028575835682</v>
      </c>
      <c r="E49" s="67">
        <f>RES_hhdet_in_new!E$145</f>
        <v>469.07127937855103</v>
      </c>
      <c r="F49" s="67">
        <f>RES_hhdet_in_new!F$145</f>
        <v>205.65136447292218</v>
      </c>
      <c r="G49" s="67">
        <f>RES_hhdet_in_new!G$145</f>
        <v>388.07164645081224</v>
      </c>
      <c r="H49" s="67">
        <f>RES_hhdet_in_new!H$145</f>
        <v>601.54267041894082</v>
      </c>
      <c r="I49" s="67">
        <f>RES_hhdet_in_new!I$145</f>
        <v>848.78264962754349</v>
      </c>
      <c r="J49" s="67">
        <f>RES_hhdet_in_new!J$145</f>
        <v>1040.146437718329</v>
      </c>
      <c r="K49" s="67">
        <f>RES_hhdet_in_new!K$145</f>
        <v>683.24152896722524</v>
      </c>
      <c r="L49" s="67">
        <f>RES_hhdet_in_new!L$145</f>
        <v>1085.1409261395911</v>
      </c>
      <c r="M49" s="67">
        <f>RES_hhdet_in_new!M$145</f>
        <v>378.12681552074213</v>
      </c>
      <c r="N49" s="67">
        <f>RES_hhdet_in_new!N$145</f>
        <v>1373.6207056552398</v>
      </c>
      <c r="O49" s="67">
        <f>RES_hhdet_in_new!O$145</f>
        <v>501.75418507596214</v>
      </c>
      <c r="P49" s="67">
        <f>RES_hhdet_in_new!P$145</f>
        <v>353.16593156709581</v>
      </c>
      <c r="Q49" s="67">
        <f>RES_hhdet_in_new!Q$145</f>
        <v>2210.7790608586452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19</v>
      </c>
      <c r="D51" s="67">
        <f>RES_hhdet_in_new!D$147</f>
        <v>87</v>
      </c>
      <c r="E51" s="67">
        <f>RES_hhdet_in_new!E$147</f>
        <v>328</v>
      </c>
      <c r="F51" s="67">
        <f>RES_hhdet_in_new!F$147</f>
        <v>144</v>
      </c>
      <c r="G51" s="67">
        <f>RES_hhdet_in_new!G$147</f>
        <v>271</v>
      </c>
      <c r="H51" s="67">
        <f>RES_hhdet_in_new!H$147</f>
        <v>421</v>
      </c>
      <c r="I51" s="67">
        <f>RES_hhdet_in_new!I$147</f>
        <v>594</v>
      </c>
      <c r="J51" s="67">
        <f>RES_hhdet_in_new!J$147</f>
        <v>728</v>
      </c>
      <c r="K51" s="67">
        <f>RES_hhdet_in_new!K$147</f>
        <v>478</v>
      </c>
      <c r="L51" s="67">
        <f>RES_hhdet_in_new!L$147</f>
        <v>758.99999999999977</v>
      </c>
      <c r="M51" s="67">
        <f>RES_hhdet_in_new!M$147</f>
        <v>264.99999999999989</v>
      </c>
      <c r="N51" s="67">
        <f>RES_hhdet_in_new!N$147</f>
        <v>960.99999999999966</v>
      </c>
      <c r="O51" s="67">
        <f>RES_hhdet_in_new!O$147</f>
        <v>350.99999999999989</v>
      </c>
      <c r="P51" s="67">
        <f>RES_hhdet_in_new!P$147</f>
        <v>246.9999999999998</v>
      </c>
      <c r="Q51" s="67">
        <f>RES_hhdet_in_new!Q$147</f>
        <v>1546.9999999999991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26.04763982925552</v>
      </c>
      <c r="D55" s="67">
        <f>RES_hhdet_in_new!D$153</f>
        <v>116.92989606035968</v>
      </c>
      <c r="E55" s="67">
        <f>RES_hhdet_in_new!E$153</f>
        <v>432.48215446258564</v>
      </c>
      <c r="F55" s="67">
        <f>RES_hhdet_in_new!F$153</f>
        <v>183.46863467971002</v>
      </c>
      <c r="G55" s="67">
        <f>RES_hhdet_in_new!G$153</f>
        <v>343.0533329773429</v>
      </c>
      <c r="H55" s="67">
        <f>RES_hhdet_in_new!H$153</f>
        <v>515.8349035825363</v>
      </c>
      <c r="I55" s="67">
        <f>RES_hhdet_in_new!I$153</f>
        <v>697.3351008047639</v>
      </c>
      <c r="J55" s="67">
        <f>RES_hhdet_in_new!J$153</f>
        <v>790.70405522334033</v>
      </c>
      <c r="K55" s="67">
        <f>RES_hhdet_in_new!K$153</f>
        <v>488.54893748205939</v>
      </c>
      <c r="L55" s="67">
        <f>RES_hhdet_in_new!L$153</f>
        <v>797.89985663185757</v>
      </c>
      <c r="M55" s="67">
        <f>RES_hhdet_in_new!M$153</f>
        <v>119.66553036592639</v>
      </c>
      <c r="N55" s="67">
        <f>RES_hhdet_in_new!N$153</f>
        <v>707.1535545558836</v>
      </c>
      <c r="O55" s="67">
        <f>RES_hhdet_in_new!O$153</f>
        <v>67.115620854653315</v>
      </c>
      <c r="P55" s="67">
        <f>RES_hhdet_in_new!P$153</f>
        <v>0</v>
      </c>
      <c r="Q55" s="67">
        <f>RES_hhdet_in_new!Q$153</f>
        <v>1016.2415884435176</v>
      </c>
    </row>
    <row r="56" spans="1:17" ht="12" customHeight="1" x14ac:dyDescent="0.25">
      <c r="A56" s="148" t="s">
        <v>141</v>
      </c>
      <c r="B56" s="67"/>
      <c r="C56" s="67">
        <f>RES_hhdet_in_new!C$154</f>
        <v>1.5136154332529257</v>
      </c>
      <c r="D56" s="67">
        <f>RES_hhdet_in_new!D$154</f>
        <v>7.3903896979971311</v>
      </c>
      <c r="E56" s="67">
        <f>RES_hhdet_in_new!E$154</f>
        <v>36.589124915965371</v>
      </c>
      <c r="F56" s="67">
        <f>RES_hhdet_in_new!F$154</f>
        <v>22.182729793212147</v>
      </c>
      <c r="G56" s="67">
        <f>RES_hhdet_in_new!G$154</f>
        <v>45.018313473469334</v>
      </c>
      <c r="H56" s="67">
        <f>RES_hhdet_in_new!H$154</f>
        <v>85.707766836404517</v>
      </c>
      <c r="I56" s="67">
        <f>RES_hhdet_in_new!I$154</f>
        <v>151.44754882277962</v>
      </c>
      <c r="J56" s="67">
        <f>RES_hhdet_in_new!J$154</f>
        <v>249.44238249498869</v>
      </c>
      <c r="K56" s="67">
        <f>RES_hhdet_in_new!K$154</f>
        <v>194.69259148516588</v>
      </c>
      <c r="L56" s="67">
        <f>RES_hhdet_in_new!L$154</f>
        <v>287.24106950773364</v>
      </c>
      <c r="M56" s="67">
        <f>RES_hhdet_in_new!M$154</f>
        <v>258.46128515481576</v>
      </c>
      <c r="N56" s="67">
        <f>RES_hhdet_in_new!N$154</f>
        <v>666.46715109935622</v>
      </c>
      <c r="O56" s="67">
        <f>RES_hhdet_in_new!O$154</f>
        <v>434.63856422130885</v>
      </c>
      <c r="P56" s="67">
        <f>RES_hhdet_in_new!P$154</f>
        <v>353.16593156709581</v>
      </c>
      <c r="Q56" s="67">
        <f>RES_hhdet_in_new!Q$154</f>
        <v>1194.5374724151277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27.561255262508446</v>
      </c>
      <c r="D59" s="83">
        <f>RES_hhdet_in_new!D$159</f>
        <v>124.32028575835682</v>
      </c>
      <c r="E59" s="83">
        <f>RES_hhdet_in_new!E$159</f>
        <v>469.07127937855103</v>
      </c>
      <c r="F59" s="83">
        <f>RES_hhdet_in_new!F$159</f>
        <v>205.65136447292218</v>
      </c>
      <c r="G59" s="83">
        <f>RES_hhdet_in_new!G$159</f>
        <v>388.07164645081224</v>
      </c>
      <c r="H59" s="83">
        <f>RES_hhdet_in_new!H$159</f>
        <v>601.54267041894082</v>
      </c>
      <c r="I59" s="83">
        <f>RES_hhdet_in_new!I$159</f>
        <v>848.78264962754349</v>
      </c>
      <c r="J59" s="83">
        <f>RES_hhdet_in_new!J$159</f>
        <v>1040.146437718329</v>
      </c>
      <c r="K59" s="83">
        <f>RES_hhdet_in_new!K$159</f>
        <v>683.24152896722524</v>
      </c>
      <c r="L59" s="83">
        <f>RES_hhdet_in_new!L$159</f>
        <v>1085.1409261395911</v>
      </c>
      <c r="M59" s="83">
        <f>RES_hhdet_in_new!M$159</f>
        <v>378.12681552074218</v>
      </c>
      <c r="N59" s="83">
        <f>RES_hhdet_in_new!N$159</f>
        <v>1373.6207056552398</v>
      </c>
      <c r="O59" s="83">
        <f>RES_hhdet_in_new!O$159</f>
        <v>501.7541850759622</v>
      </c>
      <c r="P59" s="83">
        <f>RES_hhdet_in_new!P$159</f>
        <v>353.16593156709581</v>
      </c>
      <c r="Q59" s="83">
        <f>RES_hhdet_in_new!Q$159</f>
        <v>2210.7790608586452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12.688744737491547</v>
      </c>
      <c r="D63" s="67">
        <f t="shared" si="4"/>
        <v>137.92971424164318</v>
      </c>
      <c r="E63" s="67">
        <f t="shared" si="4"/>
        <v>544.17872062144909</v>
      </c>
      <c r="F63" s="67">
        <f t="shared" si="4"/>
        <v>231.59863552707776</v>
      </c>
      <c r="G63" s="67">
        <f t="shared" si="4"/>
        <v>496.17835354918776</v>
      </c>
      <c r="H63" s="67">
        <f t="shared" si="4"/>
        <v>775.70732958105918</v>
      </c>
      <c r="I63" s="67">
        <f t="shared" si="4"/>
        <v>1335.4673503724566</v>
      </c>
      <c r="J63" s="67">
        <f t="shared" si="4"/>
        <v>1631.103562281671</v>
      </c>
      <c r="K63" s="67">
        <f t="shared" si="4"/>
        <v>874.00847103277454</v>
      </c>
      <c r="L63" s="67">
        <f t="shared" si="4"/>
        <v>1423.1090738604084</v>
      </c>
      <c r="M63" s="67">
        <f t="shared" si="4"/>
        <v>542.12318447925782</v>
      </c>
      <c r="N63" s="67">
        <f t="shared" si="4"/>
        <v>2236.6292943447602</v>
      </c>
      <c r="O63" s="67">
        <f t="shared" si="4"/>
        <v>725.49581492403786</v>
      </c>
      <c r="P63" s="67">
        <f t="shared" si="4"/>
        <v>445.08406843290419</v>
      </c>
      <c r="Q63" s="67">
        <f t="shared" si="4"/>
        <v>2943.4709391413548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12.050000000000011</v>
      </c>
      <c r="D65" s="67">
        <f t="shared" si="5"/>
        <v>96</v>
      </c>
      <c r="E65" s="67">
        <f t="shared" si="5"/>
        <v>381</v>
      </c>
      <c r="F65" s="67">
        <f t="shared" si="5"/>
        <v>162</v>
      </c>
      <c r="G65" s="67">
        <f t="shared" si="5"/>
        <v>347</v>
      </c>
      <c r="H65" s="67">
        <f t="shared" si="5"/>
        <v>543</v>
      </c>
      <c r="I65" s="67">
        <f t="shared" si="5"/>
        <v>934</v>
      </c>
      <c r="J65" s="67">
        <f t="shared" si="5"/>
        <v>1141</v>
      </c>
      <c r="K65" s="67">
        <f t="shared" si="5"/>
        <v>612</v>
      </c>
      <c r="L65" s="67">
        <f t="shared" si="5"/>
        <v>996.00000000000023</v>
      </c>
      <c r="M65" s="67">
        <f t="shared" si="5"/>
        <v>379.00000000000011</v>
      </c>
      <c r="N65" s="67">
        <f t="shared" si="5"/>
        <v>1566.0000000000005</v>
      </c>
      <c r="O65" s="67">
        <f t="shared" si="5"/>
        <v>508.00000000000011</v>
      </c>
      <c r="P65" s="67">
        <f t="shared" si="5"/>
        <v>311.00000000000023</v>
      </c>
      <c r="Q65" s="67">
        <f t="shared" si="5"/>
        <v>2060.0000000000009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1.9354852541384338</v>
      </c>
      <c r="D67" s="67">
        <f t="shared" si="6"/>
        <v>4.468604337191568</v>
      </c>
      <c r="E67" s="67">
        <f t="shared" si="6"/>
        <v>6.5222247525675412</v>
      </c>
      <c r="F67" s="67">
        <f t="shared" si="6"/>
        <v>3.7499999999999938</v>
      </c>
      <c r="G67" s="67">
        <f t="shared" si="6"/>
        <v>4.3252814823082515</v>
      </c>
      <c r="H67" s="67">
        <f t="shared" si="6"/>
        <v>3.7757831408566727</v>
      </c>
      <c r="I67" s="67">
        <f t="shared" si="6"/>
        <v>1.8787745554252264</v>
      </c>
      <c r="J67" s="67">
        <f t="shared" si="6"/>
        <v>2.353812437630034</v>
      </c>
      <c r="K67" s="67">
        <f t="shared" si="6"/>
        <v>1.276785714285714</v>
      </c>
      <c r="L67" s="67">
        <f t="shared" si="6"/>
        <v>3.1250000000000004</v>
      </c>
      <c r="M67" s="67">
        <f t="shared" si="6"/>
        <v>0</v>
      </c>
      <c r="N67" s="67">
        <f t="shared" si="6"/>
        <v>0</v>
      </c>
      <c r="O67" s="67">
        <f t="shared" si="6"/>
        <v>3.7124999999999999</v>
      </c>
      <c r="P67" s="67">
        <f t="shared" si="6"/>
        <v>2.1111111111111116</v>
      </c>
      <c r="Q67" s="67">
        <f t="shared" si="6"/>
        <v>0.328125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1.0000000000000062</v>
      </c>
      <c r="H68" s="67">
        <f t="shared" si="6"/>
        <v>0.25983613923018284</v>
      </c>
      <c r="I68" s="67">
        <f t="shared" si="6"/>
        <v>9.1346153846153827E-2</v>
      </c>
      <c r="J68" s="67">
        <f t="shared" si="6"/>
        <v>0.12053571428571429</v>
      </c>
      <c r="K68" s="67">
        <f t="shared" si="6"/>
        <v>1.0000000000000018</v>
      </c>
      <c r="L68" s="67">
        <f t="shared" si="6"/>
        <v>0.17744209476226286</v>
      </c>
      <c r="M68" s="67">
        <f t="shared" si="6"/>
        <v>0</v>
      </c>
      <c r="N68" s="67">
        <f t="shared" si="6"/>
        <v>0</v>
      </c>
      <c r="O68" s="67">
        <f t="shared" si="6"/>
        <v>0.41249999999999992</v>
      </c>
      <c r="P68" s="67">
        <f t="shared" si="6"/>
        <v>0.2638888888888889</v>
      </c>
      <c r="Q68" s="67">
        <f t="shared" si="6"/>
        <v>4.6875E-2</v>
      </c>
    </row>
    <row r="69" spans="1:17" ht="12" customHeight="1" x14ac:dyDescent="0.25">
      <c r="A69" s="148" t="s">
        <v>142</v>
      </c>
      <c r="B69" s="67"/>
      <c r="C69" s="67">
        <f t="shared" si="6"/>
        <v>21.45236017074448</v>
      </c>
      <c r="D69" s="67">
        <f t="shared" si="6"/>
        <v>146.57010393964032</v>
      </c>
      <c r="E69" s="67">
        <f t="shared" si="6"/>
        <v>564.01784553741436</v>
      </c>
      <c r="F69" s="67">
        <f t="shared" si="6"/>
        <v>243.03136532029004</v>
      </c>
      <c r="G69" s="67">
        <f t="shared" si="6"/>
        <v>512.44666702265727</v>
      </c>
      <c r="H69" s="67">
        <f t="shared" si="6"/>
        <v>801.6650964174637</v>
      </c>
      <c r="I69" s="67">
        <f t="shared" si="6"/>
        <v>1375.1648991952366</v>
      </c>
      <c r="J69" s="67">
        <f t="shared" si="6"/>
        <v>1682.7959447766598</v>
      </c>
      <c r="K69" s="67">
        <f t="shared" si="6"/>
        <v>953.04698676227974</v>
      </c>
      <c r="L69" s="67">
        <f t="shared" si="6"/>
        <v>1740.1026604125825</v>
      </c>
      <c r="M69" s="67">
        <f t="shared" si="6"/>
        <v>1544.5556845096735</v>
      </c>
      <c r="N69" s="67">
        <f t="shared" si="6"/>
        <v>2741.3604408959582</v>
      </c>
      <c r="O69" s="67">
        <f t="shared" si="6"/>
        <v>1589.4778912389231</v>
      </c>
      <c r="P69" s="67">
        <f t="shared" si="6"/>
        <v>1641.805423283259</v>
      </c>
      <c r="Q69" s="67">
        <f t="shared" si="6"/>
        <v>5192.6296370010568</v>
      </c>
    </row>
    <row r="70" spans="1:17" ht="12" customHeight="1" x14ac:dyDescent="0.25">
      <c r="A70" s="148" t="s">
        <v>141</v>
      </c>
      <c r="B70" s="67"/>
      <c r="C70" s="67">
        <f t="shared" si="6"/>
        <v>0.23638456674707409</v>
      </c>
      <c r="D70" s="67">
        <f t="shared" si="6"/>
        <v>0.88848892037088589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121.83406843290396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10.250000000000007</v>
      </c>
      <c r="D72" s="67">
        <f t="shared" si="7"/>
        <v>48.25</v>
      </c>
      <c r="E72" s="67">
        <f t="shared" si="7"/>
        <v>170.25000000000003</v>
      </c>
      <c r="F72" s="67">
        <f t="shared" si="7"/>
        <v>93.250000000000071</v>
      </c>
      <c r="G72" s="67">
        <f t="shared" si="7"/>
        <v>163.66892474057644</v>
      </c>
      <c r="H72" s="67">
        <f t="shared" si="7"/>
        <v>286.25000000000006</v>
      </c>
      <c r="I72" s="67">
        <f t="shared" si="7"/>
        <v>348.38993460597237</v>
      </c>
      <c r="J72" s="67">
        <f t="shared" si="7"/>
        <v>1040.2499999999995</v>
      </c>
      <c r="K72" s="67">
        <f t="shared" si="7"/>
        <v>625.33769504284282</v>
      </c>
      <c r="L72" s="67">
        <f t="shared" si="7"/>
        <v>341.98579939806331</v>
      </c>
      <c r="M72" s="67">
        <f t="shared" si="7"/>
        <v>0</v>
      </c>
      <c r="N72" s="67">
        <f t="shared" si="7"/>
        <v>282.26404977174229</v>
      </c>
      <c r="O72" s="67">
        <f t="shared" si="7"/>
        <v>253.37509860781643</v>
      </c>
      <c r="P72" s="67">
        <f t="shared" si="7"/>
        <v>0</v>
      </c>
      <c r="Q72" s="67">
        <f t="shared" si="7"/>
        <v>1229.3899346059723</v>
      </c>
    </row>
    <row r="73" spans="1:17" ht="12" customHeight="1" x14ac:dyDescent="0.25">
      <c r="A73" s="159" t="s">
        <v>140</v>
      </c>
      <c r="B73" s="83"/>
      <c r="C73" s="83">
        <f t="shared" si="7"/>
        <v>13.93874473749154</v>
      </c>
      <c r="D73" s="83">
        <f t="shared" si="7"/>
        <v>107.88048559580386</v>
      </c>
      <c r="E73" s="83">
        <f t="shared" si="7"/>
        <v>392.13316734056434</v>
      </c>
      <c r="F73" s="83">
        <f t="shared" si="7"/>
        <v>153.18304189919246</v>
      </c>
      <c r="G73" s="83">
        <f t="shared" si="7"/>
        <v>348.42835354918788</v>
      </c>
      <c r="H73" s="83">
        <f t="shared" si="7"/>
        <v>500.95732958105918</v>
      </c>
      <c r="I73" s="83">
        <f t="shared" si="7"/>
        <v>1021.7173503724567</v>
      </c>
      <c r="J73" s="83">
        <f t="shared" si="7"/>
        <v>650.83830614825524</v>
      </c>
      <c r="K73" s="83">
        <f t="shared" si="7"/>
        <v>300.42077598993205</v>
      </c>
      <c r="L73" s="83">
        <f t="shared" si="7"/>
        <v>1389.5598452145696</v>
      </c>
      <c r="M73" s="83">
        <f t="shared" si="7"/>
        <v>1706.5776311983727</v>
      </c>
      <c r="N73" s="83">
        <f t="shared" si="7"/>
        <v>2324.7137007168753</v>
      </c>
      <c r="O73" s="83">
        <f t="shared" si="7"/>
        <v>1364.3268901834606</v>
      </c>
      <c r="P73" s="83">
        <f t="shared" si="7"/>
        <v>1877.4812005693348</v>
      </c>
      <c r="Q73" s="83">
        <f t="shared" si="7"/>
        <v>3904.5810045353833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22.249999999999989</v>
      </c>
      <c r="C79" s="80">
        <f>RES_hhdet_numvin!C145</f>
        <v>40.249999999999979</v>
      </c>
      <c r="D79" s="80">
        <f>RES_hhdet_numvin!D145</f>
        <v>262.24999999999983</v>
      </c>
      <c r="E79" s="80">
        <f>RES_hhdet_numvin!E145</f>
        <v>1013.2499999999993</v>
      </c>
      <c r="F79" s="80">
        <f>RES_hhdet_numvin!F145</f>
        <v>437.24999999999977</v>
      </c>
      <c r="G79" s="80">
        <f>RES_hhdet_numvin!G145</f>
        <v>884.24999999999943</v>
      </c>
      <c r="H79" s="80">
        <f>RES_hhdet_numvin!H145</f>
        <v>1377.2499999999993</v>
      </c>
      <c r="I79" s="80">
        <f>RES_hhdet_numvin!I145</f>
        <v>2184.2499999999986</v>
      </c>
      <c r="J79" s="80">
        <f>RES_hhdet_numvin!J145</f>
        <v>2671.2499999999986</v>
      </c>
      <c r="K79" s="80">
        <f>RES_hhdet_numvin!K145</f>
        <v>1557.2499999999991</v>
      </c>
      <c r="L79" s="80">
        <f>RES_hhdet_numvin!L145</f>
        <v>2508.2499999999986</v>
      </c>
      <c r="M79" s="80">
        <f>RES_hhdet_numvin!M145</f>
        <v>920.24999999999932</v>
      </c>
      <c r="N79" s="80">
        <f>RES_hhdet_numvin!N145</f>
        <v>3610.2499999999982</v>
      </c>
      <c r="O79" s="80">
        <f>RES_hhdet_numvin!O145</f>
        <v>1227.2499999999993</v>
      </c>
      <c r="P79" s="80">
        <f>RES_hhdet_numvin!P145</f>
        <v>798.24999999999955</v>
      </c>
      <c r="Q79" s="80">
        <f>RES_hhdet_numvin!Q145</f>
        <v>5154.2499999999982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363.79999999999905</v>
      </c>
      <c r="I81" s="80">
        <f>RES_hhdet_numvin!I147</f>
        <v>1527.9999999999991</v>
      </c>
      <c r="J81" s="80">
        <f>RES_hhdet_numvin!J147</f>
        <v>1868.9999999999989</v>
      </c>
      <c r="K81" s="80">
        <f>RES_hhdet_numvin!K147</f>
        <v>1089.9999999999993</v>
      </c>
      <c r="L81" s="80">
        <f>RES_hhdet_numvin!L147</f>
        <v>1754.9999999999991</v>
      </c>
      <c r="M81" s="80">
        <f>RES_hhdet_numvin!M147</f>
        <v>643.99999999999955</v>
      </c>
      <c r="N81" s="80">
        <f>RES_hhdet_numvin!N147</f>
        <v>2526.9999999999986</v>
      </c>
      <c r="O81" s="80">
        <f>RES_hhdet_numvin!O147</f>
        <v>858.99999999999955</v>
      </c>
      <c r="P81" s="80">
        <f>RES_hhdet_numvin!P147</f>
        <v>557.99999999999966</v>
      </c>
      <c r="Q81" s="80">
        <f>RES_hhdet_numvin!Q147</f>
        <v>3606.9999999999977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1.7226843856774847</v>
      </c>
      <c r="G83" s="80">
        <f>RES_hhdet_numvin!G149</f>
        <v>4.5472785509397777</v>
      </c>
      <c r="H83" s="80">
        <f>RES_hhdet_numvin!H149</f>
        <v>3.814485264429738</v>
      </c>
      <c r="I83" s="80">
        <f>RES_hhdet_numvin!I149</f>
        <v>1.8787745554252253</v>
      </c>
      <c r="J83" s="80">
        <f>RES_hhdet_numvin!J149</f>
        <v>2.0367772435277667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2.2204460492503118E-16</v>
      </c>
      <c r="E84" s="80">
        <f>RES_hhdet_numvin!E150</f>
        <v>3.4329212490778561E-2</v>
      </c>
      <c r="F84" s="80">
        <f>RES_hhdet_numvin!F150</f>
        <v>0</v>
      </c>
      <c r="G84" s="80">
        <f>RES_hhdet_numvin!G150</f>
        <v>0.65534155143873785</v>
      </c>
      <c r="H84" s="80">
        <f>RES_hhdet_numvin!H150</f>
        <v>0.34305603405023144</v>
      </c>
      <c r="I84" s="80">
        <f>RES_hhdet_numvin!I150</f>
        <v>0</v>
      </c>
      <c r="J84" s="80">
        <f>RES_hhdet_numvin!J150</f>
        <v>0</v>
      </c>
      <c r="K84" s="80">
        <f>RES_hhdet_numvin!K150</f>
        <v>0.78983110725798833</v>
      </c>
      <c r="L84" s="80">
        <f>RES_hhdet_numvin!L150</f>
        <v>0.17744209476226275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22.249999999999989</v>
      </c>
      <c r="C85" s="80">
        <f>RES_hhdet_numvin!C153</f>
        <v>40.249999999999979</v>
      </c>
      <c r="D85" s="80">
        <f>RES_hhdet_numvin!D153</f>
        <v>262.24999999999983</v>
      </c>
      <c r="E85" s="80">
        <f>RES_hhdet_numvin!E153</f>
        <v>1013.2156707875085</v>
      </c>
      <c r="F85" s="80">
        <f>RES_hhdet_numvin!F153</f>
        <v>435.52731561432228</v>
      </c>
      <c r="G85" s="80">
        <f>RES_hhdet_numvin!G153</f>
        <v>879.04737989762089</v>
      </c>
      <c r="H85" s="80">
        <f>RES_hhdet_numvin!H153</f>
        <v>1373.0924587015193</v>
      </c>
      <c r="I85" s="80">
        <f>RES_hhdet_numvin!I153</f>
        <v>2182.3712254445736</v>
      </c>
      <c r="J85" s="80">
        <f>RES_hhdet_numvin!J153</f>
        <v>2467.6949028397134</v>
      </c>
      <c r="K85" s="80">
        <f>RES_hhdet_numvin!K153</f>
        <v>1361.7675774075753</v>
      </c>
      <c r="L85" s="80">
        <f>RES_hhdet_numvin!L153</f>
        <v>2220.8314883975027</v>
      </c>
      <c r="M85" s="80">
        <f>RES_hhdet_numvin!M153</f>
        <v>661.78871484518368</v>
      </c>
      <c r="N85" s="80">
        <f>RES_hhdet_numvin!N153</f>
        <v>2943.782848900642</v>
      </c>
      <c r="O85" s="80">
        <f>RES_hhdet_numvin!O153</f>
        <v>792.61143577869052</v>
      </c>
      <c r="P85" s="80">
        <f>RES_hhdet_numvin!P153</f>
        <v>404.80645380026624</v>
      </c>
      <c r="Q85" s="80">
        <f>RES_hhdet_numvin!Q153</f>
        <v>3959.7125275848703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201.51831991675715</v>
      </c>
      <c r="K86" s="80">
        <f>RES_hhdet_numvin!K154</f>
        <v>194.69259148516576</v>
      </c>
      <c r="L86" s="80">
        <f>RES_hhdet_numvin!L154</f>
        <v>287.24106950773358</v>
      </c>
      <c r="M86" s="80">
        <f>RES_hhdet_numvin!M154</f>
        <v>258.4612851548157</v>
      </c>
      <c r="N86" s="80">
        <f>RES_hhdet_numvin!N154</f>
        <v>666.4671510993561</v>
      </c>
      <c r="O86" s="80">
        <f>RES_hhdet_numvin!O154</f>
        <v>434.6385642213088</v>
      </c>
      <c r="P86" s="80">
        <f>RES_hhdet_numvin!P154</f>
        <v>393.44354619973331</v>
      </c>
      <c r="Q86" s="80">
        <f>RES_hhdet_numvin!Q154</f>
        <v>1194.5374724151277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1.8225688944352072</v>
      </c>
      <c r="C88" s="80">
        <f>RES_hhdet_numvin!C158</f>
        <v>0</v>
      </c>
      <c r="D88" s="80">
        <f>RES_hhdet_numvin!D158</f>
        <v>0</v>
      </c>
      <c r="E88" s="80">
        <f>RES_hhdet_numvin!E158</f>
        <v>0</v>
      </c>
      <c r="F88" s="80">
        <f>RES_hhdet_numvin!F158</f>
        <v>51.698776877011795</v>
      </c>
      <c r="G88" s="80">
        <f>RES_hhdet_numvin!G158</f>
        <v>133.53101947650759</v>
      </c>
      <c r="H88" s="80">
        <f>RES_hhdet_numvin!H158</f>
        <v>0</v>
      </c>
      <c r="I88" s="80">
        <f>RES_hhdet_numvin!I158</f>
        <v>636.9513772272162</v>
      </c>
      <c r="J88" s="80">
        <f>RES_hhdet_numvin!J158</f>
        <v>980.26525613341505</v>
      </c>
      <c r="K88" s="80">
        <f>RES_hhdet_numvin!K158</f>
        <v>615.32316748665983</v>
      </c>
      <c r="L88" s="80">
        <f>RES_hhdet_numvin!L158</f>
        <v>341.98579939806314</v>
      </c>
      <c r="M88" s="80">
        <f>RES_hhdet_numvin!M158</f>
        <v>0</v>
      </c>
      <c r="N88" s="80">
        <f>RES_hhdet_numvin!N158</f>
        <v>181.1634325485382</v>
      </c>
      <c r="O88" s="80">
        <f>RES_hhdet_numvin!O158</f>
        <v>118.64261347383083</v>
      </c>
      <c r="P88" s="80">
        <f>RES_hhdet_numvin!P158</f>
        <v>0</v>
      </c>
      <c r="Q88" s="80">
        <f>RES_hhdet_numvin!Q158</f>
        <v>590.61598848432004</v>
      </c>
    </row>
    <row r="89" spans="1:17" ht="12" customHeight="1" x14ac:dyDescent="0.25">
      <c r="A89" s="29" t="s">
        <v>140</v>
      </c>
      <c r="B89" s="78">
        <f>RES_hhdet_numvin!B159</f>
        <v>20.427431105564782</v>
      </c>
      <c r="C89" s="78">
        <f>RES_hhdet_numvin!C159</f>
        <v>40.249999999999979</v>
      </c>
      <c r="D89" s="78">
        <f>RES_hhdet_numvin!D159</f>
        <v>262.24999999999983</v>
      </c>
      <c r="E89" s="78">
        <f>RES_hhdet_numvin!E159</f>
        <v>1013.2499999999993</v>
      </c>
      <c r="F89" s="78">
        <f>RES_hhdet_numvin!F159</f>
        <v>385.55122312298795</v>
      </c>
      <c r="G89" s="78">
        <f>RES_hhdet_numvin!G159</f>
        <v>750.71898052349206</v>
      </c>
      <c r="H89" s="78">
        <f>RES_hhdet_numvin!H159</f>
        <v>1377.2499999999991</v>
      </c>
      <c r="I89" s="78">
        <f>RES_hhdet_numvin!I159</f>
        <v>1547.2986227727824</v>
      </c>
      <c r="J89" s="78">
        <f>RES_hhdet_numvin!J159</f>
        <v>1690.9847438665834</v>
      </c>
      <c r="K89" s="78">
        <f>RES_hhdet_numvin!K159</f>
        <v>941.92683251333938</v>
      </c>
      <c r="L89" s="78">
        <f>RES_hhdet_numvin!L159</f>
        <v>2166.2642006019355</v>
      </c>
      <c r="M89" s="78">
        <f>RES_hhdet_numvin!M159</f>
        <v>920.24999999999943</v>
      </c>
      <c r="N89" s="78">
        <f>RES_hhdet_numvin!N159</f>
        <v>3429.0865674514598</v>
      </c>
      <c r="O89" s="78">
        <f>RES_hhdet_numvin!O159</f>
        <v>1108.6073865261685</v>
      </c>
      <c r="P89" s="78">
        <f>RES_hhdet_numvin!P159</f>
        <v>798.24999999999955</v>
      </c>
      <c r="Q89" s="78">
        <f>RES_hhdet_numvin!Q159</f>
        <v>4563.6340115156772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0.34914004836394208</v>
      </c>
      <c r="C93" s="168">
        <f t="shared" ref="C93:Q93" si="8">SUM(C94,C96,C98,C107)</f>
        <v>0.39539309433290165</v>
      </c>
      <c r="D93" s="168">
        <f t="shared" si="8"/>
        <v>0.62917490916077567</v>
      </c>
      <c r="E93" s="168">
        <f t="shared" si="8"/>
        <v>1.6294708661697093</v>
      </c>
      <c r="F93" s="168">
        <f t="shared" si="8"/>
        <v>2.0269536600139193</v>
      </c>
      <c r="G93" s="168">
        <f t="shared" si="8"/>
        <v>2.906345429300405</v>
      </c>
      <c r="H93" s="168">
        <f t="shared" si="8"/>
        <v>3.9607772307346565</v>
      </c>
      <c r="I93" s="168">
        <f t="shared" si="8"/>
        <v>5.419877319470519</v>
      </c>
      <c r="J93" s="168">
        <f t="shared" si="8"/>
        <v>7.7433960409483147</v>
      </c>
      <c r="K93" s="168">
        <f t="shared" si="8"/>
        <v>8.910490960715773</v>
      </c>
      <c r="L93" s="168">
        <f t="shared" si="8"/>
        <v>11.089692318790728</v>
      </c>
      <c r="M93" s="168">
        <f t="shared" si="8"/>
        <v>11.239872472606114</v>
      </c>
      <c r="N93" s="168">
        <f t="shared" si="8"/>
        <v>13.256043420681475</v>
      </c>
      <c r="O93" s="168">
        <f t="shared" si="8"/>
        <v>13.615668525103702</v>
      </c>
      <c r="P93" s="168">
        <f t="shared" si="8"/>
        <v>12.934047113042464</v>
      </c>
      <c r="Q93" s="168">
        <f t="shared" si="8"/>
        <v>16.960907327515478</v>
      </c>
    </row>
    <row r="94" spans="1:17" ht="12" customHeight="1" x14ac:dyDescent="0.25">
      <c r="A94" s="158" t="s">
        <v>65</v>
      </c>
      <c r="B94" s="157">
        <f>B95</f>
        <v>0.1917396252579511</v>
      </c>
      <c r="C94" s="157">
        <f t="shared" ref="C94:Q94" si="9">C95</f>
        <v>0.23118551988738714</v>
      </c>
      <c r="D94" s="157">
        <f t="shared" si="9"/>
        <v>0.3569868183499369</v>
      </c>
      <c r="E94" s="157">
        <f t="shared" si="9"/>
        <v>0.96384305774916346</v>
      </c>
      <c r="F94" s="157">
        <f t="shared" si="9"/>
        <v>1.166291415212465</v>
      </c>
      <c r="G94" s="157">
        <f t="shared" si="9"/>
        <v>1.6732496755716499</v>
      </c>
      <c r="H94" s="157">
        <f t="shared" si="9"/>
        <v>2.1314840733578615</v>
      </c>
      <c r="I94" s="157">
        <f t="shared" si="9"/>
        <v>2.7844048511739663</v>
      </c>
      <c r="J94" s="157">
        <f t="shared" si="9"/>
        <v>3.8117813996738907</v>
      </c>
      <c r="K94" s="157">
        <f t="shared" si="9"/>
        <v>4.4017817631338163</v>
      </c>
      <c r="L94" s="157">
        <f t="shared" si="9"/>
        <v>5.4700317885480487</v>
      </c>
      <c r="M94" s="157">
        <f t="shared" si="9"/>
        <v>5.4213117356983407</v>
      </c>
      <c r="N94" s="157">
        <f t="shared" si="9"/>
        <v>6.0974503297335039</v>
      </c>
      <c r="O94" s="157">
        <f t="shared" si="9"/>
        <v>6.2299206743030204</v>
      </c>
      <c r="P94" s="157">
        <f t="shared" si="9"/>
        <v>5.5067833745279726</v>
      </c>
      <c r="Q94" s="157">
        <f t="shared" si="9"/>
        <v>7.3155069592902064</v>
      </c>
    </row>
    <row r="95" spans="1:17" ht="12" customHeight="1" x14ac:dyDescent="0.25">
      <c r="A95" s="23" t="s">
        <v>60</v>
      </c>
      <c r="B95" s="156">
        <f>RES_hhdet_fec!B$145</f>
        <v>0.1917396252579511</v>
      </c>
      <c r="C95" s="156">
        <f>RES_hhdet_fec!C$145</f>
        <v>0.23118551988738714</v>
      </c>
      <c r="D95" s="156">
        <f>RES_hhdet_fec!D$145</f>
        <v>0.3569868183499369</v>
      </c>
      <c r="E95" s="156">
        <f>RES_hhdet_fec!E$145</f>
        <v>0.96384305774916346</v>
      </c>
      <c r="F95" s="156">
        <f>RES_hhdet_fec!F$145</f>
        <v>1.166291415212465</v>
      </c>
      <c r="G95" s="156">
        <f>RES_hhdet_fec!G$145</f>
        <v>1.6732496755716499</v>
      </c>
      <c r="H95" s="156">
        <f>RES_hhdet_fec!H$145</f>
        <v>2.1314840733578615</v>
      </c>
      <c r="I95" s="156">
        <f>RES_hhdet_fec!I$145</f>
        <v>2.7844048511739663</v>
      </c>
      <c r="J95" s="156">
        <f>RES_hhdet_fec!J$145</f>
        <v>3.8117813996738907</v>
      </c>
      <c r="K95" s="156">
        <f>RES_hhdet_fec!K$145</f>
        <v>4.4017817631338163</v>
      </c>
      <c r="L95" s="156">
        <f>RES_hhdet_fec!L$145</f>
        <v>5.4700317885480487</v>
      </c>
      <c r="M95" s="156">
        <f>RES_hhdet_fec!M$145</f>
        <v>5.4213117356983407</v>
      </c>
      <c r="N95" s="156">
        <f>RES_hhdet_fec!N$145</f>
        <v>6.0974503297335039</v>
      </c>
      <c r="O95" s="156">
        <f>RES_hhdet_fec!O$145</f>
        <v>6.2299206743030204</v>
      </c>
      <c r="P95" s="156">
        <f>RES_hhdet_fec!P$145</f>
        <v>5.5067833745279726</v>
      </c>
      <c r="Q95" s="156">
        <f>RES_hhdet_fec!Q$145</f>
        <v>7.3155069592902064</v>
      </c>
    </row>
    <row r="96" spans="1:17" ht="12" customHeight="1" x14ac:dyDescent="0.25">
      <c r="A96" s="158" t="s">
        <v>112</v>
      </c>
      <c r="B96" s="157">
        <f>B97</f>
        <v>2.9266670073936404E-2</v>
      </c>
      <c r="C96" s="157">
        <f t="shared" ref="C96:Q96" si="10">C97</f>
        <v>3.0330362955242492E-2</v>
      </c>
      <c r="D96" s="157">
        <f t="shared" si="10"/>
        <v>4.5911169470485409E-2</v>
      </c>
      <c r="E96" s="157">
        <f t="shared" si="10"/>
        <v>0.11031078037957733</v>
      </c>
      <c r="F96" s="157">
        <f t="shared" si="10"/>
        <v>0.13692857915980061</v>
      </c>
      <c r="G96" s="157">
        <f t="shared" si="10"/>
        <v>0.1913058744754095</v>
      </c>
      <c r="H96" s="157">
        <f t="shared" si="10"/>
        <v>0.27324016827762826</v>
      </c>
      <c r="I96" s="157">
        <f t="shared" si="10"/>
        <v>0.3973637813866962</v>
      </c>
      <c r="J96" s="157">
        <f t="shared" si="10"/>
        <v>0.54277534862763699</v>
      </c>
      <c r="K96" s="157">
        <f t="shared" si="10"/>
        <v>0.63352327833506383</v>
      </c>
      <c r="L96" s="157">
        <f t="shared" si="10"/>
        <v>0.76240520415966961</v>
      </c>
      <c r="M96" s="157">
        <f t="shared" si="10"/>
        <v>0.79088566991549891</v>
      </c>
      <c r="N96" s="157">
        <f t="shared" si="10"/>
        <v>0.87653338231129208</v>
      </c>
      <c r="O96" s="157">
        <f t="shared" si="10"/>
        <v>0.93817850469577879</v>
      </c>
      <c r="P96" s="157">
        <f t="shared" si="10"/>
        <v>0.98114013310552028</v>
      </c>
      <c r="Q96" s="157">
        <f t="shared" si="10"/>
        <v>1.2458187524029589</v>
      </c>
    </row>
    <row r="97" spans="1:17" ht="12" customHeight="1" x14ac:dyDescent="0.25">
      <c r="A97" s="23" t="s">
        <v>60</v>
      </c>
      <c r="B97" s="156">
        <f>RES_hhdet_fec!B$147</f>
        <v>2.9266670073936404E-2</v>
      </c>
      <c r="C97" s="156">
        <f>RES_hhdet_fec!C$147</f>
        <v>3.0330362955242492E-2</v>
      </c>
      <c r="D97" s="156">
        <f>RES_hhdet_fec!D$147</f>
        <v>4.5911169470485409E-2</v>
      </c>
      <c r="E97" s="156">
        <f>RES_hhdet_fec!E$147</f>
        <v>0.11031078037957733</v>
      </c>
      <c r="F97" s="156">
        <f>RES_hhdet_fec!F$147</f>
        <v>0.13692857915980061</v>
      </c>
      <c r="G97" s="156">
        <f>RES_hhdet_fec!G$147</f>
        <v>0.1913058744754095</v>
      </c>
      <c r="H97" s="156">
        <f>RES_hhdet_fec!H$147</f>
        <v>0.27324016827762826</v>
      </c>
      <c r="I97" s="156">
        <f>RES_hhdet_fec!I$147</f>
        <v>0.3973637813866962</v>
      </c>
      <c r="J97" s="156">
        <f>RES_hhdet_fec!J$147</f>
        <v>0.54277534862763699</v>
      </c>
      <c r="K97" s="156">
        <f>RES_hhdet_fec!K$147</f>
        <v>0.63352327833506383</v>
      </c>
      <c r="L97" s="156">
        <f>RES_hhdet_fec!L$147</f>
        <v>0.76240520415966961</v>
      </c>
      <c r="M97" s="156">
        <f>RES_hhdet_fec!M$147</f>
        <v>0.79088566991549891</v>
      </c>
      <c r="N97" s="156">
        <f>RES_hhdet_fec!N$147</f>
        <v>0.87653338231129208</v>
      </c>
      <c r="O97" s="156">
        <f>RES_hhdet_fec!O$147</f>
        <v>0.93817850469577879</v>
      </c>
      <c r="P97" s="156">
        <f>RES_hhdet_fec!P$147</f>
        <v>0.98114013310552028</v>
      </c>
      <c r="Q97" s="156">
        <f>RES_hhdet_fec!Q$147</f>
        <v>1.2458187524029589</v>
      </c>
    </row>
    <row r="98" spans="1:17" ht="12" customHeight="1" x14ac:dyDescent="0.25">
      <c r="A98" s="158" t="s">
        <v>63</v>
      </c>
      <c r="B98" s="157">
        <f>SUM(B99:B100,B103:B104)</f>
        <v>8.0024893545987227E-2</v>
      </c>
      <c r="C98" s="157">
        <f t="shared" ref="C98:Q98" si="11">SUM(C99:C100,C103:C104)</f>
        <v>8.3618567642991609E-2</v>
      </c>
      <c r="D98" s="157">
        <f t="shared" si="11"/>
        <v>0.14424449552782775</v>
      </c>
      <c r="E98" s="157">
        <f t="shared" si="11"/>
        <v>0.35488215236778714</v>
      </c>
      <c r="F98" s="157">
        <f t="shared" si="11"/>
        <v>0.46305363216442313</v>
      </c>
      <c r="G98" s="157">
        <f t="shared" si="11"/>
        <v>0.66600530422807414</v>
      </c>
      <c r="H98" s="157">
        <f t="shared" si="11"/>
        <v>0.99234890793511943</v>
      </c>
      <c r="I98" s="157">
        <f t="shared" si="11"/>
        <v>1.4134521749536539</v>
      </c>
      <c r="J98" s="157">
        <f t="shared" si="11"/>
        <v>2.1318116867442205</v>
      </c>
      <c r="K98" s="157">
        <f t="shared" si="11"/>
        <v>2.4100329610634637</v>
      </c>
      <c r="L98" s="157">
        <f t="shared" si="11"/>
        <v>3.0739368778193503</v>
      </c>
      <c r="M98" s="157">
        <f t="shared" si="11"/>
        <v>3.1624228833829267</v>
      </c>
      <c r="N98" s="157">
        <f t="shared" si="11"/>
        <v>3.9177203656174115</v>
      </c>
      <c r="O98" s="157">
        <f t="shared" si="11"/>
        <v>4.0383599377278747</v>
      </c>
      <c r="P98" s="157">
        <f t="shared" si="11"/>
        <v>4.051364535284482</v>
      </c>
      <c r="Q98" s="157">
        <f t="shared" si="11"/>
        <v>5.2926636553850468</v>
      </c>
    </row>
    <row r="99" spans="1:17" ht="12" customHeight="1" x14ac:dyDescent="0.25">
      <c r="A99" s="167" t="s">
        <v>144</v>
      </c>
      <c r="B99" s="132">
        <f>RES_hhdet_fec!B$149</f>
        <v>2.8818738133716934E-3</v>
      </c>
      <c r="C99" s="132">
        <f>RES_hhdet_fec!C$149</f>
        <v>3.1586679428903153E-3</v>
      </c>
      <c r="D99" s="132">
        <f>RES_hhdet_fec!D$149</f>
        <v>4.0871785605554626E-3</v>
      </c>
      <c r="E99" s="132">
        <f>RES_hhdet_fec!E$149</f>
        <v>4.1410030355906163E-3</v>
      </c>
      <c r="F99" s="132">
        <f>RES_hhdet_fec!F$149</f>
        <v>4.988987491894214E-3</v>
      </c>
      <c r="G99" s="132">
        <f>RES_hhdet_fec!G$149</f>
        <v>5.7671522633194385E-3</v>
      </c>
      <c r="H99" s="132">
        <f>RES_hhdet_fec!H$149</f>
        <v>6.5169951791532116E-3</v>
      </c>
      <c r="I99" s="132">
        <f>RES_hhdet_fec!I$149</f>
        <v>6.7535140779581507E-3</v>
      </c>
      <c r="J99" s="132">
        <f>RES_hhdet_fec!J$149</f>
        <v>7.2983823928624326E-3</v>
      </c>
      <c r="K99" s="132">
        <f>RES_hhdet_fec!K$149</f>
        <v>6.9815812933386448E-3</v>
      </c>
      <c r="L99" s="132">
        <f>RES_hhdet_fec!L$149</f>
        <v>6.8308067962914928E-3</v>
      </c>
      <c r="M99" s="132">
        <f>RES_hhdet_fec!M$149</f>
        <v>5.5760407436523367E-3</v>
      </c>
      <c r="N99" s="132">
        <f>RES_hhdet_fec!N$149</f>
        <v>4.8710442982334299E-3</v>
      </c>
      <c r="O99" s="132">
        <f>RES_hhdet_fec!O$149</f>
        <v>4.5344764675882433E-3</v>
      </c>
      <c r="P99" s="132">
        <f>RES_hhdet_fec!P$149</f>
        <v>3.8761601780500339E-3</v>
      </c>
      <c r="Q99" s="132">
        <f>RES_hhdet_fec!Q$149</f>
        <v>3.3987286574799357E-3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2.2687992582228533E-4</v>
      </c>
      <c r="H100" s="132">
        <f t="shared" si="12"/>
        <v>2.2467322841547647E-4</v>
      </c>
      <c r="I100" s="132">
        <f t="shared" si="12"/>
        <v>2.2386046626071384E-4</v>
      </c>
      <c r="J100" s="132">
        <f t="shared" si="12"/>
        <v>2.2434347940318656E-4</v>
      </c>
      <c r="K100" s="132">
        <f t="shared" si="12"/>
        <v>4.464139920360328E-4</v>
      </c>
      <c r="L100" s="132">
        <f t="shared" si="12"/>
        <v>4.5493266164672234E-4</v>
      </c>
      <c r="M100" s="132">
        <f t="shared" si="12"/>
        <v>4.4225898964178357E-4</v>
      </c>
      <c r="N100" s="132">
        <f t="shared" si="12"/>
        <v>4.2762698307803625E-4</v>
      </c>
      <c r="O100" s="132">
        <f t="shared" si="12"/>
        <v>4.2091078716649928E-4</v>
      </c>
      <c r="P100" s="132">
        <f t="shared" si="12"/>
        <v>4.0552183213384745E-4</v>
      </c>
      <c r="Q100" s="132">
        <f t="shared" si="12"/>
        <v>4.0714677574334889E-4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1.7850709386464815E-4</v>
      </c>
      <c r="H101" s="165">
        <f>RES_hhdet_fec!H$151</f>
        <v>1.7650195276873248E-4</v>
      </c>
      <c r="I101" s="165">
        <f>RES_hhdet_fec!I$151</f>
        <v>1.7559136602691039E-4</v>
      </c>
      <c r="J101" s="165">
        <f>RES_hhdet_fec!J$151</f>
        <v>1.7570179834668924E-4</v>
      </c>
      <c r="K101" s="165">
        <f>RES_hhdet_fec!K$151</f>
        <v>3.4907906466693242E-4</v>
      </c>
      <c r="L101" s="165">
        <f>RES_hhdet_fec!L$151</f>
        <v>3.5520195340715642E-4</v>
      </c>
      <c r="M101" s="165">
        <f>RES_hhdet_fec!M$151</f>
        <v>3.4518347460704707E-4</v>
      </c>
      <c r="N101" s="165">
        <f>RES_hhdet_fec!N$151</f>
        <v>3.3328197830017985E-4</v>
      </c>
      <c r="O101" s="165">
        <f>RES_hhdet_fec!O$151</f>
        <v>3.2748996710359348E-4</v>
      </c>
      <c r="P101" s="165">
        <f>RES_hhdet_fec!P$151</f>
        <v>3.1493801446656397E-4</v>
      </c>
      <c r="Q101" s="165">
        <f>RES_hhdet_fec!Q$151</f>
        <v>3.1559623248027816E-4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4.8372831957637171E-5</v>
      </c>
      <c r="H102" s="164">
        <f>RES_hhdet_fec!H$152</f>
        <v>4.8171275646743993E-5</v>
      </c>
      <c r="I102" s="164">
        <f>RES_hhdet_fec!I$152</f>
        <v>4.8269100233803443E-5</v>
      </c>
      <c r="J102" s="164">
        <f>RES_hhdet_fec!J$152</f>
        <v>4.8641681056497308E-5</v>
      </c>
      <c r="K102" s="164">
        <f>RES_hhdet_fec!K$152</f>
        <v>9.733492736910039E-5</v>
      </c>
      <c r="L102" s="164">
        <f>RES_hhdet_fec!L$152</f>
        <v>9.9730708239565907E-5</v>
      </c>
      <c r="M102" s="164">
        <f>RES_hhdet_fec!M$152</f>
        <v>9.7075515034736486E-5</v>
      </c>
      <c r="N102" s="164">
        <f>RES_hhdet_fec!N$152</f>
        <v>9.4345004777856393E-5</v>
      </c>
      <c r="O102" s="164">
        <f>RES_hhdet_fec!O$152</f>
        <v>9.3420820062905816E-5</v>
      </c>
      <c r="P102" s="164">
        <f>RES_hhdet_fec!P$152</f>
        <v>9.0583817667283474E-5</v>
      </c>
      <c r="Q102" s="164">
        <f>RES_hhdet_fec!Q$152</f>
        <v>9.1550543263070749E-5</v>
      </c>
    </row>
    <row r="103" spans="1:17" ht="12" customHeight="1" x14ac:dyDescent="0.25">
      <c r="A103" s="163" t="s">
        <v>142</v>
      </c>
      <c r="B103" s="162">
        <f>RES_hhdet_fec!B$153</f>
        <v>7.6002379956143923E-2</v>
      </c>
      <c r="C103" s="162">
        <f>RES_hhdet_fec!C$153</f>
        <v>7.9131600382067013E-2</v>
      </c>
      <c r="D103" s="162">
        <f>RES_hhdet_fec!D$153</f>
        <v>0.13776467107458309</v>
      </c>
      <c r="E103" s="162">
        <f>RES_hhdet_fec!E$153</f>
        <v>0.34345717132340536</v>
      </c>
      <c r="F103" s="162">
        <f>RES_hhdet_fec!F$153</f>
        <v>0.44719034224759424</v>
      </c>
      <c r="G103" s="162">
        <f>RES_hhdet_fec!G$153</f>
        <v>0.64229689639794307</v>
      </c>
      <c r="H103" s="162">
        <f>RES_hhdet_fec!H$153</f>
        <v>0.95443852724236755</v>
      </c>
      <c r="I103" s="162">
        <f>RES_hhdet_fec!I$153</f>
        <v>1.3535250671541257</v>
      </c>
      <c r="J103" s="162">
        <f>RES_hhdet_fec!J$153</f>
        <v>2.0268906175846926</v>
      </c>
      <c r="K103" s="162">
        <f>RES_hhdet_fec!K$153</f>
        <v>2.2753684605507174</v>
      </c>
      <c r="L103" s="162">
        <f>RES_hhdet_fec!L$153</f>
        <v>2.8884289788921098</v>
      </c>
      <c r="M103" s="162">
        <f>RES_hhdet_fec!M$153</f>
        <v>2.9352046394403604</v>
      </c>
      <c r="N103" s="162">
        <f>RES_hhdet_fec!N$153</f>
        <v>3.580076946168874</v>
      </c>
      <c r="O103" s="162">
        <f>RES_hhdet_fec!O$153</f>
        <v>3.6298977528146459</v>
      </c>
      <c r="P103" s="162">
        <f>RES_hhdet_fec!P$153</f>
        <v>3.5702362543888015</v>
      </c>
      <c r="Q103" s="162">
        <f>RES_hhdet_fec!Q$153</f>
        <v>4.605555276149973</v>
      </c>
    </row>
    <row r="104" spans="1:17" ht="12" customHeight="1" x14ac:dyDescent="0.25">
      <c r="A104" s="161" t="s">
        <v>141</v>
      </c>
      <c r="B104" s="160">
        <f>SUM(B105:B106)</f>
        <v>1.1406397764716081E-3</v>
      </c>
      <c r="C104" s="160">
        <f t="shared" ref="C104:Q104" si="13">SUM(C105:C106)</f>
        <v>1.3282993180342879E-3</v>
      </c>
      <c r="D104" s="160">
        <f t="shared" si="13"/>
        <v>2.3926458926892052E-3</v>
      </c>
      <c r="E104" s="160">
        <f t="shared" si="13"/>
        <v>7.2839780087911787E-3</v>
      </c>
      <c r="F104" s="160">
        <f t="shared" si="13"/>
        <v>1.0874302424934704E-2</v>
      </c>
      <c r="G104" s="160">
        <f t="shared" si="13"/>
        <v>1.7714375640989349E-2</v>
      </c>
      <c r="H104" s="160">
        <f t="shared" si="13"/>
        <v>3.1168712285183166E-2</v>
      </c>
      <c r="I104" s="160">
        <f t="shared" si="13"/>
        <v>5.2949733255309391E-2</v>
      </c>
      <c r="J104" s="160">
        <f t="shared" si="13"/>
        <v>9.7398343287262476E-2</v>
      </c>
      <c r="K104" s="160">
        <f t="shared" si="13"/>
        <v>0.12723650522737126</v>
      </c>
      <c r="L104" s="160">
        <f t="shared" si="13"/>
        <v>0.1782221594693022</v>
      </c>
      <c r="M104" s="160">
        <f t="shared" si="13"/>
        <v>0.22119994420927211</v>
      </c>
      <c r="N104" s="160">
        <f t="shared" si="13"/>
        <v>0.33234474816722576</v>
      </c>
      <c r="O104" s="160">
        <f t="shared" si="13"/>
        <v>0.40350679765847419</v>
      </c>
      <c r="P104" s="160">
        <f t="shared" si="13"/>
        <v>0.47684659888549646</v>
      </c>
      <c r="Q104" s="160">
        <f t="shared" si="13"/>
        <v>0.68330250380184987</v>
      </c>
    </row>
    <row r="105" spans="1:17" ht="12" customHeight="1" x14ac:dyDescent="0.25">
      <c r="A105" s="148" t="s">
        <v>60</v>
      </c>
      <c r="B105" s="156">
        <f>RES_hhdet_fec!B$155</f>
        <v>8.7436366321225895E-4</v>
      </c>
      <c r="C105" s="156">
        <f>RES_hhdet_fec!C$155</f>
        <v>1.0142219203898685E-3</v>
      </c>
      <c r="D105" s="156">
        <f>RES_hhdet_fec!D$155</f>
        <v>1.8306038064425088E-3</v>
      </c>
      <c r="E105" s="156">
        <f>RES_hhdet_fec!E$155</f>
        <v>5.4661031776340437E-3</v>
      </c>
      <c r="F105" s="156">
        <f>RES_hhdet_fec!F$155</f>
        <v>8.2111221034162074E-3</v>
      </c>
      <c r="G105" s="156">
        <f>RES_hhdet_fec!G$155</f>
        <v>1.3409193596759642E-2</v>
      </c>
      <c r="H105" s="156">
        <f>RES_hhdet_fec!H$155</f>
        <v>2.3702164559937847E-2</v>
      </c>
      <c r="I105" s="156">
        <f>RES_hhdet_fec!I$155</f>
        <v>3.967573069101344E-2</v>
      </c>
      <c r="J105" s="156">
        <f>RES_hhdet_fec!J$155</f>
        <v>7.4050336380143772E-2</v>
      </c>
      <c r="K105" s="156">
        <f>RES_hhdet_fec!K$155</f>
        <v>9.5943326078205479E-2</v>
      </c>
      <c r="L105" s="156">
        <f>RES_hhdet_fec!L$155</f>
        <v>0.13468970532273167</v>
      </c>
      <c r="M105" s="156">
        <f>RES_hhdet_fec!M$155</f>
        <v>0.16678911803230231</v>
      </c>
      <c r="N105" s="156">
        <f>RES_hhdet_fec!N$155</f>
        <v>0.25163259657976961</v>
      </c>
      <c r="O105" s="156">
        <f>RES_hhdet_fec!O$155</f>
        <v>0.30368665142125933</v>
      </c>
      <c r="P105" s="156">
        <f>RES_hhdet_fec!P$155</f>
        <v>0.35854413301202426</v>
      </c>
      <c r="Q105" s="156">
        <f>RES_hhdet_fec!Q$155</f>
        <v>0.51709249250774492</v>
      </c>
    </row>
    <row r="106" spans="1:17" ht="12" customHeight="1" x14ac:dyDescent="0.25">
      <c r="A106" s="148" t="s">
        <v>59</v>
      </c>
      <c r="B106" s="156">
        <f>RES_hhdet_fec!B$156</f>
        <v>2.6627611325934924E-4</v>
      </c>
      <c r="C106" s="156">
        <f>RES_hhdet_fec!C$156</f>
        <v>3.1407739764441935E-4</v>
      </c>
      <c r="D106" s="156">
        <f>RES_hhdet_fec!D$156</f>
        <v>5.6204208624669632E-4</v>
      </c>
      <c r="E106" s="156">
        <f>RES_hhdet_fec!E$156</f>
        <v>1.817874831157135E-3</v>
      </c>
      <c r="F106" s="156">
        <f>RES_hhdet_fec!F$156</f>
        <v>2.663180321518497E-3</v>
      </c>
      <c r="G106" s="156">
        <f>RES_hhdet_fec!G$156</f>
        <v>4.3051820442297087E-3</v>
      </c>
      <c r="H106" s="156">
        <f>RES_hhdet_fec!H$156</f>
        <v>7.4665477252453183E-3</v>
      </c>
      <c r="I106" s="156">
        <f>RES_hhdet_fec!I$156</f>
        <v>1.3274002564295949E-2</v>
      </c>
      <c r="J106" s="156">
        <f>RES_hhdet_fec!J$156</f>
        <v>2.3348006907118704E-2</v>
      </c>
      <c r="K106" s="156">
        <f>RES_hhdet_fec!K$156</f>
        <v>3.1293179149165774E-2</v>
      </c>
      <c r="L106" s="156">
        <f>RES_hhdet_fec!L$156</f>
        <v>4.3532454146570525E-2</v>
      </c>
      <c r="M106" s="156">
        <f>RES_hhdet_fec!M$156</f>
        <v>5.4410826176969802E-2</v>
      </c>
      <c r="N106" s="156">
        <f>RES_hhdet_fec!N$156</f>
        <v>8.0712151587456163E-2</v>
      </c>
      <c r="O106" s="156">
        <f>RES_hhdet_fec!O$156</f>
        <v>9.9820146237214885E-2</v>
      </c>
      <c r="P106" s="156">
        <f>RES_hhdet_fec!P$156</f>
        <v>0.11830246587347222</v>
      </c>
      <c r="Q106" s="156">
        <f>RES_hhdet_fec!Q$156</f>
        <v>0.16621001129410495</v>
      </c>
    </row>
    <row r="107" spans="1:17" ht="12" customHeight="1" x14ac:dyDescent="0.25">
      <c r="A107" s="158" t="s">
        <v>62</v>
      </c>
      <c r="B107" s="157">
        <f>SUM(B108:B109)</f>
        <v>4.8108859486067385E-2</v>
      </c>
      <c r="C107" s="157">
        <f t="shared" ref="C107:Q107" si="14">SUM(C108:C109)</f>
        <v>5.0258643847280446E-2</v>
      </c>
      <c r="D107" s="157">
        <f t="shared" si="14"/>
        <v>8.2032425812525539E-2</v>
      </c>
      <c r="E107" s="157">
        <f t="shared" si="14"/>
        <v>0.20043487567318138</v>
      </c>
      <c r="F107" s="157">
        <f t="shared" si="14"/>
        <v>0.26068003347723034</v>
      </c>
      <c r="G107" s="157">
        <f t="shared" si="14"/>
        <v>0.37578457502527129</v>
      </c>
      <c r="H107" s="157">
        <f t="shared" si="14"/>
        <v>0.56370408116404747</v>
      </c>
      <c r="I107" s="157">
        <f t="shared" si="14"/>
        <v>0.8246565119562026</v>
      </c>
      <c r="J107" s="157">
        <f t="shared" si="14"/>
        <v>1.2570276059025662</v>
      </c>
      <c r="K107" s="157">
        <f t="shared" si="14"/>
        <v>1.4651529581834302</v>
      </c>
      <c r="L107" s="157">
        <f t="shared" si="14"/>
        <v>1.7833184482636608</v>
      </c>
      <c r="M107" s="157">
        <f t="shared" si="14"/>
        <v>1.8652521836093483</v>
      </c>
      <c r="N107" s="157">
        <f t="shared" si="14"/>
        <v>2.3643393430192683</v>
      </c>
      <c r="O107" s="157">
        <f t="shared" si="14"/>
        <v>2.4092094083770288</v>
      </c>
      <c r="P107" s="157">
        <f t="shared" si="14"/>
        <v>2.394759070124489</v>
      </c>
      <c r="Q107" s="157">
        <f t="shared" si="14"/>
        <v>3.1069179604372668</v>
      </c>
    </row>
    <row r="108" spans="1:17" ht="12" customHeight="1" x14ac:dyDescent="0.25">
      <c r="A108" s="23" t="s">
        <v>57</v>
      </c>
      <c r="B108" s="156">
        <f>RES_hhdet_fec!B$158</f>
        <v>1.1286119383994733E-2</v>
      </c>
      <c r="C108" s="156">
        <f>RES_hhdet_fec!C$158</f>
        <v>1.2334482898152569E-2</v>
      </c>
      <c r="D108" s="156">
        <f>RES_hhdet_fec!D$158</f>
        <v>2.0653752386985823E-2</v>
      </c>
      <c r="E108" s="156">
        <f>RES_hhdet_fec!E$158</f>
        <v>5.3793178845758023E-2</v>
      </c>
      <c r="F108" s="156">
        <f>RES_hhdet_fec!F$158</f>
        <v>7.3195714542518803E-2</v>
      </c>
      <c r="G108" s="156">
        <f>RES_hhdet_fec!G$158</f>
        <v>0.1013931421322305</v>
      </c>
      <c r="H108" s="156">
        <f>RES_hhdet_fec!H$158</f>
        <v>0.15885185582654296</v>
      </c>
      <c r="I108" s="156">
        <f>RES_hhdet_fec!I$158</f>
        <v>0.22637443124569873</v>
      </c>
      <c r="J108" s="156">
        <f>RES_hhdet_fec!J$158</f>
        <v>0.43324936862210761</v>
      </c>
      <c r="K108" s="156">
        <f>RES_hhdet_fec!K$158</f>
        <v>0.55830598896548822</v>
      </c>
      <c r="L108" s="156">
        <f>RES_hhdet_fec!L$158</f>
        <v>0.60714552075763162</v>
      </c>
      <c r="M108" s="156">
        <f>RES_hhdet_fec!M$158</f>
        <v>0.54968838190361069</v>
      </c>
      <c r="N108" s="156">
        <f>RES_hhdet_fec!N$158</f>
        <v>0.60821627824882185</v>
      </c>
      <c r="O108" s="156">
        <f>RES_hhdet_fec!O$158</f>
        <v>0.6031050473503865</v>
      </c>
      <c r="P108" s="156">
        <f>RES_hhdet_fec!P$158</f>
        <v>0.52150951199665752</v>
      </c>
      <c r="Q108" s="156">
        <f>RES_hhdet_fec!Q$158</f>
        <v>0.68157080637717926</v>
      </c>
    </row>
    <row r="109" spans="1:17" ht="12" customHeight="1" x14ac:dyDescent="0.25">
      <c r="A109" s="29" t="s">
        <v>140</v>
      </c>
      <c r="B109" s="57">
        <f>RES_hhdet_fec!B$159</f>
        <v>3.6822740102072649E-2</v>
      </c>
      <c r="C109" s="57">
        <f>RES_hhdet_fec!C$159</f>
        <v>3.7924160949127879E-2</v>
      </c>
      <c r="D109" s="57">
        <f>RES_hhdet_fec!D$159</f>
        <v>6.1378673425539709E-2</v>
      </c>
      <c r="E109" s="57">
        <f>RES_hhdet_fec!E$159</f>
        <v>0.14664169682742337</v>
      </c>
      <c r="F109" s="57">
        <f>RES_hhdet_fec!F$159</f>
        <v>0.18748431893471157</v>
      </c>
      <c r="G109" s="57">
        <f>RES_hhdet_fec!G$159</f>
        <v>0.2743914328930408</v>
      </c>
      <c r="H109" s="57">
        <f>RES_hhdet_fec!H$159</f>
        <v>0.40485222533750448</v>
      </c>
      <c r="I109" s="57">
        <f>RES_hhdet_fec!I$159</f>
        <v>0.59828208071050382</v>
      </c>
      <c r="J109" s="57">
        <f>RES_hhdet_fec!J$159</f>
        <v>0.82377823728045863</v>
      </c>
      <c r="K109" s="57">
        <f>RES_hhdet_fec!K$159</f>
        <v>0.90684696921794206</v>
      </c>
      <c r="L109" s="57">
        <f>RES_hhdet_fec!L$159</f>
        <v>1.1761729275060291</v>
      </c>
      <c r="M109" s="57">
        <f>RES_hhdet_fec!M$159</f>
        <v>1.3155638017057376</v>
      </c>
      <c r="N109" s="57">
        <f>RES_hhdet_fec!N$159</f>
        <v>1.7561230647704462</v>
      </c>
      <c r="O109" s="57">
        <f>RES_hhdet_fec!O$159</f>
        <v>1.8061043610266421</v>
      </c>
      <c r="P109" s="57">
        <f>RES_hhdet_fec!P$159</f>
        <v>1.8732495581278317</v>
      </c>
      <c r="Q109" s="57">
        <f>RES_hhdet_fec!Q$159</f>
        <v>2.4253471540600877</v>
      </c>
    </row>
    <row r="111" spans="1:17" ht="12" customHeight="1" x14ac:dyDescent="0.25">
      <c r="A111" s="152" t="s">
        <v>119</v>
      </c>
      <c r="B111" s="168">
        <f>SUM(B112,B114,B116,B125)</f>
        <v>0.33285973782087142</v>
      </c>
      <c r="C111" s="168">
        <f t="shared" ref="C111:Q111" si="15">SUM(C112,C114,C116,C125)</f>
        <v>0.38489439892525207</v>
      </c>
      <c r="D111" s="168">
        <f t="shared" si="15"/>
        <v>0.6370942752536245</v>
      </c>
      <c r="E111" s="168">
        <f t="shared" si="15"/>
        <v>1.7664562038092637</v>
      </c>
      <c r="F111" s="168">
        <f t="shared" si="15"/>
        <v>2.2169991008212717</v>
      </c>
      <c r="G111" s="168">
        <f t="shared" si="15"/>
        <v>3.2774172466106917</v>
      </c>
      <c r="H111" s="168">
        <f t="shared" si="15"/>
        <v>4.5653032075174957</v>
      </c>
      <c r="I111" s="168">
        <f t="shared" si="15"/>
        <v>6.4849143297628977</v>
      </c>
      <c r="J111" s="168">
        <f t="shared" si="15"/>
        <v>9.4871584931806865</v>
      </c>
      <c r="K111" s="168">
        <f t="shared" si="15"/>
        <v>11.221374666460957</v>
      </c>
      <c r="L111" s="168">
        <f t="shared" si="15"/>
        <v>14.600906994540058</v>
      </c>
      <c r="M111" s="168">
        <f t="shared" si="15"/>
        <v>15.01319247626974</v>
      </c>
      <c r="N111" s="168">
        <f t="shared" si="15"/>
        <v>18.443191091710137</v>
      </c>
      <c r="O111" s="168">
        <f t="shared" si="15"/>
        <v>19.357932976984927</v>
      </c>
      <c r="P111" s="168">
        <f t="shared" si="15"/>
        <v>18.336087651252846</v>
      </c>
      <c r="Q111" s="168">
        <f t="shared" si="15"/>
        <v>25.81862152933839</v>
      </c>
    </row>
    <row r="112" spans="1:17" ht="12" customHeight="1" x14ac:dyDescent="0.25">
      <c r="A112" s="158" t="s">
        <v>65</v>
      </c>
      <c r="B112" s="157">
        <f>B113</f>
        <v>0.20547770874179255</v>
      </c>
      <c r="C112" s="157">
        <f t="shared" ref="C112:Q112" si="16">C113</f>
        <v>0.25003330872489354</v>
      </c>
      <c r="D112" s="157">
        <f t="shared" si="16"/>
        <v>0.40571325121048496</v>
      </c>
      <c r="E112" s="157">
        <f t="shared" si="16"/>
        <v>1.1742647339284331</v>
      </c>
      <c r="F112" s="157">
        <f t="shared" si="16"/>
        <v>1.4512951494323822</v>
      </c>
      <c r="G112" s="157">
        <f t="shared" si="16"/>
        <v>2.1700483127783214</v>
      </c>
      <c r="H112" s="157">
        <f t="shared" si="16"/>
        <v>2.9128206309917277</v>
      </c>
      <c r="I112" s="157">
        <f t="shared" si="16"/>
        <v>4.0521081271647637</v>
      </c>
      <c r="J112" s="157">
        <f t="shared" si="16"/>
        <v>5.8970274100608275</v>
      </c>
      <c r="K112" s="157">
        <f t="shared" si="16"/>
        <v>7.0626810346497928</v>
      </c>
      <c r="L112" s="157">
        <f t="shared" si="16"/>
        <v>9.3360470268441222</v>
      </c>
      <c r="M112" s="157">
        <f t="shared" si="16"/>
        <v>9.477672518674531</v>
      </c>
      <c r="N112" s="157">
        <f t="shared" si="16"/>
        <v>11.599589328151531</v>
      </c>
      <c r="O112" s="157">
        <f t="shared" si="16"/>
        <v>12.162686290562675</v>
      </c>
      <c r="P112" s="157">
        <f t="shared" si="16"/>
        <v>10.945335251154217</v>
      </c>
      <c r="Q112" s="157">
        <f t="shared" si="16"/>
        <v>15.968261630280603</v>
      </c>
    </row>
    <row r="113" spans="1:17" ht="12" customHeight="1" x14ac:dyDescent="0.25">
      <c r="A113" s="23" t="s">
        <v>60</v>
      </c>
      <c r="B113" s="156">
        <f>RES_hhdet_tes!B$145</f>
        <v>0.20547770874179255</v>
      </c>
      <c r="C113" s="156">
        <f>RES_hhdet_tes!C$145</f>
        <v>0.25003330872489354</v>
      </c>
      <c r="D113" s="156">
        <f>RES_hhdet_tes!D$145</f>
        <v>0.40571325121048496</v>
      </c>
      <c r="E113" s="156">
        <f>RES_hhdet_tes!E$145</f>
        <v>1.1742647339284331</v>
      </c>
      <c r="F113" s="156">
        <f>RES_hhdet_tes!F$145</f>
        <v>1.4512951494323822</v>
      </c>
      <c r="G113" s="156">
        <f>RES_hhdet_tes!G$145</f>
        <v>2.1700483127783214</v>
      </c>
      <c r="H113" s="156">
        <f>RES_hhdet_tes!H$145</f>
        <v>2.9128206309917277</v>
      </c>
      <c r="I113" s="156">
        <f>RES_hhdet_tes!I$145</f>
        <v>4.0521081271647637</v>
      </c>
      <c r="J113" s="156">
        <f>RES_hhdet_tes!J$145</f>
        <v>5.8970274100608275</v>
      </c>
      <c r="K113" s="156">
        <f>RES_hhdet_tes!K$145</f>
        <v>7.0626810346497928</v>
      </c>
      <c r="L113" s="156">
        <f>RES_hhdet_tes!L$145</f>
        <v>9.3360470268441222</v>
      </c>
      <c r="M113" s="156">
        <f>RES_hhdet_tes!M$145</f>
        <v>9.477672518674531</v>
      </c>
      <c r="N113" s="156">
        <f>RES_hhdet_tes!N$145</f>
        <v>11.599589328151531</v>
      </c>
      <c r="O113" s="156">
        <f>RES_hhdet_tes!O$145</f>
        <v>12.162686290562675</v>
      </c>
      <c r="P113" s="156">
        <f>RES_hhdet_tes!P$145</f>
        <v>10.945335251154217</v>
      </c>
      <c r="Q113" s="156">
        <f>RES_hhdet_tes!Q$145</f>
        <v>15.968261630280603</v>
      </c>
    </row>
    <row r="114" spans="1:17" ht="12" customHeight="1" x14ac:dyDescent="0.25">
      <c r="A114" s="158" t="s">
        <v>112</v>
      </c>
      <c r="B114" s="157">
        <f>B115</f>
        <v>4.4850445407987667E-2</v>
      </c>
      <c r="C114" s="157">
        <f t="shared" ref="C114:Q114" si="17">C115</f>
        <v>4.7523849416299162E-2</v>
      </c>
      <c r="D114" s="157">
        <f t="shared" si="17"/>
        <v>7.831387271773696E-2</v>
      </c>
      <c r="E114" s="157">
        <f t="shared" si="17"/>
        <v>0.20543799147607442</v>
      </c>
      <c r="F114" s="157">
        <f t="shared" si="17"/>
        <v>0.25977561480034533</v>
      </c>
      <c r="G114" s="157">
        <f t="shared" si="17"/>
        <v>0.37244829186214179</v>
      </c>
      <c r="H114" s="157">
        <f t="shared" si="17"/>
        <v>0.55046370066974548</v>
      </c>
      <c r="I114" s="157">
        <f t="shared" si="17"/>
        <v>0.83569340567977113</v>
      </c>
      <c r="J114" s="157">
        <f t="shared" si="17"/>
        <v>1.1926818530462697</v>
      </c>
      <c r="K114" s="157">
        <f t="shared" si="17"/>
        <v>1.4297874816301761</v>
      </c>
      <c r="L114" s="157">
        <f t="shared" si="17"/>
        <v>1.8010962101247636</v>
      </c>
      <c r="M114" s="157">
        <f t="shared" si="17"/>
        <v>1.9021232519043823</v>
      </c>
      <c r="N114" s="157">
        <f t="shared" si="17"/>
        <v>2.2512354856442869</v>
      </c>
      <c r="O114" s="157">
        <f t="shared" si="17"/>
        <v>2.4602700034627341</v>
      </c>
      <c r="P114" s="157">
        <f t="shared" si="17"/>
        <v>2.6107797654438532</v>
      </c>
      <c r="Q114" s="157">
        <f t="shared" si="17"/>
        <v>3.5902411991765519</v>
      </c>
    </row>
    <row r="115" spans="1:17" ht="12" customHeight="1" x14ac:dyDescent="0.25">
      <c r="A115" s="23" t="s">
        <v>60</v>
      </c>
      <c r="B115" s="156">
        <f>RES_hhdet_tes!B$147</f>
        <v>4.4850445407987667E-2</v>
      </c>
      <c r="C115" s="156">
        <f>RES_hhdet_tes!C$147</f>
        <v>4.7523849416299162E-2</v>
      </c>
      <c r="D115" s="156">
        <f>RES_hhdet_tes!D$147</f>
        <v>7.831387271773696E-2</v>
      </c>
      <c r="E115" s="156">
        <f>RES_hhdet_tes!E$147</f>
        <v>0.20543799147607442</v>
      </c>
      <c r="F115" s="156">
        <f>RES_hhdet_tes!F$147</f>
        <v>0.25977561480034533</v>
      </c>
      <c r="G115" s="156">
        <f>RES_hhdet_tes!G$147</f>
        <v>0.37244829186214179</v>
      </c>
      <c r="H115" s="156">
        <f>RES_hhdet_tes!H$147</f>
        <v>0.55046370066974548</v>
      </c>
      <c r="I115" s="156">
        <f>RES_hhdet_tes!I$147</f>
        <v>0.83569340567977113</v>
      </c>
      <c r="J115" s="156">
        <f>RES_hhdet_tes!J$147</f>
        <v>1.1926818530462697</v>
      </c>
      <c r="K115" s="156">
        <f>RES_hhdet_tes!K$147</f>
        <v>1.4297874816301761</v>
      </c>
      <c r="L115" s="156">
        <f>RES_hhdet_tes!L$147</f>
        <v>1.8010962101247636</v>
      </c>
      <c r="M115" s="156">
        <f>RES_hhdet_tes!M$147</f>
        <v>1.9021232519043823</v>
      </c>
      <c r="N115" s="156">
        <f>RES_hhdet_tes!N$147</f>
        <v>2.2512354856442869</v>
      </c>
      <c r="O115" s="156">
        <f>RES_hhdet_tes!O$147</f>
        <v>2.4602700034627341</v>
      </c>
      <c r="P115" s="156">
        <f>RES_hhdet_tes!P$147</f>
        <v>2.6107797654438532</v>
      </c>
      <c r="Q115" s="156">
        <f>RES_hhdet_tes!Q$147</f>
        <v>3.5902411991765519</v>
      </c>
    </row>
    <row r="116" spans="1:17" ht="12" customHeight="1" x14ac:dyDescent="0.25">
      <c r="A116" s="158" t="s">
        <v>63</v>
      </c>
      <c r="B116" s="157">
        <f>SUM(B117:B118,B121:B122)</f>
        <v>4.9202583997132468E-2</v>
      </c>
      <c r="C116" s="157">
        <f t="shared" ref="C116:Q116" si="18">SUM(C117:C118,C121:C122)</f>
        <v>5.2391844516956255E-2</v>
      </c>
      <c r="D116" s="157">
        <f t="shared" si="18"/>
        <v>9.4865212458513051E-2</v>
      </c>
      <c r="E116" s="157">
        <f t="shared" si="18"/>
        <v>0.24304644706969458</v>
      </c>
      <c r="F116" s="157">
        <f t="shared" si="18"/>
        <v>0.31948193992306506</v>
      </c>
      <c r="G116" s="157">
        <f t="shared" si="18"/>
        <v>0.46337614313547604</v>
      </c>
      <c r="H116" s="157">
        <f t="shared" si="18"/>
        <v>0.69555784006235133</v>
      </c>
      <c r="I116" s="157">
        <f t="shared" si="18"/>
        <v>0.9981474143725787</v>
      </c>
      <c r="J116" s="157">
        <f t="shared" si="18"/>
        <v>1.5144238503124234</v>
      </c>
      <c r="K116" s="157">
        <f t="shared" si="18"/>
        <v>1.7179207562105878</v>
      </c>
      <c r="L116" s="157">
        <f t="shared" si="18"/>
        <v>2.2034365379043339</v>
      </c>
      <c r="M116" s="157">
        <f t="shared" si="18"/>
        <v>2.2801403720057651</v>
      </c>
      <c r="N116" s="157">
        <f t="shared" si="18"/>
        <v>2.8400874905311659</v>
      </c>
      <c r="O116" s="157">
        <f t="shared" si="18"/>
        <v>2.9404900117921118</v>
      </c>
      <c r="P116" s="157">
        <f t="shared" si="18"/>
        <v>2.9640935018297623</v>
      </c>
      <c r="Q116" s="157">
        <f t="shared" si="18"/>
        <v>3.8974696087246832</v>
      </c>
    </row>
    <row r="117" spans="1:17" ht="12" customHeight="1" x14ac:dyDescent="0.25">
      <c r="A117" s="167" t="s">
        <v>144</v>
      </c>
      <c r="B117" s="132">
        <f>RES_hhdet_tes!B$149</f>
        <v>1.3947552719053642E-3</v>
      </c>
      <c r="C117" s="132">
        <f>RES_hhdet_tes!C$149</f>
        <v>1.5722907174200672E-3</v>
      </c>
      <c r="D117" s="132">
        <f>RES_hhdet_tes!D$149</f>
        <v>2.110144708598161E-3</v>
      </c>
      <c r="E117" s="132">
        <f>RES_hhdet_tes!E$149</f>
        <v>2.1668164462391626E-3</v>
      </c>
      <c r="F117" s="132">
        <f>RES_hhdet_tes!F$149</f>
        <v>2.6740059536363632E-3</v>
      </c>
      <c r="G117" s="132">
        <f>RES_hhdet_tes!G$149</f>
        <v>3.1474222090665453E-3</v>
      </c>
      <c r="H117" s="132">
        <f>RES_hhdet_tes!H$149</f>
        <v>3.6037246915146784E-3</v>
      </c>
      <c r="I117" s="132">
        <f>RES_hhdet_tes!I$149</f>
        <v>3.770324552574574E-3</v>
      </c>
      <c r="J117" s="132">
        <f>RES_hhdet_tes!J$149</f>
        <v>4.1144812037556579E-3</v>
      </c>
      <c r="K117" s="132">
        <f>RES_hhdet_tes!K$149</f>
        <v>3.954159340647031E-3</v>
      </c>
      <c r="L117" s="132">
        <f>RES_hhdet_tes!L$149</f>
        <v>3.8921512145941532E-3</v>
      </c>
      <c r="M117" s="132">
        <f>RES_hhdet_tes!M$149</f>
        <v>3.186539806416496E-3</v>
      </c>
      <c r="N117" s="132">
        <f>RES_hhdet_tes!N$149</f>
        <v>2.7878661394751744E-3</v>
      </c>
      <c r="O117" s="132">
        <f>RES_hhdet_tes!O$149</f>
        <v>2.6168645461361515E-3</v>
      </c>
      <c r="P117" s="132">
        <f>RES_hhdet_tes!P$149</f>
        <v>2.2510970138672937E-3</v>
      </c>
      <c r="Q117" s="132">
        <f>RES_hhdet_tes!Q$149</f>
        <v>1.9796366180464269E-3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1.4950133271978273E-4</v>
      </c>
      <c r="H118" s="132">
        <f t="shared" si="19"/>
        <v>1.4825195905474137E-4</v>
      </c>
      <c r="I118" s="132">
        <f t="shared" si="19"/>
        <v>1.4792512536497825E-4</v>
      </c>
      <c r="J118" s="132">
        <f t="shared" si="19"/>
        <v>1.485413961983692E-4</v>
      </c>
      <c r="K118" s="132">
        <f t="shared" si="19"/>
        <v>2.9764859821619063E-4</v>
      </c>
      <c r="L118" s="132">
        <f t="shared" si="19"/>
        <v>3.0419045104367688E-4</v>
      </c>
      <c r="M118" s="132">
        <f t="shared" si="19"/>
        <v>2.957684663583659E-4</v>
      </c>
      <c r="N118" s="132">
        <f t="shared" si="19"/>
        <v>2.8618727059555093E-4</v>
      </c>
      <c r="O118" s="132">
        <f t="shared" si="19"/>
        <v>2.8328761022161094E-4</v>
      </c>
      <c r="P118" s="132">
        <f t="shared" si="19"/>
        <v>2.7382810159361253E-4</v>
      </c>
      <c r="Q118" s="132">
        <f t="shared" si="19"/>
        <v>2.7527573238002334E-4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1.0112850076214559E-4</v>
      </c>
      <c r="H119" s="165">
        <f>RES_hhdet_tes!H$151</f>
        <v>1.0008068340799739E-4</v>
      </c>
      <c r="I119" s="165">
        <f>RES_hhdet_tes!I$151</f>
        <v>9.9656025131174806E-5</v>
      </c>
      <c r="J119" s="165">
        <f>RES_hhdet_tes!J$151</f>
        <v>9.9899715141871896E-5</v>
      </c>
      <c r="K119" s="165">
        <f>RES_hhdet_tes!K$151</f>
        <v>2.003136708470902E-4</v>
      </c>
      <c r="L119" s="165">
        <f>RES_hhdet_tes!L$151</f>
        <v>2.0445974280411099E-4</v>
      </c>
      <c r="M119" s="165">
        <f>RES_hhdet_tes!M$151</f>
        <v>1.9869295132362942E-4</v>
      </c>
      <c r="N119" s="165">
        <f>RES_hhdet_tes!N$151</f>
        <v>1.9184226581769455E-4</v>
      </c>
      <c r="O119" s="165">
        <f>RES_hhdet_tes!O$151</f>
        <v>1.8986679015870511E-4</v>
      </c>
      <c r="P119" s="165">
        <f>RES_hhdet_tes!P$151</f>
        <v>1.8324428392632909E-4</v>
      </c>
      <c r="Q119" s="165">
        <f>RES_hhdet_tes!Q$151</f>
        <v>1.8372518911695255E-4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4.8372831957637158E-5</v>
      </c>
      <c r="H120" s="164">
        <f>RES_hhdet_tes!H$152</f>
        <v>4.8171275646743973E-5</v>
      </c>
      <c r="I120" s="164">
        <f>RES_hhdet_tes!I$152</f>
        <v>4.8269100233803457E-5</v>
      </c>
      <c r="J120" s="164">
        <f>RES_hhdet_tes!J$152</f>
        <v>4.8641681056497301E-5</v>
      </c>
      <c r="K120" s="164">
        <f>RES_hhdet_tes!K$152</f>
        <v>9.7334927369100417E-5</v>
      </c>
      <c r="L120" s="164">
        <f>RES_hhdet_tes!L$152</f>
        <v>9.9730708239565921E-5</v>
      </c>
      <c r="M120" s="164">
        <f>RES_hhdet_tes!M$152</f>
        <v>9.7075515034736459E-5</v>
      </c>
      <c r="N120" s="164">
        <f>RES_hhdet_tes!N$152</f>
        <v>9.4345004777856379E-5</v>
      </c>
      <c r="O120" s="164">
        <f>RES_hhdet_tes!O$152</f>
        <v>9.3420820062905816E-5</v>
      </c>
      <c r="P120" s="164">
        <f>RES_hhdet_tes!P$152</f>
        <v>9.0583817667283447E-5</v>
      </c>
      <c r="Q120" s="164">
        <f>RES_hhdet_tes!Q$152</f>
        <v>9.1550543263070776E-5</v>
      </c>
    </row>
    <row r="121" spans="1:17" ht="12" customHeight="1" x14ac:dyDescent="0.25">
      <c r="A121" s="163" t="s">
        <v>142</v>
      </c>
      <c r="B121" s="162">
        <f>RES_hhdet_tes!B$153</f>
        <v>4.7000835040703043E-2</v>
      </c>
      <c r="C121" s="162">
        <f>RES_hhdet_tes!C$153</f>
        <v>4.9856159364526698E-2</v>
      </c>
      <c r="D121" s="162">
        <f>RES_hhdet_tes!D$153</f>
        <v>9.0924165706102969E-2</v>
      </c>
      <c r="E121" s="162">
        <f>RES_hhdet_tes!E$153</f>
        <v>0.2352487890337169</v>
      </c>
      <c r="F121" s="162">
        <f>RES_hhdet_tes!F$153</f>
        <v>0.30839971491865231</v>
      </c>
      <c r="G121" s="162">
        <f>RES_hhdet_tes!G$153</f>
        <v>0.44632953953249921</v>
      </c>
      <c r="H121" s="162">
        <f>RES_hhdet_tes!H$153</f>
        <v>0.66755236617811153</v>
      </c>
      <c r="I121" s="162">
        <f>RES_hhdet_tes!I$153</f>
        <v>0.95271059551064008</v>
      </c>
      <c r="J121" s="162">
        <f>RES_hhdet_tes!J$153</f>
        <v>1.4338515087973478</v>
      </c>
      <c r="K121" s="162">
        <f>RES_hhdet_tes!K$153</f>
        <v>1.6135501834863839</v>
      </c>
      <c r="L121" s="162">
        <f>RES_hhdet_tes!L$153</f>
        <v>2.0586581413705267</v>
      </c>
      <c r="M121" s="162">
        <f>RES_hhdet_tes!M$153</f>
        <v>2.1016415084402489</v>
      </c>
      <c r="N121" s="162">
        <f>RES_hhdet_tes!N$153</f>
        <v>2.5732852985358674</v>
      </c>
      <c r="O121" s="162">
        <f>RES_hhdet_tes!O$153</f>
        <v>2.6163806510873506</v>
      </c>
      <c r="P121" s="162">
        <f>RES_hhdet_tes!P$153</f>
        <v>2.5812112510216365</v>
      </c>
      <c r="Q121" s="162">
        <f>RES_hhdet_tes!Q$153</f>
        <v>3.3491996126067494</v>
      </c>
    </row>
    <row r="122" spans="1:17" ht="12" customHeight="1" x14ac:dyDescent="0.25">
      <c r="A122" s="161" t="s">
        <v>141</v>
      </c>
      <c r="B122" s="160">
        <f>SUM(B123:B124)</f>
        <v>8.0699368452406437E-4</v>
      </c>
      <c r="C122" s="160">
        <f t="shared" ref="C122:Q122" si="20">SUM(C123:C124)</f>
        <v>9.6339443500949404E-4</v>
      </c>
      <c r="D122" s="160">
        <f t="shared" si="20"/>
        <v>1.8309020438119156E-3</v>
      </c>
      <c r="E122" s="160">
        <f t="shared" si="20"/>
        <v>5.6308415897384978E-3</v>
      </c>
      <c r="F122" s="160">
        <f t="shared" si="20"/>
        <v>8.4082190507763915E-3</v>
      </c>
      <c r="G122" s="160">
        <f t="shared" si="20"/>
        <v>1.3749680061190497E-2</v>
      </c>
      <c r="H122" s="160">
        <f t="shared" si="20"/>
        <v>2.4253497233670381E-2</v>
      </c>
      <c r="I122" s="160">
        <f t="shared" si="20"/>
        <v>4.1518569183999099E-2</v>
      </c>
      <c r="J122" s="160">
        <f t="shared" si="20"/>
        <v>7.6309318915121507E-2</v>
      </c>
      <c r="K122" s="160">
        <f t="shared" si="20"/>
        <v>0.10011876478534079</v>
      </c>
      <c r="L122" s="160">
        <f t="shared" si="20"/>
        <v>0.14058205486816938</v>
      </c>
      <c r="M122" s="160">
        <f t="shared" si="20"/>
        <v>0.1750165552927414</v>
      </c>
      <c r="N122" s="160">
        <f t="shared" si="20"/>
        <v>0.26372813858522781</v>
      </c>
      <c r="O122" s="160">
        <f t="shared" si="20"/>
        <v>0.32120920854840351</v>
      </c>
      <c r="P122" s="160">
        <f t="shared" si="20"/>
        <v>0.38035732569266495</v>
      </c>
      <c r="Q122" s="160">
        <f t="shared" si="20"/>
        <v>0.54601508376750751</v>
      </c>
    </row>
    <row r="123" spans="1:17" ht="12" customHeight="1" x14ac:dyDescent="0.25">
      <c r="A123" s="148" t="s">
        <v>60</v>
      </c>
      <c r="B123" s="156">
        <f>RES_hhdet_tes!B$155</f>
        <v>5.4071757126471513E-4</v>
      </c>
      <c r="C123" s="156">
        <f>RES_hhdet_tes!C$155</f>
        <v>6.4931703736507453E-4</v>
      </c>
      <c r="D123" s="156">
        <f>RES_hhdet_tes!D$155</f>
        <v>1.2688599575652192E-3</v>
      </c>
      <c r="E123" s="156">
        <f>RES_hhdet_tes!E$155</f>
        <v>3.8129667585813623E-3</v>
      </c>
      <c r="F123" s="156">
        <f>RES_hhdet_tes!F$155</f>
        <v>5.7450387292578946E-3</v>
      </c>
      <c r="G123" s="156">
        <f>RES_hhdet_tes!G$155</f>
        <v>9.4444980169607895E-3</v>
      </c>
      <c r="H123" s="156">
        <f>RES_hhdet_tes!H$155</f>
        <v>1.6786949508425061E-2</v>
      </c>
      <c r="I123" s="156">
        <f>RES_hhdet_tes!I$155</f>
        <v>2.8244566619703142E-2</v>
      </c>
      <c r="J123" s="156">
        <f>RES_hhdet_tes!J$155</f>
        <v>5.2961312008002789E-2</v>
      </c>
      <c r="K123" s="156">
        <f>RES_hhdet_tes!K$155</f>
        <v>6.8825585636175038E-2</v>
      </c>
      <c r="L123" s="156">
        <f>RES_hhdet_tes!L$155</f>
        <v>9.704960072159885E-2</v>
      </c>
      <c r="M123" s="156">
        <f>RES_hhdet_tes!M$155</f>
        <v>0.12060572911577162</v>
      </c>
      <c r="N123" s="156">
        <f>RES_hhdet_tes!N$155</f>
        <v>0.18301598699777166</v>
      </c>
      <c r="O123" s="156">
        <f>RES_hhdet_tes!O$155</f>
        <v>0.22138906231118866</v>
      </c>
      <c r="P123" s="156">
        <f>RES_hhdet_tes!P$155</f>
        <v>0.26205485981919269</v>
      </c>
      <c r="Q123" s="156">
        <f>RES_hhdet_tes!Q$155</f>
        <v>0.37980507247340256</v>
      </c>
    </row>
    <row r="124" spans="1:17" ht="12" customHeight="1" x14ac:dyDescent="0.25">
      <c r="A124" s="148" t="s">
        <v>59</v>
      </c>
      <c r="B124" s="156">
        <f>RES_hhdet_tes!B$156</f>
        <v>2.6627611325934919E-4</v>
      </c>
      <c r="C124" s="156">
        <f>RES_hhdet_tes!C$156</f>
        <v>3.1407739764441952E-4</v>
      </c>
      <c r="D124" s="156">
        <f>RES_hhdet_tes!D$156</f>
        <v>5.6204208624669632E-4</v>
      </c>
      <c r="E124" s="156">
        <f>RES_hhdet_tes!E$156</f>
        <v>1.8178748311571357E-3</v>
      </c>
      <c r="F124" s="156">
        <f>RES_hhdet_tes!F$156</f>
        <v>2.663180321518497E-3</v>
      </c>
      <c r="G124" s="156">
        <f>RES_hhdet_tes!G$156</f>
        <v>4.3051820442297087E-3</v>
      </c>
      <c r="H124" s="156">
        <f>RES_hhdet_tes!H$156</f>
        <v>7.4665477252453183E-3</v>
      </c>
      <c r="I124" s="156">
        <f>RES_hhdet_tes!I$156</f>
        <v>1.3274002564295954E-2</v>
      </c>
      <c r="J124" s="156">
        <f>RES_hhdet_tes!J$156</f>
        <v>2.3348006907118714E-2</v>
      </c>
      <c r="K124" s="156">
        <f>RES_hhdet_tes!K$156</f>
        <v>3.129317914916576E-2</v>
      </c>
      <c r="L124" s="156">
        <f>RES_hhdet_tes!L$156</f>
        <v>4.3532454146570525E-2</v>
      </c>
      <c r="M124" s="156">
        <f>RES_hhdet_tes!M$156</f>
        <v>5.4410826176969788E-2</v>
      </c>
      <c r="N124" s="156">
        <f>RES_hhdet_tes!N$156</f>
        <v>8.0712151587456177E-2</v>
      </c>
      <c r="O124" s="156">
        <f>RES_hhdet_tes!O$156</f>
        <v>9.9820146237214885E-2</v>
      </c>
      <c r="P124" s="156">
        <f>RES_hhdet_tes!P$156</f>
        <v>0.11830246587347228</v>
      </c>
      <c r="Q124" s="156">
        <f>RES_hhdet_tes!Q$156</f>
        <v>0.16621001129410495</v>
      </c>
    </row>
    <row r="125" spans="1:17" ht="12" customHeight="1" x14ac:dyDescent="0.25">
      <c r="A125" s="158" t="s">
        <v>62</v>
      </c>
      <c r="B125" s="157">
        <f>SUM(B126:B127)</f>
        <v>3.3328999673958741E-2</v>
      </c>
      <c r="C125" s="157">
        <f t="shared" ref="C125:Q125" si="21">SUM(C126:C127)</f>
        <v>3.4945396267103065E-2</v>
      </c>
      <c r="D125" s="157">
        <f t="shared" si="21"/>
        <v>5.820193886688952E-2</v>
      </c>
      <c r="E125" s="157">
        <f t="shared" si="21"/>
        <v>0.14370703133506146</v>
      </c>
      <c r="F125" s="157">
        <f t="shared" si="21"/>
        <v>0.1864463966654793</v>
      </c>
      <c r="G125" s="157">
        <f t="shared" si="21"/>
        <v>0.27154449883475229</v>
      </c>
      <c r="H125" s="157">
        <f t="shared" si="21"/>
        <v>0.40646103579367149</v>
      </c>
      <c r="I125" s="157">
        <f t="shared" si="21"/>
        <v>0.59896538254578546</v>
      </c>
      <c r="J125" s="157">
        <f t="shared" si="21"/>
        <v>0.88302537976116646</v>
      </c>
      <c r="K125" s="157">
        <f t="shared" si="21"/>
        <v>1.0109853939704014</v>
      </c>
      <c r="L125" s="157">
        <f t="shared" si="21"/>
        <v>1.2603272196668374</v>
      </c>
      <c r="M125" s="157">
        <f t="shared" si="21"/>
        <v>1.3532563336850645</v>
      </c>
      <c r="N125" s="157">
        <f t="shared" si="21"/>
        <v>1.7522787873831551</v>
      </c>
      <c r="O125" s="157">
        <f t="shared" si="21"/>
        <v>1.794486671167405</v>
      </c>
      <c r="P125" s="157">
        <f t="shared" si="21"/>
        <v>1.8158791328250157</v>
      </c>
      <c r="Q125" s="157">
        <f t="shared" si="21"/>
        <v>2.3626490911565527</v>
      </c>
    </row>
    <row r="126" spans="1:17" ht="12" customHeight="1" x14ac:dyDescent="0.25">
      <c r="A126" s="23" t="s">
        <v>57</v>
      </c>
      <c r="B126" s="156">
        <f>RES_hhdet_tes!B$158</f>
        <v>4.4974138447093038E-3</v>
      </c>
      <c r="C126" s="156">
        <f>RES_hhdet_tes!C$158</f>
        <v>5.0321930015875312E-3</v>
      </c>
      <c r="D126" s="156">
        <f>RES_hhdet_tes!D$158</f>
        <v>8.8493531479195125E-3</v>
      </c>
      <c r="E126" s="156">
        <f>RES_hhdet_tes!E$158</f>
        <v>2.386043079349778E-2</v>
      </c>
      <c r="F126" s="156">
        <f>RES_hhdet_tes!F$158</f>
        <v>3.2716697842906477E-2</v>
      </c>
      <c r="G126" s="156">
        <f>RES_hhdet_tes!G$158</f>
        <v>4.5668143226175344E-2</v>
      </c>
      <c r="H126" s="156">
        <f>RES_hhdet_tes!H$158</f>
        <v>7.2064528399358854E-2</v>
      </c>
      <c r="I126" s="156">
        <f>RES_hhdet_tes!I$158</f>
        <v>0.10322293942617311</v>
      </c>
      <c r="J126" s="156">
        <f>RES_hhdet_tes!J$158</f>
        <v>0.19905010174408747</v>
      </c>
      <c r="K126" s="156">
        <f>RES_hhdet_tes!K$158</f>
        <v>0.25725392128947233</v>
      </c>
      <c r="L126" s="156">
        <f>RES_hhdet_tes!L$158</f>
        <v>0.28030420834412517</v>
      </c>
      <c r="M126" s="156">
        <f>RES_hhdet_tes!M$158</f>
        <v>0.25435421040553419</v>
      </c>
      <c r="N126" s="156">
        <f>RES_hhdet_tes!N$158</f>
        <v>0.28190997581667571</v>
      </c>
      <c r="O126" s="156">
        <f>RES_hhdet_tes!O$158</f>
        <v>0.28012926124786941</v>
      </c>
      <c r="P126" s="156">
        <f>RES_hhdet_tes!P$158</f>
        <v>0.24260474186924538</v>
      </c>
      <c r="Q126" s="156">
        <f>RES_hhdet_tes!Q$158</f>
        <v>0.31960286561408086</v>
      </c>
    </row>
    <row r="127" spans="1:17" ht="12" customHeight="1" x14ac:dyDescent="0.25">
      <c r="A127" s="29" t="s">
        <v>140</v>
      </c>
      <c r="B127" s="57">
        <f>RES_hhdet_tes!B$159</f>
        <v>2.8831585829249436E-2</v>
      </c>
      <c r="C127" s="57">
        <f>RES_hhdet_tes!C$159</f>
        <v>2.9913203265515532E-2</v>
      </c>
      <c r="D127" s="57">
        <f>RES_hhdet_tes!D$159</f>
        <v>4.9352585718970006E-2</v>
      </c>
      <c r="E127" s="57">
        <f>RES_hhdet_tes!E$159</f>
        <v>0.11984660054156369</v>
      </c>
      <c r="F127" s="57">
        <f>RES_hhdet_tes!F$159</f>
        <v>0.15372969882257281</v>
      </c>
      <c r="G127" s="57">
        <f>RES_hhdet_tes!G$159</f>
        <v>0.22587635560857694</v>
      </c>
      <c r="H127" s="57">
        <f>RES_hhdet_tes!H$159</f>
        <v>0.33439650739431265</v>
      </c>
      <c r="I127" s="57">
        <f>RES_hhdet_tes!I$159</f>
        <v>0.49574244311961241</v>
      </c>
      <c r="J127" s="57">
        <f>RES_hhdet_tes!J$159</f>
        <v>0.68397527801707902</v>
      </c>
      <c r="K127" s="57">
        <f>RES_hhdet_tes!K$159</f>
        <v>0.75373147268092922</v>
      </c>
      <c r="L127" s="57">
        <f>RES_hhdet_tes!L$159</f>
        <v>0.98002301132271219</v>
      </c>
      <c r="M127" s="57">
        <f>RES_hhdet_tes!M$159</f>
        <v>1.0989021232795302</v>
      </c>
      <c r="N127" s="57">
        <f>RES_hhdet_tes!N$159</f>
        <v>1.4703688115664795</v>
      </c>
      <c r="O127" s="57">
        <f>RES_hhdet_tes!O$159</f>
        <v>1.5143574099195356</v>
      </c>
      <c r="P127" s="57">
        <f>RES_hhdet_tes!P$159</f>
        <v>1.5732743909557703</v>
      </c>
      <c r="Q127" s="57">
        <f>RES_hhdet_tes!Q$159</f>
        <v>2.0430462255424717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0.9533702575245675</v>
      </c>
      <c r="C129" s="175">
        <f t="shared" si="22"/>
        <v>0.97344744873361344</v>
      </c>
      <c r="D129" s="175">
        <f t="shared" si="22"/>
        <v>1.0125869070389537</v>
      </c>
      <c r="E129" s="175">
        <f t="shared" si="22"/>
        <v>1.0840673745591762</v>
      </c>
      <c r="F129" s="175">
        <f t="shared" si="22"/>
        <v>1.0937591443536243</v>
      </c>
      <c r="G129" s="175">
        <f t="shared" si="22"/>
        <v>1.1276764329419744</v>
      </c>
      <c r="H129" s="175">
        <f t="shared" si="22"/>
        <v>1.1526281185651812</v>
      </c>
      <c r="I129" s="175">
        <f t="shared" si="22"/>
        <v>1.1965057412768938</v>
      </c>
      <c r="J129" s="175">
        <f t="shared" si="22"/>
        <v>1.2251934994685894</v>
      </c>
      <c r="K129" s="175">
        <f t="shared" si="22"/>
        <v>1.2593441501633655</v>
      </c>
      <c r="L129" s="175">
        <f t="shared" si="22"/>
        <v>1.3166196657953995</v>
      </c>
      <c r="M129" s="175">
        <f t="shared" si="22"/>
        <v>1.3357084355592097</v>
      </c>
      <c r="N129" s="175">
        <f t="shared" si="22"/>
        <v>1.3913043663493068</v>
      </c>
      <c r="O129" s="175">
        <f t="shared" si="22"/>
        <v>1.4217394424147447</v>
      </c>
      <c r="P129" s="175">
        <f t="shared" si="22"/>
        <v>1.4176604964399009</v>
      </c>
      <c r="Q129" s="175">
        <f t="shared" si="22"/>
        <v>1.5222429455441424</v>
      </c>
    </row>
    <row r="130" spans="1:17" ht="12" customHeight="1" x14ac:dyDescent="0.25">
      <c r="A130" s="158" t="s">
        <v>65</v>
      </c>
      <c r="B130" s="169">
        <f t="shared" si="22"/>
        <v>1.0716496836027469</v>
      </c>
      <c r="C130" s="169">
        <f t="shared" si="22"/>
        <v>1.0815266840530815</v>
      </c>
      <c r="D130" s="169">
        <f t="shared" si="22"/>
        <v>1.1364936472606222</v>
      </c>
      <c r="E130" s="169">
        <f t="shared" si="22"/>
        <v>1.2183152894939782</v>
      </c>
      <c r="F130" s="169">
        <f t="shared" si="22"/>
        <v>1.2443675144157669</v>
      </c>
      <c r="G130" s="169">
        <f t="shared" si="22"/>
        <v>1.2969064596034927</v>
      </c>
      <c r="H130" s="169">
        <f t="shared" si="22"/>
        <v>1.3665692685204902</v>
      </c>
      <c r="I130" s="169">
        <f t="shared" si="22"/>
        <v>1.4552869800727095</v>
      </c>
      <c r="J130" s="169">
        <f t="shared" si="22"/>
        <v>1.5470528846605254</v>
      </c>
      <c r="K130" s="169">
        <f t="shared" si="22"/>
        <v>1.6045050424357179</v>
      </c>
      <c r="L130" s="169">
        <f t="shared" si="22"/>
        <v>1.7067628466784941</v>
      </c>
      <c r="M130" s="169">
        <f t="shared" si="22"/>
        <v>1.7482249648670452</v>
      </c>
      <c r="N130" s="169">
        <f t="shared" si="22"/>
        <v>1.902367170026378</v>
      </c>
      <c r="O130" s="169">
        <f t="shared" si="22"/>
        <v>1.9523019515691329</v>
      </c>
      <c r="P130" s="169">
        <f t="shared" si="22"/>
        <v>1.9876095547507211</v>
      </c>
      <c r="Q130" s="169">
        <f t="shared" si="22"/>
        <v>2.1827963146152127</v>
      </c>
    </row>
    <row r="131" spans="1:17" ht="12" customHeight="1" x14ac:dyDescent="0.25">
      <c r="A131" s="23" t="s">
        <v>60</v>
      </c>
      <c r="B131" s="73">
        <f t="shared" si="22"/>
        <v>1.0716496836027469</v>
      </c>
      <c r="C131" s="73">
        <f t="shared" si="22"/>
        <v>1.0815266840530815</v>
      </c>
      <c r="D131" s="73">
        <f t="shared" si="22"/>
        <v>1.1364936472606222</v>
      </c>
      <c r="E131" s="73">
        <f t="shared" si="22"/>
        <v>1.2183152894939782</v>
      </c>
      <c r="F131" s="73">
        <f t="shared" si="22"/>
        <v>1.2443675144157669</v>
      </c>
      <c r="G131" s="73">
        <f t="shared" si="22"/>
        <v>1.2969064596034927</v>
      </c>
      <c r="H131" s="73">
        <f t="shared" si="22"/>
        <v>1.3665692685204902</v>
      </c>
      <c r="I131" s="73">
        <f t="shared" si="22"/>
        <v>1.4552869800727095</v>
      </c>
      <c r="J131" s="73">
        <f t="shared" si="22"/>
        <v>1.5470528846605254</v>
      </c>
      <c r="K131" s="73">
        <f t="shared" si="22"/>
        <v>1.6045050424357179</v>
      </c>
      <c r="L131" s="73">
        <f t="shared" si="22"/>
        <v>1.7067628466784941</v>
      </c>
      <c r="M131" s="73">
        <f t="shared" si="22"/>
        <v>1.7482249648670452</v>
      </c>
      <c r="N131" s="73">
        <f t="shared" si="22"/>
        <v>1.902367170026378</v>
      </c>
      <c r="O131" s="73">
        <f t="shared" si="22"/>
        <v>1.9523019515691329</v>
      </c>
      <c r="P131" s="73">
        <f t="shared" si="22"/>
        <v>1.9876095547507211</v>
      </c>
      <c r="Q131" s="73">
        <f t="shared" si="22"/>
        <v>2.1827963146152127</v>
      </c>
    </row>
    <row r="132" spans="1:17" ht="12" customHeight="1" x14ac:dyDescent="0.25">
      <c r="A132" s="158" t="s">
        <v>112</v>
      </c>
      <c r="B132" s="169">
        <f t="shared" si="22"/>
        <v>1.532475177212917</v>
      </c>
      <c r="C132" s="169">
        <f t="shared" si="22"/>
        <v>1.5668737458377444</v>
      </c>
      <c r="D132" s="169">
        <f t="shared" si="22"/>
        <v>1.705769502736846</v>
      </c>
      <c r="E132" s="169">
        <f t="shared" si="22"/>
        <v>1.8623564330627174</v>
      </c>
      <c r="F132" s="169">
        <f t="shared" si="22"/>
        <v>1.8971613989887224</v>
      </c>
      <c r="G132" s="169">
        <f t="shared" si="22"/>
        <v>1.9468732619082032</v>
      </c>
      <c r="H132" s="169">
        <f t="shared" si="22"/>
        <v>2.0145782523104057</v>
      </c>
      <c r="I132" s="169">
        <f t="shared" si="22"/>
        <v>2.1030940534223288</v>
      </c>
      <c r="J132" s="169">
        <f t="shared" si="22"/>
        <v>2.1973766053706529</v>
      </c>
      <c r="K132" s="169">
        <f t="shared" si="22"/>
        <v>2.2568823128137314</v>
      </c>
      <c r="L132" s="169">
        <f t="shared" si="22"/>
        <v>2.3623870879920728</v>
      </c>
      <c r="M132" s="169">
        <f t="shared" si="22"/>
        <v>2.4050546422311734</v>
      </c>
      <c r="N132" s="169">
        <f t="shared" si="22"/>
        <v>2.5683397016872349</v>
      </c>
      <c r="O132" s="169">
        <f t="shared" si="22"/>
        <v>2.6223900794449779</v>
      </c>
      <c r="P132" s="169">
        <f t="shared" si="22"/>
        <v>2.6609652152136225</v>
      </c>
      <c r="Q132" s="169">
        <f t="shared" si="22"/>
        <v>2.8818326841297148</v>
      </c>
    </row>
    <row r="133" spans="1:17" ht="12" customHeight="1" x14ac:dyDescent="0.25">
      <c r="A133" s="23" t="s">
        <v>60</v>
      </c>
      <c r="B133" s="73">
        <f t="shared" si="22"/>
        <v>1.532475177212917</v>
      </c>
      <c r="C133" s="73">
        <f t="shared" si="22"/>
        <v>1.5668737458377444</v>
      </c>
      <c r="D133" s="73">
        <f t="shared" si="22"/>
        <v>1.705769502736846</v>
      </c>
      <c r="E133" s="73">
        <f t="shared" si="22"/>
        <v>1.8623564330627174</v>
      </c>
      <c r="F133" s="73">
        <f t="shared" si="22"/>
        <v>1.8971613989887224</v>
      </c>
      <c r="G133" s="73">
        <f t="shared" si="22"/>
        <v>1.9468732619082032</v>
      </c>
      <c r="H133" s="73">
        <f t="shared" si="22"/>
        <v>2.0145782523104057</v>
      </c>
      <c r="I133" s="73">
        <f t="shared" si="22"/>
        <v>2.1030940534223288</v>
      </c>
      <c r="J133" s="73">
        <f t="shared" si="22"/>
        <v>2.1973766053706529</v>
      </c>
      <c r="K133" s="73">
        <f t="shared" si="22"/>
        <v>2.2568823128137314</v>
      </c>
      <c r="L133" s="73">
        <f t="shared" si="22"/>
        <v>2.3623870879920728</v>
      </c>
      <c r="M133" s="73">
        <f t="shared" si="22"/>
        <v>2.4050546422311734</v>
      </c>
      <c r="N133" s="73">
        <f t="shared" si="22"/>
        <v>2.5683397016872349</v>
      </c>
      <c r="O133" s="73">
        <f t="shared" si="22"/>
        <v>2.6223900794449779</v>
      </c>
      <c r="P133" s="73">
        <f t="shared" si="22"/>
        <v>2.6609652152136225</v>
      </c>
      <c r="Q133" s="73">
        <f t="shared" si="22"/>
        <v>2.8818326841297148</v>
      </c>
    </row>
    <row r="134" spans="1:17" ht="12" customHeight="1" x14ac:dyDescent="0.25">
      <c r="A134" s="158" t="s">
        <v>63</v>
      </c>
      <c r="B134" s="169">
        <f t="shared" si="22"/>
        <v>0.6148409803114282</v>
      </c>
      <c r="C134" s="169">
        <f t="shared" si="22"/>
        <v>0.6265575456953838</v>
      </c>
      <c r="D134" s="169">
        <f t="shared" si="22"/>
        <v>0.65766954996360039</v>
      </c>
      <c r="E134" s="169">
        <f t="shared" si="22"/>
        <v>0.68486523046616887</v>
      </c>
      <c r="F134" s="169">
        <f t="shared" si="22"/>
        <v>0.6899458674575778</v>
      </c>
      <c r="G134" s="169">
        <f t="shared" si="22"/>
        <v>0.69575443347639232</v>
      </c>
      <c r="H134" s="169">
        <f t="shared" si="22"/>
        <v>0.70092064847400171</v>
      </c>
      <c r="I134" s="169">
        <f t="shared" si="22"/>
        <v>0.70617699845791193</v>
      </c>
      <c r="J134" s="169">
        <f t="shared" si="22"/>
        <v>0.71039288307181858</v>
      </c>
      <c r="K134" s="169">
        <f t="shared" si="22"/>
        <v>0.71282044020365976</v>
      </c>
      <c r="L134" s="169">
        <f t="shared" si="22"/>
        <v>0.71681255194395888</v>
      </c>
      <c r="M134" s="169">
        <f t="shared" si="22"/>
        <v>0.72101058463333634</v>
      </c>
      <c r="N134" s="169">
        <f t="shared" si="22"/>
        <v>0.72493369242385519</v>
      </c>
      <c r="O134" s="169">
        <f t="shared" si="22"/>
        <v>0.72813965499235223</v>
      </c>
      <c r="P134" s="169">
        <f t="shared" si="22"/>
        <v>0.7316284367932413</v>
      </c>
      <c r="Q134" s="169">
        <f t="shared" si="22"/>
        <v>0.73639094839498886</v>
      </c>
    </row>
    <row r="135" spans="1:17" ht="12" customHeight="1" x14ac:dyDescent="0.25">
      <c r="A135" s="167" t="s">
        <v>144</v>
      </c>
      <c r="B135" s="174">
        <f t="shared" si="22"/>
        <v>0.48397513639695017</v>
      </c>
      <c r="C135" s="174">
        <f t="shared" si="22"/>
        <v>0.49777018219311603</v>
      </c>
      <c r="D135" s="174">
        <f t="shared" si="22"/>
        <v>0.5162839541591705</v>
      </c>
      <c r="E135" s="174">
        <f t="shared" si="22"/>
        <v>0.52325884033797077</v>
      </c>
      <c r="F135" s="174">
        <f t="shared" si="22"/>
        <v>0.53598169127120809</v>
      </c>
      <c r="G135" s="174">
        <f t="shared" si="22"/>
        <v>0.54574980256459582</v>
      </c>
      <c r="H135" s="174">
        <f t="shared" si="22"/>
        <v>0.55297335542650039</v>
      </c>
      <c r="I135" s="174">
        <f t="shared" si="22"/>
        <v>0.55827595960449816</v>
      </c>
      <c r="J135" s="174">
        <f t="shared" si="22"/>
        <v>0.56375248408188083</v>
      </c>
      <c r="K135" s="174">
        <f t="shared" si="22"/>
        <v>0.56637016379367</v>
      </c>
      <c r="L135" s="174">
        <f t="shared" si="22"/>
        <v>0.56979377849000756</v>
      </c>
      <c r="M135" s="174">
        <f t="shared" si="22"/>
        <v>0.57146996460597865</v>
      </c>
      <c r="N135" s="174">
        <f t="shared" si="22"/>
        <v>0.57233438433032591</v>
      </c>
      <c r="O135" s="174">
        <f t="shared" si="22"/>
        <v>0.57710400855338129</v>
      </c>
      <c r="P135" s="174">
        <f t="shared" si="22"/>
        <v>0.58075438332369045</v>
      </c>
      <c r="Q135" s="174">
        <f t="shared" si="22"/>
        <v>0.58246386150587059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>
        <f t="shared" si="22"/>
        <v>0.65894473553771737</v>
      </c>
      <c r="H136" s="174">
        <f t="shared" si="22"/>
        <v>0.65985591652507336</v>
      </c>
      <c r="I136" s="174">
        <f t="shared" si="22"/>
        <v>0.66079164327613227</v>
      </c>
      <c r="J136" s="174">
        <f t="shared" si="22"/>
        <v>0.66211595092279441</v>
      </c>
      <c r="K136" s="174">
        <f t="shared" si="22"/>
        <v>0.66675463476997288</v>
      </c>
      <c r="L136" s="174">
        <f t="shared" si="22"/>
        <v>0.6686493995454118</v>
      </c>
      <c r="M136" s="174">
        <f t="shared" si="22"/>
        <v>0.66876756218777922</v>
      </c>
      <c r="N136" s="174">
        <f t="shared" si="22"/>
        <v>0.66924511763871919</v>
      </c>
      <c r="O136" s="174">
        <f t="shared" si="22"/>
        <v>0.67303480656472492</v>
      </c>
      <c r="P136" s="174">
        <f t="shared" si="22"/>
        <v>0.67524872866334906</v>
      </c>
      <c r="Q136" s="174">
        <f t="shared" si="22"/>
        <v>0.67610932661185441</v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>
        <f t="shared" si="22"/>
        <v>0.56652370823327403</v>
      </c>
      <c r="H137" s="173">
        <f t="shared" si="22"/>
        <v>0.56702309429477771</v>
      </c>
      <c r="I137" s="173">
        <f t="shared" si="22"/>
        <v>0.56754513269121643</v>
      </c>
      <c r="J137" s="173">
        <f t="shared" si="22"/>
        <v>0.56857537078108289</v>
      </c>
      <c r="K137" s="173">
        <f t="shared" si="22"/>
        <v>0.57383467277883282</v>
      </c>
      <c r="L137" s="173">
        <f t="shared" si="22"/>
        <v>0.57561547970921612</v>
      </c>
      <c r="M137" s="173">
        <f t="shared" si="22"/>
        <v>0.57561547970921612</v>
      </c>
      <c r="N137" s="173">
        <f t="shared" si="22"/>
        <v>0.575615479709216</v>
      </c>
      <c r="O137" s="173">
        <f t="shared" si="22"/>
        <v>0.57976368509220733</v>
      </c>
      <c r="P137" s="173">
        <f t="shared" si="22"/>
        <v>0.58184238011630562</v>
      </c>
      <c r="Q137" s="173">
        <f t="shared" si="22"/>
        <v>0.58215266916544595</v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>
        <f t="shared" si="22"/>
        <v>0.99999999999999967</v>
      </c>
      <c r="H138" s="172">
        <f t="shared" si="22"/>
        <v>0.99999999999999956</v>
      </c>
      <c r="I138" s="172">
        <f t="shared" si="22"/>
        <v>1.0000000000000002</v>
      </c>
      <c r="J138" s="172">
        <f t="shared" si="22"/>
        <v>0.99999999999999989</v>
      </c>
      <c r="K138" s="172">
        <f t="shared" si="22"/>
        <v>1.0000000000000002</v>
      </c>
      <c r="L138" s="172">
        <f t="shared" si="22"/>
        <v>1.0000000000000002</v>
      </c>
      <c r="M138" s="172">
        <f t="shared" si="22"/>
        <v>0.99999999999999967</v>
      </c>
      <c r="N138" s="172">
        <f t="shared" si="22"/>
        <v>0.99999999999999989</v>
      </c>
      <c r="O138" s="172">
        <f t="shared" si="22"/>
        <v>1</v>
      </c>
      <c r="P138" s="172">
        <f t="shared" si="22"/>
        <v>0.99999999999999967</v>
      </c>
      <c r="Q138" s="172">
        <f t="shared" si="22"/>
        <v>1.0000000000000002</v>
      </c>
    </row>
    <row r="139" spans="1:17" ht="12" customHeight="1" x14ac:dyDescent="0.25">
      <c r="A139" s="163" t="s">
        <v>142</v>
      </c>
      <c r="B139" s="171">
        <f t="shared" si="22"/>
        <v>0.61841267428499214</v>
      </c>
      <c r="C139" s="171">
        <f t="shared" si="22"/>
        <v>0.63004108502556222</v>
      </c>
      <c r="D139" s="171">
        <f t="shared" si="22"/>
        <v>0.65999624574923421</v>
      </c>
      <c r="E139" s="171">
        <f t="shared" si="22"/>
        <v>0.68494359319171838</v>
      </c>
      <c r="F139" s="171">
        <f t="shared" si="22"/>
        <v>0.6896385851461474</v>
      </c>
      <c r="G139" s="171">
        <f t="shared" si="22"/>
        <v>0.69489599285868286</v>
      </c>
      <c r="H139" s="171">
        <f t="shared" si="22"/>
        <v>0.69941892235516923</v>
      </c>
      <c r="I139" s="171">
        <f t="shared" si="22"/>
        <v>0.70387362497377015</v>
      </c>
      <c r="J139" s="171">
        <f t="shared" si="22"/>
        <v>0.7074143500185377</v>
      </c>
      <c r="K139" s="171">
        <f t="shared" si="22"/>
        <v>0.70913797543622858</v>
      </c>
      <c r="L139" s="171">
        <f t="shared" si="22"/>
        <v>0.71272589923957508</v>
      </c>
      <c r="M139" s="171">
        <f t="shared" si="22"/>
        <v>0.71601191964624233</v>
      </c>
      <c r="N139" s="171">
        <f t="shared" si="22"/>
        <v>0.71877932715652981</v>
      </c>
      <c r="O139" s="171">
        <f t="shared" si="22"/>
        <v>0.72078632216529859</v>
      </c>
      <c r="P139" s="171">
        <f t="shared" si="22"/>
        <v>0.72298051644302763</v>
      </c>
      <c r="Q139" s="171">
        <f t="shared" si="22"/>
        <v>0.72720864516613126</v>
      </c>
    </row>
    <row r="140" spans="1:17" ht="12" customHeight="1" x14ac:dyDescent="0.25">
      <c r="A140" s="161" t="s">
        <v>141</v>
      </c>
      <c r="B140" s="170">
        <f t="shared" si="22"/>
        <v>0.70749214710044039</v>
      </c>
      <c r="C140" s="170">
        <f t="shared" si="22"/>
        <v>0.72528414486818671</v>
      </c>
      <c r="D140" s="170">
        <f t="shared" si="22"/>
        <v>0.76522064941004719</v>
      </c>
      <c r="E140" s="170">
        <f t="shared" si="22"/>
        <v>0.77304483661846901</v>
      </c>
      <c r="F140" s="170">
        <f t="shared" si="22"/>
        <v>0.77321916590220996</v>
      </c>
      <c r="G140" s="170">
        <f t="shared" si="22"/>
        <v>0.77618767603499783</v>
      </c>
      <c r="H140" s="170">
        <f t="shared" si="22"/>
        <v>0.77813600420059359</v>
      </c>
      <c r="I140" s="170">
        <f t="shared" si="22"/>
        <v>0.78411290541932877</v>
      </c>
      <c r="J140" s="170">
        <f t="shared" si="22"/>
        <v>0.78347655965828999</v>
      </c>
      <c r="K140" s="170">
        <f t="shared" si="22"/>
        <v>0.78687138259911216</v>
      </c>
      <c r="L140" s="170">
        <f t="shared" si="22"/>
        <v>0.78880233124087962</v>
      </c>
      <c r="M140" s="170">
        <f t="shared" si="22"/>
        <v>0.79121428316076936</v>
      </c>
      <c r="N140" s="170">
        <f t="shared" si="22"/>
        <v>0.79353785501231344</v>
      </c>
      <c r="O140" s="170">
        <f t="shared" si="22"/>
        <v>0.79604410734183739</v>
      </c>
      <c r="P140" s="170">
        <f t="shared" si="22"/>
        <v>0.79765133395446286</v>
      </c>
      <c r="Q140" s="170">
        <f t="shared" si="22"/>
        <v>0.79908251576646616</v>
      </c>
    </row>
    <row r="141" spans="1:17" ht="12" customHeight="1" x14ac:dyDescent="0.25">
      <c r="A141" s="148" t="s">
        <v>60</v>
      </c>
      <c r="B141" s="73">
        <f t="shared" si="22"/>
        <v>0.61841267428499203</v>
      </c>
      <c r="C141" s="73">
        <f t="shared" si="22"/>
        <v>0.6402119933628293</v>
      </c>
      <c r="D141" s="73">
        <f t="shared" si="22"/>
        <v>0.69313739712529576</v>
      </c>
      <c r="E141" s="73">
        <f t="shared" si="22"/>
        <v>0.69756582242777432</v>
      </c>
      <c r="F141" s="73">
        <f t="shared" si="22"/>
        <v>0.69966548504591008</v>
      </c>
      <c r="G141" s="73">
        <f t="shared" si="22"/>
        <v>0.70433005152845818</v>
      </c>
      <c r="H141" s="73">
        <f t="shared" si="22"/>
        <v>0.70824542062284457</v>
      </c>
      <c r="I141" s="73">
        <f t="shared" si="22"/>
        <v>0.71188522877287652</v>
      </c>
      <c r="J141" s="73">
        <f t="shared" si="22"/>
        <v>0.71520690650372387</v>
      </c>
      <c r="K141" s="73">
        <f t="shared" si="22"/>
        <v>0.71735667762939359</v>
      </c>
      <c r="L141" s="73">
        <f t="shared" si="22"/>
        <v>0.7205420821810925</v>
      </c>
      <c r="M141" s="73">
        <f t="shared" si="22"/>
        <v>0.72310310491847385</v>
      </c>
      <c r="N141" s="73">
        <f t="shared" si="22"/>
        <v>0.72731430460661362</v>
      </c>
      <c r="O141" s="73">
        <f t="shared" si="22"/>
        <v>0.7290049176514134</v>
      </c>
      <c r="P141" s="73">
        <f t="shared" si="22"/>
        <v>0.73088592363162252</v>
      </c>
      <c r="Q141" s="73">
        <f t="shared" si="22"/>
        <v>0.73450123135894085</v>
      </c>
    </row>
    <row r="142" spans="1:17" ht="12" customHeight="1" x14ac:dyDescent="0.25">
      <c r="A142" s="148" t="s">
        <v>59</v>
      </c>
      <c r="B142" s="73">
        <f t="shared" si="22"/>
        <v>0.99999999999999978</v>
      </c>
      <c r="C142" s="73">
        <f t="shared" si="22"/>
        <v>1.0000000000000004</v>
      </c>
      <c r="D142" s="73">
        <f t="shared" si="22"/>
        <v>1</v>
      </c>
      <c r="E142" s="73">
        <f t="shared" si="22"/>
        <v>1.0000000000000004</v>
      </c>
      <c r="F142" s="73">
        <f t="shared" si="22"/>
        <v>1</v>
      </c>
      <c r="G142" s="73">
        <f t="shared" si="22"/>
        <v>1</v>
      </c>
      <c r="H142" s="73">
        <f t="shared" si="22"/>
        <v>1</v>
      </c>
      <c r="I142" s="73">
        <f t="shared" si="22"/>
        <v>1.0000000000000004</v>
      </c>
      <c r="J142" s="73">
        <f t="shared" si="22"/>
        <v>1.0000000000000004</v>
      </c>
      <c r="K142" s="73">
        <f t="shared" si="22"/>
        <v>0.99999999999999956</v>
      </c>
      <c r="L142" s="73">
        <f t="shared" si="22"/>
        <v>1</v>
      </c>
      <c r="M142" s="73">
        <f t="shared" si="22"/>
        <v>0.99999999999999978</v>
      </c>
      <c r="N142" s="73">
        <f t="shared" si="22"/>
        <v>1.0000000000000002</v>
      </c>
      <c r="O142" s="73">
        <f t="shared" si="22"/>
        <v>1</v>
      </c>
      <c r="P142" s="73">
        <f t="shared" si="22"/>
        <v>1.0000000000000004</v>
      </c>
      <c r="Q142" s="73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0.69278299319506875</v>
      </c>
      <c r="C143" s="169">
        <f t="shared" si="22"/>
        <v>0.69531116624019296</v>
      </c>
      <c r="D143" s="169">
        <f t="shared" si="22"/>
        <v>0.70949918023761116</v>
      </c>
      <c r="E143" s="169">
        <f t="shared" si="22"/>
        <v>0.7169761791824224</v>
      </c>
      <c r="F143" s="169">
        <f t="shared" si="22"/>
        <v>0.71523082983555342</v>
      </c>
      <c r="G143" s="169">
        <f t="shared" si="22"/>
        <v>0.72260682551031019</v>
      </c>
      <c r="H143" s="169">
        <f t="shared" si="22"/>
        <v>0.72105391707352995</v>
      </c>
      <c r="I143" s="169">
        <f t="shared" si="22"/>
        <v>0.72632104865691816</v>
      </c>
      <c r="J143" s="169">
        <f t="shared" si="22"/>
        <v>0.70247095259864234</v>
      </c>
      <c r="K143" s="169">
        <f t="shared" si="22"/>
        <v>0.69002037522681015</v>
      </c>
      <c r="L143" s="169">
        <f t="shared" si="22"/>
        <v>0.70673144266183241</v>
      </c>
      <c r="M143" s="169">
        <f t="shared" si="22"/>
        <v>0.72550851063283661</v>
      </c>
      <c r="N143" s="169">
        <f t="shared" si="22"/>
        <v>0.74112829554554971</v>
      </c>
      <c r="O143" s="169">
        <f t="shared" si="22"/>
        <v>0.74484462202738377</v>
      </c>
      <c r="P143" s="169">
        <f t="shared" si="22"/>
        <v>0.75827216001759168</v>
      </c>
      <c r="Q143" s="169">
        <f t="shared" si="22"/>
        <v>0.76044785257993552</v>
      </c>
    </row>
    <row r="144" spans="1:17" ht="12" customHeight="1" x14ac:dyDescent="0.25">
      <c r="A144" s="23" t="s">
        <v>57</v>
      </c>
      <c r="B144" s="73">
        <f t="shared" si="22"/>
        <v>0.3984907204762741</v>
      </c>
      <c r="C144" s="73">
        <f t="shared" si="22"/>
        <v>0.40797762201618049</v>
      </c>
      <c r="D144" s="73">
        <f t="shared" si="22"/>
        <v>0.42846224657440923</v>
      </c>
      <c r="E144" s="73">
        <f t="shared" si="22"/>
        <v>0.4435586686913065</v>
      </c>
      <c r="F144" s="73">
        <f t="shared" si="22"/>
        <v>0.4469755920464662</v>
      </c>
      <c r="G144" s="73">
        <f t="shared" si="22"/>
        <v>0.45040662776401436</v>
      </c>
      <c r="H144" s="73">
        <f t="shared" si="22"/>
        <v>0.45365871254314555</v>
      </c>
      <c r="I144" s="73">
        <f t="shared" si="22"/>
        <v>0.45598320825437488</v>
      </c>
      <c r="J144" s="73">
        <f t="shared" si="22"/>
        <v>0.45943541101315399</v>
      </c>
      <c r="K144" s="73">
        <f t="shared" si="22"/>
        <v>0.46077585835349966</v>
      </c>
      <c r="L144" s="73">
        <f t="shared" si="22"/>
        <v>0.46167549419510701</v>
      </c>
      <c r="M144" s="73">
        <f t="shared" si="22"/>
        <v>0.46272437035086522</v>
      </c>
      <c r="N144" s="73">
        <f t="shared" si="22"/>
        <v>0.4635028457777417</v>
      </c>
      <c r="O144" s="73">
        <f t="shared" si="22"/>
        <v>0.46447838975740235</v>
      </c>
      <c r="P144" s="73">
        <f t="shared" si="22"/>
        <v>0.46519715611783569</v>
      </c>
      <c r="Q144" s="73">
        <f t="shared" ref="Q144" si="23">IF(Q126=0,"",Q126/Q108)</f>
        <v>0.46892100222557592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0.78298317152195274</v>
      </c>
      <c r="C145" s="65">
        <f t="shared" si="24"/>
        <v>0.78876374629992785</v>
      </c>
      <c r="D145" s="65">
        <f t="shared" si="24"/>
        <v>0.80406732444032203</v>
      </c>
      <c r="E145" s="65">
        <f t="shared" si="24"/>
        <v>0.81727505296536684</v>
      </c>
      <c r="F145" s="65">
        <f t="shared" si="24"/>
        <v>0.81996030225923444</v>
      </c>
      <c r="G145" s="65">
        <f t="shared" si="24"/>
        <v>0.82319026227260061</v>
      </c>
      <c r="H145" s="65">
        <f t="shared" si="24"/>
        <v>0.82597176566225727</v>
      </c>
      <c r="I145" s="65">
        <f t="shared" si="24"/>
        <v>0.82860988002662883</v>
      </c>
      <c r="J145" s="65">
        <f t="shared" si="24"/>
        <v>0.8302905406618758</v>
      </c>
      <c r="K145" s="65">
        <f t="shared" si="24"/>
        <v>0.83115619091823345</v>
      </c>
      <c r="L145" s="65">
        <f t="shared" si="24"/>
        <v>0.83323037659161614</v>
      </c>
      <c r="M145" s="65">
        <f t="shared" si="24"/>
        <v>0.83530887810588317</v>
      </c>
      <c r="N145" s="65">
        <f t="shared" si="24"/>
        <v>0.83728119120095978</v>
      </c>
      <c r="O145" s="65">
        <f t="shared" si="24"/>
        <v>0.83846617205371843</v>
      </c>
      <c r="P145" s="65">
        <f t="shared" si="24"/>
        <v>0.83986374593256896</v>
      </c>
      <c r="Q145" s="65">
        <f t="shared" si="24"/>
        <v>0.84237269791351921</v>
      </c>
    </row>
    <row r="147" spans="1:17" ht="12" customHeight="1" x14ac:dyDescent="0.25">
      <c r="A147" s="152" t="s">
        <v>121</v>
      </c>
      <c r="B147" s="168">
        <f>SUM(B148,B150,B152,B161)</f>
        <v>3.7430007522721014E-2</v>
      </c>
      <c r="C147" s="168">
        <f t="shared" ref="C147:Q147" si="25">SUM(C148,C150,C152,C161)</f>
        <v>4.0930902806946647E-2</v>
      </c>
      <c r="D147" s="168">
        <f t="shared" si="25"/>
        <v>6.536234303512567E-2</v>
      </c>
      <c r="E147" s="168">
        <f t="shared" si="25"/>
        <v>0.15305462343422407</v>
      </c>
      <c r="F147" s="168">
        <f t="shared" si="25"/>
        <v>0.20655388131141644</v>
      </c>
      <c r="G147" s="168">
        <f t="shared" si="25"/>
        <v>0.283575245361881</v>
      </c>
      <c r="H147" s="168">
        <f t="shared" si="25"/>
        <v>0.43734943405666216</v>
      </c>
      <c r="I147" s="168">
        <f t="shared" si="25"/>
        <v>0.61635780111720451</v>
      </c>
      <c r="J147" s="168">
        <f t="shared" si="25"/>
        <v>1.1643344208626798</v>
      </c>
      <c r="K147" s="168">
        <f t="shared" si="25"/>
        <v>1.4943389472575785</v>
      </c>
      <c r="L147" s="168">
        <f t="shared" si="25"/>
        <v>1.6229845293247547</v>
      </c>
      <c r="M147" s="168">
        <f t="shared" si="25"/>
        <v>1.4678487946128702</v>
      </c>
      <c r="N147" s="168">
        <f t="shared" si="25"/>
        <v>1.6205779832138849</v>
      </c>
      <c r="O147" s="168">
        <f t="shared" si="25"/>
        <v>1.6061703010819968</v>
      </c>
      <c r="P147" s="168">
        <f t="shared" si="25"/>
        <v>1.3888330916009621</v>
      </c>
      <c r="Q147" s="168">
        <f t="shared" si="25"/>
        <v>1.8104347779688235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7.6135382768313291E-3</v>
      </c>
      <c r="C152" s="157">
        <f t="shared" ref="C152:Q152" si="28">SUM(C153:C154,C157:C158)</f>
        <v>8.3447926052179957E-3</v>
      </c>
      <c r="D152" s="157">
        <f t="shared" si="28"/>
        <v>1.0797797693517514E-2</v>
      </c>
      <c r="E152" s="157">
        <f t="shared" si="28"/>
        <v>1.0939995002438214E-2</v>
      </c>
      <c r="F152" s="157">
        <f t="shared" si="28"/>
        <v>1.3180260376400563E-2</v>
      </c>
      <c r="G152" s="157">
        <f t="shared" si="28"/>
        <v>1.5707663842491414E-2</v>
      </c>
      <c r="H152" s="157">
        <f t="shared" si="28"/>
        <v>1.7683354622708338E-2</v>
      </c>
      <c r="I152" s="157">
        <f t="shared" si="28"/>
        <v>1.8305801342585172E-2</v>
      </c>
      <c r="J152" s="157">
        <f t="shared" si="28"/>
        <v>1.9745564781497003E-2</v>
      </c>
      <c r="K152" s="157">
        <f t="shared" si="28"/>
        <v>1.9366657544532487E-2</v>
      </c>
      <c r="L152" s="157">
        <f t="shared" si="28"/>
        <v>1.8984506684373379E-2</v>
      </c>
      <c r="M152" s="157">
        <f t="shared" si="28"/>
        <v>1.5643109362472297E-2</v>
      </c>
      <c r="N152" s="157">
        <f t="shared" si="28"/>
        <v>1.3749157623646873E-2</v>
      </c>
      <c r="O152" s="157">
        <f t="shared" si="28"/>
        <v>1.2844687154392475E-2</v>
      </c>
      <c r="P152" s="157">
        <f t="shared" si="28"/>
        <v>1.1072339934742381E-2</v>
      </c>
      <c r="Q152" s="157">
        <f t="shared" si="28"/>
        <v>9.8127664684991064E-3</v>
      </c>
    </row>
    <row r="153" spans="1:17" ht="12" customHeight="1" x14ac:dyDescent="0.25">
      <c r="A153" s="167" t="s">
        <v>144</v>
      </c>
      <c r="B153" s="132">
        <f>RES_hhdet_emi!B$149</f>
        <v>7.6135382768313291E-3</v>
      </c>
      <c r="C153" s="132">
        <f>RES_hhdet_emi!C$149</f>
        <v>8.3447926052179957E-3</v>
      </c>
      <c r="D153" s="132">
        <f>RES_hhdet_emi!D$149</f>
        <v>1.0797797693517514E-2</v>
      </c>
      <c r="E153" s="132">
        <f>RES_hhdet_emi!E$149</f>
        <v>1.0939995002438214E-2</v>
      </c>
      <c r="F153" s="132">
        <f>RES_hhdet_emi!F$149</f>
        <v>1.3180260376400563E-2</v>
      </c>
      <c r="G153" s="132">
        <f>RES_hhdet_emi!G$149</f>
        <v>1.523607116361754E-2</v>
      </c>
      <c r="H153" s="132">
        <f>RES_hhdet_emi!H$149</f>
        <v>1.7217059267545645E-2</v>
      </c>
      <c r="I153" s="132">
        <f>RES_hhdet_emi!I$149</f>
        <v>1.7841911639946566E-2</v>
      </c>
      <c r="J153" s="132">
        <f>RES_hhdet_emi!J$149</f>
        <v>1.9281383330937395E-2</v>
      </c>
      <c r="K153" s="132">
        <f>RES_hhdet_emi!K$149</f>
        <v>1.8444435756697606E-2</v>
      </c>
      <c r="L153" s="132">
        <f>RES_hhdet_emi!L$149</f>
        <v>1.8046109015564051E-2</v>
      </c>
      <c r="M153" s="132">
        <f>RES_hhdet_emi!M$149</f>
        <v>1.4731179220265398E-2</v>
      </c>
      <c r="N153" s="132">
        <f>RES_hhdet_emi!N$149</f>
        <v>1.2868669697009394E-2</v>
      </c>
      <c r="O153" s="132">
        <f>RES_hhdet_emi!O$149</f>
        <v>1.197950097300853E-2</v>
      </c>
      <c r="P153" s="132">
        <f>RES_hhdet_emi!P$149</f>
        <v>1.0240314390513188E-2</v>
      </c>
      <c r="Q153" s="132">
        <f>RES_hhdet_emi!Q$149</f>
        <v>8.9790019973194479E-3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4.715926788738733E-4</v>
      </c>
      <c r="H154" s="132">
        <f t="shared" si="29"/>
        <v>4.6629535516269367E-4</v>
      </c>
      <c r="I154" s="132">
        <f t="shared" si="29"/>
        <v>4.6388970263860674E-4</v>
      </c>
      <c r="J154" s="132">
        <f t="shared" si="29"/>
        <v>4.6418145055960675E-4</v>
      </c>
      <c r="K154" s="132">
        <f t="shared" si="29"/>
        <v>9.2222178783488075E-4</v>
      </c>
      <c r="L154" s="132">
        <f t="shared" si="29"/>
        <v>9.3839766880932736E-4</v>
      </c>
      <c r="M154" s="132">
        <f t="shared" si="29"/>
        <v>9.1193014220689939E-4</v>
      </c>
      <c r="N154" s="132">
        <f t="shared" si="29"/>
        <v>8.804879266374791E-4</v>
      </c>
      <c r="O154" s="132">
        <f t="shared" si="29"/>
        <v>8.6518618138394442E-4</v>
      </c>
      <c r="P154" s="132">
        <f t="shared" si="29"/>
        <v>8.320255442291932E-4</v>
      </c>
      <c r="Q154" s="132">
        <f t="shared" si="29"/>
        <v>8.3376447117965873E-4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4.715926788738733E-4</v>
      </c>
      <c r="H155" s="165">
        <f>RES_hhdet_emi!H$151</f>
        <v>4.6629535516269367E-4</v>
      </c>
      <c r="I155" s="165">
        <f>RES_hhdet_emi!I$151</f>
        <v>4.6388970263860674E-4</v>
      </c>
      <c r="J155" s="165">
        <f>RES_hhdet_emi!J$151</f>
        <v>4.6418145055960675E-4</v>
      </c>
      <c r="K155" s="165">
        <f>RES_hhdet_emi!K$151</f>
        <v>9.2222178783488075E-4</v>
      </c>
      <c r="L155" s="165">
        <f>RES_hhdet_emi!L$151</f>
        <v>9.3839766880932736E-4</v>
      </c>
      <c r="M155" s="165">
        <f>RES_hhdet_emi!M$151</f>
        <v>9.1193014220689939E-4</v>
      </c>
      <c r="N155" s="165">
        <f>RES_hhdet_emi!N$151</f>
        <v>8.804879266374791E-4</v>
      </c>
      <c r="O155" s="165">
        <f>RES_hhdet_emi!O$151</f>
        <v>8.6518618138394442E-4</v>
      </c>
      <c r="P155" s="165">
        <f>RES_hhdet_emi!P$151</f>
        <v>8.320255442291932E-4</v>
      </c>
      <c r="Q155" s="165">
        <f>RES_hhdet_emi!Q$151</f>
        <v>8.3376447117965873E-4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2.9816469245889682E-2</v>
      </c>
      <c r="C161" s="157">
        <f t="shared" ref="C161:Q161" si="31">SUM(C162:C163)</f>
        <v>3.2586110201728649E-2</v>
      </c>
      <c r="D161" s="157">
        <f t="shared" si="31"/>
        <v>5.4564545341608157E-2</v>
      </c>
      <c r="E161" s="157">
        <f t="shared" si="31"/>
        <v>0.14211462843178585</v>
      </c>
      <c r="F161" s="157">
        <f t="shared" si="31"/>
        <v>0.19337362093501587</v>
      </c>
      <c r="G161" s="157">
        <f t="shared" si="31"/>
        <v>0.26786758151938961</v>
      </c>
      <c r="H161" s="157">
        <f t="shared" si="31"/>
        <v>0.41966607943395384</v>
      </c>
      <c r="I161" s="157">
        <f t="shared" si="31"/>
        <v>0.59805199977461931</v>
      </c>
      <c r="J161" s="157">
        <f t="shared" si="31"/>
        <v>1.1445888560811828</v>
      </c>
      <c r="K161" s="157">
        <f t="shared" si="31"/>
        <v>1.4749722897130459</v>
      </c>
      <c r="L161" s="157">
        <f t="shared" si="31"/>
        <v>1.6040000226403812</v>
      </c>
      <c r="M161" s="157">
        <f t="shared" si="31"/>
        <v>1.4522056852503979</v>
      </c>
      <c r="N161" s="157">
        <f t="shared" si="31"/>
        <v>1.6068288255902381</v>
      </c>
      <c r="O161" s="157">
        <f t="shared" si="31"/>
        <v>1.5933256139276042</v>
      </c>
      <c r="P161" s="157">
        <f t="shared" si="31"/>
        <v>1.3777607516662198</v>
      </c>
      <c r="Q161" s="157">
        <f t="shared" si="31"/>
        <v>1.8006220115003244</v>
      </c>
    </row>
    <row r="162" spans="1:17" ht="12" customHeight="1" x14ac:dyDescent="0.25">
      <c r="A162" s="23" t="s">
        <v>57</v>
      </c>
      <c r="B162" s="156">
        <f>RES_hhdet_emi!B$158</f>
        <v>2.9816469245889682E-2</v>
      </c>
      <c r="C162" s="156">
        <f>RES_hhdet_emi!C$158</f>
        <v>3.2586110201728649E-2</v>
      </c>
      <c r="D162" s="156">
        <f>RES_hhdet_emi!D$158</f>
        <v>5.4564545341608157E-2</v>
      </c>
      <c r="E162" s="156">
        <f>RES_hhdet_emi!E$158</f>
        <v>0.14211462843178585</v>
      </c>
      <c r="F162" s="156">
        <f>RES_hhdet_emi!F$158</f>
        <v>0.19337362093501587</v>
      </c>
      <c r="G162" s="156">
        <f>RES_hhdet_emi!G$158</f>
        <v>0.26786758151938961</v>
      </c>
      <c r="H162" s="156">
        <f>RES_hhdet_emi!H$158</f>
        <v>0.41966607943395384</v>
      </c>
      <c r="I162" s="156">
        <f>RES_hhdet_emi!I$158</f>
        <v>0.59805199977461931</v>
      </c>
      <c r="J162" s="156">
        <f>RES_hhdet_emi!J$158</f>
        <v>1.1445888560811828</v>
      </c>
      <c r="K162" s="156">
        <f>RES_hhdet_emi!K$158</f>
        <v>1.4749722897130459</v>
      </c>
      <c r="L162" s="156">
        <f>RES_hhdet_emi!L$158</f>
        <v>1.6040000226403812</v>
      </c>
      <c r="M162" s="156">
        <f>RES_hhdet_emi!M$158</f>
        <v>1.4522056852503979</v>
      </c>
      <c r="N162" s="156">
        <f>RES_hhdet_emi!N$158</f>
        <v>1.6068288255902381</v>
      </c>
      <c r="O162" s="156">
        <f>RES_hhdet_emi!O$158</f>
        <v>1.5933256139276042</v>
      </c>
      <c r="P162" s="156">
        <f>RES_hhdet_emi!P$158</f>
        <v>1.3777607516662198</v>
      </c>
      <c r="Q162" s="156">
        <f>RES_hhdet_emi!Q$158</f>
        <v>1.8006220115003244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11403.842708516531</v>
      </c>
      <c r="C165" s="168">
        <f t="shared" ref="C165:Q165" si="32">SUM(C166,C168,C170,C179)</f>
        <v>12293.032406818238</v>
      </c>
      <c r="D165" s="168">
        <f t="shared" si="32"/>
        <v>11915.288787985301</v>
      </c>
      <c r="E165" s="168">
        <f t="shared" si="32"/>
        <v>11805.193553355861</v>
      </c>
      <c r="F165" s="168">
        <f t="shared" si="32"/>
        <v>11667.934952877731</v>
      </c>
      <c r="G165" s="168">
        <f t="shared" si="32"/>
        <v>11726.13264892115</v>
      </c>
      <c r="H165" s="168">
        <f t="shared" si="32"/>
        <v>10869.848759638669</v>
      </c>
      <c r="I165" s="168">
        <f t="shared" si="32"/>
        <v>9848.6996868524511</v>
      </c>
      <c r="J165" s="168">
        <f t="shared" si="32"/>
        <v>9951.313975269255</v>
      </c>
      <c r="K165" s="168">
        <f t="shared" si="32"/>
        <v>9790.2636311370079</v>
      </c>
      <c r="L165" s="168">
        <f t="shared" si="32"/>
        <v>9866.8536753855042</v>
      </c>
      <c r="M165" s="168">
        <f t="shared" si="32"/>
        <v>9357.4992154314878</v>
      </c>
      <c r="N165" s="168">
        <f t="shared" si="32"/>
        <v>8780.4067089356904</v>
      </c>
      <c r="O165" s="168">
        <f t="shared" si="32"/>
        <v>8439.3244688747127</v>
      </c>
      <c r="P165" s="168">
        <f t="shared" si="32"/>
        <v>7698.3976588495398</v>
      </c>
      <c r="Q165" s="168">
        <f t="shared" si="32"/>
        <v>7994.9672711824587</v>
      </c>
    </row>
    <row r="166" spans="1:17" ht="12" customHeight="1" x14ac:dyDescent="0.25">
      <c r="A166" s="158" t="s">
        <v>65</v>
      </c>
      <c r="B166" s="157">
        <f>B167</f>
        <v>6262.7261973461964</v>
      </c>
      <c r="C166" s="157">
        <f t="shared" ref="C166:Q166" si="33">C167</f>
        <v>7187.7104802694694</v>
      </c>
      <c r="D166" s="157">
        <f t="shared" si="33"/>
        <v>6760.6018170959969</v>
      </c>
      <c r="E166" s="157">
        <f t="shared" si="33"/>
        <v>6982.851972391245</v>
      </c>
      <c r="F166" s="157">
        <f t="shared" si="33"/>
        <v>6713.6277642900368</v>
      </c>
      <c r="G166" s="157">
        <f t="shared" si="33"/>
        <v>6751.00332283641</v>
      </c>
      <c r="H166" s="157">
        <f t="shared" si="33"/>
        <v>5849.5866243608689</v>
      </c>
      <c r="I166" s="157">
        <f t="shared" si="33"/>
        <v>5059.6656657362282</v>
      </c>
      <c r="J166" s="157">
        <f t="shared" si="33"/>
        <v>4898.6560047625726</v>
      </c>
      <c r="K166" s="157">
        <f t="shared" si="33"/>
        <v>4836.3893861522274</v>
      </c>
      <c r="L166" s="157">
        <f t="shared" si="33"/>
        <v>4866.8621009312383</v>
      </c>
      <c r="M166" s="157">
        <f t="shared" si="33"/>
        <v>4513.389314429146</v>
      </c>
      <c r="N166" s="157">
        <f t="shared" si="33"/>
        <v>4038.7687399293291</v>
      </c>
      <c r="O166" s="157">
        <f t="shared" si="33"/>
        <v>3861.4572533737182</v>
      </c>
      <c r="P166" s="157">
        <f t="shared" si="33"/>
        <v>3277.6599518884505</v>
      </c>
      <c r="Q166" s="157">
        <f t="shared" si="33"/>
        <v>3448.3555379581348</v>
      </c>
    </row>
    <row r="167" spans="1:17" ht="12" customHeight="1" x14ac:dyDescent="0.25">
      <c r="A167" s="23" t="s">
        <v>60</v>
      </c>
      <c r="B167" s="156">
        <f>IF(B95=0,0,B95/0.086*1000000/B$7)</f>
        <v>6262.7261973461964</v>
      </c>
      <c r="C167" s="156">
        <f t="shared" ref="C167:Q167" si="34">IF(C95=0,0,C95/0.086*1000000/C$7)</f>
        <v>7187.7104802694694</v>
      </c>
      <c r="D167" s="156">
        <f t="shared" si="34"/>
        <v>6760.6018170959969</v>
      </c>
      <c r="E167" s="156">
        <f t="shared" si="34"/>
        <v>6982.851972391245</v>
      </c>
      <c r="F167" s="156">
        <f t="shared" si="34"/>
        <v>6713.6277642900368</v>
      </c>
      <c r="G167" s="156">
        <f t="shared" si="34"/>
        <v>6751.00332283641</v>
      </c>
      <c r="H167" s="156">
        <f t="shared" si="34"/>
        <v>5849.5866243608689</v>
      </c>
      <c r="I167" s="156">
        <f t="shared" si="34"/>
        <v>5059.6656657362282</v>
      </c>
      <c r="J167" s="156">
        <f t="shared" si="34"/>
        <v>4898.6560047625726</v>
      </c>
      <c r="K167" s="156">
        <f t="shared" si="34"/>
        <v>4836.3893861522274</v>
      </c>
      <c r="L167" s="156">
        <f t="shared" si="34"/>
        <v>4866.8621009312383</v>
      </c>
      <c r="M167" s="156">
        <f t="shared" si="34"/>
        <v>4513.389314429146</v>
      </c>
      <c r="N167" s="156">
        <f t="shared" si="34"/>
        <v>4038.7687399293291</v>
      </c>
      <c r="O167" s="156">
        <f t="shared" si="34"/>
        <v>3861.4572533737182</v>
      </c>
      <c r="P167" s="156">
        <f t="shared" si="34"/>
        <v>3277.6599518884505</v>
      </c>
      <c r="Q167" s="156">
        <f t="shared" si="34"/>
        <v>3448.3555379581348</v>
      </c>
    </row>
    <row r="168" spans="1:17" ht="12" customHeight="1" x14ac:dyDescent="0.25">
      <c r="A168" s="158" t="s">
        <v>112</v>
      </c>
      <c r="B168" s="157">
        <f>B169</f>
        <v>955.92729533369504</v>
      </c>
      <c r="C168" s="157">
        <f t="shared" ref="C168:Q168" si="35">C169</f>
        <v>942.9910134076141</v>
      </c>
      <c r="D168" s="157">
        <f t="shared" si="35"/>
        <v>869.46385634583396</v>
      </c>
      <c r="E168" s="157">
        <f t="shared" si="35"/>
        <v>799.17974628397678</v>
      </c>
      <c r="F168" s="157">
        <f t="shared" si="35"/>
        <v>788.2142479841159</v>
      </c>
      <c r="G168" s="157">
        <f t="shared" si="35"/>
        <v>771.85527845411571</v>
      </c>
      <c r="H168" s="157">
        <f t="shared" si="35"/>
        <v>749.87284848765398</v>
      </c>
      <c r="I168" s="157">
        <f t="shared" si="35"/>
        <v>722.06736769679912</v>
      </c>
      <c r="J168" s="157">
        <f t="shared" si="35"/>
        <v>697.53992739965281</v>
      </c>
      <c r="K168" s="157">
        <f t="shared" si="35"/>
        <v>696.07386828707718</v>
      </c>
      <c r="L168" s="157">
        <f t="shared" si="35"/>
        <v>678.33627611556358</v>
      </c>
      <c r="M168" s="157">
        <f t="shared" si="35"/>
        <v>658.43380819198342</v>
      </c>
      <c r="N168" s="157">
        <f t="shared" si="35"/>
        <v>580.58949766600153</v>
      </c>
      <c r="O168" s="157">
        <f t="shared" si="35"/>
        <v>581.5059904148975</v>
      </c>
      <c r="P168" s="157">
        <f t="shared" si="35"/>
        <v>583.97861378487971</v>
      </c>
      <c r="Q168" s="157">
        <f t="shared" si="35"/>
        <v>587.24925258736459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955.92729533369504</v>
      </c>
      <c r="C169" s="156">
        <f t="shared" si="36"/>
        <v>942.9910134076141</v>
      </c>
      <c r="D169" s="156">
        <f t="shared" si="36"/>
        <v>869.46385634583396</v>
      </c>
      <c r="E169" s="156">
        <f t="shared" si="36"/>
        <v>799.17974628397678</v>
      </c>
      <c r="F169" s="156">
        <f t="shared" si="36"/>
        <v>788.2142479841159</v>
      </c>
      <c r="G169" s="156">
        <f t="shared" si="36"/>
        <v>771.85527845411571</v>
      </c>
      <c r="H169" s="156">
        <f t="shared" si="36"/>
        <v>749.87284848765398</v>
      </c>
      <c r="I169" s="156">
        <f t="shared" si="36"/>
        <v>722.06736769679912</v>
      </c>
      <c r="J169" s="156">
        <f t="shared" si="36"/>
        <v>697.53992739965281</v>
      </c>
      <c r="K169" s="156">
        <f t="shared" si="36"/>
        <v>696.07386828707718</v>
      </c>
      <c r="L169" s="156">
        <f t="shared" si="36"/>
        <v>678.33627611556358</v>
      </c>
      <c r="M169" s="156">
        <f t="shared" si="36"/>
        <v>658.43380819198342</v>
      </c>
      <c r="N169" s="156">
        <f t="shared" si="36"/>
        <v>580.58949766600153</v>
      </c>
      <c r="O169" s="156">
        <f t="shared" si="36"/>
        <v>581.5059904148975</v>
      </c>
      <c r="P169" s="156">
        <f t="shared" si="36"/>
        <v>583.97861378487971</v>
      </c>
      <c r="Q169" s="156">
        <f t="shared" si="36"/>
        <v>587.24925258736459</v>
      </c>
    </row>
    <row r="170" spans="1:17" ht="12" customHeight="1" x14ac:dyDescent="0.25">
      <c r="A170" s="158" t="s">
        <v>63</v>
      </c>
      <c r="B170" s="157">
        <f t="shared" si="36"/>
        <v>2613.8258931926844</v>
      </c>
      <c r="C170" s="157">
        <f t="shared" si="36"/>
        <v>2599.7564868483901</v>
      </c>
      <c r="D170" s="157">
        <f t="shared" si="36"/>
        <v>2731.696377695398</v>
      </c>
      <c r="E170" s="157">
        <f t="shared" si="36"/>
        <v>2571.0508756631689</v>
      </c>
      <c r="F170" s="157">
        <f t="shared" si="36"/>
        <v>2665.517108936353</v>
      </c>
      <c r="G170" s="157">
        <f t="shared" si="36"/>
        <v>2687.108856204808</v>
      </c>
      <c r="H170" s="157">
        <f t="shared" si="36"/>
        <v>2723.3752159412916</v>
      </c>
      <c r="I170" s="157">
        <f t="shared" si="36"/>
        <v>2568.4466958021321</v>
      </c>
      <c r="J170" s="157">
        <f t="shared" si="36"/>
        <v>2739.6671071394685</v>
      </c>
      <c r="K170" s="157">
        <f t="shared" si="36"/>
        <v>2647.9863065419349</v>
      </c>
      <c r="L170" s="157">
        <f t="shared" si="36"/>
        <v>2734.9798812202062</v>
      </c>
      <c r="M170" s="157">
        <f t="shared" si="36"/>
        <v>2632.8029719412766</v>
      </c>
      <c r="N170" s="157">
        <f t="shared" si="36"/>
        <v>2594.9808016118209</v>
      </c>
      <c r="O170" s="157">
        <f t="shared" si="36"/>
        <v>2503.0742907521421</v>
      </c>
      <c r="P170" s="157">
        <f t="shared" si="36"/>
        <v>2411.3887154570252</v>
      </c>
      <c r="Q170" s="157">
        <f t="shared" si="36"/>
        <v>2494.835440409121</v>
      </c>
    </row>
    <row r="171" spans="1:17" ht="12" customHeight="1" x14ac:dyDescent="0.25">
      <c r="A171" s="167" t="s">
        <v>144</v>
      </c>
      <c r="B171" s="132">
        <f>IF(B99=0,0,B99/0.086*1000000/B$11)</f>
        <v>3046.3782382364629</v>
      </c>
      <c r="C171" s="132">
        <f t="shared" ref="C171:Q171" si="37">IF(C99=0,0,C99/0.086*1000000/C$11)</f>
        <v>3060.7247508627088</v>
      </c>
      <c r="D171" s="132">
        <f t="shared" si="37"/>
        <v>3168.3554732988082</v>
      </c>
      <c r="E171" s="132">
        <f t="shared" si="37"/>
        <v>3210.0798725508657</v>
      </c>
      <c r="F171" s="132">
        <f t="shared" si="37"/>
        <v>3222.8601368825703</v>
      </c>
      <c r="G171" s="132">
        <f t="shared" si="37"/>
        <v>3193.3290494570533</v>
      </c>
      <c r="H171" s="132">
        <f t="shared" si="37"/>
        <v>3157.4589046284941</v>
      </c>
      <c r="I171" s="132">
        <f t="shared" si="37"/>
        <v>3141.1693385851859</v>
      </c>
      <c r="J171" s="132">
        <f t="shared" si="37"/>
        <v>3143.1448720337776</v>
      </c>
      <c r="K171" s="132">
        <f t="shared" si="37"/>
        <v>3122.3529934430435</v>
      </c>
      <c r="L171" s="132">
        <f t="shared" si="37"/>
        <v>3177.1194401355801</v>
      </c>
      <c r="M171" s="132">
        <f t="shared" si="37"/>
        <v>3087.5087174154696</v>
      </c>
      <c r="N171" s="132">
        <f t="shared" si="37"/>
        <v>2981.055262076763</v>
      </c>
      <c r="O171" s="132">
        <f t="shared" si="37"/>
        <v>2929.2483640750938</v>
      </c>
      <c r="P171" s="132">
        <f t="shared" si="37"/>
        <v>2816.9768735828752</v>
      </c>
      <c r="Q171" s="132">
        <f t="shared" si="37"/>
        <v>2822.8643334550979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2638.1386723521387</v>
      </c>
      <c r="H172" s="132">
        <f t="shared" si="38"/>
        <v>2612.4794001799592</v>
      </c>
      <c r="I172" s="132">
        <f t="shared" si="38"/>
        <v>2603.028677450161</v>
      </c>
      <c r="J172" s="132">
        <f t="shared" si="38"/>
        <v>2608.6451093393789</v>
      </c>
      <c r="K172" s="132">
        <f t="shared" si="38"/>
        <v>2595.4301862560023</v>
      </c>
      <c r="L172" s="132">
        <f t="shared" si="38"/>
        <v>2644.9573351553636</v>
      </c>
      <c r="M172" s="132">
        <f t="shared" si="38"/>
        <v>2571.2731955917661</v>
      </c>
      <c r="N172" s="132">
        <f t="shared" si="38"/>
        <v>2486.2033899885841</v>
      </c>
      <c r="O172" s="132">
        <f t="shared" si="38"/>
        <v>2447.1557393401135</v>
      </c>
      <c r="P172" s="132">
        <f t="shared" si="38"/>
        <v>2357.6850705456268</v>
      </c>
      <c r="Q172" s="132">
        <f t="shared" si="38"/>
        <v>2367.1324171124952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2075.6638821470588</v>
      </c>
      <c r="H173" s="165">
        <f t="shared" si="39"/>
        <v>2052.3482880085176</v>
      </c>
      <c r="I173" s="165">
        <f t="shared" si="39"/>
        <v>2041.7600700803534</v>
      </c>
      <c r="J173" s="165">
        <f t="shared" si="39"/>
        <v>2043.044166821968</v>
      </c>
      <c r="K173" s="165">
        <f t="shared" si="39"/>
        <v>2029.5294457379778</v>
      </c>
      <c r="L173" s="165">
        <f t="shared" si="39"/>
        <v>2065.1276360881197</v>
      </c>
      <c r="M173" s="165">
        <f t="shared" si="39"/>
        <v>2006.8806663200419</v>
      </c>
      <c r="N173" s="165">
        <f t="shared" si="39"/>
        <v>1937.6859203498839</v>
      </c>
      <c r="O173" s="165">
        <f t="shared" si="39"/>
        <v>1904.0114366488001</v>
      </c>
      <c r="P173" s="165">
        <f t="shared" si="39"/>
        <v>1831.0349678288619</v>
      </c>
      <c r="Q173" s="165">
        <f t="shared" si="39"/>
        <v>1834.8618167458042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562.4747902050799</v>
      </c>
      <c r="H174" s="164">
        <f t="shared" si="39"/>
        <v>560.13111217144183</v>
      </c>
      <c r="I174" s="164">
        <f t="shared" si="39"/>
        <v>561.26860736980757</v>
      </c>
      <c r="J174" s="164">
        <f t="shared" si="39"/>
        <v>565.60094251741054</v>
      </c>
      <c r="K174" s="164">
        <f t="shared" si="39"/>
        <v>565.90074051802503</v>
      </c>
      <c r="L174" s="164">
        <f t="shared" si="39"/>
        <v>579.82969906724395</v>
      </c>
      <c r="M174" s="164">
        <f t="shared" si="39"/>
        <v>564.39252927172402</v>
      </c>
      <c r="N174" s="164">
        <f t="shared" si="39"/>
        <v>548.51746963870028</v>
      </c>
      <c r="O174" s="164">
        <f t="shared" si="39"/>
        <v>543.14430269131321</v>
      </c>
      <c r="P174" s="164">
        <f t="shared" si="39"/>
        <v>526.65010271676488</v>
      </c>
      <c r="Q174" s="164">
        <f t="shared" si="39"/>
        <v>532.27060036669081</v>
      </c>
    </row>
    <row r="175" spans="1:17" ht="12" customHeight="1" x14ac:dyDescent="0.25">
      <c r="A175" s="163" t="s">
        <v>142</v>
      </c>
      <c r="B175" s="162">
        <f>IF(B103=0,0,B103/0.086*1000000/B$13)</f>
        <v>2606.9280358147744</v>
      </c>
      <c r="C175" s="162">
        <f t="shared" ref="C175:Q175" si="40">IF(C103=0,0,C103/0.086*1000000/C$13)</f>
        <v>2591.9292624325922</v>
      </c>
      <c r="D175" s="162">
        <f t="shared" si="40"/>
        <v>2728.9859964855418</v>
      </c>
      <c r="E175" s="162">
        <f t="shared" si="40"/>
        <v>2573.2526022192324</v>
      </c>
      <c r="F175" s="162">
        <f t="shared" si="40"/>
        <v>2670.7178739360152</v>
      </c>
      <c r="G175" s="162">
        <f t="shared" si="40"/>
        <v>2695.2611197281772</v>
      </c>
      <c r="H175" s="162">
        <f t="shared" si="40"/>
        <v>2735.5490287885077</v>
      </c>
      <c r="I175" s="162">
        <f t="shared" si="40"/>
        <v>2580.9549969759928</v>
      </c>
      <c r="J175" s="162">
        <f t="shared" si="40"/>
        <v>2759.7769968747516</v>
      </c>
      <c r="K175" s="162">
        <f t="shared" si="40"/>
        <v>2669.26682779473</v>
      </c>
      <c r="L175" s="162">
        <f t="shared" si="40"/>
        <v>2759.9953550406494</v>
      </c>
      <c r="M175" s="162">
        <f t="shared" si="40"/>
        <v>2661.6459880777102</v>
      </c>
      <c r="N175" s="162">
        <f t="shared" si="40"/>
        <v>2630.9044871161027</v>
      </c>
      <c r="O175" s="162">
        <f t="shared" si="40"/>
        <v>2542.1980006517788</v>
      </c>
      <c r="P175" s="162">
        <f t="shared" si="40"/>
        <v>2455.600085829446</v>
      </c>
      <c r="Q175" s="162">
        <f t="shared" si="40"/>
        <v>2547.5937551650873</v>
      </c>
    </row>
    <row r="176" spans="1:17" ht="12" customHeight="1" x14ac:dyDescent="0.25">
      <c r="A176" s="161" t="s">
        <v>141</v>
      </c>
      <c r="B176" s="160">
        <f>IF(B104=0,0,B104/0.086*1000000/B$14)</f>
        <v>2210.5422024643572</v>
      </c>
      <c r="C176" s="160">
        <f t="shared" ref="C176:Q176" si="41">IF(C104=0,0,C104/0.086*1000000/C$14)</f>
        <v>2206.477272482206</v>
      </c>
      <c r="D176" s="160">
        <f t="shared" si="41"/>
        <v>2318.4553223732614</v>
      </c>
      <c r="E176" s="160">
        <f t="shared" si="41"/>
        <v>2228.8794396545836</v>
      </c>
      <c r="F176" s="160">
        <f t="shared" si="41"/>
        <v>2299.0068551658997</v>
      </c>
      <c r="G176" s="160">
        <f t="shared" si="41"/>
        <v>2314.3945180283972</v>
      </c>
      <c r="H176" s="160">
        <f t="shared" si="41"/>
        <v>2338.2379808839587</v>
      </c>
      <c r="I176" s="160">
        <f t="shared" si="41"/>
        <v>2238.8893554042029</v>
      </c>
      <c r="J176" s="160">
        <f t="shared" si="41"/>
        <v>2359.4559904860098</v>
      </c>
      <c r="K176" s="160">
        <f t="shared" si="41"/>
        <v>2300.9241785846007</v>
      </c>
      <c r="L176" s="160">
        <f t="shared" si="41"/>
        <v>2373.8266798436598</v>
      </c>
      <c r="M176" s="160">
        <f t="shared" si="41"/>
        <v>2294.4624215222311</v>
      </c>
      <c r="N176" s="160">
        <f t="shared" si="41"/>
        <v>2258.6053862641584</v>
      </c>
      <c r="O176" s="160">
        <f t="shared" si="41"/>
        <v>2195.5730031149646</v>
      </c>
      <c r="P176" s="160">
        <f t="shared" si="41"/>
        <v>2122.7901585058985</v>
      </c>
      <c r="Q176" s="160">
        <f t="shared" si="41"/>
        <v>2188.206541223989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1694.5032232795718</v>
      </c>
      <c r="C177" s="156">
        <f t="shared" si="42"/>
        <v>1684.754020581177</v>
      </c>
      <c r="D177" s="156">
        <f t="shared" si="42"/>
        <v>1773.8408977156096</v>
      </c>
      <c r="E177" s="156">
        <f t="shared" si="42"/>
        <v>1672.6141914424861</v>
      </c>
      <c r="F177" s="156">
        <f t="shared" si="42"/>
        <v>1735.9666180583949</v>
      </c>
      <c r="G177" s="156">
        <f t="shared" si="42"/>
        <v>1751.9197278233135</v>
      </c>
      <c r="H177" s="156">
        <f t="shared" si="42"/>
        <v>1778.1068687125166</v>
      </c>
      <c r="I177" s="156">
        <f t="shared" si="42"/>
        <v>1677.6207480343951</v>
      </c>
      <c r="J177" s="156">
        <f t="shared" si="42"/>
        <v>1793.8550479685991</v>
      </c>
      <c r="K177" s="156">
        <f t="shared" si="42"/>
        <v>1735.0234380665754</v>
      </c>
      <c r="L177" s="156">
        <f t="shared" si="42"/>
        <v>1793.9969807764155</v>
      </c>
      <c r="M177" s="156">
        <f t="shared" si="42"/>
        <v>1730.0698922505073</v>
      </c>
      <c r="N177" s="156">
        <f t="shared" si="42"/>
        <v>1710.0879166254583</v>
      </c>
      <c r="O177" s="156">
        <f t="shared" si="42"/>
        <v>1652.4287004236514</v>
      </c>
      <c r="P177" s="156">
        <f t="shared" si="42"/>
        <v>1596.1400557891334</v>
      </c>
      <c r="Q177" s="156">
        <f t="shared" si="42"/>
        <v>1655.9359408572984</v>
      </c>
    </row>
    <row r="178" spans="1:17" ht="12" customHeight="1" x14ac:dyDescent="0.25">
      <c r="A178" s="148" t="s">
        <v>59</v>
      </c>
      <c r="B178" s="156">
        <f t="shared" si="42"/>
        <v>516.03897918478538</v>
      </c>
      <c r="C178" s="156">
        <f t="shared" si="42"/>
        <v>521.72325190102879</v>
      </c>
      <c r="D178" s="156">
        <f t="shared" si="42"/>
        <v>544.61442465765151</v>
      </c>
      <c r="E178" s="156">
        <f t="shared" si="42"/>
        <v>556.26524821209773</v>
      </c>
      <c r="F178" s="156">
        <f t="shared" si="42"/>
        <v>563.04023710750471</v>
      </c>
      <c r="G178" s="156">
        <f t="shared" si="42"/>
        <v>562.47479020508342</v>
      </c>
      <c r="H178" s="156">
        <f t="shared" si="42"/>
        <v>560.13111217144183</v>
      </c>
      <c r="I178" s="156">
        <f t="shared" si="42"/>
        <v>561.26860736980757</v>
      </c>
      <c r="J178" s="156">
        <f t="shared" si="42"/>
        <v>565.60094251741054</v>
      </c>
      <c r="K178" s="156">
        <f t="shared" si="42"/>
        <v>565.9007405180256</v>
      </c>
      <c r="L178" s="156">
        <f t="shared" si="42"/>
        <v>579.82969906724395</v>
      </c>
      <c r="M178" s="156">
        <f t="shared" si="42"/>
        <v>564.3925292717239</v>
      </c>
      <c r="N178" s="156">
        <f t="shared" si="42"/>
        <v>548.51746963870028</v>
      </c>
      <c r="O178" s="156">
        <f t="shared" si="42"/>
        <v>543.14430269131333</v>
      </c>
      <c r="P178" s="156">
        <f t="shared" si="42"/>
        <v>526.65010271676499</v>
      </c>
      <c r="Q178" s="156">
        <f t="shared" si="42"/>
        <v>532.2706003666907</v>
      </c>
    </row>
    <row r="179" spans="1:17" ht="12" customHeight="1" x14ac:dyDescent="0.25">
      <c r="A179" s="158" t="s">
        <v>62</v>
      </c>
      <c r="B179" s="157">
        <f t="shared" si="36"/>
        <v>1571.363322643957</v>
      </c>
      <c r="C179" s="157">
        <f t="shared" si="36"/>
        <v>1562.574426292764</v>
      </c>
      <c r="D179" s="157">
        <f t="shared" si="36"/>
        <v>1553.5267368480713</v>
      </c>
      <c r="E179" s="157">
        <f t="shared" si="36"/>
        <v>1452.1109590174703</v>
      </c>
      <c r="F179" s="157">
        <f t="shared" si="36"/>
        <v>1500.575831667225</v>
      </c>
      <c r="G179" s="157">
        <f t="shared" si="36"/>
        <v>1516.1651914258157</v>
      </c>
      <c r="H179" s="157">
        <f t="shared" si="36"/>
        <v>1547.0140708488552</v>
      </c>
      <c r="I179" s="157">
        <f t="shared" si="36"/>
        <v>1498.5199576172924</v>
      </c>
      <c r="J179" s="157">
        <f t="shared" si="36"/>
        <v>1615.450935967561</v>
      </c>
      <c r="K179" s="157">
        <f t="shared" si="36"/>
        <v>1609.8140701557677</v>
      </c>
      <c r="L179" s="157">
        <f t="shared" si="36"/>
        <v>1586.6754171184975</v>
      </c>
      <c r="M179" s="157">
        <f t="shared" si="36"/>
        <v>1552.8731208690824</v>
      </c>
      <c r="N179" s="157">
        <f t="shared" si="36"/>
        <v>1566.0676697285405</v>
      </c>
      <c r="O179" s="157">
        <f t="shared" si="36"/>
        <v>1493.2869343339548</v>
      </c>
      <c r="P179" s="157">
        <f t="shared" si="36"/>
        <v>1425.3703777191847</v>
      </c>
      <c r="Q179" s="157">
        <f t="shared" si="36"/>
        <v>1464.5270402278388</v>
      </c>
    </row>
    <row r="180" spans="1:17" ht="12" customHeight="1" x14ac:dyDescent="0.25">
      <c r="A180" s="23" t="s">
        <v>57</v>
      </c>
      <c r="B180" s="156">
        <f>IF(B108=0,0,B108/0.086*1000000/B$16)</f>
        <v>2523.729737029234</v>
      </c>
      <c r="C180" s="156">
        <f t="shared" ref="C180:Q180" si="43">IF(C108=0,0,C108/0.086*1000000/C$16)</f>
        <v>2516.2143815080717</v>
      </c>
      <c r="D180" s="156">
        <f t="shared" si="43"/>
        <v>2401.5991147657933</v>
      </c>
      <c r="E180" s="156">
        <f t="shared" si="43"/>
        <v>2360.3852060446693</v>
      </c>
      <c r="F180" s="156">
        <f t="shared" si="43"/>
        <v>2411.0848719454107</v>
      </c>
      <c r="G180" s="156">
        <f t="shared" si="43"/>
        <v>2325.424112018497</v>
      </c>
      <c r="H180" s="156">
        <f t="shared" si="43"/>
        <v>2344.0540642566252</v>
      </c>
      <c r="I180" s="156">
        <f t="shared" si="43"/>
        <v>2375.6866682656655</v>
      </c>
      <c r="J180" s="156">
        <f t="shared" si="43"/>
        <v>2350.8088455767706</v>
      </c>
      <c r="K180" s="156">
        <f t="shared" si="43"/>
        <v>2351.2966694132069</v>
      </c>
      <c r="L180" s="156">
        <f t="shared" si="43"/>
        <v>2327.6728113144245</v>
      </c>
      <c r="M180" s="156">
        <f t="shared" si="43"/>
        <v>2336.1569338348754</v>
      </c>
      <c r="N180" s="156">
        <f t="shared" si="43"/>
        <v>2347.2559924390516</v>
      </c>
      <c r="O180" s="156">
        <f t="shared" si="43"/>
        <v>2261.4799702661057</v>
      </c>
      <c r="P180" s="156">
        <f t="shared" si="43"/>
        <v>2188.4027762484284</v>
      </c>
      <c r="Q180" s="156">
        <f t="shared" si="43"/>
        <v>2170.1100587673518</v>
      </c>
    </row>
    <row r="181" spans="1:17" ht="12" customHeight="1" x14ac:dyDescent="0.25">
      <c r="A181" s="29" t="s">
        <v>140</v>
      </c>
      <c r="B181" s="57">
        <f>IF(B109=0,0,B109/0.086*1000000/B$17)</f>
        <v>1408.458541235949</v>
      </c>
      <c r="C181" s="57">
        <f t="shared" ref="C181:Q181" si="44">IF(C109=0,0,C109/0.086*1000000/C$17)</f>
        <v>1391.0997340300742</v>
      </c>
      <c r="D181" s="57">
        <f t="shared" si="44"/>
        <v>1388.5321107940395</v>
      </c>
      <c r="E181" s="57">
        <f t="shared" si="44"/>
        <v>1272.4895594188074</v>
      </c>
      <c r="F181" s="57">
        <f t="shared" si="44"/>
        <v>1307.768578386962</v>
      </c>
      <c r="G181" s="57">
        <f t="shared" si="44"/>
        <v>1343.4097081666625</v>
      </c>
      <c r="H181" s="57">
        <f t="shared" si="44"/>
        <v>1364.912732836294</v>
      </c>
      <c r="I181" s="57">
        <f t="shared" si="44"/>
        <v>1314.8305387175762</v>
      </c>
      <c r="J181" s="57">
        <f t="shared" si="44"/>
        <v>1387.2290677137541</v>
      </c>
      <c r="K181" s="57">
        <f t="shared" si="44"/>
        <v>1348.0864485053219</v>
      </c>
      <c r="L181" s="57">
        <f t="shared" si="44"/>
        <v>1362.7370854528695</v>
      </c>
      <c r="M181" s="57">
        <f t="shared" si="44"/>
        <v>1362.0562290273581</v>
      </c>
      <c r="N181" s="57">
        <f t="shared" si="44"/>
        <v>1404.2109501351715</v>
      </c>
      <c r="O181" s="57">
        <f t="shared" si="44"/>
        <v>1341.1593013800241</v>
      </c>
      <c r="P181" s="57">
        <f t="shared" si="44"/>
        <v>1299.2527054063585</v>
      </c>
      <c r="Q181" s="57">
        <f t="shared" si="44"/>
        <v>1341.9162111592109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10872.084459788068</v>
      </c>
      <c r="C183" s="168">
        <f t="shared" si="45"/>
        <v>11966.621033616842</v>
      </c>
      <c r="D183" s="168">
        <f t="shared" si="45"/>
        <v>12065.265420301957</v>
      </c>
      <c r="E183" s="168">
        <f t="shared" si="45"/>
        <v>12797.6251815494</v>
      </c>
      <c r="F183" s="168">
        <f t="shared" si="45"/>
        <v>12761.910550433297</v>
      </c>
      <c r="G183" s="168">
        <f t="shared" si="45"/>
        <v>13223.283437739827</v>
      </c>
      <c r="H183" s="168">
        <f t="shared" si="45"/>
        <v>12528.893324910387</v>
      </c>
      <c r="I183" s="168">
        <f t="shared" si="45"/>
        <v>11784.025719430907</v>
      </c>
      <c r="J183" s="168">
        <f t="shared" si="45"/>
        <v>12192.285193670818</v>
      </c>
      <c r="K183" s="168">
        <f t="shared" si="45"/>
        <v>12329.311232429542</v>
      </c>
      <c r="L183" s="168">
        <f t="shared" si="45"/>
        <v>12990.893588538172</v>
      </c>
      <c r="M183" s="168">
        <f t="shared" si="45"/>
        <v>12498.890637790528</v>
      </c>
      <c r="N183" s="168">
        <f t="shared" si="45"/>
        <v>12216.218192464976</v>
      </c>
      <c r="O183" s="168">
        <f t="shared" si="45"/>
        <v>11998.520464735044</v>
      </c>
      <c r="P183" s="168">
        <f t="shared" si="45"/>
        <v>10913.714246836411</v>
      </c>
      <c r="Q183" s="168">
        <f t="shared" si="45"/>
        <v>12170.282528413802</v>
      </c>
    </row>
    <row r="184" spans="1:17" ht="12" customHeight="1" x14ac:dyDescent="0.25">
      <c r="A184" s="158" t="s">
        <v>65</v>
      </c>
      <c r="B184" s="157">
        <f t="shared" ref="B184:Q184" si="46">B185</f>
        <v>6711.4485478766846</v>
      </c>
      <c r="C184" s="157">
        <f t="shared" si="46"/>
        <v>7773.7006816594212</v>
      </c>
      <c r="D184" s="157">
        <f t="shared" si="46"/>
        <v>7683.3810167882184</v>
      </c>
      <c r="E184" s="157">
        <f t="shared" si="46"/>
        <v>8507.3153222374349</v>
      </c>
      <c r="F184" s="157">
        <f t="shared" si="46"/>
        <v>8354.2202937622751</v>
      </c>
      <c r="G184" s="157">
        <f t="shared" si="46"/>
        <v>8755.4198181911852</v>
      </c>
      <c r="H184" s="157">
        <f t="shared" si="46"/>
        <v>7993.8653144000755</v>
      </c>
      <c r="I184" s="157">
        <f t="shared" si="46"/>
        <v>7363.2655668668513</v>
      </c>
      <c r="J184" s="157">
        <f t="shared" si="46"/>
        <v>7578.4799031275415</v>
      </c>
      <c r="K184" s="157">
        <f t="shared" si="46"/>
        <v>7760.0111572638343</v>
      </c>
      <c r="L184" s="157">
        <f t="shared" si="46"/>
        <v>8306.5794137770772</v>
      </c>
      <c r="M184" s="157">
        <f t="shared" si="46"/>
        <v>7890.4198756491915</v>
      </c>
      <c r="N184" s="157">
        <f t="shared" si="46"/>
        <v>7683.2210581703594</v>
      </c>
      <c r="O184" s="157">
        <f t="shared" si="46"/>
        <v>7538.7305316622942</v>
      </c>
      <c r="P184" s="157">
        <f t="shared" si="46"/>
        <v>6514.7082375972732</v>
      </c>
      <c r="Q184" s="157">
        <f t="shared" si="46"/>
        <v>7527.0577597379752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6711.4485478766846</v>
      </c>
      <c r="C185" s="156">
        <f t="shared" si="47"/>
        <v>7773.7006816594212</v>
      </c>
      <c r="D185" s="156">
        <f t="shared" si="47"/>
        <v>7683.3810167882184</v>
      </c>
      <c r="E185" s="156">
        <f t="shared" si="47"/>
        <v>8507.3153222374349</v>
      </c>
      <c r="F185" s="156">
        <f t="shared" si="47"/>
        <v>8354.2202937622751</v>
      </c>
      <c r="G185" s="156">
        <f t="shared" si="47"/>
        <v>8755.4198181911852</v>
      </c>
      <c r="H185" s="156">
        <f t="shared" si="47"/>
        <v>7993.8653144000755</v>
      </c>
      <c r="I185" s="156">
        <f t="shared" si="47"/>
        <v>7363.2655668668513</v>
      </c>
      <c r="J185" s="156">
        <f t="shared" si="47"/>
        <v>7578.4799031275415</v>
      </c>
      <c r="K185" s="156">
        <f t="shared" si="47"/>
        <v>7760.0111572638343</v>
      </c>
      <c r="L185" s="156">
        <f t="shared" si="47"/>
        <v>8306.5794137770772</v>
      </c>
      <c r="M185" s="156">
        <f t="shared" si="47"/>
        <v>7890.4198756491915</v>
      </c>
      <c r="N185" s="156">
        <f t="shared" si="47"/>
        <v>7683.2210581703594</v>
      </c>
      <c r="O185" s="156">
        <f t="shared" si="47"/>
        <v>7538.7305316622942</v>
      </c>
      <c r="P185" s="156">
        <f t="shared" si="47"/>
        <v>6514.7082375972732</v>
      </c>
      <c r="Q185" s="156">
        <f t="shared" si="47"/>
        <v>7527.0577597379752</v>
      </c>
    </row>
    <row r="186" spans="1:17" ht="12" customHeight="1" x14ac:dyDescent="0.25">
      <c r="A186" s="158" t="s">
        <v>112</v>
      </c>
      <c r="B186" s="157">
        <f t="shared" ref="B186:Q186" si="48">B187</f>
        <v>1464.934851319169</v>
      </c>
      <c r="C186" s="157">
        <f t="shared" si="48"/>
        <v>1477.5478614693191</v>
      </c>
      <c r="D186" s="157">
        <f t="shared" si="48"/>
        <v>1483.1049298866938</v>
      </c>
      <c r="E186" s="157">
        <f t="shared" si="48"/>
        <v>1488.3575416653948</v>
      </c>
      <c r="F186" s="157">
        <f t="shared" si="48"/>
        <v>1495.3696454083893</v>
      </c>
      <c r="G186" s="157">
        <f t="shared" si="48"/>
        <v>1502.7044036850289</v>
      </c>
      <c r="H186" s="157">
        <f t="shared" si="48"/>
        <v>1510.6775325612834</v>
      </c>
      <c r="I186" s="157">
        <f t="shared" si="48"/>
        <v>1518.5755871734525</v>
      </c>
      <c r="J186" s="157">
        <f t="shared" si="48"/>
        <v>1532.7579177799407</v>
      </c>
      <c r="K186" s="157">
        <f t="shared" si="48"/>
        <v>1570.9568017489394</v>
      </c>
      <c r="L186" s="157">
        <f t="shared" si="48"/>
        <v>1602.4928600120331</v>
      </c>
      <c r="M186" s="157">
        <f t="shared" si="48"/>
        <v>1583.5692869940797</v>
      </c>
      <c r="N186" s="157">
        <f t="shared" si="48"/>
        <v>1491.1510572382399</v>
      </c>
      <c r="O186" s="157">
        <f t="shared" si="48"/>
        <v>1524.9355404018538</v>
      </c>
      <c r="P186" s="157">
        <f t="shared" si="48"/>
        <v>1553.9467777102354</v>
      </c>
      <c r="Q186" s="157">
        <f t="shared" si="48"/>
        <v>1692.3540898370138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1464.934851319169</v>
      </c>
      <c r="C187" s="156">
        <f t="shared" si="49"/>
        <v>1477.5478614693191</v>
      </c>
      <c r="D187" s="156">
        <f t="shared" si="49"/>
        <v>1483.1049298866938</v>
      </c>
      <c r="E187" s="156">
        <f t="shared" si="49"/>
        <v>1488.3575416653948</v>
      </c>
      <c r="F187" s="156">
        <f t="shared" si="49"/>
        <v>1495.3696454083893</v>
      </c>
      <c r="G187" s="156">
        <f t="shared" si="49"/>
        <v>1502.7044036850289</v>
      </c>
      <c r="H187" s="156">
        <f t="shared" si="49"/>
        <v>1510.6775325612834</v>
      </c>
      <c r="I187" s="156">
        <f t="shared" si="49"/>
        <v>1518.5755871734525</v>
      </c>
      <c r="J187" s="156">
        <f t="shared" si="49"/>
        <v>1532.7579177799407</v>
      </c>
      <c r="K187" s="156">
        <f t="shared" si="49"/>
        <v>1570.9568017489394</v>
      </c>
      <c r="L187" s="156">
        <f t="shared" si="49"/>
        <v>1602.4928600120331</v>
      </c>
      <c r="M187" s="156">
        <f t="shared" si="49"/>
        <v>1583.5692869940797</v>
      </c>
      <c r="N187" s="156">
        <f t="shared" si="49"/>
        <v>1491.1510572382399</v>
      </c>
      <c r="O187" s="156">
        <f t="shared" si="49"/>
        <v>1524.9355404018538</v>
      </c>
      <c r="P187" s="156">
        <f t="shared" si="49"/>
        <v>1553.9467777102354</v>
      </c>
      <c r="Q187" s="156">
        <f t="shared" si="49"/>
        <v>1692.3540898370138</v>
      </c>
    </row>
    <row r="188" spans="1:17" ht="12" customHeight="1" x14ac:dyDescent="0.25">
      <c r="A188" s="158" t="s">
        <v>63</v>
      </c>
      <c r="B188" s="157">
        <f t="shared" si="49"/>
        <v>1607.0872745339846</v>
      </c>
      <c r="C188" s="157">
        <f t="shared" si="49"/>
        <v>1628.8970438053807</v>
      </c>
      <c r="D188" s="157">
        <f t="shared" si="49"/>
        <v>1796.55352735613</v>
      </c>
      <c r="E188" s="157">
        <f t="shared" si="49"/>
        <v>1760.8233505013013</v>
      </c>
      <c r="F188" s="157">
        <f t="shared" si="49"/>
        <v>1839.0625139481065</v>
      </c>
      <c r="G188" s="157">
        <f t="shared" si="49"/>
        <v>1869.5678999381728</v>
      </c>
      <c r="H188" s="157">
        <f t="shared" si="49"/>
        <v>1908.8699223955944</v>
      </c>
      <c r="I188" s="157">
        <f t="shared" si="49"/>
        <v>1813.7779783406909</v>
      </c>
      <c r="J188" s="157">
        <f t="shared" si="49"/>
        <v>1946.2400148978365</v>
      </c>
      <c r="K188" s="157">
        <f t="shared" si="49"/>
        <v>1887.5387646824852</v>
      </c>
      <c r="L188" s="157">
        <f t="shared" si="49"/>
        <v>1960.4679081728418</v>
      </c>
      <c r="M188" s="157">
        <f t="shared" si="49"/>
        <v>1898.2788100237651</v>
      </c>
      <c r="N188" s="157">
        <f t="shared" si="49"/>
        <v>1881.1890142814725</v>
      </c>
      <c r="O188" s="157">
        <f t="shared" si="49"/>
        <v>1822.5876504884918</v>
      </c>
      <c r="P188" s="157">
        <f t="shared" si="49"/>
        <v>1764.2405563906857</v>
      </c>
      <c r="Q188" s="157">
        <f t="shared" si="49"/>
        <v>1837.1742360523024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1474.3713233671929</v>
      </c>
      <c r="C189" s="132">
        <f t="shared" si="50"/>
        <v>1523.5375168799101</v>
      </c>
      <c r="D189" s="132">
        <f t="shared" si="50"/>
        <v>1635.7710919365588</v>
      </c>
      <c r="E189" s="132">
        <f t="shared" si="50"/>
        <v>1679.7026715032268</v>
      </c>
      <c r="F189" s="132">
        <f t="shared" si="50"/>
        <v>1727.3940268968768</v>
      </c>
      <c r="G189" s="132">
        <f t="shared" si="50"/>
        <v>1742.758698264975</v>
      </c>
      <c r="H189" s="132">
        <f t="shared" si="50"/>
        <v>1745.9906451137008</v>
      </c>
      <c r="I189" s="132">
        <f t="shared" si="50"/>
        <v>1753.6393267788715</v>
      </c>
      <c r="J189" s="132">
        <f t="shared" si="50"/>
        <v>1771.9557294382676</v>
      </c>
      <c r="K189" s="132">
        <f t="shared" si="50"/>
        <v>1768.4075763179926</v>
      </c>
      <c r="L189" s="132">
        <f t="shared" si="50"/>
        <v>1810.3028905089093</v>
      </c>
      <c r="M189" s="132">
        <f t="shared" si="50"/>
        <v>1764.4184974620691</v>
      </c>
      <c r="N189" s="132">
        <f t="shared" si="50"/>
        <v>1706.1604280753825</v>
      </c>
      <c r="O189" s="132">
        <f t="shared" si="50"/>
        <v>1690.4809729561709</v>
      </c>
      <c r="P189" s="132">
        <f t="shared" si="50"/>
        <v>1635.9716670547202</v>
      </c>
      <c r="Q189" s="132">
        <f t="shared" si="50"/>
        <v>1644.2164601714519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1738.3875897649048</v>
      </c>
      <c r="H190" s="132">
        <f t="shared" si="51"/>
        <v>1723.8599890086207</v>
      </c>
      <c r="I190" s="132">
        <f t="shared" si="51"/>
        <v>1720.0595972671892</v>
      </c>
      <c r="J190" s="132">
        <f t="shared" si="51"/>
        <v>1727.2255371903398</v>
      </c>
      <c r="K190" s="132">
        <f t="shared" si="51"/>
        <v>1730.5151059080836</v>
      </c>
      <c r="L190" s="132">
        <f t="shared" si="51"/>
        <v>1768.5491339748664</v>
      </c>
      <c r="M190" s="132">
        <f t="shared" si="51"/>
        <v>1719.5841067346864</v>
      </c>
      <c r="N190" s="132">
        <f t="shared" si="51"/>
        <v>1663.8794802066921</v>
      </c>
      <c r="O190" s="132">
        <f t="shared" si="51"/>
        <v>1647.0209896605293</v>
      </c>
      <c r="P190" s="132">
        <f t="shared" si="51"/>
        <v>1592.0238464744928</v>
      </c>
      <c r="Q190" s="132">
        <f t="shared" si="51"/>
        <v>1600.4403045350205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1175.9127995598253</v>
      </c>
      <c r="H191" s="165">
        <f t="shared" si="51"/>
        <v>1163.7288768371791</v>
      </c>
      <c r="I191" s="165">
        <f t="shared" si="51"/>
        <v>1158.7909898973815</v>
      </c>
      <c r="J191" s="165">
        <f t="shared" si="51"/>
        <v>1161.6245946729291</v>
      </c>
      <c r="K191" s="165">
        <f t="shared" si="51"/>
        <v>1164.6143653900583</v>
      </c>
      <c r="L191" s="165">
        <f t="shared" si="51"/>
        <v>1188.7194349076226</v>
      </c>
      <c r="M191" s="165">
        <f t="shared" si="51"/>
        <v>1155.1915774629624</v>
      </c>
      <c r="N191" s="165">
        <f t="shared" si="51"/>
        <v>1115.3620105679922</v>
      </c>
      <c r="O191" s="165">
        <f t="shared" si="51"/>
        <v>1103.8766869692163</v>
      </c>
      <c r="P191" s="165">
        <f t="shared" si="51"/>
        <v>1065.3737437577283</v>
      </c>
      <c r="Q191" s="165">
        <f t="shared" si="51"/>
        <v>1068.1697041683294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562.47479020507978</v>
      </c>
      <c r="H192" s="164">
        <f t="shared" si="51"/>
        <v>560.1311121714416</v>
      </c>
      <c r="I192" s="164">
        <f t="shared" si="51"/>
        <v>561.26860736980768</v>
      </c>
      <c r="J192" s="164">
        <f t="shared" si="51"/>
        <v>565.60094251741054</v>
      </c>
      <c r="K192" s="164">
        <f t="shared" si="51"/>
        <v>565.90074051802526</v>
      </c>
      <c r="L192" s="164">
        <f t="shared" si="51"/>
        <v>579.82969906724406</v>
      </c>
      <c r="M192" s="164">
        <f t="shared" si="51"/>
        <v>564.39252927172379</v>
      </c>
      <c r="N192" s="164">
        <f t="shared" si="51"/>
        <v>548.51746963870016</v>
      </c>
      <c r="O192" s="164">
        <f t="shared" si="51"/>
        <v>543.14430269131321</v>
      </c>
      <c r="P192" s="164">
        <f t="shared" si="51"/>
        <v>526.65010271676476</v>
      </c>
      <c r="Q192" s="164">
        <f t="shared" si="51"/>
        <v>532.27060036669093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1612.1573382967363</v>
      </c>
      <c r="C193" s="162">
        <f t="shared" si="52"/>
        <v>1633.0219248125354</v>
      </c>
      <c r="D193" s="162">
        <f t="shared" si="52"/>
        <v>1801.1205123826905</v>
      </c>
      <c r="E193" s="162">
        <f t="shared" si="52"/>
        <v>1762.5328835539808</v>
      </c>
      <c r="F193" s="162">
        <f t="shared" si="52"/>
        <v>1841.8300959057603</v>
      </c>
      <c r="G193" s="162">
        <f t="shared" si="52"/>
        <v>1872.9261518069172</v>
      </c>
      <c r="H193" s="162">
        <f t="shared" si="52"/>
        <v>1913.2947537649877</v>
      </c>
      <c r="I193" s="162">
        <f t="shared" si="52"/>
        <v>1816.666149615658</v>
      </c>
      <c r="J193" s="162">
        <f t="shared" si="52"/>
        <v>1952.3058504402645</v>
      </c>
      <c r="K193" s="162">
        <f t="shared" si="52"/>
        <v>1892.8784741614388</v>
      </c>
      <c r="L193" s="162">
        <f t="shared" si="52"/>
        <v>1967.1201713183971</v>
      </c>
      <c r="M193" s="162">
        <f t="shared" si="52"/>
        <v>1905.7702533422405</v>
      </c>
      <c r="N193" s="162">
        <f t="shared" si="52"/>
        <v>1891.0397570624075</v>
      </c>
      <c r="O193" s="162">
        <f t="shared" si="52"/>
        <v>1832.3815471057706</v>
      </c>
      <c r="P193" s="162">
        <f t="shared" si="52"/>
        <v>1775.351018230516</v>
      </c>
      <c r="Q193" s="162">
        <f t="shared" si="52"/>
        <v>1852.6322031272996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1563.9412490776442</v>
      </c>
      <c r="C194" s="160">
        <f t="shared" si="53"/>
        <v>1600.3229817433455</v>
      </c>
      <c r="D194" s="160">
        <f t="shared" si="53"/>
        <v>1774.1298874146471</v>
      </c>
      <c r="E194" s="160">
        <f t="shared" si="53"/>
        <v>1723.0237422700422</v>
      </c>
      <c r="F194" s="160">
        <f t="shared" si="53"/>
        <v>1777.6361629548398</v>
      </c>
      <c r="G194" s="160">
        <f t="shared" si="53"/>
        <v>1796.4045023766</v>
      </c>
      <c r="H194" s="160">
        <f t="shared" si="53"/>
        <v>1819.4671593151074</v>
      </c>
      <c r="I194" s="160">
        <f t="shared" si="53"/>
        <v>1755.5420373783977</v>
      </c>
      <c r="J194" s="160">
        <f t="shared" si="53"/>
        <v>1848.5784620911218</v>
      </c>
      <c r="K194" s="160">
        <f t="shared" si="53"/>
        <v>1810.5313896585917</v>
      </c>
      <c r="L194" s="160">
        <f t="shared" si="53"/>
        <v>1872.4800190224757</v>
      </c>
      <c r="M194" s="160">
        <f t="shared" si="53"/>
        <v>1815.4114400840351</v>
      </c>
      <c r="N194" s="160">
        <f t="shared" si="53"/>
        <v>1792.2888735353179</v>
      </c>
      <c r="O194" s="160">
        <f t="shared" si="53"/>
        <v>1747.772951368489</v>
      </c>
      <c r="P194" s="160">
        <f t="shared" si="53"/>
        <v>1693.2464016376357</v>
      </c>
      <c r="Q194" s="160">
        <f t="shared" si="53"/>
        <v>1748.5575879779026</v>
      </c>
    </row>
    <row r="195" spans="1:17" ht="12" customHeight="1" x14ac:dyDescent="0.25">
      <c r="A195" s="148" t="s">
        <v>60</v>
      </c>
      <c r="B195" s="156">
        <f t="shared" si="53"/>
        <v>1047.9022698928591</v>
      </c>
      <c r="C195" s="156">
        <f t="shared" si="53"/>
        <v>1078.5997298423165</v>
      </c>
      <c r="D195" s="156">
        <f t="shared" si="53"/>
        <v>1229.5154627569952</v>
      </c>
      <c r="E195" s="156">
        <f t="shared" si="53"/>
        <v>1166.7584940579443</v>
      </c>
      <c r="F195" s="156">
        <f t="shared" si="53"/>
        <v>1214.5959258473351</v>
      </c>
      <c r="G195" s="156">
        <f t="shared" si="53"/>
        <v>1233.9297121715169</v>
      </c>
      <c r="H195" s="156">
        <f t="shared" si="53"/>
        <v>1259.3360471436656</v>
      </c>
      <c r="I195" s="156">
        <f t="shared" si="53"/>
        <v>1194.2734300085897</v>
      </c>
      <c r="J195" s="156">
        <f t="shared" si="53"/>
        <v>1282.9775195737109</v>
      </c>
      <c r="K195" s="156">
        <f t="shared" si="53"/>
        <v>1244.6306491405664</v>
      </c>
      <c r="L195" s="156">
        <f t="shared" si="53"/>
        <v>1292.6503199552317</v>
      </c>
      <c r="M195" s="156">
        <f t="shared" si="53"/>
        <v>1251.0189108123113</v>
      </c>
      <c r="N195" s="156">
        <f t="shared" si="53"/>
        <v>1243.7714038966178</v>
      </c>
      <c r="O195" s="156">
        <f t="shared" si="53"/>
        <v>1204.628648677176</v>
      </c>
      <c r="P195" s="156">
        <f t="shared" si="53"/>
        <v>1166.5962989208706</v>
      </c>
      <c r="Q195" s="156">
        <f t="shared" si="53"/>
        <v>1216.286987611212</v>
      </c>
    </row>
    <row r="196" spans="1:17" ht="12" customHeight="1" x14ac:dyDescent="0.25">
      <c r="A196" s="148" t="s">
        <v>59</v>
      </c>
      <c r="B196" s="156">
        <f t="shared" si="53"/>
        <v>516.03897918478526</v>
      </c>
      <c r="C196" s="156">
        <f t="shared" si="53"/>
        <v>521.72325190102913</v>
      </c>
      <c r="D196" s="156">
        <f t="shared" si="53"/>
        <v>544.61442465765151</v>
      </c>
      <c r="E196" s="156">
        <f t="shared" si="53"/>
        <v>556.26524821209784</v>
      </c>
      <c r="F196" s="156">
        <f t="shared" si="53"/>
        <v>563.04023710750471</v>
      </c>
      <c r="G196" s="156">
        <f t="shared" si="53"/>
        <v>562.47479020508342</v>
      </c>
      <c r="H196" s="156">
        <f t="shared" si="53"/>
        <v>560.13111217144183</v>
      </c>
      <c r="I196" s="156">
        <f t="shared" si="53"/>
        <v>561.2686073698078</v>
      </c>
      <c r="J196" s="156">
        <f t="shared" si="53"/>
        <v>565.60094251741077</v>
      </c>
      <c r="K196" s="156">
        <f t="shared" si="53"/>
        <v>565.90074051802526</v>
      </c>
      <c r="L196" s="156">
        <f t="shared" si="53"/>
        <v>579.82969906724395</v>
      </c>
      <c r="M196" s="156">
        <f t="shared" si="53"/>
        <v>564.3925292717239</v>
      </c>
      <c r="N196" s="156">
        <f t="shared" si="53"/>
        <v>548.51746963870039</v>
      </c>
      <c r="O196" s="156">
        <f t="shared" si="53"/>
        <v>543.14430269131333</v>
      </c>
      <c r="P196" s="156">
        <f t="shared" si="53"/>
        <v>526.65010271676522</v>
      </c>
      <c r="Q196" s="156">
        <f t="shared" si="53"/>
        <v>532.2706003666907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1088.6137860582292</v>
      </c>
      <c r="C197" s="157">
        <f t="shared" si="54"/>
        <v>1086.4754466827221</v>
      </c>
      <c r="D197" s="157">
        <f t="shared" si="54"/>
        <v>1102.2259462709176</v>
      </c>
      <c r="E197" s="157">
        <f t="shared" si="54"/>
        <v>1041.1289671452689</v>
      </c>
      <c r="F197" s="157">
        <f t="shared" si="54"/>
        <v>1073.2580973145252</v>
      </c>
      <c r="G197" s="157">
        <f t="shared" si="54"/>
        <v>1095.5913159254403</v>
      </c>
      <c r="H197" s="157">
        <f t="shared" si="54"/>
        <v>1115.4805555534347</v>
      </c>
      <c r="I197" s="157">
        <f t="shared" si="54"/>
        <v>1088.4065870499126</v>
      </c>
      <c r="J197" s="157">
        <f t="shared" si="54"/>
        <v>1134.807357865501</v>
      </c>
      <c r="K197" s="157">
        <f t="shared" si="54"/>
        <v>1110.8045087342814</v>
      </c>
      <c r="L197" s="157">
        <f t="shared" si="54"/>
        <v>1121.3534065762206</v>
      </c>
      <c r="M197" s="157">
        <f t="shared" si="54"/>
        <v>1126.6226651234927</v>
      </c>
      <c r="N197" s="157">
        <f t="shared" si="54"/>
        <v>1160.657062774904</v>
      </c>
      <c r="O197" s="157">
        <f t="shared" si="54"/>
        <v>1112.2667421824053</v>
      </c>
      <c r="P197" s="157">
        <f t="shared" si="54"/>
        <v>1080.8186751382168</v>
      </c>
      <c r="Q197" s="157">
        <f t="shared" si="54"/>
        <v>1113.6964427865089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1005.6828811961773</v>
      </c>
      <c r="C198" s="156">
        <f t="shared" si="55"/>
        <v>1026.5591598505775</v>
      </c>
      <c r="D198" s="156">
        <f t="shared" si="55"/>
        <v>1028.9945520836641</v>
      </c>
      <c r="E198" s="156">
        <f t="shared" si="55"/>
        <v>1046.9693195918287</v>
      </c>
      <c r="F198" s="156">
        <f t="shared" si="55"/>
        <v>1077.6960881120783</v>
      </c>
      <c r="G198" s="156">
        <f t="shared" si="55"/>
        <v>1047.386432415379</v>
      </c>
      <c r="H198" s="156">
        <f t="shared" si="55"/>
        <v>1063.4005489221884</v>
      </c>
      <c r="I198" s="156">
        <f t="shared" si="55"/>
        <v>1083.2732288029249</v>
      </c>
      <c r="J198" s="156">
        <f t="shared" si="55"/>
        <v>1080.0448281809217</v>
      </c>
      <c r="K198" s="156">
        <f t="shared" si="55"/>
        <v>1083.4207410925951</v>
      </c>
      <c r="L198" s="156">
        <f t="shared" si="55"/>
        <v>1074.6294954881009</v>
      </c>
      <c r="M198" s="156">
        <f t="shared" si="55"/>
        <v>1080.9967462495508</v>
      </c>
      <c r="N198" s="156">
        <f t="shared" si="55"/>
        <v>1087.9598322643578</v>
      </c>
      <c r="O198" s="156">
        <f t="shared" si="55"/>
        <v>1050.4085750578188</v>
      </c>
      <c r="P198" s="156">
        <f t="shared" si="55"/>
        <v>1018.0387479511452</v>
      </c>
      <c r="Q198" s="156">
        <f t="shared" si="55"/>
        <v>1017.61018369699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1102.7993355741064</v>
      </c>
      <c r="C199" s="57">
        <f t="shared" si="56"/>
        <v>1097.2490376903945</v>
      </c>
      <c r="D199" s="57">
        <f t="shared" si="56"/>
        <v>1116.4732992256359</v>
      </c>
      <c r="E199" s="57">
        <f t="shared" si="56"/>
        <v>1039.9739720718821</v>
      </c>
      <c r="F199" s="57">
        <f t="shared" si="56"/>
        <v>1072.3183188193025</v>
      </c>
      <c r="G199" s="57">
        <f t="shared" si="56"/>
        <v>1105.8817900052727</v>
      </c>
      <c r="H199" s="57">
        <f t="shared" si="56"/>
        <v>1127.3793799156908</v>
      </c>
      <c r="I199" s="57">
        <f t="shared" si="56"/>
        <v>1089.4815749421184</v>
      </c>
      <c r="J199" s="57">
        <f t="shared" si="56"/>
        <v>1151.8031726539227</v>
      </c>
      <c r="K199" s="57">
        <f t="shared" si="56"/>
        <v>1120.4703975681725</v>
      </c>
      <c r="L199" s="57">
        <f t="shared" si="56"/>
        <v>1135.4739349072559</v>
      </c>
      <c r="M199" s="57">
        <f t="shared" si="56"/>
        <v>1137.7376605859724</v>
      </c>
      <c r="N199" s="57">
        <f t="shared" si="56"/>
        <v>1175.719417026608</v>
      </c>
      <c r="O199" s="57">
        <f t="shared" si="56"/>
        <v>1124.5167055423481</v>
      </c>
      <c r="P199" s="57">
        <f t="shared" si="56"/>
        <v>1091.1952440756088</v>
      </c>
      <c r="Q199" s="57">
        <f t="shared" si="56"/>
        <v>1130.3935791680722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105.14047056944105</v>
      </c>
      <c r="C201" s="168">
        <f t="shared" si="57"/>
        <v>109.44091659611404</v>
      </c>
      <c r="D201" s="168">
        <f t="shared" si="57"/>
        <v>106.45332741877148</v>
      </c>
      <c r="E201" s="168">
        <f t="shared" si="57"/>
        <v>95.361136096089751</v>
      </c>
      <c r="F201" s="168">
        <f t="shared" si="57"/>
        <v>102.25439668882002</v>
      </c>
      <c r="G201" s="168">
        <f t="shared" si="57"/>
        <v>98.395296794545786</v>
      </c>
      <c r="H201" s="168">
        <f t="shared" si="57"/>
        <v>103.22148549838619</v>
      </c>
      <c r="I201" s="168">
        <f t="shared" si="57"/>
        <v>96.320956574027917</v>
      </c>
      <c r="J201" s="168">
        <f t="shared" si="57"/>
        <v>128.68417560374445</v>
      </c>
      <c r="K201" s="168">
        <f t="shared" si="57"/>
        <v>141.2018281449096</v>
      </c>
      <c r="L201" s="168">
        <f t="shared" si="57"/>
        <v>124.18582365328297</v>
      </c>
      <c r="M201" s="168">
        <f t="shared" si="57"/>
        <v>105.09406419509348</v>
      </c>
      <c r="N201" s="168">
        <f t="shared" si="57"/>
        <v>92.314325446532933</v>
      </c>
      <c r="O201" s="168">
        <f t="shared" si="57"/>
        <v>85.616753789019029</v>
      </c>
      <c r="P201" s="168">
        <f t="shared" si="57"/>
        <v>71.090964967289295</v>
      </c>
      <c r="Q201" s="168">
        <f t="shared" si="57"/>
        <v>73.392037375094219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21.386343474245308</v>
      </c>
      <c r="C206" s="157">
        <f t="shared" si="61"/>
        <v>22.312279693096247</v>
      </c>
      <c r="D206" s="157">
        <f t="shared" si="61"/>
        <v>17.585989728855889</v>
      </c>
      <c r="E206" s="157">
        <f t="shared" si="61"/>
        <v>6.8161962632013795</v>
      </c>
      <c r="F206" s="157">
        <f t="shared" si="61"/>
        <v>6.5248813744557248</v>
      </c>
      <c r="G206" s="157">
        <f t="shared" si="61"/>
        <v>5.4502650390324119</v>
      </c>
      <c r="H206" s="157">
        <f t="shared" si="61"/>
        <v>4.1735554927326746</v>
      </c>
      <c r="I206" s="157">
        <f t="shared" si="61"/>
        <v>2.8607284485990272</v>
      </c>
      <c r="J206" s="157">
        <f t="shared" si="61"/>
        <v>2.1823126416331791</v>
      </c>
      <c r="K206" s="157">
        <f t="shared" si="61"/>
        <v>1.8299780350120463</v>
      </c>
      <c r="L206" s="157">
        <f t="shared" si="61"/>
        <v>1.4526365203438201</v>
      </c>
      <c r="M206" s="157">
        <f t="shared" si="61"/>
        <v>1.1200049661682752</v>
      </c>
      <c r="N206" s="157">
        <f t="shared" si="61"/>
        <v>0.78320464959537905</v>
      </c>
      <c r="O206" s="157">
        <f t="shared" si="61"/>
        <v>0.68468481633222167</v>
      </c>
      <c r="P206" s="157">
        <f t="shared" si="61"/>
        <v>0.56676596717559335</v>
      </c>
      <c r="Q206" s="157">
        <f t="shared" si="61"/>
        <v>0.3977933544875592</v>
      </c>
    </row>
    <row r="207" spans="1:17" ht="12" customHeight="1" x14ac:dyDescent="0.25">
      <c r="A207" s="167" t="s">
        <v>144</v>
      </c>
      <c r="B207" s="132">
        <f>IF(B153=0,0,B153*1000000/B$11)</f>
        <v>692.13984334830263</v>
      </c>
      <c r="C207" s="132">
        <f t="shared" ref="C207:Q207" si="62">IF(C153=0,0,C153*1000000/C$11)</f>
        <v>695.39938376816622</v>
      </c>
      <c r="D207" s="132">
        <f t="shared" si="62"/>
        <v>719.85317956783422</v>
      </c>
      <c r="E207" s="132">
        <f t="shared" si="62"/>
        <v>729.33300016254759</v>
      </c>
      <c r="F207" s="132">
        <f t="shared" si="62"/>
        <v>732.23668757780968</v>
      </c>
      <c r="G207" s="132">
        <f t="shared" si="62"/>
        <v>725.52719826750183</v>
      </c>
      <c r="H207" s="132">
        <f t="shared" si="62"/>
        <v>717.37746948106849</v>
      </c>
      <c r="I207" s="132">
        <f t="shared" si="62"/>
        <v>713.67646559786249</v>
      </c>
      <c r="J207" s="132">
        <f t="shared" si="62"/>
        <v>714.12530855323666</v>
      </c>
      <c r="K207" s="132">
        <f t="shared" si="62"/>
        <v>709.40137525760031</v>
      </c>
      <c r="L207" s="132">
        <f t="shared" si="62"/>
        <v>721.84436062256236</v>
      </c>
      <c r="M207" s="132">
        <f t="shared" si="62"/>
        <v>701.48472477454288</v>
      </c>
      <c r="N207" s="132">
        <f t="shared" si="62"/>
        <v>677.29840510575775</v>
      </c>
      <c r="O207" s="132">
        <f t="shared" si="62"/>
        <v>665.52783183380745</v>
      </c>
      <c r="P207" s="132">
        <f t="shared" si="62"/>
        <v>640.01964940707455</v>
      </c>
      <c r="Q207" s="132">
        <f t="shared" si="62"/>
        <v>641.35728552281807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471.59267887387034</v>
      </c>
      <c r="H208" s="132">
        <f t="shared" si="63"/>
        <v>466.29535516269368</v>
      </c>
      <c r="I208" s="132">
        <f t="shared" si="63"/>
        <v>463.88970263860676</v>
      </c>
      <c r="J208" s="132">
        <f t="shared" si="63"/>
        <v>464.18145055960673</v>
      </c>
      <c r="K208" s="132">
        <f t="shared" si="63"/>
        <v>461.11089391743997</v>
      </c>
      <c r="L208" s="132">
        <f t="shared" si="63"/>
        <v>469.19883440466384</v>
      </c>
      <c r="M208" s="132">
        <f t="shared" si="63"/>
        <v>455.96507110344987</v>
      </c>
      <c r="N208" s="132">
        <f t="shared" si="63"/>
        <v>440.2439633187397</v>
      </c>
      <c r="O208" s="132">
        <f t="shared" si="63"/>
        <v>432.59309069197241</v>
      </c>
      <c r="P208" s="132">
        <f t="shared" si="63"/>
        <v>416.01277211459694</v>
      </c>
      <c r="Q208" s="132">
        <f t="shared" si="63"/>
        <v>416.88223558982958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471.59267887387034</v>
      </c>
      <c r="H209" s="165">
        <f t="shared" si="63"/>
        <v>466.29535516269368</v>
      </c>
      <c r="I209" s="165">
        <f t="shared" si="63"/>
        <v>463.88970263860676</v>
      </c>
      <c r="J209" s="165">
        <f t="shared" si="63"/>
        <v>464.18145055960673</v>
      </c>
      <c r="K209" s="165">
        <f t="shared" si="63"/>
        <v>461.11089391743997</v>
      </c>
      <c r="L209" s="165">
        <f t="shared" si="63"/>
        <v>469.19883440466384</v>
      </c>
      <c r="M209" s="165">
        <f t="shared" si="63"/>
        <v>455.96507110344987</v>
      </c>
      <c r="N209" s="165">
        <f t="shared" si="63"/>
        <v>440.2439633187397</v>
      </c>
      <c r="O209" s="165">
        <f t="shared" si="63"/>
        <v>432.59309069197241</v>
      </c>
      <c r="P209" s="165">
        <f t="shared" si="63"/>
        <v>416.01277211459694</v>
      </c>
      <c r="Q209" s="165">
        <f t="shared" si="63"/>
        <v>416.88223558982958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83.754127095195742</v>
      </c>
      <c r="C215" s="157">
        <f t="shared" ref="C215:Q215" si="66">IF(C161=0,0,C161*1000000/C$5)</f>
        <v>87.128636903017792</v>
      </c>
      <c r="D215" s="157">
        <f t="shared" si="66"/>
        <v>88.867337689915587</v>
      </c>
      <c r="E215" s="157">
        <f t="shared" si="66"/>
        <v>88.544939832888375</v>
      </c>
      <c r="F215" s="157">
        <f t="shared" si="66"/>
        <v>95.729515314364292</v>
      </c>
      <c r="G215" s="157">
        <f t="shared" si="66"/>
        <v>92.945031755513369</v>
      </c>
      <c r="H215" s="157">
        <f t="shared" si="66"/>
        <v>99.047930005653512</v>
      </c>
      <c r="I215" s="157">
        <f t="shared" si="66"/>
        <v>93.460228125428884</v>
      </c>
      <c r="J215" s="157">
        <f t="shared" si="66"/>
        <v>126.50186296211128</v>
      </c>
      <c r="K215" s="157">
        <f t="shared" si="66"/>
        <v>139.37185010989757</v>
      </c>
      <c r="L215" s="157">
        <f t="shared" si="66"/>
        <v>122.73318713293915</v>
      </c>
      <c r="M215" s="157">
        <f t="shared" si="66"/>
        <v>103.9740592289252</v>
      </c>
      <c r="N215" s="157">
        <f t="shared" si="66"/>
        <v>91.531120796937557</v>
      </c>
      <c r="O215" s="157">
        <f t="shared" si="66"/>
        <v>84.932068972686807</v>
      </c>
      <c r="P215" s="157">
        <f t="shared" si="66"/>
        <v>70.524199000113697</v>
      </c>
      <c r="Q215" s="157">
        <f t="shared" si="66"/>
        <v>72.994244020606658</v>
      </c>
    </row>
    <row r="216" spans="1:17" ht="12" customHeight="1" x14ac:dyDescent="0.25">
      <c r="A216" s="23" t="s">
        <v>57</v>
      </c>
      <c r="B216" s="156">
        <f>IF(B162=0,0,B162*1000000/B$16)</f>
        <v>573.39363934403241</v>
      </c>
      <c r="C216" s="156">
        <f t="shared" ref="C216:Q216" si="67">IF(C162=0,0,C162*1000000/C$16)</f>
        <v>571.68614388997628</v>
      </c>
      <c r="D216" s="156">
        <f t="shared" si="67"/>
        <v>545.64545341608152</v>
      </c>
      <c r="E216" s="156">
        <f t="shared" si="67"/>
        <v>536.28161672372005</v>
      </c>
      <c r="F216" s="156">
        <f t="shared" si="67"/>
        <v>547.80062587823181</v>
      </c>
      <c r="G216" s="156">
        <f t="shared" si="67"/>
        <v>528.33842508755345</v>
      </c>
      <c r="H216" s="156">
        <f t="shared" si="67"/>
        <v>532.57116679435774</v>
      </c>
      <c r="I216" s="156">
        <f t="shared" si="67"/>
        <v>539.75812254027016</v>
      </c>
      <c r="J216" s="156">
        <f t="shared" si="67"/>
        <v>534.10585911394446</v>
      </c>
      <c r="K216" s="156">
        <f t="shared" si="67"/>
        <v>534.21669312316044</v>
      </c>
      <c r="L216" s="156">
        <f t="shared" si="67"/>
        <v>528.84933156623197</v>
      </c>
      <c r="M216" s="156">
        <f t="shared" si="67"/>
        <v>530.77693174356671</v>
      </c>
      <c r="N216" s="156">
        <f t="shared" si="67"/>
        <v>533.2986477232788</v>
      </c>
      <c r="O216" s="156">
        <f t="shared" si="67"/>
        <v>513.81025924785695</v>
      </c>
      <c r="P216" s="156">
        <f t="shared" si="67"/>
        <v>497.20705581603067</v>
      </c>
      <c r="Q216" s="156">
        <f t="shared" si="67"/>
        <v>493.05093414576265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145.68804410092022</v>
      </c>
      <c r="C219" s="184">
        <f>C165/RES_summary!C$19</f>
        <v>156.8194270782605</v>
      </c>
      <c r="D219" s="184">
        <f>D165/RES_summary!D$19</f>
        <v>151.66804114651498</v>
      </c>
      <c r="E219" s="184">
        <f>E165/RES_summary!E$19</f>
        <v>149.87586830920449</v>
      </c>
      <c r="F219" s="184">
        <f>F165/RES_summary!F$19</f>
        <v>147.66425541083908</v>
      </c>
      <c r="G219" s="184">
        <f>G165/RES_summary!G$19</f>
        <v>147.80778996439054</v>
      </c>
      <c r="H219" s="184">
        <f>H165/RES_summary!H$19</f>
        <v>136.49267103945573</v>
      </c>
      <c r="I219" s="184">
        <f>I165/RES_summary!I$19</f>
        <v>123.16580153818606</v>
      </c>
      <c r="J219" s="184">
        <f>J165/RES_summary!J$19</f>
        <v>123.91618812769971</v>
      </c>
      <c r="K219" s="184">
        <f>K165/RES_summary!K$19</f>
        <v>121.39552544224161</v>
      </c>
      <c r="L219" s="184">
        <f>L165/RES_summary!L$19</f>
        <v>121.82474966011293</v>
      </c>
      <c r="M219" s="184">
        <f>M165/RES_summary!M$19</f>
        <v>115.1039176540479</v>
      </c>
      <c r="N219" s="184">
        <f>N165/RES_summary!N$19</f>
        <v>107.60302339381974</v>
      </c>
      <c r="O219" s="184">
        <f>O165/RES_summary!O$19</f>
        <v>103.03409218154657</v>
      </c>
      <c r="P219" s="184">
        <f>P165/RES_summary!P$19</f>
        <v>93.631320347492704</v>
      </c>
      <c r="Q219" s="184">
        <f>Q165/RES_summary!Q$19</f>
        <v>96.863471619187834</v>
      </c>
    </row>
    <row r="220" spans="1:17" ht="12" customHeight="1" x14ac:dyDescent="0.25">
      <c r="A220" s="158" t="s">
        <v>65</v>
      </c>
      <c r="B220" s="178">
        <f>B166/RES_summary!B$19</f>
        <v>80.008498341490281</v>
      </c>
      <c r="C220" s="178">
        <f>C166/RES_summary!C$19</f>
        <v>91.691992847516531</v>
      </c>
      <c r="D220" s="178">
        <f>D166/RES_summary!D$19</f>
        <v>86.054753083655143</v>
      </c>
      <c r="E220" s="178">
        <f>E166/RES_summary!E$19</f>
        <v>88.652591582394976</v>
      </c>
      <c r="F220" s="178">
        <f>F166/RES_summary!F$19</f>
        <v>84.964721600107893</v>
      </c>
      <c r="G220" s="178">
        <f>G166/RES_summary!G$19</f>
        <v>85.096332360056749</v>
      </c>
      <c r="H220" s="178">
        <f>H166/RES_summary!H$19</f>
        <v>73.453248567759218</v>
      </c>
      <c r="I220" s="178">
        <f>I166/RES_summary!I$19</f>
        <v>63.275132459115923</v>
      </c>
      <c r="J220" s="178">
        <f>J166/RES_summary!J$19</f>
        <v>60.999259049367943</v>
      </c>
      <c r="K220" s="178">
        <f>K166/RES_summary!K$19</f>
        <v>59.969379058186234</v>
      </c>
      <c r="L220" s="178">
        <f>L166/RES_summary!L$19</f>
        <v>60.090508745998427</v>
      </c>
      <c r="M220" s="178">
        <f>M166/RES_summary!M$19</f>
        <v>55.517909222155019</v>
      </c>
      <c r="N220" s="178">
        <f>N166/RES_summary!N$19</f>
        <v>49.494714950114329</v>
      </c>
      <c r="O220" s="178">
        <f>O166/RES_summary!O$19</f>
        <v>47.14379024844623</v>
      </c>
      <c r="P220" s="178">
        <f>P166/RES_summary!P$19</f>
        <v>39.864351329348892</v>
      </c>
      <c r="Q220" s="178">
        <f>Q166/RES_summary!Q$19</f>
        <v>41.778743733928422</v>
      </c>
    </row>
    <row r="221" spans="1:17" ht="12" customHeight="1" x14ac:dyDescent="0.25">
      <c r="A221" s="23" t="s">
        <v>60</v>
      </c>
      <c r="B221" s="177">
        <f>B167/RES_summary!B$19</f>
        <v>80.008498341490281</v>
      </c>
      <c r="C221" s="177">
        <f>C167/RES_summary!C$19</f>
        <v>91.691992847516531</v>
      </c>
      <c r="D221" s="177">
        <f>D167/RES_summary!D$19</f>
        <v>86.054753083655143</v>
      </c>
      <c r="E221" s="177">
        <f>E167/RES_summary!E$19</f>
        <v>88.652591582394976</v>
      </c>
      <c r="F221" s="177">
        <f>F167/RES_summary!F$19</f>
        <v>84.964721600107893</v>
      </c>
      <c r="G221" s="177">
        <f>G167/RES_summary!G$19</f>
        <v>85.096332360056749</v>
      </c>
      <c r="H221" s="177">
        <f>H167/RES_summary!H$19</f>
        <v>73.453248567759218</v>
      </c>
      <c r="I221" s="177">
        <f>I167/RES_summary!I$19</f>
        <v>63.275132459115923</v>
      </c>
      <c r="J221" s="177">
        <f>J167/RES_summary!J$19</f>
        <v>60.999259049367943</v>
      </c>
      <c r="K221" s="177">
        <f>K167/RES_summary!K$19</f>
        <v>59.969379058186234</v>
      </c>
      <c r="L221" s="177">
        <f>L167/RES_summary!L$19</f>
        <v>60.090508745998427</v>
      </c>
      <c r="M221" s="177">
        <f>M167/RES_summary!M$19</f>
        <v>55.517909222155019</v>
      </c>
      <c r="N221" s="177">
        <f>N167/RES_summary!N$19</f>
        <v>49.494714950114329</v>
      </c>
      <c r="O221" s="177">
        <f>O167/RES_summary!O$19</f>
        <v>47.14379024844623</v>
      </c>
      <c r="P221" s="177">
        <f>P167/RES_summary!P$19</f>
        <v>39.864351329348892</v>
      </c>
      <c r="Q221" s="177">
        <f>Q167/RES_summary!Q$19</f>
        <v>41.778743733928422</v>
      </c>
    </row>
    <row r="222" spans="1:17" ht="12" customHeight="1" x14ac:dyDescent="0.25">
      <c r="A222" s="158" t="s">
        <v>112</v>
      </c>
      <c r="B222" s="178">
        <f>B168/RES_summary!B$19</f>
        <v>12.212302600056232</v>
      </c>
      <c r="C222" s="178">
        <f>C168/RES_summary!C$19</f>
        <v>12.029522543234343</v>
      </c>
      <c r="D222" s="178">
        <f>D168/RES_summary!D$19</f>
        <v>11.067283578778017</v>
      </c>
      <c r="E222" s="178">
        <f>E168/RES_summary!E$19</f>
        <v>10.146191832271278</v>
      </c>
      <c r="F222" s="178">
        <f>F168/RES_summary!F$19</f>
        <v>9.9752930148177352</v>
      </c>
      <c r="G222" s="178">
        <f>G168/RES_summary!G$19</f>
        <v>9.7292284077264384</v>
      </c>
      <c r="H222" s="178">
        <f>H168/RES_summary!H$19</f>
        <v>9.4161519900896327</v>
      </c>
      <c r="I222" s="178">
        <f>I168/RES_summary!I$19</f>
        <v>9.0300251743554618</v>
      </c>
      <c r="J222" s="178">
        <f>J168/RES_summary!J$19</f>
        <v>8.6859372626617031</v>
      </c>
      <c r="K222" s="178">
        <f>K168/RES_summary!K$19</f>
        <v>8.631049803253342</v>
      </c>
      <c r="L222" s="178">
        <f>L168/RES_summary!L$19</f>
        <v>8.3753291314440261</v>
      </c>
      <c r="M222" s="178">
        <f>M168/RES_summary!M$19</f>
        <v>8.0992056845474742</v>
      </c>
      <c r="N222" s="178">
        <f>N168/RES_summary!N$19</f>
        <v>7.1150673733578627</v>
      </c>
      <c r="O222" s="178">
        <f>O168/RES_summary!O$19</f>
        <v>7.099494994119957</v>
      </c>
      <c r="P222" s="178">
        <f>P168/RES_summary!P$19</f>
        <v>7.1026064236266091</v>
      </c>
      <c r="Q222" s="178">
        <f>Q168/RES_summary!Q$19</f>
        <v>7.114851053414311</v>
      </c>
    </row>
    <row r="223" spans="1:17" ht="12" customHeight="1" x14ac:dyDescent="0.25">
      <c r="A223" s="23" t="s">
        <v>60</v>
      </c>
      <c r="B223" s="177">
        <f>B169/RES_summary!B$19</f>
        <v>12.212302600056232</v>
      </c>
      <c r="C223" s="177">
        <f>C169/RES_summary!C$19</f>
        <v>12.029522543234343</v>
      </c>
      <c r="D223" s="177">
        <f>D169/RES_summary!D$19</f>
        <v>11.067283578778017</v>
      </c>
      <c r="E223" s="177">
        <f>E169/RES_summary!E$19</f>
        <v>10.146191832271278</v>
      </c>
      <c r="F223" s="177">
        <f>F169/RES_summary!F$19</f>
        <v>9.9752930148177352</v>
      </c>
      <c r="G223" s="177">
        <f>G169/RES_summary!G$19</f>
        <v>9.7292284077264384</v>
      </c>
      <c r="H223" s="177">
        <f>H169/RES_summary!H$19</f>
        <v>9.4161519900896327</v>
      </c>
      <c r="I223" s="177">
        <f>I169/RES_summary!I$19</f>
        <v>9.0300251743554618</v>
      </c>
      <c r="J223" s="177">
        <f>J169/RES_summary!J$19</f>
        <v>8.6859372626617031</v>
      </c>
      <c r="K223" s="177">
        <f>K169/RES_summary!K$19</f>
        <v>8.631049803253342</v>
      </c>
      <c r="L223" s="177">
        <f>L169/RES_summary!L$19</f>
        <v>8.3753291314440261</v>
      </c>
      <c r="M223" s="177">
        <f>M169/RES_summary!M$19</f>
        <v>8.0992056845474742</v>
      </c>
      <c r="N223" s="177">
        <f>N169/RES_summary!N$19</f>
        <v>7.1150673733578627</v>
      </c>
      <c r="O223" s="177">
        <f>O169/RES_summary!O$19</f>
        <v>7.099494994119957</v>
      </c>
      <c r="P223" s="177">
        <f>P169/RES_summary!P$19</f>
        <v>7.1026064236266091</v>
      </c>
      <c r="Q223" s="177">
        <f>Q169/RES_summary!Q$19</f>
        <v>7.114851053414311</v>
      </c>
    </row>
    <row r="224" spans="1:17" ht="12" customHeight="1" x14ac:dyDescent="0.25">
      <c r="A224" s="158" t="s">
        <v>63</v>
      </c>
      <c r="B224" s="178">
        <f>B170/RES_summary!B$19</f>
        <v>33.392531950234144</v>
      </c>
      <c r="C224" s="178">
        <f>C170/RES_summary!C$19</f>
        <v>33.164504031115413</v>
      </c>
      <c r="D224" s="178">
        <f>D170/RES_summary!D$19</f>
        <v>34.771380365523264</v>
      </c>
      <c r="E224" s="178">
        <f>E170/RES_summary!E$19</f>
        <v>32.641437068824501</v>
      </c>
      <c r="F224" s="178">
        <f>F170/RES_summary!F$19</f>
        <v>33.733612740004411</v>
      </c>
      <c r="G224" s="178">
        <f>G170/RES_summary!G$19</f>
        <v>33.870981449789049</v>
      </c>
      <c r="H224" s="178">
        <f>H170/RES_summary!H$19</f>
        <v>34.197417616952933</v>
      </c>
      <c r="I224" s="178">
        <f>I170/RES_summary!I$19</f>
        <v>32.120463213928687</v>
      </c>
      <c r="J224" s="178">
        <f>J170/RES_summary!J$19</f>
        <v>34.115002852814676</v>
      </c>
      <c r="K224" s="178">
        <f>K170/RES_summary!K$19</f>
        <v>32.834017668754676</v>
      </c>
      <c r="L224" s="178">
        <f>L170/RES_summary!L$19</f>
        <v>33.768438280005114</v>
      </c>
      <c r="M224" s="178">
        <f>M170/RES_summary!M$19</f>
        <v>32.385355264781332</v>
      </c>
      <c r="N224" s="178">
        <f>N170/RES_summary!N$19</f>
        <v>31.801235313870357</v>
      </c>
      <c r="O224" s="178">
        <f>O170/RES_summary!O$19</f>
        <v>30.559553452624129</v>
      </c>
      <c r="P224" s="178">
        <f>P170/RES_summary!P$19</f>
        <v>29.328377060353983</v>
      </c>
      <c r="Q224" s="178">
        <f>Q170/RES_summary!Q$19</f>
        <v>30.226317842183175</v>
      </c>
    </row>
    <row r="225" spans="1:17" ht="12" customHeight="1" x14ac:dyDescent="0.25">
      <c r="A225" s="167" t="s">
        <v>144</v>
      </c>
      <c r="B225" s="183">
        <f>B171/RES_summary!B$19</f>
        <v>38.918538116000711</v>
      </c>
      <c r="C225" s="183">
        <f>C171/RES_summary!C$19</f>
        <v>39.044971654701222</v>
      </c>
      <c r="D225" s="183">
        <f>D171/RES_summary!D$19</f>
        <v>40.329552799057382</v>
      </c>
      <c r="E225" s="183">
        <f>E171/RES_summary!E$19</f>
        <v>40.754393908577249</v>
      </c>
      <c r="F225" s="183">
        <f>F171/RES_summary!F$19</f>
        <v>40.787101087554944</v>
      </c>
      <c r="G225" s="183">
        <f>G171/RES_summary!G$19</f>
        <v>40.251882147415479</v>
      </c>
      <c r="H225" s="183">
        <f>H171/RES_summary!H$19</f>
        <v>39.648205703681143</v>
      </c>
      <c r="I225" s="183">
        <f>I171/RES_summary!I$19</f>
        <v>39.282814143525052</v>
      </c>
      <c r="J225" s="183">
        <f>J171/RES_summary!J$19</f>
        <v>39.139206364455383</v>
      </c>
      <c r="K225" s="183">
        <f>K171/RES_summary!K$19</f>
        <v>38.715983198825654</v>
      </c>
      <c r="L225" s="183">
        <f>L171/RES_summary!L$19</f>
        <v>39.22747748863042</v>
      </c>
      <c r="M225" s="183">
        <f>M171/RES_summary!M$19</f>
        <v>37.978560402065497</v>
      </c>
      <c r="N225" s="183">
        <f>N171/RES_summary!N$19</f>
        <v>36.532539976430925</v>
      </c>
      <c r="O225" s="183">
        <f>O171/RES_summary!O$19</f>
        <v>35.762630893015178</v>
      </c>
      <c r="P225" s="183">
        <f>P171/RES_summary!P$19</f>
        <v>34.261319790192928</v>
      </c>
      <c r="Q225" s="183">
        <f>Q171/RES_summary!Q$19</f>
        <v>34.200570180446114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33.253712750370156</v>
      </c>
      <c r="H226" s="183">
        <f>H172/RES_summary!H$19</f>
        <v>32.804899060800842</v>
      </c>
      <c r="I226" s="183">
        <f>I172/RES_summary!I$19</f>
        <v>32.552938324744012</v>
      </c>
      <c r="J226" s="183">
        <f>J172/RES_summary!J$19</f>
        <v>32.483484988077258</v>
      </c>
      <c r="K226" s="183">
        <f>K172/RES_summary!K$19</f>
        <v>32.182341873526326</v>
      </c>
      <c r="L226" s="183">
        <f>L172/RES_summary!L$19</f>
        <v>32.65694169771826</v>
      </c>
      <c r="M226" s="183">
        <f>M172/RES_summary!M$19</f>
        <v>31.628495109396379</v>
      </c>
      <c r="N226" s="183">
        <f>N172/RES_summary!N$19</f>
        <v>30.468178798879709</v>
      </c>
      <c r="O226" s="183">
        <f>O172/RES_summary!O$19</f>
        <v>29.87685459419124</v>
      </c>
      <c r="P226" s="183">
        <f>P172/RES_summary!P$19</f>
        <v>28.675209556757061</v>
      </c>
      <c r="Q226" s="183">
        <f>Q172/RES_summary!Q$19</f>
        <v>28.679124745175322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26.163723395819737</v>
      </c>
      <c r="H227" s="182">
        <f>H173/RES_summary!H$19</f>
        <v>25.771333707392699</v>
      </c>
      <c r="I227" s="182">
        <f>I173/RES_summary!I$19</f>
        <v>25.533829193291066</v>
      </c>
      <c r="J227" s="182">
        <f>J173/RES_summary!J$19</f>
        <v>25.440484136896156</v>
      </c>
      <c r="K227" s="182">
        <f>K173/RES_summary!K$19</f>
        <v>25.165389079236668</v>
      </c>
      <c r="L227" s="182">
        <f>L173/RES_summary!L$19</f>
        <v>25.497860367609682</v>
      </c>
      <c r="M227" s="182">
        <f>M173/RES_summary!M$19</f>
        <v>24.686064261342409</v>
      </c>
      <c r="N227" s="182">
        <f>N173/RES_summary!N$19</f>
        <v>23.74615098467995</v>
      </c>
      <c r="O227" s="182">
        <f>O173/RES_summary!O$19</f>
        <v>23.245710080459734</v>
      </c>
      <c r="P227" s="182">
        <f>P173/RES_summary!P$19</f>
        <v>22.269857863625319</v>
      </c>
      <c r="Q227" s="182">
        <f>Q173/RES_summary!Q$19</f>
        <v>22.230370617289861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7.0899893545504211</v>
      </c>
      <c r="H228" s="181">
        <f>H174/RES_summary!H$19</f>
        <v>7.0335653534081493</v>
      </c>
      <c r="I228" s="181">
        <f>I174/RES_summary!I$19</f>
        <v>7.0191091314529448</v>
      </c>
      <c r="J228" s="181">
        <f>J174/RES_summary!J$19</f>
        <v>7.0430008511810973</v>
      </c>
      <c r="K228" s="181">
        <f>K174/RES_summary!K$19</f>
        <v>7.0169527942896615</v>
      </c>
      <c r="L228" s="181">
        <f>L174/RES_summary!L$19</f>
        <v>7.1590813301085818</v>
      </c>
      <c r="M228" s="181">
        <f>M174/RES_summary!M$19</f>
        <v>6.9424308480539656</v>
      </c>
      <c r="N228" s="181">
        <f>N174/RES_summary!N$19</f>
        <v>6.7220278141997589</v>
      </c>
      <c r="O228" s="181">
        <f>O174/RES_summary!O$19</f>
        <v>6.6311445137315053</v>
      </c>
      <c r="P228" s="181">
        <f>P174/RES_summary!P$19</f>
        <v>6.4053516931317436</v>
      </c>
      <c r="Q228" s="181">
        <f>Q174/RES_summary!Q$19</f>
        <v>6.4487541278854588</v>
      </c>
    </row>
    <row r="229" spans="1:17" ht="12" customHeight="1" x14ac:dyDescent="0.25">
      <c r="A229" s="163" t="s">
        <v>142</v>
      </c>
      <c r="B229" s="180">
        <f>B175/RES_summary!B$19</f>
        <v>33.304409430872816</v>
      </c>
      <c r="C229" s="180">
        <f>C175/RES_summary!C$19</f>
        <v>33.064653903996444</v>
      </c>
      <c r="D229" s="180">
        <f>D175/RES_summary!D$19</f>
        <v>34.736880302942005</v>
      </c>
      <c r="E229" s="180">
        <f>E175/RES_summary!E$19</f>
        <v>32.669389654089457</v>
      </c>
      <c r="F229" s="180">
        <f>F175/RES_summary!F$19</f>
        <v>33.799431335526528</v>
      </c>
      <c r="G229" s="180">
        <f>G175/RES_summary!G$19</f>
        <v>33.973740653583945</v>
      </c>
      <c r="H229" s="180">
        <f>H175/RES_summary!H$19</f>
        <v>34.350284162660621</v>
      </c>
      <c r="I229" s="180">
        <f>I175/RES_summary!I$19</f>
        <v>32.2768894416485</v>
      </c>
      <c r="J229" s="180">
        <f>J175/RES_summary!J$19</f>
        <v>34.365416103351997</v>
      </c>
      <c r="K229" s="180">
        <f>K175/RES_summary!K$19</f>
        <v>33.097887995080903</v>
      </c>
      <c r="L229" s="180">
        <f>L175/RES_summary!L$19</f>
        <v>34.077301057954998</v>
      </c>
      <c r="M229" s="180">
        <f>M175/RES_summary!M$19</f>
        <v>32.74014494499712</v>
      </c>
      <c r="N229" s="180">
        <f>N175/RES_summary!N$19</f>
        <v>32.24147655779538</v>
      </c>
      <c r="O229" s="180">
        <f>O175/RES_summary!O$19</f>
        <v>31.037207315459995</v>
      </c>
      <c r="P229" s="180">
        <f>P175/RES_summary!P$19</f>
        <v>29.866095318852</v>
      </c>
      <c r="Q229" s="180">
        <f>Q175/RES_summary!Q$19</f>
        <v>30.865514145395167</v>
      </c>
    </row>
    <row r="230" spans="1:17" ht="12" customHeight="1" x14ac:dyDescent="0.25">
      <c r="A230" s="161" t="s">
        <v>141</v>
      </c>
      <c r="B230" s="179">
        <f>B176/RES_summary!B$19</f>
        <v>28.240442990244151</v>
      </c>
      <c r="C230" s="179">
        <f>C176/RES_summary!C$19</f>
        <v>28.147530266002217</v>
      </c>
      <c r="D230" s="179">
        <f>D176/RES_summary!D$19</f>
        <v>29.511292884871896</v>
      </c>
      <c r="E230" s="179">
        <f>E176/RES_summary!E$19</f>
        <v>28.297311675995527</v>
      </c>
      <c r="F230" s="179">
        <f>F176/RES_summary!F$19</f>
        <v>29.095220090231916</v>
      </c>
      <c r="G230" s="179">
        <f>G176/RES_summary!G$19</f>
        <v>29.172920779380014</v>
      </c>
      <c r="H230" s="179">
        <f>H176/RES_summary!H$19</f>
        <v>29.36125005913739</v>
      </c>
      <c r="I230" s="179">
        <f>I176/RES_summary!I$19</f>
        <v>27.99908726852447</v>
      </c>
      <c r="J230" s="179">
        <f>J176/RES_summary!J$19</f>
        <v>29.380521318360032</v>
      </c>
      <c r="K230" s="179">
        <f>K176/RES_summary!K$19</f>
        <v>28.53057999109226</v>
      </c>
      <c r="L230" s="179">
        <f>L176/RES_summary!L$19</f>
        <v>29.309327017779253</v>
      </c>
      <c r="M230" s="179">
        <f>M176/RES_summary!M$19</f>
        <v>28.223525062302038</v>
      </c>
      <c r="N230" s="179">
        <f>N176/RES_summary!N$19</f>
        <v>27.678987576766648</v>
      </c>
      <c r="O230" s="179">
        <f>O176/RES_summary!O$19</f>
        <v>26.805329268780444</v>
      </c>
      <c r="P230" s="179">
        <f>P176/RES_summary!P$19</f>
        <v>25.818313650385466</v>
      </c>
      <c r="Q230" s="179">
        <f>Q176/RES_summary!Q$19</f>
        <v>26.511338322392216</v>
      </c>
    </row>
    <row r="231" spans="1:17" ht="12" customHeight="1" x14ac:dyDescent="0.25">
      <c r="A231" s="148" t="s">
        <v>60</v>
      </c>
      <c r="B231" s="177">
        <f>B177/RES_summary!B$19</f>
        <v>21.647866130066927</v>
      </c>
      <c r="C231" s="177">
        <f>C177/RES_summary!C$19</f>
        <v>21.492025037597585</v>
      </c>
      <c r="D231" s="177">
        <f>D177/RES_summary!D$19</f>
        <v>22.5789721969124</v>
      </c>
      <c r="E231" s="177">
        <f>E177/RES_summary!E$19</f>
        <v>21.235103275157957</v>
      </c>
      <c r="F231" s="177">
        <f>F177/RES_summary!F$19</f>
        <v>21.969630368092055</v>
      </c>
      <c r="G231" s="177">
        <f>G177/RES_summary!G$19</f>
        <v>22.082931424829546</v>
      </c>
      <c r="H231" s="177">
        <f>H177/RES_summary!H$19</f>
        <v>22.327684705729236</v>
      </c>
      <c r="I231" s="177">
        <f>I177/RES_summary!I$19</f>
        <v>20.979978137071519</v>
      </c>
      <c r="J231" s="177">
        <f>J177/RES_summary!J$19</f>
        <v>22.337520467178933</v>
      </c>
      <c r="K231" s="177">
        <f>K177/RES_summary!K$19</f>
        <v>21.513627196802595</v>
      </c>
      <c r="L231" s="177">
        <f>L177/RES_summary!L$19</f>
        <v>22.150245687670665</v>
      </c>
      <c r="M231" s="177">
        <f>M177/RES_summary!M$19</f>
        <v>21.281094214248075</v>
      </c>
      <c r="N231" s="177">
        <f>N177/RES_summary!N$19</f>
        <v>20.956959762566893</v>
      </c>
      <c r="O231" s="177">
        <f>O177/RES_summary!O$19</f>
        <v>20.174184755048937</v>
      </c>
      <c r="P231" s="177">
        <f>P177/RES_summary!P$19</f>
        <v>19.412961957253721</v>
      </c>
      <c r="Q231" s="177">
        <f>Q177/RES_summary!Q$19</f>
        <v>20.062584194506758</v>
      </c>
    </row>
    <row r="232" spans="1:17" ht="12" customHeight="1" x14ac:dyDescent="0.25">
      <c r="A232" s="148" t="s">
        <v>59</v>
      </c>
      <c r="B232" s="177">
        <f>B178/RES_summary!B$19</f>
        <v>6.5925768601772257</v>
      </c>
      <c r="C232" s="177">
        <f>C178/RES_summary!C$19</f>
        <v>6.6555052284046292</v>
      </c>
      <c r="D232" s="177">
        <f>D178/RES_summary!D$19</f>
        <v>6.932320687959491</v>
      </c>
      <c r="E232" s="177">
        <f>E178/RES_summary!E$19</f>
        <v>7.062208400837573</v>
      </c>
      <c r="F232" s="177">
        <f>F178/RES_summary!F$19</f>
        <v>7.1255897221398579</v>
      </c>
      <c r="G232" s="177">
        <f>G178/RES_summary!G$19</f>
        <v>7.0899893545504655</v>
      </c>
      <c r="H232" s="177">
        <f>H178/RES_summary!H$19</f>
        <v>7.0335653534081493</v>
      </c>
      <c r="I232" s="177">
        <f>I178/RES_summary!I$19</f>
        <v>7.0191091314529448</v>
      </c>
      <c r="J232" s="177">
        <f>J178/RES_summary!J$19</f>
        <v>7.0430008511810973</v>
      </c>
      <c r="K232" s="177">
        <f>K178/RES_summary!K$19</f>
        <v>7.0169527942896686</v>
      </c>
      <c r="L232" s="177">
        <f>L178/RES_summary!L$19</f>
        <v>7.1590813301085818</v>
      </c>
      <c r="M232" s="177">
        <f>M178/RES_summary!M$19</f>
        <v>6.9424308480539638</v>
      </c>
      <c r="N232" s="177">
        <f>N178/RES_summary!N$19</f>
        <v>6.7220278141997589</v>
      </c>
      <c r="O232" s="177">
        <f>O178/RES_summary!O$19</f>
        <v>6.6311445137315062</v>
      </c>
      <c r="P232" s="177">
        <f>P178/RES_summary!P$19</f>
        <v>6.4053516931317453</v>
      </c>
      <c r="Q232" s="177">
        <f>Q178/RES_summary!Q$19</f>
        <v>6.4487541278854579</v>
      </c>
    </row>
    <row r="233" spans="1:17" ht="12" customHeight="1" x14ac:dyDescent="0.25">
      <c r="A233" s="158" t="s">
        <v>62</v>
      </c>
      <c r="B233" s="178">
        <f>B179/RES_summary!B$19</f>
        <v>20.074711209139565</v>
      </c>
      <c r="C233" s="178">
        <f>C179/RES_summary!C$19</f>
        <v>19.933407656394213</v>
      </c>
      <c r="D233" s="178">
        <f>D179/RES_summary!D$19</f>
        <v>19.774624118558553</v>
      </c>
      <c r="E233" s="178">
        <f>E179/RES_summary!E$19</f>
        <v>18.435647825713758</v>
      </c>
      <c r="F233" s="178">
        <f>F179/RES_summary!F$19</f>
        <v>18.990628055909024</v>
      </c>
      <c r="G233" s="178">
        <f>G179/RES_summary!G$19</f>
        <v>19.111247746818311</v>
      </c>
      <c r="H233" s="178">
        <f>H179/RES_summary!H$19</f>
        <v>19.425852864653955</v>
      </c>
      <c r="I233" s="178">
        <f>I179/RES_summary!I$19</f>
        <v>18.740180690786001</v>
      </c>
      <c r="J233" s="178">
        <f>J179/RES_summary!J$19</f>
        <v>20.115988962855383</v>
      </c>
      <c r="K233" s="178">
        <f>K179/RES_summary!K$19</f>
        <v>19.961078912047348</v>
      </c>
      <c r="L233" s="178">
        <f>L179/RES_summary!L$19</f>
        <v>19.590473502665379</v>
      </c>
      <c r="M233" s="178">
        <f>M179/RES_summary!M$19</f>
        <v>19.10144748256409</v>
      </c>
      <c r="N233" s="178">
        <f>N179/RES_summary!N$19</f>
        <v>19.192005756477215</v>
      </c>
      <c r="O233" s="178">
        <f>O179/RES_summary!O$19</f>
        <v>18.231253486356259</v>
      </c>
      <c r="P233" s="178">
        <f>P179/RES_summary!P$19</f>
        <v>17.335985534163225</v>
      </c>
      <c r="Q233" s="178">
        <f>Q179/RES_summary!Q$19</f>
        <v>17.743558989661931</v>
      </c>
    </row>
    <row r="234" spans="1:17" ht="12" customHeight="1" x14ac:dyDescent="0.25">
      <c r="A234" s="23" t="s">
        <v>57</v>
      </c>
      <c r="B234" s="177">
        <f>B180/RES_summary!B$19</f>
        <v>32.241522320588729</v>
      </c>
      <c r="C234" s="177">
        <f>C180/RES_summary!C$19</f>
        <v>32.098776335716671</v>
      </c>
      <c r="D234" s="177">
        <f>D180/RES_summary!D$19</f>
        <v>30.569618566275714</v>
      </c>
      <c r="E234" s="177">
        <f>E180/RES_summary!E$19</f>
        <v>29.9668769259256</v>
      </c>
      <c r="F234" s="177">
        <f>F180/RES_summary!F$19</f>
        <v>30.51363019986217</v>
      </c>
      <c r="G234" s="177">
        <f>G180/RES_summary!G$19</f>
        <v>29.311948706207293</v>
      </c>
      <c r="H234" s="177">
        <f>H180/RES_summary!H$19</f>
        <v>29.43428260743476</v>
      </c>
      <c r="I234" s="177">
        <f>I180/RES_summary!I$19</f>
        <v>29.709846173006483</v>
      </c>
      <c r="J234" s="177">
        <f>J180/RES_summary!J$19</f>
        <v>29.272844961448403</v>
      </c>
      <c r="K234" s="177">
        <f>K180/RES_summary!K$19</f>
        <v>29.155179616022174</v>
      </c>
      <c r="L234" s="177">
        <f>L180/RES_summary!L$19</f>
        <v>28.73947124972965</v>
      </c>
      <c r="M234" s="177">
        <f>M180/RES_summary!M$19</f>
        <v>28.736397316028324</v>
      </c>
      <c r="N234" s="177">
        <f>N180/RES_summary!N$19</f>
        <v>28.765392064204065</v>
      </c>
      <c r="O234" s="177">
        <f>O180/RES_summary!O$19</f>
        <v>27.609974777304455</v>
      </c>
      <c r="P234" s="177">
        <f>P180/RES_summary!P$19</f>
        <v>26.616323353563942</v>
      </c>
      <c r="Q234" s="177">
        <f>Q180/RES_summary!Q$19</f>
        <v>26.292089380477989</v>
      </c>
    </row>
    <row r="235" spans="1:17" ht="12" customHeight="1" x14ac:dyDescent="0.25">
      <c r="A235" s="29" t="s">
        <v>140</v>
      </c>
      <c r="B235" s="176">
        <f>B181/RES_summary!B$19</f>
        <v>17.993546150602207</v>
      </c>
      <c r="C235" s="176">
        <f>C181/RES_summary!C$19</f>
        <v>17.745943887557047</v>
      </c>
      <c r="D235" s="176">
        <f>D181/RES_summary!D$19</f>
        <v>17.674430646240033</v>
      </c>
      <c r="E235" s="176">
        <f>E181/RES_summary!E$19</f>
        <v>16.155218190224097</v>
      </c>
      <c r="F235" s="176">
        <f>F181/RES_summary!F$19</f>
        <v>16.55054421858722</v>
      </c>
      <c r="G235" s="176">
        <f>G181/RES_summary!G$19</f>
        <v>16.933666531487699</v>
      </c>
      <c r="H235" s="176">
        <f>H181/RES_summary!H$19</f>
        <v>17.139206695529197</v>
      </c>
      <c r="I235" s="176">
        <f>I181/RES_summary!I$19</f>
        <v>16.442998805641359</v>
      </c>
      <c r="J235" s="176">
        <f>J181/RES_summary!J$19</f>
        <v>17.274114610214568</v>
      </c>
      <c r="K235" s="176">
        <f>K181/RES_summary!K$19</f>
        <v>16.715756482531308</v>
      </c>
      <c r="L235" s="176">
        <f>L181/RES_summary!L$19</f>
        <v>16.825536260054189</v>
      </c>
      <c r="M235" s="176">
        <f>M181/RES_summary!M$19</f>
        <v>16.754263550202047</v>
      </c>
      <c r="N235" s="176">
        <f>N181/RES_summary!N$19</f>
        <v>17.20846752616632</v>
      </c>
      <c r="O235" s="176">
        <f>O181/RES_summary!O$19</f>
        <v>16.373956422480507</v>
      </c>
      <c r="P235" s="176">
        <f>P181/RES_summary!P$19</f>
        <v>15.802086572185333</v>
      </c>
      <c r="Q235" s="176">
        <f>Q181/RES_summary!Q$19</f>
        <v>16.258060655665926</v>
      </c>
    </row>
    <row r="237" spans="1:17" ht="12" customHeight="1" x14ac:dyDescent="0.25">
      <c r="A237" s="152" t="s">
        <v>71</v>
      </c>
      <c r="B237" s="184">
        <f>B183/RES_summary!B$19</f>
        <v>138.89464812274485</v>
      </c>
      <c r="C237" s="184">
        <f>C183/RES_summary!C$19</f>
        <v>152.65547120119959</v>
      </c>
      <c r="D237" s="184">
        <f>D183/RES_summary!D$19</f>
        <v>153.57707268120635</v>
      </c>
      <c r="E237" s="184">
        <f>E183/RES_summary!E$19</f>
        <v>162.47553906773615</v>
      </c>
      <c r="F237" s="184">
        <f>F183/RES_summary!F$19</f>
        <v>161.50912964977442</v>
      </c>
      <c r="G237" s="184">
        <f>G183/RES_summary!G$19</f>
        <v>166.67936134808048</v>
      </c>
      <c r="H237" s="184">
        <f>H183/RES_summary!H$19</f>
        <v>157.32529061814404</v>
      </c>
      <c r="I237" s="184">
        <f>I183/RES_summary!I$19</f>
        <v>147.36858866941014</v>
      </c>
      <c r="J237" s="184">
        <f>J183/RES_summary!J$19</f>
        <v>151.82130817298446</v>
      </c>
      <c r="K237" s="184">
        <f>K183/RES_summary!K$19</f>
        <v>152.87874482169499</v>
      </c>
      <c r="L237" s="184">
        <f>L183/RES_summary!L$19</f>
        <v>160.3968611831061</v>
      </c>
      <c r="M237" s="184">
        <f>M183/RES_summary!M$19</f>
        <v>153.74527377642445</v>
      </c>
      <c r="N237" s="184">
        <f>N183/RES_summary!N$19</f>
        <v>149.70855628020806</v>
      </c>
      <c r="O237" s="184">
        <f>O183/RES_summary!O$19</f>
        <v>146.4876327679014</v>
      </c>
      <c r="P237" s="184">
        <f>P183/RES_summary!P$19</f>
        <v>132.73742408614993</v>
      </c>
      <c r="Q237" s="184">
        <f>Q183/RES_summary!Q$19</f>
        <v>147.44973635322395</v>
      </c>
    </row>
    <row r="238" spans="1:17" ht="12" customHeight="1" x14ac:dyDescent="0.25">
      <c r="A238" s="158" t="s">
        <v>65</v>
      </c>
      <c r="B238" s="178">
        <f>B184/RES_summary!B$19</f>
        <v>85.741081933188951</v>
      </c>
      <c r="C238" s="178">
        <f>C184/RES_summary!C$19</f>
        <v>99.167336978593426</v>
      </c>
      <c r="D238" s="178">
        <f>D184/RES_summary!D$19</f>
        <v>97.800680196155497</v>
      </c>
      <c r="E238" s="178">
        <f>E184/RES_summary!E$19</f>
        <v>108.00680777809693</v>
      </c>
      <c r="F238" s="178">
        <f>F184/RES_summary!F$19</f>
        <v>105.72733943055388</v>
      </c>
      <c r="G238" s="178">
        <f>G184/RES_summary!G$19</f>
        <v>110.36198312632334</v>
      </c>
      <c r="H238" s="178">
        <f>H184/RES_summary!H$19</f>
        <v>100.37895216569645</v>
      </c>
      <c r="I238" s="178">
        <f>I184/RES_summary!I$19</f>
        <v>92.08347643012749</v>
      </c>
      <c r="J238" s="178">
        <f>J184/RES_summary!J$19</f>
        <v>94.369079674479323</v>
      </c>
      <c r="K238" s="178">
        <f>K184/RES_summary!K$19</f>
        <v>96.221171090598745</v>
      </c>
      <c r="L238" s="178">
        <f>L184/RES_summary!L$19</f>
        <v>102.56024776567922</v>
      </c>
      <c r="M238" s="178">
        <f>M184/RES_summary!M$19</f>
        <v>97.05779489939377</v>
      </c>
      <c r="N238" s="178">
        <f>N184/RES_summary!N$19</f>
        <v>94.15712081091128</v>
      </c>
      <c r="O238" s="178">
        <f>O184/RES_summary!O$19</f>
        <v>92.038913706407428</v>
      </c>
      <c r="P238" s="178">
        <f>P184/RES_summary!P$19</f>
        <v>79.234765596153466</v>
      </c>
      <c r="Q238" s="178">
        <f>Q184/RES_summary!Q$19</f>
        <v>91.194487851672363</v>
      </c>
    </row>
    <row r="239" spans="1:17" ht="12" customHeight="1" x14ac:dyDescent="0.25">
      <c r="A239" s="23" t="s">
        <v>60</v>
      </c>
      <c r="B239" s="177">
        <f>B185/RES_summary!B$19</f>
        <v>85.741081933188951</v>
      </c>
      <c r="C239" s="177">
        <f>C185/RES_summary!C$19</f>
        <v>99.167336978593426</v>
      </c>
      <c r="D239" s="177">
        <f>D185/RES_summary!D$19</f>
        <v>97.800680196155497</v>
      </c>
      <c r="E239" s="177">
        <f>E185/RES_summary!E$19</f>
        <v>108.00680777809693</v>
      </c>
      <c r="F239" s="177">
        <f>F185/RES_summary!F$19</f>
        <v>105.72733943055388</v>
      </c>
      <c r="G239" s="177">
        <f>G185/RES_summary!G$19</f>
        <v>110.36198312632334</v>
      </c>
      <c r="H239" s="177">
        <f>H185/RES_summary!H$19</f>
        <v>100.37895216569645</v>
      </c>
      <c r="I239" s="177">
        <f>I185/RES_summary!I$19</f>
        <v>92.08347643012749</v>
      </c>
      <c r="J239" s="177">
        <f>J185/RES_summary!J$19</f>
        <v>94.369079674479323</v>
      </c>
      <c r="K239" s="177">
        <f>K185/RES_summary!K$19</f>
        <v>96.221171090598745</v>
      </c>
      <c r="L239" s="177">
        <f>L185/RES_summary!L$19</f>
        <v>102.56024776567922</v>
      </c>
      <c r="M239" s="177">
        <f>M185/RES_summary!M$19</f>
        <v>97.05779489939377</v>
      </c>
      <c r="N239" s="177">
        <f>N185/RES_summary!N$19</f>
        <v>94.15712081091128</v>
      </c>
      <c r="O239" s="177">
        <f>O185/RES_summary!O$19</f>
        <v>92.038913706407428</v>
      </c>
      <c r="P239" s="177">
        <f>P185/RES_summary!P$19</f>
        <v>79.234765596153466</v>
      </c>
      <c r="Q239" s="177">
        <f>Q185/RES_summary!Q$19</f>
        <v>91.194487851672363</v>
      </c>
    </row>
    <row r="240" spans="1:17" ht="12" customHeight="1" x14ac:dyDescent="0.25">
      <c r="A240" s="158" t="s">
        <v>112</v>
      </c>
      <c r="B240" s="178">
        <f>B186/RES_summary!B$19</f>
        <v>18.715050591198946</v>
      </c>
      <c r="C240" s="178">
        <f>C186/RES_summary!C$19</f>
        <v>18.848743047957186</v>
      </c>
      <c r="D240" s="178">
        <f>D186/RES_summary!D$19</f>
        <v>18.87823480681984</v>
      </c>
      <c r="E240" s="178">
        <f>E186/RES_summary!E$19</f>
        <v>18.895825629918818</v>
      </c>
      <c r="F240" s="178">
        <f>F186/RES_summary!F$19</f>
        <v>18.924740851314048</v>
      </c>
      <c r="G240" s="178">
        <f>G186/RES_summary!G$19</f>
        <v>18.941574646000326</v>
      </c>
      <c r="H240" s="178">
        <f>H186/RES_summary!H$19</f>
        <v>18.969575019683919</v>
      </c>
      <c r="I240" s="178">
        <f>I186/RES_summary!I$19</f>
        <v>18.9909922464409</v>
      </c>
      <c r="J240" s="178">
        <f>J186/RES_summary!J$19</f>
        <v>19.086275336690033</v>
      </c>
      <c r="K240" s="178">
        <f>K186/RES_summary!K$19</f>
        <v>19.479263641976903</v>
      </c>
      <c r="L240" s="178">
        <f>L186/RES_summary!L$19</f>
        <v>19.785769397807233</v>
      </c>
      <c r="M240" s="178">
        <f>M186/RES_summary!M$19</f>
        <v>19.479032230006009</v>
      </c>
      <c r="N240" s="178">
        <f>N186/RES_summary!N$19</f>
        <v>18.273910015174511</v>
      </c>
      <c r="O240" s="178">
        <f>O186/RES_summary!O$19</f>
        <v>18.617645241649459</v>
      </c>
      <c r="P240" s="178">
        <f>P186/RES_summary!P$19</f>
        <v>18.899788630623238</v>
      </c>
      <c r="Q240" s="178">
        <f>Q186/RES_summary!Q$19</f>
        <v>20.503810308444095</v>
      </c>
    </row>
    <row r="241" spans="1:17" ht="12" customHeight="1" x14ac:dyDescent="0.25">
      <c r="A241" s="23" t="s">
        <v>60</v>
      </c>
      <c r="B241" s="177">
        <f>B187/RES_summary!B$19</f>
        <v>18.715050591198946</v>
      </c>
      <c r="C241" s="177">
        <f>C187/RES_summary!C$19</f>
        <v>18.848743047957186</v>
      </c>
      <c r="D241" s="177">
        <f>D187/RES_summary!D$19</f>
        <v>18.87823480681984</v>
      </c>
      <c r="E241" s="177">
        <f>E187/RES_summary!E$19</f>
        <v>18.895825629918818</v>
      </c>
      <c r="F241" s="177">
        <f>F187/RES_summary!F$19</f>
        <v>18.924740851314048</v>
      </c>
      <c r="G241" s="177">
        <f>G187/RES_summary!G$19</f>
        <v>18.941574646000326</v>
      </c>
      <c r="H241" s="177">
        <f>H187/RES_summary!H$19</f>
        <v>18.969575019683919</v>
      </c>
      <c r="I241" s="177">
        <f>I187/RES_summary!I$19</f>
        <v>18.9909922464409</v>
      </c>
      <c r="J241" s="177">
        <f>J187/RES_summary!J$19</f>
        <v>19.086275336690033</v>
      </c>
      <c r="K241" s="177">
        <f>K187/RES_summary!K$19</f>
        <v>19.479263641976903</v>
      </c>
      <c r="L241" s="177">
        <f>L187/RES_summary!L$19</f>
        <v>19.785769397807233</v>
      </c>
      <c r="M241" s="177">
        <f>M187/RES_summary!M$19</f>
        <v>19.479032230006009</v>
      </c>
      <c r="N241" s="177">
        <f>N187/RES_summary!N$19</f>
        <v>18.273910015174511</v>
      </c>
      <c r="O241" s="177">
        <f>O187/RES_summary!O$19</f>
        <v>18.617645241649459</v>
      </c>
      <c r="P241" s="177">
        <f>P187/RES_summary!P$19</f>
        <v>18.899788630623238</v>
      </c>
      <c r="Q241" s="177">
        <f>Q187/RES_summary!Q$19</f>
        <v>20.503810308444095</v>
      </c>
    </row>
    <row r="242" spans="1:17" ht="12" customHeight="1" x14ac:dyDescent="0.25">
      <c r="A242" s="158" t="s">
        <v>63</v>
      </c>
      <c r="B242" s="178">
        <f>B188/RES_summary!B$19</f>
        <v>20.531097079362649</v>
      </c>
      <c r="C242" s="178">
        <f>C188/RES_summary!C$19</f>
        <v>20.779470249940335</v>
      </c>
      <c r="D242" s="178">
        <f>D188/RES_summary!D$19</f>
        <v>22.868078076606857</v>
      </c>
      <c r="E242" s="178">
        <f>E188/RES_summary!E$19</f>
        <v>22.354985320887437</v>
      </c>
      <c r="F242" s="178">
        <f>F188/RES_summary!F$19</f>
        <v>23.274366704380334</v>
      </c>
      <c r="G242" s="178">
        <f>G188/RES_summary!G$19</f>
        <v>23.565885509887373</v>
      </c>
      <c r="H242" s="178">
        <f>H188/RES_summary!H$19</f>
        <v>23.9696761322109</v>
      </c>
      <c r="I242" s="178">
        <f>I188/RES_summary!I$19</f>
        <v>22.682732301489931</v>
      </c>
      <c r="J242" s="178">
        <f>J188/RES_summary!J$19</f>
        <v>24.235055232614343</v>
      </c>
      <c r="K242" s="178">
        <f>K188/RES_summary!K$19</f>
        <v>23.404758928296452</v>
      </c>
      <c r="L242" s="178">
        <f>L188/RES_summary!L$19</f>
        <v>24.205640418652539</v>
      </c>
      <c r="M242" s="178">
        <f>M188/RES_summary!M$19</f>
        <v>23.350183933018283</v>
      </c>
      <c r="N242" s="178">
        <f>N188/RES_summary!N$19</f>
        <v>23.053786939723928</v>
      </c>
      <c r="O242" s="178">
        <f>O188/RES_summary!O$19</f>
        <v>22.251622707714084</v>
      </c>
      <c r="P242" s="178">
        <f>P188/RES_summary!P$19</f>
        <v>21.457474662349547</v>
      </c>
      <c r="Q242" s="178">
        <f>Q188/RES_summary!Q$19</f>
        <v>22.258386862293641</v>
      </c>
    </row>
    <row r="243" spans="1:17" ht="12" customHeight="1" x14ac:dyDescent="0.25">
      <c r="A243" s="167" t="s">
        <v>144</v>
      </c>
      <c r="B243" s="183">
        <f>B189/RES_summary!B$19</f>
        <v>18.83560479306135</v>
      </c>
      <c r="C243" s="183">
        <f>C189/RES_summary!C$19</f>
        <v>19.435422654285674</v>
      </c>
      <c r="D243" s="183">
        <f>D189/RES_summary!D$19</f>
        <v>20.821500988568385</v>
      </c>
      <c r="E243" s="183">
        <f>E189/RES_summary!E$19</f>
        <v>21.325096895278989</v>
      </c>
      <c r="F243" s="183">
        <f>F189/RES_summary!F$19</f>
        <v>21.861139422957422</v>
      </c>
      <c r="G243" s="183">
        <f>G189/RES_summary!G$19</f>
        <v>21.967456734805374</v>
      </c>
      <c r="H243" s="183">
        <f>H189/RES_summary!H$19</f>
        <v>21.924401344604671</v>
      </c>
      <c r="I243" s="183">
        <f>I189/RES_summary!I$19</f>
        <v>21.9306507619416</v>
      </c>
      <c r="J243" s="183">
        <f>J189/RES_summary!J$19</f>
        <v>22.064824812955081</v>
      </c>
      <c r="K243" s="183">
        <f>K189/RES_summary!K$19</f>
        <v>21.927577745751865</v>
      </c>
      <c r="L243" s="183">
        <f>L189/RES_summary!L$19</f>
        <v>22.351572618878436</v>
      </c>
      <c r="M243" s="183">
        <f>M189/RES_summary!M$19</f>
        <v>21.703606568754395</v>
      </c>
      <c r="N243" s="183">
        <f>N189/RES_summary!N$19</f>
        <v>20.908828775433609</v>
      </c>
      <c r="O243" s="183">
        <f>O189/RES_summary!O$19</f>
        <v>20.638757644774046</v>
      </c>
      <c r="P243" s="183">
        <f>P189/RES_summary!P$19</f>
        <v>19.897411646609246</v>
      </c>
      <c r="Q243" s="183">
        <f>Q189/RES_summary!Q$19</f>
        <v>19.920596173005176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21.912358953939883</v>
      </c>
      <c r="H244" s="183">
        <f>H190/RES_summary!H$19</f>
        <v>21.646506736277257</v>
      </c>
      <c r="I244" s="183">
        <f>I190/RES_summary!I$19</f>
        <v>21.51070960907418</v>
      </c>
      <c r="J244" s="183">
        <f>J190/RES_summary!J$19</f>
        <v>21.507833552167089</v>
      </c>
      <c r="K244" s="183">
        <f>K190/RES_summary!K$19</f>
        <v>21.45772560192545</v>
      </c>
      <c r="L244" s="183">
        <f>L190/RES_summary!L$19</f>
        <v>21.836044457168839</v>
      </c>
      <c r="M244" s="183">
        <f>M190/RES_summary!M$19</f>
        <v>21.152111569979116</v>
      </c>
      <c r="N244" s="183">
        <f>N190/RES_summary!N$19</f>
        <v>20.390679904493776</v>
      </c>
      <c r="O244" s="183">
        <f>O190/RES_summary!O$19</f>
        <v>20.10816305256391</v>
      </c>
      <c r="P244" s="183">
        <f>P190/RES_summary!P$19</f>
        <v>19.362898797355321</v>
      </c>
      <c r="Q244" s="183">
        <f>Q190/RES_summary!Q$19</f>
        <v>19.390223719277859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14.822369599389468</v>
      </c>
      <c r="H245" s="182">
        <f>H191/RES_summary!H$19</f>
        <v>14.612941382869112</v>
      </c>
      <c r="I245" s="182">
        <f>I191/RES_summary!I$19</f>
        <v>14.491600477621231</v>
      </c>
      <c r="J245" s="182">
        <f>J191/RES_summary!J$19</f>
        <v>14.46483270098599</v>
      </c>
      <c r="K245" s="182">
        <f>K191/RES_summary!K$19</f>
        <v>14.440772807635787</v>
      </c>
      <c r="L245" s="182">
        <f>L191/RES_summary!L$19</f>
        <v>14.676963127060256</v>
      </c>
      <c r="M245" s="182">
        <f>M191/RES_summary!M$19</f>
        <v>14.20968072192515</v>
      </c>
      <c r="N245" s="182">
        <f>N191/RES_summary!N$19</f>
        <v>13.668652090294023</v>
      </c>
      <c r="O245" s="182">
        <f>O191/RES_summary!O$19</f>
        <v>13.477018538832407</v>
      </c>
      <c r="P245" s="182">
        <f>P191/RES_summary!P$19</f>
        <v>12.957547104223583</v>
      </c>
      <c r="Q245" s="182">
        <f>Q191/RES_summary!Q$19</f>
        <v>12.941469591392398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7.0899893545504202</v>
      </c>
      <c r="H246" s="181">
        <f>H192/RES_summary!H$19</f>
        <v>7.0335653534081466</v>
      </c>
      <c r="I246" s="181">
        <f>I192/RES_summary!I$19</f>
        <v>7.0191091314529457</v>
      </c>
      <c r="J246" s="181">
        <f>J192/RES_summary!J$19</f>
        <v>7.0430008511810973</v>
      </c>
      <c r="K246" s="181">
        <f>K192/RES_summary!K$19</f>
        <v>7.0169527942896641</v>
      </c>
      <c r="L246" s="181">
        <f>L192/RES_summary!L$19</f>
        <v>7.1590813301085836</v>
      </c>
      <c r="M246" s="181">
        <f>M192/RES_summary!M$19</f>
        <v>6.9424308480539629</v>
      </c>
      <c r="N246" s="181">
        <f>N192/RES_summary!N$19</f>
        <v>6.7220278141997571</v>
      </c>
      <c r="O246" s="181">
        <f>O192/RES_summary!O$19</f>
        <v>6.6311445137315053</v>
      </c>
      <c r="P246" s="181">
        <f>P192/RES_summary!P$19</f>
        <v>6.4053516931317418</v>
      </c>
      <c r="Q246" s="181">
        <f>Q192/RES_summary!Q$19</f>
        <v>6.4487541278854605</v>
      </c>
    </row>
    <row r="247" spans="1:17" ht="12" customHeight="1" x14ac:dyDescent="0.25">
      <c r="A247" s="163" t="s">
        <v>142</v>
      </c>
      <c r="B247" s="180">
        <f>B193/RES_summary!B$19</f>
        <v>20.595868901628368</v>
      </c>
      <c r="C247" s="180">
        <f>C193/RES_summary!C$19</f>
        <v>20.832090421668607</v>
      </c>
      <c r="D247" s="180">
        <f>D193/RES_summary!D$19</f>
        <v>22.926210588982247</v>
      </c>
      <c r="E247" s="180">
        <f>E193/RES_summary!E$19</f>
        <v>22.376689137052384</v>
      </c>
      <c r="F247" s="180">
        <f>F193/RES_summary!F$19</f>
        <v>23.309392004976875</v>
      </c>
      <c r="G247" s="180">
        <f>G193/RES_summary!G$19</f>
        <v>23.608216242595617</v>
      </c>
      <c r="H247" s="180">
        <f>H193/RES_summary!H$19</f>
        <v>24.025238731641927</v>
      </c>
      <c r="I247" s="180">
        <f>I193/RES_summary!I$19</f>
        <v>22.718851174170737</v>
      </c>
      <c r="J247" s="180">
        <f>J193/RES_summary!J$19</f>
        <v>24.310588495869347</v>
      </c>
      <c r="K247" s="180">
        <f>K193/RES_summary!K$19</f>
        <v>23.470969284046721</v>
      </c>
      <c r="L247" s="180">
        <f>L193/RES_summary!L$19</f>
        <v>24.287775040188698</v>
      </c>
      <c r="M247" s="180">
        <f>M193/RES_summary!M$19</f>
        <v>23.4423340315636</v>
      </c>
      <c r="N247" s="180">
        <f>N193/RES_summary!N$19</f>
        <v>23.174506826745191</v>
      </c>
      <c r="O247" s="180">
        <f>O193/RES_summary!O$19</f>
        <v>22.371194511192304</v>
      </c>
      <c r="P247" s="180">
        <f>P193/RES_summary!P$19</f>
        <v>21.592605017760313</v>
      </c>
      <c r="Q247" s="180">
        <f>Q193/RES_summary!Q$19</f>
        <v>22.445668724028877</v>
      </c>
    </row>
    <row r="248" spans="1:17" ht="12" customHeight="1" x14ac:dyDescent="0.25">
      <c r="A248" s="161" t="s">
        <v>141</v>
      </c>
      <c r="B248" s="179">
        <f>B194/RES_summary!B$19</f>
        <v>19.979891646235412</v>
      </c>
      <c r="C248" s="179">
        <f>C194/RES_summary!C$19</f>
        <v>20.414957419128818</v>
      </c>
      <c r="D248" s="179">
        <f>D194/RES_summary!D$19</f>
        <v>22.582650706291773</v>
      </c>
      <c r="E248" s="179">
        <f>E194/RES_summary!E$19</f>
        <v>21.875090681311857</v>
      </c>
      <c r="F248" s="179">
        <f>F194/RES_summary!F$19</f>
        <v>22.496981809910345</v>
      </c>
      <c r="G248" s="179">
        <f>G194/RES_summary!G$19</f>
        <v>22.643661582900066</v>
      </c>
      <c r="H248" s="179">
        <f>H194/RES_summary!H$19</f>
        <v>22.847045799351609</v>
      </c>
      <c r="I248" s="179">
        <f>I194/RES_summary!I$19</f>
        <v>21.95444566721206</v>
      </c>
      <c r="J248" s="179">
        <f>J194/RES_summary!J$19</f>
        <v>23.01894976347576</v>
      </c>
      <c r="K248" s="179">
        <f>K194/RES_summary!K$19</f>
        <v>22.449896923945339</v>
      </c>
      <c r="L248" s="179">
        <f>L194/RES_summary!L$19</f>
        <v>23.11926547872557</v>
      </c>
      <c r="M248" s="179">
        <f>M194/RES_summary!M$19</f>
        <v>22.330856150439313</v>
      </c>
      <c r="N248" s="179">
        <f>N194/RES_summary!N$19</f>
        <v>21.964324430579879</v>
      </c>
      <c r="O248" s="179">
        <f>O194/RES_summary!O$19</f>
        <v>21.338224409770351</v>
      </c>
      <c r="P248" s="179">
        <f>P194/RES_summary!P$19</f>
        <v>20.594012323684687</v>
      </c>
      <c r="Q248" s="179">
        <f>Q194/RES_summary!Q$19</f>
        <v>21.184746922993096</v>
      </c>
    </row>
    <row r="249" spans="1:17" ht="12" customHeight="1" x14ac:dyDescent="0.25">
      <c r="A249" s="148" t="s">
        <v>60</v>
      </c>
      <c r="B249" s="177">
        <f>B195/RES_summary!B$19</f>
        <v>13.387314786058191</v>
      </c>
      <c r="C249" s="177">
        <f>C195/RES_summary!C$19</f>
        <v>13.759452190724188</v>
      </c>
      <c r="D249" s="177">
        <f>D195/RES_summary!D$19</f>
        <v>15.650330018332276</v>
      </c>
      <c r="E249" s="177">
        <f>E195/RES_summary!E$19</f>
        <v>14.81288228047428</v>
      </c>
      <c r="F249" s="177">
        <f>F195/RES_summary!F$19</f>
        <v>15.371392087770486</v>
      </c>
      <c r="G249" s="177">
        <f>G195/RES_summary!G$19</f>
        <v>15.553672228349603</v>
      </c>
      <c r="H249" s="177">
        <f>H195/RES_summary!H$19</f>
        <v>15.81348044594346</v>
      </c>
      <c r="I249" s="177">
        <f>I195/RES_summary!I$19</f>
        <v>14.935336535759108</v>
      </c>
      <c r="J249" s="177">
        <f>J195/RES_summary!J$19</f>
        <v>15.97594891229466</v>
      </c>
      <c r="K249" s="177">
        <f>K195/RES_summary!K$19</f>
        <v>15.432944129655674</v>
      </c>
      <c r="L249" s="177">
        <f>L195/RES_summary!L$19</f>
        <v>15.960184148616985</v>
      </c>
      <c r="M249" s="177">
        <f>M195/RES_summary!M$19</f>
        <v>15.388425302385352</v>
      </c>
      <c r="N249" s="177">
        <f>N195/RES_summary!N$19</f>
        <v>15.242296616380122</v>
      </c>
      <c r="O249" s="177">
        <f>O195/RES_summary!O$19</f>
        <v>14.707079896038849</v>
      </c>
      <c r="P249" s="177">
        <f>P195/RES_summary!P$19</f>
        <v>14.18866063055294</v>
      </c>
      <c r="Q249" s="177">
        <f>Q195/RES_summary!Q$19</f>
        <v>14.73599279510764</v>
      </c>
    </row>
    <row r="250" spans="1:17" ht="12" customHeight="1" x14ac:dyDescent="0.25">
      <c r="A250" s="148" t="s">
        <v>59</v>
      </c>
      <c r="B250" s="177">
        <f>B196/RES_summary!B$19</f>
        <v>6.5925768601772239</v>
      </c>
      <c r="C250" s="177">
        <f>C196/RES_summary!C$19</f>
        <v>6.6555052284046328</v>
      </c>
      <c r="D250" s="177">
        <f>D196/RES_summary!D$19</f>
        <v>6.932320687959491</v>
      </c>
      <c r="E250" s="177">
        <f>E196/RES_summary!E$19</f>
        <v>7.0622084008375738</v>
      </c>
      <c r="F250" s="177">
        <f>F196/RES_summary!F$19</f>
        <v>7.1255897221398579</v>
      </c>
      <c r="G250" s="177">
        <f>G196/RES_summary!G$19</f>
        <v>7.0899893545504655</v>
      </c>
      <c r="H250" s="177">
        <f>H196/RES_summary!H$19</f>
        <v>7.0335653534081493</v>
      </c>
      <c r="I250" s="177">
        <f>I196/RES_summary!I$19</f>
        <v>7.0191091314529475</v>
      </c>
      <c r="J250" s="177">
        <f>J196/RES_summary!J$19</f>
        <v>7.0430008511811009</v>
      </c>
      <c r="K250" s="177">
        <f>K196/RES_summary!K$19</f>
        <v>7.0169527942896641</v>
      </c>
      <c r="L250" s="177">
        <f>L196/RES_summary!L$19</f>
        <v>7.1590813301085818</v>
      </c>
      <c r="M250" s="177">
        <f>M196/RES_summary!M$19</f>
        <v>6.9424308480539638</v>
      </c>
      <c r="N250" s="177">
        <f>N196/RES_summary!N$19</f>
        <v>6.7220278141997598</v>
      </c>
      <c r="O250" s="177">
        <f>O196/RES_summary!O$19</f>
        <v>6.6311445137315062</v>
      </c>
      <c r="P250" s="177">
        <f>P196/RES_summary!P$19</f>
        <v>6.405351693131748</v>
      </c>
      <c r="Q250" s="177">
        <f>Q196/RES_summary!Q$19</f>
        <v>6.4487541278854579</v>
      </c>
    </row>
    <row r="251" spans="1:17" ht="12" customHeight="1" x14ac:dyDescent="0.25">
      <c r="A251" s="158" t="s">
        <v>62</v>
      </c>
      <c r="B251" s="178">
        <f>B197/RES_summary!B$19</f>
        <v>13.907418518994307</v>
      </c>
      <c r="C251" s="178">
        <f>C197/RES_summary!C$19</f>
        <v>13.859920924708652</v>
      </c>
      <c r="D251" s="178">
        <f>D197/RES_summary!D$19</f>
        <v>14.030079601624186</v>
      </c>
      <c r="E251" s="178">
        <f>E197/RES_summary!E$19</f>
        <v>13.217920338832981</v>
      </c>
      <c r="F251" s="178">
        <f>F197/RES_summary!F$19</f>
        <v>13.582682663526155</v>
      </c>
      <c r="G251" s="178">
        <f>G197/RES_summary!G$19</f>
        <v>13.809918065869446</v>
      </c>
      <c r="H251" s="178">
        <f>H197/RES_summary!H$19</f>
        <v>14.007087300552788</v>
      </c>
      <c r="I251" s="178">
        <f>I197/RES_summary!I$19</f>
        <v>13.611387691351819</v>
      </c>
      <c r="J251" s="178">
        <f>J197/RES_summary!J$19</f>
        <v>14.130897929200797</v>
      </c>
      <c r="K251" s="178">
        <f>K197/RES_summary!K$19</f>
        <v>13.77355116082288</v>
      </c>
      <c r="L251" s="178">
        <f>L197/RES_summary!L$19</f>
        <v>13.845203600967105</v>
      </c>
      <c r="M251" s="178">
        <f>M197/RES_summary!M$19</f>
        <v>13.858262714006417</v>
      </c>
      <c r="N251" s="178">
        <f>N197/RES_summary!N$19</f>
        <v>14.223738514398335</v>
      </c>
      <c r="O251" s="178">
        <f>O197/RES_summary!O$19</f>
        <v>13.579451112130451</v>
      </c>
      <c r="P251" s="178">
        <f>P197/RES_summary!P$19</f>
        <v>13.145395197023673</v>
      </c>
      <c r="Q251" s="178">
        <f>Q197/RES_summary!Q$19</f>
        <v>13.493051330813826</v>
      </c>
    </row>
    <row r="252" spans="1:17" ht="12" customHeight="1" x14ac:dyDescent="0.25">
      <c r="A252" s="23" t="s">
        <v>57</v>
      </c>
      <c r="B252" s="177">
        <f>B198/RES_summary!B$19</f>
        <v>12.847947458783278</v>
      </c>
      <c r="C252" s="177">
        <f>C198/RES_summary!C$19</f>
        <v>13.095582439074937</v>
      </c>
      <c r="D252" s="177">
        <f>D198/RES_summary!D$19</f>
        <v>13.09792744782926</v>
      </c>
      <c r="E252" s="177">
        <f>E198/RES_summary!E$19</f>
        <v>13.292068034099792</v>
      </c>
      <c r="F252" s="177">
        <f>F198/RES_summary!F$19</f>
        <v>13.638847924070328</v>
      </c>
      <c r="G252" s="177">
        <f>G198/RES_summary!G$19</f>
        <v>13.202295969954593</v>
      </c>
      <c r="H252" s="177">
        <f>H198/RES_summary!H$19</f>
        <v>13.353118752319954</v>
      </c>
      <c r="I252" s="177">
        <f>I198/RES_summary!I$19</f>
        <v>13.547190974711457</v>
      </c>
      <c r="J252" s="177">
        <f>J198/RES_summary!J$19</f>
        <v>13.448981556387382</v>
      </c>
      <c r="K252" s="177">
        <f>K198/RES_summary!K$19</f>
        <v>13.434002913023072</v>
      </c>
      <c r="L252" s="177">
        <f>L198/RES_summary!L$19</f>
        <v>13.268309592125005</v>
      </c>
      <c r="M252" s="177">
        <f>M198/RES_summary!M$19</f>
        <v>13.297031354211502</v>
      </c>
      <c r="N252" s="177">
        <f>N198/RES_summary!N$19</f>
        <v>13.332841081671052</v>
      </c>
      <c r="O252" s="177">
        <f>O198/RES_summary!O$19</f>
        <v>12.824236625804865</v>
      </c>
      <c r="P252" s="177">
        <f>P198/RES_summary!P$19</f>
        <v>12.381837930390683</v>
      </c>
      <c r="Q252" s="177">
        <f>Q198/RES_summary!Q$19</f>
        <v>12.328912902898161</v>
      </c>
    </row>
    <row r="253" spans="1:17" ht="12" customHeight="1" x14ac:dyDescent="0.25">
      <c r="A253" s="29" t="s">
        <v>140</v>
      </c>
      <c r="B253" s="176">
        <f>B199/RES_summary!B$19</f>
        <v>14.088643831925141</v>
      </c>
      <c r="C253" s="176">
        <f>C199/RES_summary!C$19</f>
        <v>13.997357182377801</v>
      </c>
      <c r="D253" s="176">
        <f>D199/RES_summary!D$19</f>
        <v>14.211432160728252</v>
      </c>
      <c r="E253" s="176">
        <f>E199/RES_summary!E$19</f>
        <v>13.203256802082457</v>
      </c>
      <c r="F253" s="176">
        <f>F199/RES_summary!F$19</f>
        <v>13.570789240027599</v>
      </c>
      <c r="G253" s="176">
        <f>G199/RES_summary!G$19</f>
        <v>13.939629393292115</v>
      </c>
      <c r="H253" s="176">
        <f>H199/RES_summary!H$19</f>
        <v>14.156500816356635</v>
      </c>
      <c r="I253" s="176">
        <f>I199/RES_summary!I$19</f>
        <v>13.624831267620484</v>
      </c>
      <c r="J253" s="176">
        <f>J199/RES_summary!J$19</f>
        <v>14.342533959170259</v>
      </c>
      <c r="K253" s="176">
        <f>K199/RES_summary!K$19</f>
        <v>13.89340448633749</v>
      </c>
      <c r="L253" s="176">
        <f>L199/RES_summary!L$19</f>
        <v>14.019547914320844</v>
      </c>
      <c r="M253" s="176">
        <f>M199/RES_summary!M$19</f>
        <v>13.994985089609566</v>
      </c>
      <c r="N253" s="176">
        <f>N199/RES_summary!N$19</f>
        <v>14.40832618905157</v>
      </c>
      <c r="O253" s="176">
        <f>O199/RES_summary!O$19</f>
        <v>13.729008562931629</v>
      </c>
      <c r="P253" s="176">
        <f>P199/RES_summary!P$19</f>
        <v>13.271599622066322</v>
      </c>
      <c r="Q253" s="176">
        <f>Q199/RES_summary!Q$19</f>
        <v>13.695346417354944</v>
      </c>
    </row>
    <row r="255" spans="1:17" ht="12" customHeight="1" x14ac:dyDescent="0.25">
      <c r="A255" s="152" t="s">
        <v>195</v>
      </c>
      <c r="B255" s="184">
        <f>B201/RES_summary!B$19</f>
        <v>1.3432059617652192</v>
      </c>
      <c r="C255" s="184">
        <f>C201/RES_summary!C$19</f>
        <v>1.3961129582643306</v>
      </c>
      <c r="D255" s="184">
        <f>D201/RES_summary!D$19</f>
        <v>1.355029486101414</v>
      </c>
      <c r="E255" s="184">
        <f>E201/RES_summary!E$19</f>
        <v>1.2106818080327701</v>
      </c>
      <c r="F255" s="184">
        <f>F201/RES_summary!F$19</f>
        <v>1.2940866923341172</v>
      </c>
      <c r="G255" s="184">
        <f>G201/RES_summary!G$19</f>
        <v>1.2402717756591437</v>
      </c>
      <c r="H255" s="184">
        <f>H201/RES_summary!H$19</f>
        <v>1.296152005044412</v>
      </c>
      <c r="I255" s="184">
        <f>I201/RES_summary!I$19</f>
        <v>1.2045699634036058</v>
      </c>
      <c r="J255" s="184">
        <f>J201/RES_summary!J$19</f>
        <v>1.6024067326988432</v>
      </c>
      <c r="K255" s="184">
        <f>K201/RES_summary!K$19</f>
        <v>1.7508486764891817</v>
      </c>
      <c r="L255" s="184">
        <f>L201/RES_summary!L$19</f>
        <v>1.5333060948940271</v>
      </c>
      <c r="M255" s="184">
        <f>M201/RES_summary!M$19</f>
        <v>1.2927319823968018</v>
      </c>
      <c r="N255" s="184">
        <f>N201/RES_summary!N$19</f>
        <v>1.1313030079231978</v>
      </c>
      <c r="O255" s="184">
        <f>O201/RES_summary!O$19</f>
        <v>1.0452785095201822</v>
      </c>
      <c r="P255" s="184">
        <f>P201/RES_summary!P$19</f>
        <v>0.8646397873475633</v>
      </c>
      <c r="Q255" s="184">
        <f>Q201/RES_summary!Q$19</f>
        <v>0.88918531974245174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0.27321795212997879</v>
      </c>
      <c r="C260" s="178">
        <f>C206/RES_summary!C$19</f>
        <v>0.28463269293429716</v>
      </c>
      <c r="D260" s="178">
        <f>D206/RES_summary!D$19</f>
        <v>0.22384959871789178</v>
      </c>
      <c r="E260" s="178">
        <f>E206/RES_summary!E$19</f>
        <v>8.6536771201252902E-2</v>
      </c>
      <c r="F260" s="178">
        <f>F206/RES_summary!F$19</f>
        <v>8.257603026535773E-2</v>
      </c>
      <c r="G260" s="178">
        <f>G206/RES_summary!G$19</f>
        <v>6.8700538724818294E-2</v>
      </c>
      <c r="H260" s="178">
        <f>H206/RES_summary!H$19</f>
        <v>5.2407328706329755E-2</v>
      </c>
      <c r="I260" s="178">
        <f>I206/RES_summary!I$19</f>
        <v>3.577567836951645E-2</v>
      </c>
      <c r="J260" s="178">
        <f>J206/RES_summary!J$19</f>
        <v>2.7174689144179819E-2</v>
      </c>
      <c r="K260" s="178">
        <f>K206/RES_summary!K$19</f>
        <v>2.2691027890353991E-2</v>
      </c>
      <c r="L260" s="178">
        <f>L206/RES_summary!L$19</f>
        <v>1.7935512804805955E-2</v>
      </c>
      <c r="M260" s="178">
        <f>M206/RES_summary!M$19</f>
        <v>1.3776860294613801E-2</v>
      </c>
      <c r="N260" s="178">
        <f>N206/RES_summary!N$19</f>
        <v>9.5980961960218034E-3</v>
      </c>
      <c r="O260" s="178">
        <f>O206/RES_summary!O$19</f>
        <v>8.3591854705268726E-3</v>
      </c>
      <c r="P260" s="178">
        <f>P206/RES_summary!P$19</f>
        <v>6.8932585956601438E-3</v>
      </c>
      <c r="Q260" s="178">
        <f>Q206/RES_summary!Q$19</f>
        <v>4.8194875595792613E-3</v>
      </c>
    </row>
    <row r="261" spans="1:17" ht="12" customHeight="1" x14ac:dyDescent="0.25">
      <c r="A261" s="167" t="s">
        <v>144</v>
      </c>
      <c r="B261" s="183">
        <f>B207/RES_summary!B$19</f>
        <v>8.84232645075204</v>
      </c>
      <c r="C261" s="183">
        <f>C207/RES_summary!C$19</f>
        <v>8.8710522631189264</v>
      </c>
      <c r="D261" s="183">
        <f>D207/RES_summary!D$19</f>
        <v>9.1629102408523675</v>
      </c>
      <c r="E261" s="183">
        <f>E207/RES_summary!E$19</f>
        <v>9.259434518534059</v>
      </c>
      <c r="F261" s="183">
        <f>F207/RES_summary!F$19</f>
        <v>9.2668656186679303</v>
      </c>
      <c r="G261" s="183">
        <f>G207/RES_summary!G$19</f>
        <v>9.1452633997656516</v>
      </c>
      <c r="H261" s="183">
        <f>H207/RES_summary!H$19</f>
        <v>9.0081075752015884</v>
      </c>
      <c r="I261" s="183">
        <f>I207/RES_summary!I$19</f>
        <v>8.9250902879741041</v>
      </c>
      <c r="J261" s="183">
        <f>J207/RES_summary!J$19</f>
        <v>8.8924624729308821</v>
      </c>
      <c r="K261" s="183">
        <f>K207/RES_summary!K$19</f>
        <v>8.7963057935390587</v>
      </c>
      <c r="L261" s="183">
        <f>L207/RES_summary!L$19</f>
        <v>8.9125177507988251</v>
      </c>
      <c r="M261" s="183">
        <f>M207/RES_summary!M$19</f>
        <v>8.6287626786937679</v>
      </c>
      <c r="N261" s="183">
        <f>N207/RES_summary!N$19</f>
        <v>8.3002255527666389</v>
      </c>
      <c r="O261" s="183">
        <f>O207/RES_summary!O$19</f>
        <v>8.1253015247193883</v>
      </c>
      <c r="P261" s="183">
        <f>P207/RES_summary!P$19</f>
        <v>7.7842023077928637</v>
      </c>
      <c r="Q261" s="183">
        <f>Q207/RES_summary!Q$19</f>
        <v>7.7703999424641372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5.9444212098475999</v>
      </c>
      <c r="H262" s="183">
        <f>H208/RES_summary!H$19</f>
        <v>5.8552699238810213</v>
      </c>
      <c r="I262" s="183">
        <f>I208/RES_summary!I$19</f>
        <v>5.801308687183119</v>
      </c>
      <c r="J262" s="183">
        <f>J208/RES_summary!J$19</f>
        <v>5.7801006074051093</v>
      </c>
      <c r="K262" s="183">
        <f>K208/RES_summary!K$19</f>
        <v>5.7175987658003855</v>
      </c>
      <c r="L262" s="183">
        <f>L208/RES_summary!L$19</f>
        <v>5.7931365380192155</v>
      </c>
      <c r="M262" s="183">
        <f>M208/RES_summary!M$19</f>
        <v>5.6086957411509122</v>
      </c>
      <c r="N262" s="183">
        <f>N208/RES_summary!N$19</f>
        <v>5.3951466092982807</v>
      </c>
      <c r="O262" s="183">
        <f>O208/RES_summary!O$19</f>
        <v>5.2814459910675726</v>
      </c>
      <c r="P262" s="183">
        <f>P208/RES_summary!P$19</f>
        <v>5.0597315000653431</v>
      </c>
      <c r="Q262" s="183">
        <f>Q208/RES_summary!Q$19</f>
        <v>5.0507599626016626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5.9444212098475999</v>
      </c>
      <c r="H263" s="182">
        <f>H209/RES_summary!H$19</f>
        <v>5.8552699238810213</v>
      </c>
      <c r="I263" s="182">
        <f>I209/RES_summary!I$19</f>
        <v>5.801308687183119</v>
      </c>
      <c r="J263" s="182">
        <f>J209/RES_summary!J$19</f>
        <v>5.7801006074051093</v>
      </c>
      <c r="K263" s="182">
        <f>K209/RES_summary!K$19</f>
        <v>5.7175987658003855</v>
      </c>
      <c r="L263" s="182">
        <f>L209/RES_summary!L$19</f>
        <v>5.7931365380192155</v>
      </c>
      <c r="M263" s="182">
        <f>M209/RES_summary!M$19</f>
        <v>5.6086957411509122</v>
      </c>
      <c r="N263" s="182">
        <f>N209/RES_summary!N$19</f>
        <v>5.3951466092982807</v>
      </c>
      <c r="O263" s="182">
        <f>O209/RES_summary!O$19</f>
        <v>5.2814459910675726</v>
      </c>
      <c r="P263" s="182">
        <f>P209/RES_summary!P$19</f>
        <v>5.0597315000653431</v>
      </c>
      <c r="Q263" s="182">
        <f>Q209/RES_summary!Q$19</f>
        <v>5.0507599626016626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1.0699880096352405</v>
      </c>
      <c r="C269" s="178">
        <f>C215/RES_summary!C$19</f>
        <v>1.1114802653300335</v>
      </c>
      <c r="D269" s="178">
        <f>D215/RES_summary!D$19</f>
        <v>1.1311798873835224</v>
      </c>
      <c r="E269" s="178">
        <f>E215/RES_summary!E$19</f>
        <v>1.1241450368315173</v>
      </c>
      <c r="F269" s="178">
        <f>F215/RES_summary!F$19</f>
        <v>1.2115106620687595</v>
      </c>
      <c r="G269" s="178">
        <f>G215/RES_summary!G$19</f>
        <v>1.1715712369343254</v>
      </c>
      <c r="H269" s="178">
        <f>H215/RES_summary!H$19</f>
        <v>1.2437446763380824</v>
      </c>
      <c r="I269" s="178">
        <f>I215/RES_summary!I$19</f>
        <v>1.1687942850340893</v>
      </c>
      <c r="J269" s="178">
        <f>J215/RES_summary!J$19</f>
        <v>1.5752320435546634</v>
      </c>
      <c r="K269" s="178">
        <f>K215/RES_summary!K$19</f>
        <v>1.7281576485988279</v>
      </c>
      <c r="L269" s="178">
        <f>L215/RES_summary!L$19</f>
        <v>1.5153705820892214</v>
      </c>
      <c r="M269" s="178">
        <f>M215/RES_summary!M$19</f>
        <v>1.2789551221021878</v>
      </c>
      <c r="N269" s="178">
        <f>N215/RES_summary!N$19</f>
        <v>1.121704911727176</v>
      </c>
      <c r="O269" s="178">
        <f>O215/RES_summary!O$19</f>
        <v>1.0369193240496553</v>
      </c>
      <c r="P269" s="178">
        <f>P215/RES_summary!P$19</f>
        <v>0.85774652875190305</v>
      </c>
      <c r="Q269" s="178">
        <f>Q215/RES_summary!Q$19</f>
        <v>0.88436583218287246</v>
      </c>
    </row>
    <row r="270" spans="1:17" ht="12" customHeight="1" x14ac:dyDescent="0.25">
      <c r="A270" s="23" t="s">
        <v>57</v>
      </c>
      <c r="B270" s="177">
        <f>B216/RES_summary!B$19</f>
        <v>7.3253025275028003</v>
      </c>
      <c r="C270" s="177">
        <f>C216/RES_summary!C$19</f>
        <v>7.2928705128672364</v>
      </c>
      <c r="D270" s="177">
        <f>D216/RES_summary!D$19</f>
        <v>6.9454445085348251</v>
      </c>
      <c r="E270" s="177">
        <f>E216/RES_summary!E$19</f>
        <v>6.8085010721305093</v>
      </c>
      <c r="F270" s="177">
        <f>F216/RES_summary!F$19</f>
        <v>6.932723901923211</v>
      </c>
      <c r="G270" s="177">
        <f>G216/RES_summary!G$19</f>
        <v>6.6597007985103094</v>
      </c>
      <c r="H270" s="177">
        <f>H216/RES_summary!H$19</f>
        <v>6.6874951695995613</v>
      </c>
      <c r="I270" s="177">
        <f>I216/RES_summary!I$19</f>
        <v>6.750103456618354</v>
      </c>
      <c r="J270" s="177">
        <f>J216/RES_summary!J$19</f>
        <v>6.6508163929456821</v>
      </c>
      <c r="K270" s="177">
        <f>K216/RES_summary!K$19</f>
        <v>6.6240827218838811</v>
      </c>
      <c r="L270" s="177">
        <f>L216/RES_summary!L$19</f>
        <v>6.5296334115806234</v>
      </c>
      <c r="M270" s="177">
        <f>M216/RES_summary!M$19</f>
        <v>6.5289350111115718</v>
      </c>
      <c r="N270" s="177">
        <f>N216/RES_summary!N$19</f>
        <v>6.5355226436676332</v>
      </c>
      <c r="O270" s="177">
        <f>O216/RES_summary!O$19</f>
        <v>6.2730108091491559</v>
      </c>
      <c r="P270" s="177">
        <f>P216/RES_summary!P$19</f>
        <v>6.0472523225179273</v>
      </c>
      <c r="Q270" s="177">
        <f>Q216/RES_summary!Q$19</f>
        <v>5.9735860756536416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2.7791547932086672E-2</v>
      </c>
      <c r="D275" s="168">
        <f t="shared" ref="D275:Q275" si="69">SUM(D276,D278,D280,D289)</f>
        <v>0.12249922966096952</v>
      </c>
      <c r="E275" s="168">
        <f t="shared" si="69"/>
        <v>0.4687826396316141</v>
      </c>
      <c r="F275" s="168">
        <f t="shared" si="69"/>
        <v>0.20291242487802921</v>
      </c>
      <c r="G275" s="168">
        <f t="shared" si="69"/>
        <v>0.38343396050123557</v>
      </c>
      <c r="H275" s="168">
        <f t="shared" si="69"/>
        <v>0.55073154513546285</v>
      </c>
      <c r="I275" s="168">
        <f t="shared" si="69"/>
        <v>0.69704671667241169</v>
      </c>
      <c r="J275" s="168">
        <f t="shared" si="69"/>
        <v>0.8524730633674843</v>
      </c>
      <c r="K275" s="168">
        <f t="shared" si="69"/>
        <v>0.53333466379072836</v>
      </c>
      <c r="L275" s="168">
        <f t="shared" si="69"/>
        <v>0.83989466721941186</v>
      </c>
      <c r="M275" s="168">
        <f t="shared" si="69"/>
        <v>0.26965819201656377</v>
      </c>
      <c r="N275" s="168">
        <f t="shared" si="69"/>
        <v>0.92975244165088045</v>
      </c>
      <c r="O275" s="168">
        <f t="shared" si="69"/>
        <v>0.32136154737364481</v>
      </c>
      <c r="P275" s="168">
        <f t="shared" si="69"/>
        <v>0.20650917411667177</v>
      </c>
      <c r="Q275" s="168">
        <f t="shared" si="69"/>
        <v>1.3620725875688005</v>
      </c>
    </row>
    <row r="276" spans="1:17" ht="12" customHeight="1" x14ac:dyDescent="0.25">
      <c r="A276" s="158" t="s">
        <v>65</v>
      </c>
      <c r="B276" s="157"/>
      <c r="C276" s="157">
        <f>C277</f>
        <v>1.6735142230446743E-2</v>
      </c>
      <c r="D276" s="157">
        <f t="shared" ref="D276:Q276" si="70">D277</f>
        <v>7.0932710317032979E-2</v>
      </c>
      <c r="E276" s="157">
        <f t="shared" si="70"/>
        <v>0.28377470053096743</v>
      </c>
      <c r="F276" s="157">
        <f t="shared" si="70"/>
        <v>0.11758073225401902</v>
      </c>
      <c r="G276" s="157">
        <f t="shared" si="70"/>
        <v>0.22225995383566233</v>
      </c>
      <c r="H276" s="157">
        <f t="shared" si="70"/>
        <v>0.29761262507068181</v>
      </c>
      <c r="I276" s="157">
        <f t="shared" si="70"/>
        <v>0.36033454833513795</v>
      </c>
      <c r="J276" s="157">
        <f t="shared" si="70"/>
        <v>0.42049510242571353</v>
      </c>
      <c r="K276" s="157">
        <f t="shared" si="70"/>
        <v>0.25806946603353748</v>
      </c>
      <c r="L276" s="157">
        <f t="shared" si="70"/>
        <v>0.39724882313923798</v>
      </c>
      <c r="M276" s="157">
        <f t="shared" si="70"/>
        <v>0.12451398852721701</v>
      </c>
      <c r="N276" s="157">
        <f t="shared" si="70"/>
        <v>0.40335179377349273</v>
      </c>
      <c r="O276" s="157">
        <f t="shared" si="70"/>
        <v>0.1416144650079742</v>
      </c>
      <c r="P276" s="157">
        <f t="shared" si="70"/>
        <v>8.486192237979838E-2</v>
      </c>
      <c r="Q276" s="157">
        <f t="shared" si="70"/>
        <v>0.54460094452941343</v>
      </c>
    </row>
    <row r="277" spans="1:17" ht="12" customHeight="1" x14ac:dyDescent="0.25">
      <c r="A277" s="23" t="s">
        <v>60</v>
      </c>
      <c r="B277" s="156"/>
      <c r="C277" s="156">
        <f>RES_hhdet_in_fec!C$145</f>
        <v>1.6735142230446743E-2</v>
      </c>
      <c r="D277" s="156">
        <f>RES_hhdet_in_fec!D$145</f>
        <v>7.0932710317032979E-2</v>
      </c>
      <c r="E277" s="156">
        <f>RES_hhdet_in_fec!E$145</f>
        <v>0.28377470053096743</v>
      </c>
      <c r="F277" s="156">
        <f>RES_hhdet_in_fec!F$145</f>
        <v>0.11758073225401902</v>
      </c>
      <c r="G277" s="156">
        <f>RES_hhdet_in_fec!G$145</f>
        <v>0.22225995383566233</v>
      </c>
      <c r="H277" s="156">
        <f>RES_hhdet_in_fec!H$145</f>
        <v>0.29761262507068181</v>
      </c>
      <c r="I277" s="156">
        <f>RES_hhdet_in_fec!I$145</f>
        <v>0.36033454833513795</v>
      </c>
      <c r="J277" s="156">
        <f>RES_hhdet_in_fec!J$145</f>
        <v>0.42049510242571353</v>
      </c>
      <c r="K277" s="156">
        <f>RES_hhdet_in_fec!K$145</f>
        <v>0.25806946603353748</v>
      </c>
      <c r="L277" s="156">
        <f>RES_hhdet_in_fec!L$145</f>
        <v>0.39724882313923798</v>
      </c>
      <c r="M277" s="156">
        <f>RES_hhdet_in_fec!M$145</f>
        <v>0.12451398852721701</v>
      </c>
      <c r="N277" s="156">
        <f>RES_hhdet_in_fec!N$145</f>
        <v>0.40335179377349273</v>
      </c>
      <c r="O277" s="156">
        <f>RES_hhdet_in_fec!O$145</f>
        <v>0.1416144650079742</v>
      </c>
      <c r="P277" s="156">
        <f>RES_hhdet_in_fec!P$145</f>
        <v>8.486192237979838E-2</v>
      </c>
      <c r="Q277" s="156">
        <f>RES_hhdet_in_fec!Q$145</f>
        <v>0.54460094452941343</v>
      </c>
    </row>
    <row r="278" spans="1:17" ht="12" customHeight="1" x14ac:dyDescent="0.25">
      <c r="A278" s="158" t="s">
        <v>112</v>
      </c>
      <c r="B278" s="157"/>
      <c r="C278" s="157">
        <f>C279</f>
        <v>2.3367233882474526E-3</v>
      </c>
      <c r="D278" s="157">
        <f t="shared" ref="D278:Q278" si="71">D279</f>
        <v>9.6697816564065321E-3</v>
      </c>
      <c r="E278" s="157">
        <f t="shared" si="71"/>
        <v>3.3456372430372978E-2</v>
      </c>
      <c r="F278" s="157">
        <f t="shared" si="71"/>
        <v>1.6720075700848609E-2</v>
      </c>
      <c r="G278" s="157">
        <f t="shared" si="71"/>
        <v>2.9563918828507278E-2</v>
      </c>
      <c r="H278" s="157">
        <f t="shared" si="71"/>
        <v>4.6120198647196423E-2</v>
      </c>
      <c r="I278" s="157">
        <f t="shared" si="71"/>
        <v>5.9326321799724129E-2</v>
      </c>
      <c r="J278" s="157">
        <f t="shared" si="71"/>
        <v>7.2584959571217661E-2</v>
      </c>
      <c r="K278" s="157">
        <f t="shared" si="71"/>
        <v>4.7675226197714207E-2</v>
      </c>
      <c r="L278" s="157">
        <f t="shared" si="71"/>
        <v>7.1256084493342961E-2</v>
      </c>
      <c r="M278" s="157">
        <f t="shared" si="71"/>
        <v>2.3439389834610094E-2</v>
      </c>
      <c r="N278" s="157">
        <f t="shared" si="71"/>
        <v>7.4766219739731701E-2</v>
      </c>
      <c r="O278" s="157">
        <f t="shared" si="71"/>
        <v>2.6242246669896926E-2</v>
      </c>
      <c r="P278" s="157">
        <f t="shared" si="71"/>
        <v>1.8426629881348622E-2</v>
      </c>
      <c r="Q278" s="157">
        <f t="shared" si="71"/>
        <v>0.11952485493477719</v>
      </c>
    </row>
    <row r="279" spans="1:17" ht="12" customHeight="1" x14ac:dyDescent="0.25">
      <c r="A279" s="23" t="s">
        <v>60</v>
      </c>
      <c r="B279" s="156"/>
      <c r="C279" s="156">
        <f>RES_hhdet_in_fec!C$147</f>
        <v>2.3367233882474526E-3</v>
      </c>
      <c r="D279" s="156">
        <f>RES_hhdet_in_fec!D$147</f>
        <v>9.6697816564065321E-3</v>
      </c>
      <c r="E279" s="156">
        <f>RES_hhdet_in_fec!E$147</f>
        <v>3.3456372430372978E-2</v>
      </c>
      <c r="F279" s="156">
        <f>RES_hhdet_in_fec!F$147</f>
        <v>1.6720075700848609E-2</v>
      </c>
      <c r="G279" s="156">
        <f>RES_hhdet_in_fec!G$147</f>
        <v>2.9563918828507278E-2</v>
      </c>
      <c r="H279" s="156">
        <f>RES_hhdet_in_fec!H$147</f>
        <v>4.6120198647196423E-2</v>
      </c>
      <c r="I279" s="156">
        <f>RES_hhdet_in_fec!I$147</f>
        <v>5.9326321799724129E-2</v>
      </c>
      <c r="J279" s="156">
        <f>RES_hhdet_in_fec!J$147</f>
        <v>7.2584959571217661E-2</v>
      </c>
      <c r="K279" s="156">
        <f>RES_hhdet_in_fec!K$147</f>
        <v>4.7675226197714207E-2</v>
      </c>
      <c r="L279" s="156">
        <f>RES_hhdet_in_fec!L$147</f>
        <v>7.1256084493342961E-2</v>
      </c>
      <c r="M279" s="156">
        <f>RES_hhdet_in_fec!M$147</f>
        <v>2.3439389834610094E-2</v>
      </c>
      <c r="N279" s="156">
        <f>RES_hhdet_in_fec!N$147</f>
        <v>7.4766219739731701E-2</v>
      </c>
      <c r="O279" s="156">
        <f>RES_hhdet_in_fec!O$147</f>
        <v>2.6242246669896926E-2</v>
      </c>
      <c r="P279" s="156">
        <f>RES_hhdet_in_fec!P$147</f>
        <v>1.8426629881348622E-2</v>
      </c>
      <c r="Q279" s="156">
        <f>RES_hhdet_in_fec!Q$147</f>
        <v>0.11952485493477719</v>
      </c>
    </row>
    <row r="280" spans="1:17" ht="12" customHeight="1" x14ac:dyDescent="0.25">
      <c r="A280" s="158" t="s">
        <v>63</v>
      </c>
      <c r="B280" s="157"/>
      <c r="C280" s="157">
        <f>SUM(C281:C282,C285:C286)</f>
        <v>5.5489733592222054E-3</v>
      </c>
      <c r="D280" s="157">
        <f t="shared" ref="D280:Q280" si="72">SUM(D281:D282,D285:D286)</f>
        <v>2.7388111798296196E-2</v>
      </c>
      <c r="E280" s="157">
        <f t="shared" si="72"/>
        <v>0.10066160265794666</v>
      </c>
      <c r="F280" s="157">
        <f t="shared" si="72"/>
        <v>4.5673079660545984E-2</v>
      </c>
      <c r="G280" s="157">
        <f t="shared" si="72"/>
        <v>8.7097480210659564E-2</v>
      </c>
      <c r="H280" s="157">
        <f t="shared" si="72"/>
        <v>0.13682974329563677</v>
      </c>
      <c r="I280" s="157">
        <f t="shared" si="72"/>
        <v>0.18193112620394847</v>
      </c>
      <c r="J280" s="157">
        <f t="shared" si="72"/>
        <v>0.23599335491584214</v>
      </c>
      <c r="K280" s="157">
        <f t="shared" si="72"/>
        <v>0.14892206785042933</v>
      </c>
      <c r="L280" s="157">
        <f t="shared" si="72"/>
        <v>0.24506168939266781</v>
      </c>
      <c r="M280" s="157">
        <f t="shared" si="72"/>
        <v>7.7689828104064967E-2</v>
      </c>
      <c r="N280" s="157">
        <f t="shared" si="72"/>
        <v>0.28673230398860572</v>
      </c>
      <c r="O280" s="157">
        <f t="shared" si="72"/>
        <v>9.599357076027798E-2</v>
      </c>
      <c r="P280" s="157">
        <f t="shared" si="72"/>
        <v>6.4001301962421958E-2</v>
      </c>
      <c r="Q280" s="157">
        <f t="shared" si="72"/>
        <v>0.44398688102463535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5.2788979774415412E-3</v>
      </c>
      <c r="D285" s="162">
        <f>RES_hhdet_in_fec!D$153</f>
        <v>2.5934179930277128E-2</v>
      </c>
      <c r="E285" s="162">
        <f>RES_hhdet_in_fec!E$153</f>
        <v>9.3650665574332589E-2</v>
      </c>
      <c r="F285" s="162">
        <f>RES_hhdet_in_fec!F$153</f>
        <v>4.1293877653030789E-2</v>
      </c>
      <c r="G285" s="162">
        <f>RES_hhdet_in_fec!G$153</f>
        <v>7.8158155646413888E-2</v>
      </c>
      <c r="H285" s="162">
        <f>RES_hhdet_in_fec!H$153</f>
        <v>0.11962175283585744</v>
      </c>
      <c r="I285" s="162">
        <f>RES_hhdet_in_fec!I$153</f>
        <v>0.15287940953282719</v>
      </c>
      <c r="J285" s="162">
        <f>RES_hhdet_in_fec!J$153</f>
        <v>0.18542928741273415</v>
      </c>
      <c r="K285" s="162">
        <f>RES_hhdet_in_fec!K$153</f>
        <v>0.11057005449242695</v>
      </c>
      <c r="L285" s="162">
        <f>RES_hhdet_in_fec!L$153</f>
        <v>0.18668203640904935</v>
      </c>
      <c r="M285" s="162">
        <f>RES_hhdet_in_fec!M$153</f>
        <v>2.7000844764461514E-2</v>
      </c>
      <c r="N285" s="162">
        <f>RES_hhdet_in_fec!N$153</f>
        <v>0.15784300613902089</v>
      </c>
      <c r="O285" s="162">
        <f>RES_hhdet_in_fec!O$153</f>
        <v>1.4466438177288061E-2</v>
      </c>
      <c r="P285" s="162">
        <f>RES_hhdet_in_fec!P$153</f>
        <v>0</v>
      </c>
      <c r="Q285" s="162">
        <f>RES_hhdet_in_fec!Q$153</f>
        <v>0.22030688605337564</v>
      </c>
    </row>
    <row r="286" spans="1:17" ht="12" customHeight="1" x14ac:dyDescent="0.25">
      <c r="A286" s="161" t="s">
        <v>141</v>
      </c>
      <c r="B286" s="160"/>
      <c r="C286" s="160">
        <f>SUM(C287:C288)</f>
        <v>2.7007538178066404E-4</v>
      </c>
      <c r="D286" s="160">
        <f t="shared" ref="D286:Q286" si="74">SUM(D287:D288)</f>
        <v>1.453931868019068E-3</v>
      </c>
      <c r="E286" s="160">
        <f t="shared" si="74"/>
        <v>7.0109370836140671E-3</v>
      </c>
      <c r="F286" s="160">
        <f t="shared" si="74"/>
        <v>4.3792020075151964E-3</v>
      </c>
      <c r="G286" s="160">
        <f t="shared" si="74"/>
        <v>8.939324564245673E-3</v>
      </c>
      <c r="H286" s="160">
        <f t="shared" si="74"/>
        <v>1.7207990459779332E-2</v>
      </c>
      <c r="I286" s="160">
        <f t="shared" si="74"/>
        <v>2.9051716671121278E-2</v>
      </c>
      <c r="J286" s="160">
        <f t="shared" si="74"/>
        <v>5.056406750310799E-2</v>
      </c>
      <c r="K286" s="160">
        <f t="shared" si="74"/>
        <v>3.8352013358002375E-2</v>
      </c>
      <c r="L286" s="160">
        <f t="shared" si="74"/>
        <v>5.8379652983618469E-2</v>
      </c>
      <c r="M286" s="160">
        <f t="shared" si="74"/>
        <v>5.0688983339603449E-2</v>
      </c>
      <c r="N286" s="160">
        <f t="shared" si="74"/>
        <v>0.12888929784958486</v>
      </c>
      <c r="O286" s="160">
        <f t="shared" si="74"/>
        <v>8.1527132582989922E-2</v>
      </c>
      <c r="P286" s="160">
        <f t="shared" si="74"/>
        <v>6.4001301962421958E-2</v>
      </c>
      <c r="Q286" s="160">
        <f t="shared" si="74"/>
        <v>0.2236799949712597</v>
      </c>
    </row>
    <row r="287" spans="1:17" ht="12" customHeight="1" x14ac:dyDescent="0.25">
      <c r="A287" s="148" t="s">
        <v>60</v>
      </c>
      <c r="B287" s="156"/>
      <c r="C287" s="156">
        <f>RES_hhdet_in_fec!C$155</f>
        <v>2.0621584957596228E-4</v>
      </c>
      <c r="D287" s="156">
        <f>RES_hhdet_in_fec!D$155</f>
        <v>1.1123974592463861E-3</v>
      </c>
      <c r="E287" s="156">
        <f>RES_hhdet_in_fec!E$155</f>
        <v>5.2612055424498825E-3</v>
      </c>
      <c r="F287" s="156">
        <f>RES_hhdet_in_fec!F$155</f>
        <v>3.3067098002333307E-3</v>
      </c>
      <c r="G287" s="156">
        <f>RES_hhdet_in_fec!G$155</f>
        <v>6.7667715834631896E-3</v>
      </c>
      <c r="H287" s="156">
        <f>RES_hhdet_in_fec!H$155</f>
        <v>1.3085770688621615E-2</v>
      </c>
      <c r="I287" s="156">
        <f>RES_hhdet_in_fec!I$155</f>
        <v>2.1768723200120271E-2</v>
      </c>
      <c r="J287" s="156">
        <f>RES_hhdet_in_fec!J$155</f>
        <v>3.8443017416735795E-2</v>
      </c>
      <c r="K287" s="156">
        <f>RES_hhdet_in_fec!K$155</f>
        <v>2.8919528375815139E-2</v>
      </c>
      <c r="L287" s="156">
        <f>RES_hhdet_in_fec!L$155</f>
        <v>4.4119868598951006E-2</v>
      </c>
      <c r="M287" s="156">
        <f>RES_hhdet_in_fec!M$155</f>
        <v>3.822049257466377E-2</v>
      </c>
      <c r="N287" s="156">
        <f>RES_hhdet_in_fec!N$155</f>
        <v>9.7587667228354047E-2</v>
      </c>
      <c r="O287" s="156">
        <f>RES_hhdet_in_fec!O$155</f>
        <v>6.1358822299347915E-2</v>
      </c>
      <c r="P287" s="156">
        <f>RES_hhdet_in_fec!P$155</f>
        <v>4.8123005128673686E-2</v>
      </c>
      <c r="Q287" s="156">
        <f>RES_hhdet_in_fec!Q$155</f>
        <v>0.16927092390305304</v>
      </c>
    </row>
    <row r="288" spans="1:17" ht="12" customHeight="1" x14ac:dyDescent="0.25">
      <c r="A288" s="148" t="s">
        <v>59</v>
      </c>
      <c r="B288" s="156"/>
      <c r="C288" s="156">
        <f>RES_hhdet_in_fec!C$156</f>
        <v>6.3859532204701776E-5</v>
      </c>
      <c r="D288" s="156">
        <f>RES_hhdet_in_fec!D$156</f>
        <v>3.4153440877268188E-4</v>
      </c>
      <c r="E288" s="156">
        <f>RES_hhdet_in_fec!E$156</f>
        <v>1.7497315411641847E-3</v>
      </c>
      <c r="F288" s="156">
        <f>RES_hhdet_in_fec!F$156</f>
        <v>1.0724922072818659E-3</v>
      </c>
      <c r="G288" s="156">
        <f>RES_hhdet_in_fec!G$156</f>
        <v>2.1725529807824842E-3</v>
      </c>
      <c r="H288" s="156">
        <f>RES_hhdet_in_fec!H$156</f>
        <v>4.1222197711577174E-3</v>
      </c>
      <c r="I288" s="156">
        <f>RES_hhdet_in_fec!I$156</f>
        <v>7.2829934710010079E-3</v>
      </c>
      <c r="J288" s="156">
        <f>RES_hhdet_in_fec!J$156</f>
        <v>1.2121050086372194E-2</v>
      </c>
      <c r="K288" s="156">
        <f>RES_hhdet_in_fec!K$156</f>
        <v>9.4324849821872357E-3</v>
      </c>
      <c r="L288" s="156">
        <f>RES_hhdet_in_fec!L$156</f>
        <v>1.4259784384667462E-2</v>
      </c>
      <c r="M288" s="156">
        <f>RES_hhdet_in_fec!M$156</f>
        <v>1.2468490764939676E-2</v>
      </c>
      <c r="N288" s="156">
        <f>RES_hhdet_in_fec!N$156</f>
        <v>3.1301630621230828E-2</v>
      </c>
      <c r="O288" s="156">
        <f>RES_hhdet_in_fec!O$156</f>
        <v>2.0168310283642008E-2</v>
      </c>
      <c r="P288" s="156">
        <f>RES_hhdet_in_fec!P$156</f>
        <v>1.5878296833748279E-2</v>
      </c>
      <c r="Q288" s="156">
        <f>RES_hhdet_in_fec!Q$156</f>
        <v>5.4409071068206666E-2</v>
      </c>
    </row>
    <row r="289" spans="1:17" ht="12" customHeight="1" x14ac:dyDescent="0.25">
      <c r="A289" s="158" t="s">
        <v>62</v>
      </c>
      <c r="B289" s="157"/>
      <c r="C289" s="157">
        <f>SUM(C290:C291)</f>
        <v>3.1707089541702688E-3</v>
      </c>
      <c r="D289" s="157">
        <f t="shared" ref="D289:Q289" si="75">SUM(D290:D291)</f>
        <v>1.4508625889233805E-2</v>
      </c>
      <c r="E289" s="157">
        <f t="shared" si="75"/>
        <v>5.0889964012327038E-2</v>
      </c>
      <c r="F289" s="157">
        <f t="shared" si="75"/>
        <v>2.2938537262615594E-2</v>
      </c>
      <c r="G289" s="157">
        <f t="shared" si="75"/>
        <v>4.4512607626406436E-2</v>
      </c>
      <c r="H289" s="157">
        <f t="shared" si="75"/>
        <v>7.0168978121947861E-2</v>
      </c>
      <c r="I289" s="157">
        <f t="shared" si="75"/>
        <v>9.545472033360114E-2</v>
      </c>
      <c r="J289" s="157">
        <f t="shared" si="75"/>
        <v>0.12339964645471088</v>
      </c>
      <c r="K289" s="157">
        <f t="shared" si="75"/>
        <v>7.866790370904736E-2</v>
      </c>
      <c r="L289" s="157">
        <f t="shared" si="75"/>
        <v>0.12632807019416314</v>
      </c>
      <c r="M289" s="157">
        <f t="shared" si="75"/>
        <v>4.4014985550671723E-2</v>
      </c>
      <c r="N289" s="157">
        <f t="shared" si="75"/>
        <v>0.16490212414905023</v>
      </c>
      <c r="O289" s="157">
        <f t="shared" si="75"/>
        <v>5.751126493549568E-2</v>
      </c>
      <c r="P289" s="157">
        <f t="shared" si="75"/>
        <v>3.9219319893102816E-2</v>
      </c>
      <c r="Q289" s="157">
        <f t="shared" si="75"/>
        <v>0.25395990707997457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3.1707089541702688E-3</v>
      </c>
      <c r="D291" s="57">
        <f>RES_hhdet_in_fec!D$159</f>
        <v>1.4508625889233805E-2</v>
      </c>
      <c r="E291" s="57">
        <f>RES_hhdet_in_fec!E$159</f>
        <v>5.0889964012327038E-2</v>
      </c>
      <c r="F291" s="57">
        <f>RES_hhdet_in_fec!F$159</f>
        <v>2.2938537262615594E-2</v>
      </c>
      <c r="G291" s="57">
        <f>RES_hhdet_in_fec!G$159</f>
        <v>4.4512607626406436E-2</v>
      </c>
      <c r="H291" s="57">
        <f>RES_hhdet_in_fec!H$159</f>
        <v>7.0168978121947861E-2</v>
      </c>
      <c r="I291" s="57">
        <f>RES_hhdet_in_fec!I$159</f>
        <v>9.545472033360114E-2</v>
      </c>
      <c r="J291" s="57">
        <f>RES_hhdet_in_fec!J$159</f>
        <v>0.12339964645471088</v>
      </c>
      <c r="K291" s="57">
        <f>RES_hhdet_in_fec!K$159</f>
        <v>7.866790370904736E-2</v>
      </c>
      <c r="L291" s="57">
        <f>RES_hhdet_in_fec!L$159</f>
        <v>0.12632807019416314</v>
      </c>
      <c r="M291" s="57">
        <f>RES_hhdet_in_fec!M$159</f>
        <v>4.4014985550671723E-2</v>
      </c>
      <c r="N291" s="57">
        <f>RES_hhdet_in_fec!N$159</f>
        <v>0.16490212414905023</v>
      </c>
      <c r="O291" s="57">
        <f>RES_hhdet_in_fec!O$159</f>
        <v>5.751126493549568E-2</v>
      </c>
      <c r="P291" s="57">
        <f>RES_hhdet_in_fec!P$159</f>
        <v>3.9219319893102816E-2</v>
      </c>
      <c r="Q291" s="57">
        <f>RES_hhdet_in_fec!Q$159</f>
        <v>0.25395990707997457</v>
      </c>
    </row>
    <row r="293" spans="1:17" ht="12" customHeight="1" x14ac:dyDescent="0.25">
      <c r="A293" s="152" t="s">
        <v>192</v>
      </c>
      <c r="B293" s="168"/>
      <c r="C293" s="168">
        <f>SUM(C294,C296,C298,C307)</f>
        <v>3.0135570647890023E-2</v>
      </c>
      <c r="D293" s="168">
        <f t="shared" ref="D293:Q293" si="76">SUM(D294,D296,D298,D307)</f>
        <v>0.13501663875599221</v>
      </c>
      <c r="E293" s="168">
        <f t="shared" si="76"/>
        <v>0.53693570753657505</v>
      </c>
      <c r="F293" s="168">
        <f t="shared" si="76"/>
        <v>0.24056793290918924</v>
      </c>
      <c r="G293" s="168">
        <f t="shared" si="76"/>
        <v>0.4731116429295229</v>
      </c>
      <c r="H293" s="168">
        <f t="shared" si="76"/>
        <v>0.70317868549177465</v>
      </c>
      <c r="I293" s="168">
        <f t="shared" si="76"/>
        <v>0.92957157921836919</v>
      </c>
      <c r="J293" s="168">
        <f t="shared" si="76"/>
        <v>1.1867082198783321</v>
      </c>
      <c r="K293" s="168">
        <f t="shared" si="76"/>
        <v>0.79070377100149569</v>
      </c>
      <c r="L293" s="168">
        <f t="shared" si="76"/>
        <v>1.3289996793824423</v>
      </c>
      <c r="M293" s="168">
        <f t="shared" si="76"/>
        <v>0.43490603518860793</v>
      </c>
      <c r="N293" s="168">
        <f t="shared" si="76"/>
        <v>1.5641458937891644</v>
      </c>
      <c r="O293" s="168">
        <f t="shared" si="76"/>
        <v>0.54454087776837934</v>
      </c>
      <c r="P293" s="168">
        <f t="shared" si="76"/>
        <v>0.34882749222233467</v>
      </c>
      <c r="Q293" s="168">
        <f t="shared" si="76"/>
        <v>2.5279925644977679</v>
      </c>
    </row>
    <row r="294" spans="1:17" ht="12" customHeight="1" x14ac:dyDescent="0.25">
      <c r="A294" s="158" t="s">
        <v>65</v>
      </c>
      <c r="B294" s="157"/>
      <c r="C294" s="157">
        <f>C295</f>
        <v>1.9464667597305876E-2</v>
      </c>
      <c r="D294" s="157">
        <f t="shared" ref="D294:Q294" si="77">D295</f>
        <v>8.5831024058497157E-2</v>
      </c>
      <c r="E294" s="157">
        <f t="shared" si="77"/>
        <v>0.35917135848392046</v>
      </c>
      <c r="F294" s="157">
        <f t="shared" si="77"/>
        <v>0.15652411813963749</v>
      </c>
      <c r="G294" s="157">
        <f t="shared" si="77"/>
        <v>0.31395828658954034</v>
      </c>
      <c r="H294" s="157">
        <f t="shared" si="77"/>
        <v>0.44892091733457545</v>
      </c>
      <c r="I294" s="157">
        <f t="shared" si="77"/>
        <v>0.58538467995903143</v>
      </c>
      <c r="J294" s="157">
        <f t="shared" si="77"/>
        <v>0.73959448737260769</v>
      </c>
      <c r="K294" s="157">
        <f t="shared" si="77"/>
        <v>0.49537077769213711</v>
      </c>
      <c r="L294" s="157">
        <f t="shared" si="77"/>
        <v>0.84873738912972996</v>
      </c>
      <c r="M294" s="157">
        <f t="shared" si="77"/>
        <v>0.27021534211765746</v>
      </c>
      <c r="N294" s="157">
        <f t="shared" si="77"/>
        <v>0.97701792144172839</v>
      </c>
      <c r="O294" s="157">
        <f t="shared" si="77"/>
        <v>0.33448294004993001</v>
      </c>
      <c r="P294" s="157">
        <f t="shared" si="77"/>
        <v>0.20145912645169556</v>
      </c>
      <c r="Q294" s="157">
        <f t="shared" si="77"/>
        <v>1.5438279451513304</v>
      </c>
    </row>
    <row r="295" spans="1:17" ht="12" customHeight="1" x14ac:dyDescent="0.25">
      <c r="A295" s="23" t="s">
        <v>60</v>
      </c>
      <c r="B295" s="156"/>
      <c r="C295" s="156">
        <f>RES_hhdet_in_tes!C$145</f>
        <v>1.9464667597305876E-2</v>
      </c>
      <c r="D295" s="156">
        <f>RES_hhdet_in_tes!D$145</f>
        <v>8.5831024058497157E-2</v>
      </c>
      <c r="E295" s="156">
        <f>RES_hhdet_in_tes!E$145</f>
        <v>0.35917135848392046</v>
      </c>
      <c r="F295" s="156">
        <f>RES_hhdet_in_tes!F$145</f>
        <v>0.15652411813963749</v>
      </c>
      <c r="G295" s="156">
        <f>RES_hhdet_in_tes!G$145</f>
        <v>0.31395828658954034</v>
      </c>
      <c r="H295" s="156">
        <f>RES_hhdet_in_tes!H$145</f>
        <v>0.44892091733457545</v>
      </c>
      <c r="I295" s="156">
        <f>RES_hhdet_in_tes!I$145</f>
        <v>0.58538467995903143</v>
      </c>
      <c r="J295" s="156">
        <f>RES_hhdet_in_tes!J$145</f>
        <v>0.73959448737260769</v>
      </c>
      <c r="K295" s="156">
        <f>RES_hhdet_in_tes!K$145</f>
        <v>0.49537077769213711</v>
      </c>
      <c r="L295" s="156">
        <f>RES_hhdet_in_tes!L$145</f>
        <v>0.84873738912972996</v>
      </c>
      <c r="M295" s="156">
        <f>RES_hhdet_in_tes!M$145</f>
        <v>0.27021534211765746</v>
      </c>
      <c r="N295" s="156">
        <f>RES_hhdet_in_tes!N$145</f>
        <v>0.97701792144172839</v>
      </c>
      <c r="O295" s="156">
        <f>RES_hhdet_in_tes!O$145</f>
        <v>0.33448294004993001</v>
      </c>
      <c r="P295" s="156">
        <f>RES_hhdet_in_tes!P$145</f>
        <v>0.20145912645169556</v>
      </c>
      <c r="Q295" s="156">
        <f>RES_hhdet_in_tes!Q$145</f>
        <v>1.5438279451513304</v>
      </c>
    </row>
    <row r="296" spans="1:17" ht="12" customHeight="1" x14ac:dyDescent="0.25">
      <c r="A296" s="158" t="s">
        <v>112</v>
      </c>
      <c r="B296" s="157"/>
      <c r="C296" s="157">
        <f>C297</f>
        <v>4.2043312893610477E-3</v>
      </c>
      <c r="D296" s="157">
        <f t="shared" ref="D296:Q296" si="78">D297</f>
        <v>1.8015262235248984E-2</v>
      </c>
      <c r="E296" s="157">
        <f t="shared" si="78"/>
        <v>6.48518329996641E-2</v>
      </c>
      <c r="F296" s="157">
        <f t="shared" si="78"/>
        <v>3.264052228865575E-2</v>
      </c>
      <c r="G296" s="157">
        <f t="shared" si="78"/>
        <v>6.0067087482613579E-2</v>
      </c>
      <c r="H296" s="157">
        <f t="shared" si="78"/>
        <v>9.768502965899542E-2</v>
      </c>
      <c r="I296" s="157">
        <f t="shared" si="78"/>
        <v>0.13288597361701948</v>
      </c>
      <c r="J296" s="157">
        <f t="shared" si="78"/>
        <v>0.17170945868287912</v>
      </c>
      <c r="K296" s="157">
        <f t="shared" si="78"/>
        <v>0.1196777779996404</v>
      </c>
      <c r="L296" s="157">
        <f t="shared" si="78"/>
        <v>0.19310277028345127</v>
      </c>
      <c r="M296" s="157">
        <f t="shared" si="78"/>
        <v>6.7730825516511786E-2</v>
      </c>
      <c r="N296" s="157">
        <f t="shared" si="78"/>
        <v>0.23050904594274768</v>
      </c>
      <c r="O296" s="157">
        <f t="shared" si="78"/>
        <v>8.5619730019849016E-2</v>
      </c>
      <c r="P296" s="157">
        <f t="shared" si="78"/>
        <v>6.2789135085700151E-2</v>
      </c>
      <c r="Q296" s="157">
        <f t="shared" si="78"/>
        <v>0.42767302905805737</v>
      </c>
    </row>
    <row r="297" spans="1:17" ht="12" customHeight="1" x14ac:dyDescent="0.25">
      <c r="A297" s="23" t="s">
        <v>60</v>
      </c>
      <c r="B297" s="156"/>
      <c r="C297" s="156">
        <f>RES_hhdet_in_tes!C$147</f>
        <v>4.2043312893610477E-3</v>
      </c>
      <c r="D297" s="156">
        <f>RES_hhdet_in_tes!D$147</f>
        <v>1.8015262235248984E-2</v>
      </c>
      <c r="E297" s="156">
        <f>RES_hhdet_in_tes!E$147</f>
        <v>6.48518329996641E-2</v>
      </c>
      <c r="F297" s="156">
        <f>RES_hhdet_in_tes!F$147</f>
        <v>3.264052228865575E-2</v>
      </c>
      <c r="G297" s="156">
        <f>RES_hhdet_in_tes!G$147</f>
        <v>6.0067087482613579E-2</v>
      </c>
      <c r="H297" s="156">
        <f>RES_hhdet_in_tes!H$147</f>
        <v>9.768502965899542E-2</v>
      </c>
      <c r="I297" s="156">
        <f>RES_hhdet_in_tes!I$147</f>
        <v>0.13288597361701948</v>
      </c>
      <c r="J297" s="156">
        <f>RES_hhdet_in_tes!J$147</f>
        <v>0.17170945868287912</v>
      </c>
      <c r="K297" s="156">
        <f>RES_hhdet_in_tes!K$147</f>
        <v>0.1196777779996404</v>
      </c>
      <c r="L297" s="156">
        <f>RES_hhdet_in_tes!L$147</f>
        <v>0.19310277028345127</v>
      </c>
      <c r="M297" s="156">
        <f>RES_hhdet_in_tes!M$147</f>
        <v>6.7730825516511786E-2</v>
      </c>
      <c r="N297" s="156">
        <f>RES_hhdet_in_tes!N$147</f>
        <v>0.23050904594274768</v>
      </c>
      <c r="O297" s="156">
        <f>RES_hhdet_in_tes!O$147</f>
        <v>8.5619730019849016E-2</v>
      </c>
      <c r="P297" s="156">
        <f>RES_hhdet_in_tes!P$147</f>
        <v>6.2789135085700151E-2</v>
      </c>
      <c r="Q297" s="156">
        <f>RES_hhdet_in_tes!Q$147</f>
        <v>0.42767302905805737</v>
      </c>
    </row>
    <row r="298" spans="1:17" ht="12" customHeight="1" x14ac:dyDescent="0.25">
      <c r="A298" s="158" t="s">
        <v>63</v>
      </c>
      <c r="B298" s="157"/>
      <c r="C298" s="157">
        <f>SUM(C299:C300,C303:C304)</f>
        <v>3.8658900884763793E-3</v>
      </c>
      <c r="D298" s="157">
        <f t="shared" ref="D298:Q298" si="79">SUM(D299:D300,D303:D304)</f>
        <v>1.9234328823982603E-2</v>
      </c>
      <c r="E298" s="157">
        <f t="shared" si="79"/>
        <v>7.0961948524795371E-2</v>
      </c>
      <c r="F298" s="157">
        <f t="shared" si="79"/>
        <v>3.2440036007384411E-2</v>
      </c>
      <c r="G298" s="157">
        <f t="shared" si="79"/>
        <v>6.2182735378289715E-2</v>
      </c>
      <c r="H298" s="157">
        <f t="shared" si="79"/>
        <v>9.8255638085697608E-2</v>
      </c>
      <c r="I298" s="157">
        <f t="shared" si="79"/>
        <v>0.13177948046084403</v>
      </c>
      <c r="J298" s="157">
        <f t="shared" si="79"/>
        <v>0.17237884560690736</v>
      </c>
      <c r="K298" s="157">
        <f t="shared" si="79"/>
        <v>0.10982202389856063</v>
      </c>
      <c r="L298" s="157">
        <f t="shared" si="79"/>
        <v>0.18120124797749251</v>
      </c>
      <c r="M298" s="157">
        <f t="shared" si="79"/>
        <v>5.9963317395787752E-2</v>
      </c>
      <c r="N298" s="157">
        <f t="shared" si="79"/>
        <v>0.21773158007165408</v>
      </c>
      <c r="O298" s="157">
        <f t="shared" si="79"/>
        <v>7.5914067918672737E-2</v>
      </c>
      <c r="P298" s="157">
        <f t="shared" si="79"/>
        <v>5.1436293762751106E-2</v>
      </c>
      <c r="Q298" s="157">
        <f t="shared" si="79"/>
        <v>0.34157032070694238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3.6575999744266081E-3</v>
      </c>
      <c r="D303" s="162">
        <f>RES_hhdet_in_tes!D$153</f>
        <v>1.8106891288317585E-2</v>
      </c>
      <c r="E303" s="162">
        <f>RES_hhdet_in_tes!E$153</f>
        <v>6.5540233747755E-2</v>
      </c>
      <c r="F303" s="162">
        <f>RES_hhdet_in_tes!F$153</f>
        <v>2.9049404959124607E-2</v>
      </c>
      <c r="G303" s="162">
        <f>RES_hhdet_in_tes!G$153</f>
        <v>5.5229367123173737E-2</v>
      </c>
      <c r="H303" s="162">
        <f>RES_hhdet_in_tes!H$153</f>
        <v>8.4845672338915587E-2</v>
      </c>
      <c r="I303" s="162">
        <f>RES_hhdet_in_tes!I$153</f>
        <v>0.10891536277081043</v>
      </c>
      <c r="J303" s="162">
        <f>RES_hhdet_in_tes!J$153</f>
        <v>0.13272473159847306</v>
      </c>
      <c r="K303" s="162">
        <f>RES_hhdet_in_tes!K$153</f>
        <v>7.9509162596759247E-2</v>
      </c>
      <c r="L303" s="162">
        <f>RES_hhdet_in_tes!L$153</f>
        <v>0.13494900746908833</v>
      </c>
      <c r="M303" s="162">
        <f>RES_hhdet_in_tes!M$153</f>
        <v>1.9609972441407417E-2</v>
      </c>
      <c r="N303" s="162">
        <f>RES_hhdet_in_tes!N$153</f>
        <v>0.11499791062740328</v>
      </c>
      <c r="O303" s="162">
        <f>RES_hhdet_in_tes!O$153</f>
        <v>1.0576702544796509E-2</v>
      </c>
      <c r="P303" s="162">
        <f>RES_hhdet_in_tes!P$153</f>
        <v>0</v>
      </c>
      <c r="Q303" s="162">
        <f>RES_hhdet_in_tes!Q$153</f>
        <v>0.16192461684512832</v>
      </c>
    </row>
    <row r="304" spans="1:17" ht="12" customHeight="1" x14ac:dyDescent="0.25">
      <c r="A304" s="161" t="s">
        <v>141</v>
      </c>
      <c r="B304" s="160"/>
      <c r="C304" s="160">
        <f>SUM(C305:C306)</f>
        <v>2.0829011404977117E-4</v>
      </c>
      <c r="D304" s="160">
        <f t="shared" ref="D304:Q304" si="81">SUM(D305:D306)</f>
        <v>1.1274375356650193E-3</v>
      </c>
      <c r="E304" s="160">
        <f t="shared" si="81"/>
        <v>5.421714777040368E-3</v>
      </c>
      <c r="F304" s="160">
        <f t="shared" si="81"/>
        <v>3.3906310482598049E-3</v>
      </c>
      <c r="G304" s="160">
        <f t="shared" si="81"/>
        <v>6.9533682551159758E-3</v>
      </c>
      <c r="H304" s="160">
        <f t="shared" si="81"/>
        <v>1.3409965746782018E-2</v>
      </c>
      <c r="I304" s="160">
        <f t="shared" si="81"/>
        <v>2.2864117690033589E-2</v>
      </c>
      <c r="J304" s="160">
        <f t="shared" si="81"/>
        <v>3.9654114008434299E-2</v>
      </c>
      <c r="K304" s="160">
        <f t="shared" si="81"/>
        <v>3.0312861301801393E-2</v>
      </c>
      <c r="L304" s="160">
        <f t="shared" si="81"/>
        <v>4.625224050840418E-2</v>
      </c>
      <c r="M304" s="160">
        <f t="shared" si="81"/>
        <v>4.0353344954380331E-2</v>
      </c>
      <c r="N304" s="160">
        <f t="shared" si="81"/>
        <v>0.1027336694442508</v>
      </c>
      <c r="O304" s="160">
        <f t="shared" si="81"/>
        <v>6.533736537387623E-2</v>
      </c>
      <c r="P304" s="160">
        <f t="shared" si="81"/>
        <v>5.1436293762751106E-2</v>
      </c>
      <c r="Q304" s="160">
        <f t="shared" si="81"/>
        <v>0.17964570386181405</v>
      </c>
    </row>
    <row r="305" spans="1:17" ht="12" customHeight="1" x14ac:dyDescent="0.25">
      <c r="A305" s="148" t="s">
        <v>60</v>
      </c>
      <c r="B305" s="156"/>
      <c r="C305" s="156">
        <f>RES_hhdet_in_tes!C$155</f>
        <v>1.4038519930406084E-4</v>
      </c>
      <c r="D305" s="156">
        <f>RES_hhdet_in_tes!D$155</f>
        <v>7.813418246466877E-4</v>
      </c>
      <c r="E305" s="156">
        <f>RES_hhdet_in_tes!E$155</f>
        <v>3.6713549635347411E-3</v>
      </c>
      <c r="F305" s="156">
        <f>RES_hhdet_in_tes!F$155</f>
        <v>2.3166982890482865E-3</v>
      </c>
      <c r="G305" s="156">
        <f>RES_hhdet_in_tes!G$155</f>
        <v>4.7761891479935203E-3</v>
      </c>
      <c r="H305" s="156">
        <f>RES_hhdet_in_tes!H$155</f>
        <v>9.2816477447393714E-3</v>
      </c>
      <c r="I305" s="156">
        <f>RES_hhdet_in_tes!I$155</f>
        <v>1.5554175107406344E-2</v>
      </c>
      <c r="J305" s="156">
        <f>RES_hhdet_in_tes!J$155</f>
        <v>2.7521329429470758E-2</v>
      </c>
      <c r="K305" s="156">
        <f>RES_hhdet_in_tes!K$155</f>
        <v>2.0838255804271569E-2</v>
      </c>
      <c r="L305" s="156">
        <f>RES_hhdet_in_tes!L$155</f>
        <v>3.1929832566676558E-2</v>
      </c>
      <c r="M305" s="156">
        <f>RES_hhdet_in_tes!M$155</f>
        <v>2.7807909842258959E-2</v>
      </c>
      <c r="N305" s="156">
        <f>RES_hhdet_in_tes!N$155</f>
        <v>7.1292748707458262E-2</v>
      </c>
      <c r="O305" s="156">
        <f>RES_hhdet_in_tes!O$155</f>
        <v>4.5032887193289274E-2</v>
      </c>
      <c r="P305" s="156">
        <f>RES_hhdet_in_tes!P$155</f>
        <v>3.543807320411102E-2</v>
      </c>
      <c r="Q305" s="156">
        <f>RES_hhdet_in_tes!Q$155</f>
        <v>0.12496055805634866</v>
      </c>
    </row>
    <row r="306" spans="1:17" ht="12" customHeight="1" x14ac:dyDescent="0.25">
      <c r="A306" s="148" t="s">
        <v>59</v>
      </c>
      <c r="B306" s="156"/>
      <c r="C306" s="156">
        <f>RES_hhdet_in_tes!C$156</f>
        <v>6.7904914745710323E-5</v>
      </c>
      <c r="D306" s="156">
        <f>RES_hhdet_in_tes!D$156</f>
        <v>3.4609571101833165E-4</v>
      </c>
      <c r="E306" s="156">
        <f>RES_hhdet_in_tes!E$156</f>
        <v>1.750359813505627E-3</v>
      </c>
      <c r="F306" s="156">
        <f>RES_hhdet_in_tes!F$156</f>
        <v>1.0739327592115186E-3</v>
      </c>
      <c r="G306" s="156">
        <f>RES_hhdet_in_tes!G$156</f>
        <v>2.1771791071224554E-3</v>
      </c>
      <c r="H306" s="156">
        <f>RES_hhdet_in_tes!H$156</f>
        <v>4.1283180020426453E-3</v>
      </c>
      <c r="I306" s="156">
        <f>RES_hhdet_in_tes!I$156</f>
        <v>7.3099425826272432E-3</v>
      </c>
      <c r="J306" s="156">
        <f>RES_hhdet_in_tes!J$156</f>
        <v>1.2132784578963539E-2</v>
      </c>
      <c r="K306" s="156">
        <f>RES_hhdet_in_tes!K$156</f>
        <v>9.4746054975298234E-3</v>
      </c>
      <c r="L306" s="156">
        <f>RES_hhdet_in_tes!L$156</f>
        <v>1.4322407941727618E-2</v>
      </c>
      <c r="M306" s="156">
        <f>RES_hhdet_in_tes!M$156</f>
        <v>1.2545435112121372E-2</v>
      </c>
      <c r="N306" s="156">
        <f>RES_hhdet_in_tes!N$156</f>
        <v>3.1440920736792534E-2</v>
      </c>
      <c r="O306" s="156">
        <f>RES_hhdet_in_tes!O$156</f>
        <v>2.0304478180586959E-2</v>
      </c>
      <c r="P306" s="156">
        <f>RES_hhdet_in_tes!P$156</f>
        <v>1.599822055864009E-2</v>
      </c>
      <c r="Q306" s="156">
        <f>RES_hhdet_in_tes!Q$156</f>
        <v>5.4685145805465386E-2</v>
      </c>
    </row>
    <row r="307" spans="1:17" ht="12" customHeight="1" x14ac:dyDescent="0.25">
      <c r="A307" s="158" t="s">
        <v>62</v>
      </c>
      <c r="B307" s="157"/>
      <c r="C307" s="157">
        <f>SUM(C308:C309)</f>
        <v>2.6006816727467191E-3</v>
      </c>
      <c r="D307" s="157">
        <f t="shared" ref="D307:Q307" si="82">SUM(D308:D309)</f>
        <v>1.1936023638263453E-2</v>
      </c>
      <c r="E307" s="157">
        <f t="shared" si="82"/>
        <v>4.1950567528195086E-2</v>
      </c>
      <c r="F307" s="157">
        <f t="shared" si="82"/>
        <v>1.8963256473511599E-2</v>
      </c>
      <c r="G307" s="157">
        <f t="shared" si="82"/>
        <v>3.6903533479079244E-2</v>
      </c>
      <c r="H307" s="157">
        <f t="shared" si="82"/>
        <v>5.8317100412506186E-2</v>
      </c>
      <c r="I307" s="157">
        <f t="shared" si="82"/>
        <v>7.9521445181474276E-2</v>
      </c>
      <c r="J307" s="157">
        <f t="shared" si="82"/>
        <v>0.10302542821593803</v>
      </c>
      <c r="K307" s="157">
        <f t="shared" si="82"/>
        <v>6.5833191411157468E-2</v>
      </c>
      <c r="L307" s="157">
        <f t="shared" si="82"/>
        <v>0.10595827199176859</v>
      </c>
      <c r="M307" s="157">
        <f t="shared" si="82"/>
        <v>3.6996550158650922E-2</v>
      </c>
      <c r="N307" s="157">
        <f t="shared" si="82"/>
        <v>0.1388873463330339</v>
      </c>
      <c r="O307" s="157">
        <f t="shared" si="82"/>
        <v>4.852413977992763E-2</v>
      </c>
      <c r="P307" s="157">
        <f t="shared" si="82"/>
        <v>3.314293692218781E-2</v>
      </c>
      <c r="Q307" s="157">
        <f t="shared" si="82"/>
        <v>0.21492126958143812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2.6006816727467191E-3</v>
      </c>
      <c r="D309" s="57">
        <f>RES_hhdet_in_tes!D$159</f>
        <v>1.1936023638263453E-2</v>
      </c>
      <c r="E309" s="57">
        <f>RES_hhdet_in_tes!E$159</f>
        <v>4.1950567528195086E-2</v>
      </c>
      <c r="F309" s="57">
        <f>RES_hhdet_in_tes!F$159</f>
        <v>1.8963256473511599E-2</v>
      </c>
      <c r="G309" s="57">
        <f>RES_hhdet_in_tes!G$159</f>
        <v>3.6903533479079244E-2</v>
      </c>
      <c r="H309" s="57">
        <f>RES_hhdet_in_tes!H$159</f>
        <v>5.8317100412506186E-2</v>
      </c>
      <c r="I309" s="57">
        <f>RES_hhdet_in_tes!I$159</f>
        <v>7.9521445181474276E-2</v>
      </c>
      <c r="J309" s="57">
        <f>RES_hhdet_in_tes!J$159</f>
        <v>0.10302542821593803</v>
      </c>
      <c r="K309" s="57">
        <f>RES_hhdet_in_tes!K$159</f>
        <v>6.5833191411157468E-2</v>
      </c>
      <c r="L309" s="57">
        <f>RES_hhdet_in_tes!L$159</f>
        <v>0.10595827199176859</v>
      </c>
      <c r="M309" s="57">
        <f>RES_hhdet_in_tes!M$159</f>
        <v>3.6996550158650922E-2</v>
      </c>
      <c r="N309" s="57">
        <f>RES_hhdet_in_tes!N$159</f>
        <v>0.1388873463330339</v>
      </c>
      <c r="O309" s="57">
        <f>RES_hhdet_in_tes!O$159</f>
        <v>4.852413977992763E-2</v>
      </c>
      <c r="P309" s="57">
        <f>RES_hhdet_in_tes!P$159</f>
        <v>3.314293692218781E-2</v>
      </c>
      <c r="Q309" s="57">
        <f>RES_hhdet_in_tes!Q$159</f>
        <v>0.21492126958143812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1.0843430067850617</v>
      </c>
      <c r="D311" s="175">
        <f t="shared" si="83"/>
        <v>1.1021835739674939</v>
      </c>
      <c r="E311" s="175">
        <f t="shared" si="83"/>
        <v>1.1453830883296319</v>
      </c>
      <c r="F311" s="175">
        <f t="shared" si="83"/>
        <v>1.1855751714257754</v>
      </c>
      <c r="G311" s="175">
        <f t="shared" si="83"/>
        <v>1.233880385323872</v>
      </c>
      <c r="H311" s="175">
        <f t="shared" si="83"/>
        <v>1.2768084408871376</v>
      </c>
      <c r="I311" s="175">
        <f t="shared" si="83"/>
        <v>1.3335857654648939</v>
      </c>
      <c r="J311" s="175">
        <f t="shared" si="83"/>
        <v>1.3920770882666185</v>
      </c>
      <c r="K311" s="175">
        <f t="shared" si="83"/>
        <v>1.4825658722076889</v>
      </c>
      <c r="L311" s="175">
        <f t="shared" si="83"/>
        <v>1.5823408949389817</v>
      </c>
      <c r="M311" s="175">
        <f t="shared" si="83"/>
        <v>1.6128048324298407</v>
      </c>
      <c r="N311" s="175">
        <f t="shared" si="83"/>
        <v>1.6823251262581755</v>
      </c>
      <c r="O311" s="175">
        <f t="shared" si="83"/>
        <v>1.6944805071381035</v>
      </c>
      <c r="P311" s="175">
        <f t="shared" si="83"/>
        <v>1.6891622065432168</v>
      </c>
      <c r="Q311" s="175">
        <f t="shared" si="83"/>
        <v>1.8559896055246579</v>
      </c>
    </row>
    <row r="312" spans="1:17" ht="12" customHeight="1" x14ac:dyDescent="0.25">
      <c r="A312" s="158" t="s">
        <v>65</v>
      </c>
      <c r="B312" s="169"/>
      <c r="C312" s="169">
        <f t="shared" si="83"/>
        <v>1.163101414333559</v>
      </c>
      <c r="D312" s="169">
        <f t="shared" si="83"/>
        <v>1.210034463294527</v>
      </c>
      <c r="E312" s="169">
        <f t="shared" si="83"/>
        <v>1.2656919655342045</v>
      </c>
      <c r="F312" s="169">
        <f t="shared" si="83"/>
        <v>1.3312055056902177</v>
      </c>
      <c r="G312" s="169">
        <f t="shared" si="83"/>
        <v>1.4125724457842694</v>
      </c>
      <c r="H312" s="169">
        <f t="shared" si="83"/>
        <v>1.5084068333054033</v>
      </c>
      <c r="I312" s="169">
        <f t="shared" si="83"/>
        <v>1.6245588513887936</v>
      </c>
      <c r="J312" s="169">
        <f t="shared" si="83"/>
        <v>1.7588658776430521</v>
      </c>
      <c r="K312" s="169">
        <f t="shared" si="83"/>
        <v>1.919524945379478</v>
      </c>
      <c r="L312" s="169">
        <f t="shared" si="83"/>
        <v>2.1365384607627713</v>
      </c>
      <c r="M312" s="169">
        <f t="shared" si="83"/>
        <v>2.1701605202261445</v>
      </c>
      <c r="N312" s="169">
        <f t="shared" si="83"/>
        <v>2.4222476173996763</v>
      </c>
      <c r="O312" s="169">
        <f t="shared" si="83"/>
        <v>2.3619263754666271</v>
      </c>
      <c r="P312" s="169">
        <f t="shared" si="83"/>
        <v>2.3739637378242269</v>
      </c>
      <c r="Q312" s="169">
        <f t="shared" si="83"/>
        <v>2.8347874910230706</v>
      </c>
    </row>
    <row r="313" spans="1:17" ht="12" customHeight="1" x14ac:dyDescent="0.25">
      <c r="A313" s="23" t="s">
        <v>60</v>
      </c>
      <c r="B313" s="73"/>
      <c r="C313" s="73">
        <f t="shared" si="83"/>
        <v>1.163101414333559</v>
      </c>
      <c r="D313" s="73">
        <f t="shared" si="83"/>
        <v>1.210034463294527</v>
      </c>
      <c r="E313" s="73">
        <f t="shared" si="83"/>
        <v>1.2656919655342045</v>
      </c>
      <c r="F313" s="73">
        <f t="shared" si="83"/>
        <v>1.3312055056902177</v>
      </c>
      <c r="G313" s="73">
        <f t="shared" si="83"/>
        <v>1.4125724457842694</v>
      </c>
      <c r="H313" s="73">
        <f t="shared" si="83"/>
        <v>1.5084068333054033</v>
      </c>
      <c r="I313" s="73">
        <f t="shared" si="83"/>
        <v>1.6245588513887936</v>
      </c>
      <c r="J313" s="73">
        <f t="shared" si="83"/>
        <v>1.7588658776430521</v>
      </c>
      <c r="K313" s="73">
        <f t="shared" si="83"/>
        <v>1.919524945379478</v>
      </c>
      <c r="L313" s="73">
        <f t="shared" si="83"/>
        <v>2.1365384607627713</v>
      </c>
      <c r="M313" s="73">
        <f t="shared" si="83"/>
        <v>2.1701605202261445</v>
      </c>
      <c r="N313" s="73">
        <f t="shared" si="83"/>
        <v>2.4222476173996763</v>
      </c>
      <c r="O313" s="73">
        <f t="shared" si="83"/>
        <v>2.3619263754666271</v>
      </c>
      <c r="P313" s="73">
        <f t="shared" si="83"/>
        <v>2.3739637378242269</v>
      </c>
      <c r="Q313" s="73">
        <f t="shared" si="83"/>
        <v>2.8347874910230706</v>
      </c>
    </row>
    <row r="314" spans="1:17" ht="12" customHeight="1" x14ac:dyDescent="0.25">
      <c r="A314" s="158" t="s">
        <v>112</v>
      </c>
      <c r="B314" s="169"/>
      <c r="C314" s="169">
        <f t="shared" si="83"/>
        <v>1.7992421826677161</v>
      </c>
      <c r="D314" s="169">
        <f t="shared" si="83"/>
        <v>1.8630474684310281</v>
      </c>
      <c r="E314" s="169">
        <f t="shared" si="83"/>
        <v>1.9384000203437812</v>
      </c>
      <c r="F314" s="169">
        <f t="shared" si="83"/>
        <v>1.9521755088105921</v>
      </c>
      <c r="G314" s="169">
        <f t="shared" si="83"/>
        <v>2.0317701395084788</v>
      </c>
      <c r="H314" s="169">
        <f t="shared" si="83"/>
        <v>2.1180530987355914</v>
      </c>
      <c r="I314" s="169">
        <f t="shared" si="83"/>
        <v>2.2399159358913332</v>
      </c>
      <c r="J314" s="169">
        <f t="shared" si="83"/>
        <v>2.3656341437292419</v>
      </c>
      <c r="K314" s="169">
        <f t="shared" si="83"/>
        <v>2.5102718444024572</v>
      </c>
      <c r="L314" s="169">
        <f t="shared" si="83"/>
        <v>2.7099828969902457</v>
      </c>
      <c r="M314" s="169">
        <f t="shared" si="83"/>
        <v>2.8896155571636051</v>
      </c>
      <c r="N314" s="169">
        <f t="shared" si="83"/>
        <v>3.083064072854981</v>
      </c>
      <c r="O314" s="169">
        <f t="shared" si="83"/>
        <v>3.2626676784524453</v>
      </c>
      <c r="P314" s="169">
        <f t="shared" si="83"/>
        <v>3.4075213693446527</v>
      </c>
      <c r="Q314" s="169">
        <f t="shared" si="83"/>
        <v>3.578109584750651</v>
      </c>
    </row>
    <row r="315" spans="1:17" ht="12" customHeight="1" x14ac:dyDescent="0.25">
      <c r="A315" s="23" t="s">
        <v>60</v>
      </c>
      <c r="B315" s="73"/>
      <c r="C315" s="73">
        <f t="shared" si="83"/>
        <v>1.7992421826677161</v>
      </c>
      <c r="D315" s="73">
        <f t="shared" si="83"/>
        <v>1.8630474684310281</v>
      </c>
      <c r="E315" s="73">
        <f t="shared" si="83"/>
        <v>1.9384000203437812</v>
      </c>
      <c r="F315" s="73">
        <f t="shared" si="83"/>
        <v>1.9521755088105921</v>
      </c>
      <c r="G315" s="73">
        <f t="shared" si="83"/>
        <v>2.0317701395084788</v>
      </c>
      <c r="H315" s="73">
        <f t="shared" si="83"/>
        <v>2.1180530987355914</v>
      </c>
      <c r="I315" s="73">
        <f t="shared" si="83"/>
        <v>2.2399159358913332</v>
      </c>
      <c r="J315" s="73">
        <f t="shared" si="83"/>
        <v>2.3656341437292419</v>
      </c>
      <c r="K315" s="73">
        <f t="shared" si="83"/>
        <v>2.5102718444024572</v>
      </c>
      <c r="L315" s="73">
        <f t="shared" si="83"/>
        <v>2.7099828969902457</v>
      </c>
      <c r="M315" s="73">
        <f t="shared" si="83"/>
        <v>2.8896155571636051</v>
      </c>
      <c r="N315" s="73">
        <f t="shared" si="83"/>
        <v>3.083064072854981</v>
      </c>
      <c r="O315" s="73">
        <f t="shared" si="83"/>
        <v>3.2626676784524453</v>
      </c>
      <c r="P315" s="73">
        <f t="shared" si="83"/>
        <v>3.4075213693446527</v>
      </c>
      <c r="Q315" s="73">
        <f t="shared" si="83"/>
        <v>3.578109584750651</v>
      </c>
    </row>
    <row r="316" spans="1:17" ht="12" customHeight="1" x14ac:dyDescent="0.25">
      <c r="A316" s="158" t="s">
        <v>63</v>
      </c>
      <c r="B316" s="169"/>
      <c r="C316" s="169">
        <f t="shared" si="83"/>
        <v>0.69668564583237746</v>
      </c>
      <c r="D316" s="169">
        <f t="shared" si="83"/>
        <v>0.70228750947260132</v>
      </c>
      <c r="E316" s="169">
        <f t="shared" si="83"/>
        <v>0.70495548104799954</v>
      </c>
      <c r="F316" s="169">
        <f t="shared" si="83"/>
        <v>0.71026600895948033</v>
      </c>
      <c r="G316" s="169">
        <f t="shared" si="83"/>
        <v>0.71394413739514107</v>
      </c>
      <c r="H316" s="169">
        <f t="shared" si="83"/>
        <v>0.71808684076388807</v>
      </c>
      <c r="I316" s="169">
        <f t="shared" si="83"/>
        <v>0.72433718853098605</v>
      </c>
      <c r="J316" s="169">
        <f t="shared" si="83"/>
        <v>0.73043940439924493</v>
      </c>
      <c r="K316" s="169">
        <f t="shared" si="83"/>
        <v>0.73744627296513887</v>
      </c>
      <c r="L316" s="169">
        <f t="shared" si="83"/>
        <v>0.73941075174402193</v>
      </c>
      <c r="M316" s="169">
        <f t="shared" si="83"/>
        <v>0.77182970871640133</v>
      </c>
      <c r="N316" s="169">
        <f t="shared" si="83"/>
        <v>0.75935490017304219</v>
      </c>
      <c r="O316" s="169">
        <f t="shared" si="83"/>
        <v>0.79082450332273591</v>
      </c>
      <c r="P316" s="169">
        <f t="shared" si="83"/>
        <v>0.80367574073651915</v>
      </c>
      <c r="Q316" s="169">
        <f t="shared" si="83"/>
        <v>0.76932525555409326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0.69287188160421553</v>
      </c>
      <c r="D321" s="171">
        <f t="shared" si="83"/>
        <v>0.69818638325935678</v>
      </c>
      <c r="E321" s="171">
        <f t="shared" si="83"/>
        <v>0.69983735135052805</v>
      </c>
      <c r="F321" s="171">
        <f t="shared" si="83"/>
        <v>0.70347970716652974</v>
      </c>
      <c r="G321" s="171">
        <f t="shared" si="83"/>
        <v>0.70663600831409601</v>
      </c>
      <c r="H321" s="171">
        <f t="shared" si="83"/>
        <v>0.70928297176299626</v>
      </c>
      <c r="I321" s="171">
        <f t="shared" si="83"/>
        <v>0.71242663157606889</v>
      </c>
      <c r="J321" s="171">
        <f t="shared" si="83"/>
        <v>0.71577005687915041</v>
      </c>
      <c r="K321" s="171">
        <f t="shared" si="83"/>
        <v>0.71908405003277731</v>
      </c>
      <c r="L321" s="171">
        <f t="shared" si="83"/>
        <v>0.72288159088533877</v>
      </c>
      <c r="M321" s="171">
        <f t="shared" si="83"/>
        <v>0.72627255230243926</v>
      </c>
      <c r="N321" s="171">
        <f t="shared" si="83"/>
        <v>0.72855879674591595</v>
      </c>
      <c r="O321" s="171">
        <f t="shared" si="83"/>
        <v>0.73112001829183237</v>
      </c>
      <c r="P321" s="171" t="str">
        <f t="shared" si="83"/>
        <v/>
      </c>
      <c r="Q321" s="171">
        <f t="shared" si="83"/>
        <v>0.73499571323384527</v>
      </c>
    </row>
    <row r="322" spans="1:17" ht="12" customHeight="1" x14ac:dyDescent="0.25">
      <c r="A322" s="161" t="s">
        <v>141</v>
      </c>
      <c r="B322" s="170"/>
      <c r="C322" s="170">
        <f t="shared" si="83"/>
        <v>0.7712295459011127</v>
      </c>
      <c r="D322" s="170">
        <f t="shared" si="83"/>
        <v>0.77544041812709841</v>
      </c>
      <c r="E322" s="170">
        <f t="shared" si="83"/>
        <v>0.77332241216541187</v>
      </c>
      <c r="F322" s="170">
        <f t="shared" si="83"/>
        <v>0.77425773975283763</v>
      </c>
      <c r="G322" s="170">
        <f t="shared" si="83"/>
        <v>0.77784045149531067</v>
      </c>
      <c r="H322" s="170">
        <f t="shared" si="83"/>
        <v>0.77928714443011038</v>
      </c>
      <c r="I322" s="170">
        <f t="shared" si="83"/>
        <v>0.78701434234905498</v>
      </c>
      <c r="J322" s="170">
        <f t="shared" si="83"/>
        <v>0.78423505003818972</v>
      </c>
      <c r="K322" s="170">
        <f t="shared" si="83"/>
        <v>0.79038513620762585</v>
      </c>
      <c r="L322" s="170">
        <f t="shared" si="83"/>
        <v>0.7922664514875194</v>
      </c>
      <c r="M322" s="170">
        <f t="shared" si="83"/>
        <v>0.79609694840441092</v>
      </c>
      <c r="N322" s="170">
        <f t="shared" si="83"/>
        <v>0.79706904419746361</v>
      </c>
      <c r="O322" s="170">
        <f t="shared" si="83"/>
        <v>0.80141866031368825</v>
      </c>
      <c r="P322" s="170">
        <f t="shared" si="83"/>
        <v>0.80367574073651915</v>
      </c>
      <c r="Q322" s="170">
        <f t="shared" si="83"/>
        <v>0.80313710613636435</v>
      </c>
    </row>
    <row r="323" spans="1:17" ht="12" customHeight="1" x14ac:dyDescent="0.25">
      <c r="A323" s="148" t="s">
        <v>60</v>
      </c>
      <c r="B323" s="73"/>
      <c r="C323" s="73">
        <f t="shared" si="83"/>
        <v>0.68076823189261271</v>
      </c>
      <c r="D323" s="73">
        <f t="shared" si="83"/>
        <v>0.70239447074611439</v>
      </c>
      <c r="E323" s="73">
        <f t="shared" si="83"/>
        <v>0.69781629588742</v>
      </c>
      <c r="F323" s="73">
        <f t="shared" si="83"/>
        <v>0.70060526293683645</v>
      </c>
      <c r="G323" s="73">
        <f t="shared" si="83"/>
        <v>0.70582981693451785</v>
      </c>
      <c r="H323" s="73">
        <f t="shared" si="83"/>
        <v>0.70929316779255369</v>
      </c>
      <c r="I323" s="73">
        <f t="shared" si="83"/>
        <v>0.71451940310952222</v>
      </c>
      <c r="J323" s="73">
        <f t="shared" si="83"/>
        <v>0.71589930444662797</v>
      </c>
      <c r="K323" s="73">
        <f t="shared" si="83"/>
        <v>0.72056001513835932</v>
      </c>
      <c r="L323" s="73">
        <f t="shared" si="83"/>
        <v>0.72370642933954077</v>
      </c>
      <c r="M323" s="73">
        <f t="shared" si="83"/>
        <v>0.72756544903067855</v>
      </c>
      <c r="N323" s="73">
        <f t="shared" si="83"/>
        <v>0.73055080352145352</v>
      </c>
      <c r="O323" s="73">
        <f t="shared" si="83"/>
        <v>0.7339268503816746</v>
      </c>
      <c r="P323" s="73">
        <f t="shared" si="83"/>
        <v>0.73640607250845902</v>
      </c>
      <c r="Q323" s="73">
        <f t="shared" si="83"/>
        <v>0.73822813259953401</v>
      </c>
    </row>
    <row r="324" spans="1:17" ht="12" customHeight="1" x14ac:dyDescent="0.25">
      <c r="A324" s="148" t="s">
        <v>59</v>
      </c>
      <c r="B324" s="73"/>
      <c r="C324" s="73">
        <f t="shared" si="83"/>
        <v>1.0633481392886042</v>
      </c>
      <c r="D324" s="73">
        <f t="shared" si="83"/>
        <v>1.0133553227097702</v>
      </c>
      <c r="E324" s="73">
        <f t="shared" si="83"/>
        <v>1.0003590678493595</v>
      </c>
      <c r="F324" s="73">
        <f t="shared" si="83"/>
        <v>1.0013431817218548</v>
      </c>
      <c r="G324" s="73">
        <f t="shared" si="83"/>
        <v>1.0021293502993447</v>
      </c>
      <c r="H324" s="73">
        <f t="shared" si="83"/>
        <v>1.0014793560808175</v>
      </c>
      <c r="I324" s="73">
        <f t="shared" si="83"/>
        <v>1.0037002795256564</v>
      </c>
      <c r="J324" s="73">
        <f t="shared" si="83"/>
        <v>1.0009681085803399</v>
      </c>
      <c r="K324" s="73">
        <f t="shared" si="83"/>
        <v>1.0044654738833012</v>
      </c>
      <c r="L324" s="73">
        <f t="shared" si="83"/>
        <v>1.0043916201936047</v>
      </c>
      <c r="M324" s="73">
        <f t="shared" si="83"/>
        <v>1.0061711035146337</v>
      </c>
      <c r="N324" s="73">
        <f t="shared" si="83"/>
        <v>1.0044499316105031</v>
      </c>
      <c r="O324" s="73">
        <f t="shared" si="83"/>
        <v>1.0067515768564606</v>
      </c>
      <c r="P324" s="73">
        <f t="shared" si="83"/>
        <v>1.0075526818869465</v>
      </c>
      <c r="Q324" s="73">
        <f t="shared" si="83"/>
        <v>1.0050740571716918</v>
      </c>
    </row>
    <row r="325" spans="1:17" ht="12" customHeight="1" x14ac:dyDescent="0.25">
      <c r="A325" s="158" t="s">
        <v>62</v>
      </c>
      <c r="B325" s="169"/>
      <c r="C325" s="169">
        <f t="shared" si="83"/>
        <v>0.8202208749958515</v>
      </c>
      <c r="D325" s="169">
        <f t="shared" si="83"/>
        <v>0.82268463804836511</v>
      </c>
      <c r="E325" s="169">
        <f t="shared" si="83"/>
        <v>0.82433871476178355</v>
      </c>
      <c r="F325" s="169">
        <f t="shared" si="83"/>
        <v>0.82669859269611035</v>
      </c>
      <c r="G325" s="169">
        <f t="shared" si="83"/>
        <v>0.82905800057390433</v>
      </c>
      <c r="H325" s="169">
        <f t="shared" si="83"/>
        <v>0.83109519296626932</v>
      </c>
      <c r="I325" s="169">
        <f t="shared" si="83"/>
        <v>0.8330802804047589</v>
      </c>
      <c r="J325" s="169">
        <f t="shared" si="83"/>
        <v>0.83489240995313208</v>
      </c>
      <c r="K325" s="169">
        <f t="shared" si="83"/>
        <v>0.83684944313046683</v>
      </c>
      <c r="L325" s="169">
        <f t="shared" si="83"/>
        <v>0.83875477420745304</v>
      </c>
      <c r="M325" s="169">
        <f t="shared" si="83"/>
        <v>0.84054441222203946</v>
      </c>
      <c r="N325" s="169">
        <f t="shared" si="83"/>
        <v>0.84224109937782043</v>
      </c>
      <c r="O325" s="169">
        <f t="shared" si="83"/>
        <v>0.8437327858177357</v>
      </c>
      <c r="P325" s="169">
        <f t="shared" si="83"/>
        <v>0.8450665899491131</v>
      </c>
      <c r="Q325" s="169">
        <f t="shared" si="83"/>
        <v>0.84628031271785442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0.8202208749958515</v>
      </c>
      <c r="D327" s="65">
        <f t="shared" si="84"/>
        <v>0.82268463804836511</v>
      </c>
      <c r="E327" s="65">
        <f t="shared" si="84"/>
        <v>0.82433871476178355</v>
      </c>
      <c r="F327" s="65">
        <f t="shared" si="84"/>
        <v>0.82669859269611035</v>
      </c>
      <c r="G327" s="65">
        <f t="shared" si="84"/>
        <v>0.82905800057390433</v>
      </c>
      <c r="H327" s="65">
        <f t="shared" si="84"/>
        <v>0.83109519296626932</v>
      </c>
      <c r="I327" s="65">
        <f t="shared" si="84"/>
        <v>0.8330802804047589</v>
      </c>
      <c r="J327" s="65">
        <f t="shared" si="84"/>
        <v>0.83489240995313208</v>
      </c>
      <c r="K327" s="65">
        <f t="shared" si="84"/>
        <v>0.83684944313046683</v>
      </c>
      <c r="L327" s="65">
        <f t="shared" si="84"/>
        <v>0.83875477420745304</v>
      </c>
      <c r="M327" s="65">
        <f t="shared" si="84"/>
        <v>0.84054441222203946</v>
      </c>
      <c r="N327" s="65">
        <f t="shared" si="84"/>
        <v>0.84224109937782043</v>
      </c>
      <c r="O327" s="65">
        <f t="shared" si="84"/>
        <v>0.8437327858177357</v>
      </c>
      <c r="P327" s="65">
        <f t="shared" si="84"/>
        <v>0.8450665899491131</v>
      </c>
      <c r="Q327" s="65">
        <f t="shared" si="84"/>
        <v>0.84628031271785442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11725.06589471714</v>
      </c>
      <c r="D347" s="168">
        <f t="shared" si="92"/>
        <v>11457.580221374506</v>
      </c>
      <c r="E347" s="168">
        <f t="shared" si="92"/>
        <v>11620.751825118576</v>
      </c>
      <c r="F347" s="168">
        <f t="shared" si="92"/>
        <v>11473.042286660741</v>
      </c>
      <c r="G347" s="168">
        <f t="shared" si="92"/>
        <v>11488.946603570248</v>
      </c>
      <c r="H347" s="168">
        <f t="shared" si="92"/>
        <v>10645.720562988205</v>
      </c>
      <c r="I347" s="168">
        <f t="shared" si="92"/>
        <v>9549.1989421183698</v>
      </c>
      <c r="J347" s="168">
        <f t="shared" si="92"/>
        <v>9529.8864867155862</v>
      </c>
      <c r="K347" s="168">
        <f t="shared" si="92"/>
        <v>9076.681663958414</v>
      </c>
      <c r="L347" s="168">
        <f t="shared" si="92"/>
        <v>8999.9527484732662</v>
      </c>
      <c r="M347" s="168">
        <f t="shared" si="92"/>
        <v>8292.3512524956714</v>
      </c>
      <c r="N347" s="168">
        <f t="shared" si="92"/>
        <v>7870.4950052133581</v>
      </c>
      <c r="O347" s="168">
        <f t="shared" si="92"/>
        <v>7447.3961352162751</v>
      </c>
      <c r="P347" s="168">
        <f t="shared" si="92"/>
        <v>6799.2670069217183</v>
      </c>
      <c r="Q347" s="168">
        <f t="shared" si="92"/>
        <v>7164.0145432135205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7060.4431926192028</v>
      </c>
      <c r="D348" s="157">
        <f t="shared" si="93"/>
        <v>6634.4679964617844</v>
      </c>
      <c r="E348" s="157">
        <f t="shared" si="93"/>
        <v>7034.5509631268478</v>
      </c>
      <c r="F348" s="157">
        <f t="shared" si="93"/>
        <v>6648.2311965754916</v>
      </c>
      <c r="G348" s="157">
        <f t="shared" si="93"/>
        <v>6659.6415674601776</v>
      </c>
      <c r="H348" s="157">
        <f t="shared" si="93"/>
        <v>5752.8951637236478</v>
      </c>
      <c r="I348" s="157">
        <f t="shared" si="93"/>
        <v>4936.4069946372174</v>
      </c>
      <c r="J348" s="157">
        <f t="shared" si="93"/>
        <v>4700.7591987800306</v>
      </c>
      <c r="K348" s="157">
        <f t="shared" si="93"/>
        <v>4392.0160255949031</v>
      </c>
      <c r="L348" s="157">
        <f t="shared" si="93"/>
        <v>4256.7488247973051</v>
      </c>
      <c r="M348" s="157">
        <f t="shared" si="93"/>
        <v>3828.9722296049413</v>
      </c>
      <c r="N348" s="157">
        <f t="shared" si="93"/>
        <v>3414.4339245845931</v>
      </c>
      <c r="O348" s="157">
        <f t="shared" si="93"/>
        <v>3281.8457217747423</v>
      </c>
      <c r="P348" s="157">
        <f t="shared" si="93"/>
        <v>2794.0592540209714</v>
      </c>
      <c r="Q348" s="157">
        <f t="shared" si="93"/>
        <v>2864.4061428623859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7060.4431926192028</v>
      </c>
      <c r="D349" s="156">
        <f t="shared" si="94"/>
        <v>6634.4679964617844</v>
      </c>
      <c r="E349" s="156">
        <f t="shared" si="94"/>
        <v>7034.5509631268478</v>
      </c>
      <c r="F349" s="156">
        <f t="shared" si="94"/>
        <v>6648.2311965754916</v>
      </c>
      <c r="G349" s="156">
        <f t="shared" si="94"/>
        <v>6659.6415674601776</v>
      </c>
      <c r="H349" s="156">
        <f t="shared" si="94"/>
        <v>5752.8951637236478</v>
      </c>
      <c r="I349" s="156">
        <f t="shared" si="94"/>
        <v>4936.4069946372174</v>
      </c>
      <c r="J349" s="156">
        <f t="shared" si="94"/>
        <v>4700.7591987800306</v>
      </c>
      <c r="K349" s="156">
        <f t="shared" si="94"/>
        <v>4392.0160255949031</v>
      </c>
      <c r="L349" s="156">
        <f t="shared" si="94"/>
        <v>4256.7488247973051</v>
      </c>
      <c r="M349" s="156">
        <f t="shared" si="94"/>
        <v>3828.9722296049413</v>
      </c>
      <c r="N349" s="156">
        <f t="shared" si="94"/>
        <v>3414.4339245845931</v>
      </c>
      <c r="O349" s="156">
        <f t="shared" si="94"/>
        <v>3281.8457217747423</v>
      </c>
      <c r="P349" s="156">
        <f t="shared" si="94"/>
        <v>2794.0592540209714</v>
      </c>
      <c r="Q349" s="156">
        <f t="shared" si="94"/>
        <v>2864.4061428623859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985.84777544166616</v>
      </c>
      <c r="D350" s="157">
        <f t="shared" si="95"/>
        <v>904.43261854040816</v>
      </c>
      <c r="E350" s="157">
        <f t="shared" si="95"/>
        <v>829.35707962143601</v>
      </c>
      <c r="F350" s="157">
        <f t="shared" si="95"/>
        <v>945.38388010154642</v>
      </c>
      <c r="G350" s="157">
        <f t="shared" si="95"/>
        <v>885.8325547611754</v>
      </c>
      <c r="H350" s="157">
        <f t="shared" si="95"/>
        <v>891.51012220807729</v>
      </c>
      <c r="I350" s="157">
        <f t="shared" si="95"/>
        <v>812.74157932221385</v>
      </c>
      <c r="J350" s="157">
        <f t="shared" si="95"/>
        <v>811.43493569644295</v>
      </c>
      <c r="K350" s="157">
        <f t="shared" si="95"/>
        <v>811.37207242104103</v>
      </c>
      <c r="L350" s="157">
        <f t="shared" si="95"/>
        <v>763.54978607546423</v>
      </c>
      <c r="M350" s="157">
        <f t="shared" si="95"/>
        <v>720.79269018025707</v>
      </c>
      <c r="N350" s="157">
        <f t="shared" si="95"/>
        <v>632.90735539816217</v>
      </c>
      <c r="O350" s="157">
        <f t="shared" si="95"/>
        <v>608.15118680502871</v>
      </c>
      <c r="P350" s="157">
        <f t="shared" si="95"/>
        <v>606.69254592160462</v>
      </c>
      <c r="Q350" s="157">
        <f t="shared" si="95"/>
        <v>628.65797817473378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985.84777544166616</v>
      </c>
      <c r="D351" s="156">
        <f t="shared" si="96"/>
        <v>904.43261854040816</v>
      </c>
      <c r="E351" s="156">
        <f t="shared" si="96"/>
        <v>829.35707962143601</v>
      </c>
      <c r="F351" s="156">
        <f t="shared" si="96"/>
        <v>945.38388010154642</v>
      </c>
      <c r="G351" s="156">
        <f t="shared" si="96"/>
        <v>885.8325547611754</v>
      </c>
      <c r="H351" s="156">
        <f t="shared" si="96"/>
        <v>891.51012220807729</v>
      </c>
      <c r="I351" s="156">
        <f t="shared" si="96"/>
        <v>812.74157932221385</v>
      </c>
      <c r="J351" s="156">
        <f t="shared" si="96"/>
        <v>811.43493569644295</v>
      </c>
      <c r="K351" s="156">
        <f t="shared" si="96"/>
        <v>811.37207242104103</v>
      </c>
      <c r="L351" s="156">
        <f t="shared" si="96"/>
        <v>763.54978607546423</v>
      </c>
      <c r="M351" s="156">
        <f t="shared" si="96"/>
        <v>720.79269018025707</v>
      </c>
      <c r="N351" s="156">
        <f t="shared" si="96"/>
        <v>632.90735539816217</v>
      </c>
      <c r="O351" s="156">
        <f t="shared" si="96"/>
        <v>608.15118680502871</v>
      </c>
      <c r="P351" s="156">
        <f t="shared" si="96"/>
        <v>606.69254592160462</v>
      </c>
      <c r="Q351" s="156">
        <f t="shared" si="96"/>
        <v>628.65797817473378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2341.0742879058207</v>
      </c>
      <c r="D352" s="157">
        <f t="shared" si="97"/>
        <v>2561.6609092925196</v>
      </c>
      <c r="E352" s="157">
        <f t="shared" si="97"/>
        <v>2495.3217203732966</v>
      </c>
      <c r="F352" s="157">
        <f t="shared" si="97"/>
        <v>2582.4400581800301</v>
      </c>
      <c r="G352" s="157">
        <f t="shared" si="97"/>
        <v>2609.7278867466393</v>
      </c>
      <c r="H352" s="157">
        <f t="shared" si="97"/>
        <v>2644.9387631726572</v>
      </c>
      <c r="I352" s="157">
        <f t="shared" si="97"/>
        <v>2492.3674071355235</v>
      </c>
      <c r="J352" s="157">
        <f t="shared" si="97"/>
        <v>2638.1946604659624</v>
      </c>
      <c r="K352" s="157">
        <f t="shared" si="97"/>
        <v>2534.4653074099729</v>
      </c>
      <c r="L352" s="157">
        <f t="shared" si="97"/>
        <v>2625.9764599968248</v>
      </c>
      <c r="M352" s="157">
        <f t="shared" si="97"/>
        <v>2389.0664643533046</v>
      </c>
      <c r="N352" s="157">
        <f t="shared" si="97"/>
        <v>2427.2323096765085</v>
      </c>
      <c r="O352" s="157">
        <f t="shared" si="97"/>
        <v>2224.603888449954</v>
      </c>
      <c r="P352" s="157">
        <f t="shared" si="97"/>
        <v>2107.2281301521057</v>
      </c>
      <c r="Q352" s="157">
        <f t="shared" si="97"/>
        <v>2335.2121624691572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2356.5488091735369</v>
      </c>
      <c r="D357" s="162">
        <f t="shared" si="101"/>
        <v>2578.9831506541482</v>
      </c>
      <c r="E357" s="162">
        <f t="shared" si="101"/>
        <v>2517.9333213452287</v>
      </c>
      <c r="F357" s="162">
        <f t="shared" si="101"/>
        <v>2617.1305460289614</v>
      </c>
      <c r="G357" s="162">
        <f t="shared" si="101"/>
        <v>2649.1967165654014</v>
      </c>
      <c r="H357" s="162">
        <f t="shared" si="101"/>
        <v>2696.5034834015955</v>
      </c>
      <c r="I357" s="162">
        <f t="shared" si="101"/>
        <v>2549.2299909408903</v>
      </c>
      <c r="J357" s="162">
        <f t="shared" si="101"/>
        <v>2726.8792799983958</v>
      </c>
      <c r="K357" s="162">
        <f t="shared" si="101"/>
        <v>2631.667391761936</v>
      </c>
      <c r="L357" s="162">
        <f t="shared" si="101"/>
        <v>2720.5436065081844</v>
      </c>
      <c r="M357" s="162">
        <f t="shared" si="101"/>
        <v>2623.6737534576359</v>
      </c>
      <c r="N357" s="162">
        <f t="shared" si="101"/>
        <v>2595.4529684389122</v>
      </c>
      <c r="O357" s="162">
        <f t="shared" si="101"/>
        <v>2506.3375003952378</v>
      </c>
      <c r="P357" s="162">
        <f t="shared" si="101"/>
        <v>0</v>
      </c>
      <c r="Q357" s="162">
        <f t="shared" si="101"/>
        <v>2520.7667217087255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2074.774970617962</v>
      </c>
      <c r="D358" s="160">
        <f t="shared" si="102"/>
        <v>2287.5903981668753</v>
      </c>
      <c r="E358" s="160">
        <f t="shared" si="102"/>
        <v>2228.0534015313074</v>
      </c>
      <c r="F358" s="160">
        <f t="shared" si="102"/>
        <v>2295.5224199385852</v>
      </c>
      <c r="G358" s="160">
        <f t="shared" si="102"/>
        <v>2308.9633184333147</v>
      </c>
      <c r="H358" s="160">
        <f t="shared" si="102"/>
        <v>2334.594864721475</v>
      </c>
      <c r="I358" s="160">
        <f t="shared" si="102"/>
        <v>2230.5455690261756</v>
      </c>
      <c r="J358" s="160">
        <f t="shared" si="102"/>
        <v>2357.0744771240525</v>
      </c>
      <c r="K358" s="160">
        <f t="shared" si="102"/>
        <v>2290.5527133613627</v>
      </c>
      <c r="L358" s="160">
        <f t="shared" si="102"/>
        <v>2363.2873091284914</v>
      </c>
      <c r="M358" s="160">
        <f t="shared" si="102"/>
        <v>2280.4451454522327</v>
      </c>
      <c r="N358" s="160">
        <f t="shared" si="102"/>
        <v>2248.7421371341088</v>
      </c>
      <c r="O358" s="160">
        <f t="shared" si="102"/>
        <v>2181.0994048678117</v>
      </c>
      <c r="P358" s="160">
        <f t="shared" si="102"/>
        <v>2107.2281301521057</v>
      </c>
      <c r="Q358" s="160">
        <f t="shared" si="102"/>
        <v>2177.3533557099963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1584.1928295130419</v>
      </c>
      <c r="D359" s="156">
        <f t="shared" si="103"/>
        <v>1750.2262676065693</v>
      </c>
      <c r="E359" s="156">
        <f t="shared" si="103"/>
        <v>1671.9943090643351</v>
      </c>
      <c r="F359" s="156">
        <f t="shared" si="103"/>
        <v>1733.3355414159691</v>
      </c>
      <c r="G359" s="156">
        <f t="shared" si="103"/>
        <v>1747.8084902437861</v>
      </c>
      <c r="H359" s="156">
        <f t="shared" si="103"/>
        <v>1775.3364706927307</v>
      </c>
      <c r="I359" s="156">
        <f t="shared" si="103"/>
        <v>1671.3686708108569</v>
      </c>
      <c r="J359" s="156">
        <f t="shared" si="103"/>
        <v>1792.0444230688861</v>
      </c>
      <c r="K359" s="156">
        <f t="shared" si="103"/>
        <v>1727.2027826026133</v>
      </c>
      <c r="L359" s="156">
        <f t="shared" si="103"/>
        <v>1786.0319513988115</v>
      </c>
      <c r="M359" s="156">
        <f t="shared" si="103"/>
        <v>1719.5005897975259</v>
      </c>
      <c r="N359" s="156">
        <f t="shared" si="103"/>
        <v>1702.6200237130702</v>
      </c>
      <c r="O359" s="156">
        <f t="shared" si="103"/>
        <v>1641.5356036748458</v>
      </c>
      <c r="P359" s="156">
        <f t="shared" si="103"/>
        <v>1584.4388630427447</v>
      </c>
      <c r="Q359" s="156">
        <f t="shared" si="103"/>
        <v>1647.7227399428366</v>
      </c>
    </row>
    <row r="360" spans="1:17" ht="12" customHeight="1" x14ac:dyDescent="0.25">
      <c r="A360" s="148" t="s">
        <v>59</v>
      </c>
      <c r="B360" s="156"/>
      <c r="C360" s="156">
        <f t="shared" si="103"/>
        <v>490.58214110492031</v>
      </c>
      <c r="D360" s="156">
        <f t="shared" si="103"/>
        <v>537.36413056030574</v>
      </c>
      <c r="E360" s="156">
        <f t="shared" si="103"/>
        <v>556.05909246697217</v>
      </c>
      <c r="F360" s="156">
        <f t="shared" si="103"/>
        <v>562.18687852261633</v>
      </c>
      <c r="G360" s="156">
        <f t="shared" si="103"/>
        <v>561.15482818952864</v>
      </c>
      <c r="H360" s="156">
        <f t="shared" si="103"/>
        <v>559.25839402874419</v>
      </c>
      <c r="I360" s="156">
        <f t="shared" si="103"/>
        <v>559.17689821531894</v>
      </c>
      <c r="J360" s="156">
        <f t="shared" si="103"/>
        <v>565.03005405516649</v>
      </c>
      <c r="K360" s="156">
        <f t="shared" si="103"/>
        <v>563.34993075874968</v>
      </c>
      <c r="L360" s="156">
        <f t="shared" si="103"/>
        <v>577.25535772967987</v>
      </c>
      <c r="M360" s="156">
        <f t="shared" si="103"/>
        <v>560.94455565470651</v>
      </c>
      <c r="N360" s="156">
        <f t="shared" si="103"/>
        <v>546.1221134210391</v>
      </c>
      <c r="O360" s="156">
        <f t="shared" si="103"/>
        <v>539.56380119296591</v>
      </c>
      <c r="P360" s="156">
        <f t="shared" si="103"/>
        <v>522.78926710936105</v>
      </c>
      <c r="Q360" s="156">
        <f t="shared" si="103"/>
        <v>529.63061576715972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1337.7006387504493</v>
      </c>
      <c r="D361" s="157">
        <f t="shared" si="104"/>
        <v>1357.0186970797945</v>
      </c>
      <c r="E361" s="157">
        <f t="shared" si="104"/>
        <v>1261.5220619969948</v>
      </c>
      <c r="F361" s="157">
        <f t="shared" si="104"/>
        <v>1296.9871518036728</v>
      </c>
      <c r="G361" s="157">
        <f t="shared" si="104"/>
        <v>1333.7445946022542</v>
      </c>
      <c r="H361" s="157">
        <f t="shared" si="104"/>
        <v>1356.3765138838219</v>
      </c>
      <c r="I361" s="157">
        <f t="shared" si="104"/>
        <v>1307.6829610234151</v>
      </c>
      <c r="J361" s="157">
        <f t="shared" si="104"/>
        <v>1379.4976917731494</v>
      </c>
      <c r="K361" s="157">
        <f t="shared" si="104"/>
        <v>1338.8282585324985</v>
      </c>
      <c r="L361" s="157">
        <f t="shared" si="104"/>
        <v>1353.6776776036716</v>
      </c>
      <c r="M361" s="157">
        <f t="shared" si="104"/>
        <v>1353.5198683571684</v>
      </c>
      <c r="N361" s="157">
        <f t="shared" si="104"/>
        <v>1395.9214155540951</v>
      </c>
      <c r="O361" s="157">
        <f t="shared" si="104"/>
        <v>1332.7953381865495</v>
      </c>
      <c r="P361" s="157">
        <f t="shared" si="104"/>
        <v>1291.2870768270363</v>
      </c>
      <c r="Q361" s="157">
        <f t="shared" si="104"/>
        <v>1335.738259707244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1337.7006387504493</v>
      </c>
      <c r="D363" s="57">
        <f t="shared" si="106"/>
        <v>1357.0186970797945</v>
      </c>
      <c r="E363" s="57">
        <f t="shared" si="106"/>
        <v>1261.5220619969948</v>
      </c>
      <c r="F363" s="57">
        <f t="shared" si="106"/>
        <v>1296.9871518036728</v>
      </c>
      <c r="G363" s="57">
        <f t="shared" si="106"/>
        <v>1333.7445946022542</v>
      </c>
      <c r="H363" s="57">
        <f t="shared" si="106"/>
        <v>1356.3765138838219</v>
      </c>
      <c r="I363" s="57">
        <f t="shared" si="106"/>
        <v>1307.6829610234151</v>
      </c>
      <c r="J363" s="57">
        <f t="shared" si="106"/>
        <v>1379.4976917731494</v>
      </c>
      <c r="K363" s="57">
        <f t="shared" si="106"/>
        <v>1338.8282585324985</v>
      </c>
      <c r="L363" s="57">
        <f t="shared" si="106"/>
        <v>1353.6776776036716</v>
      </c>
      <c r="M363" s="57">
        <f t="shared" si="106"/>
        <v>1353.5198683571684</v>
      </c>
      <c r="N363" s="57">
        <f t="shared" si="106"/>
        <v>1395.9214155540951</v>
      </c>
      <c r="O363" s="57">
        <f t="shared" si="106"/>
        <v>1332.7953381865495</v>
      </c>
      <c r="P363" s="57">
        <f t="shared" si="106"/>
        <v>1291.2870768270363</v>
      </c>
      <c r="Q363" s="57">
        <f t="shared" si="106"/>
        <v>1335.738259707244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12713.993207030562</v>
      </c>
      <c r="D365" s="168">
        <f t="shared" si="107"/>
        <v>12628.356717413822</v>
      </c>
      <c r="E365" s="168">
        <f t="shared" si="107"/>
        <v>13310.212614166518</v>
      </c>
      <c r="F365" s="168">
        <f t="shared" si="107"/>
        <v>13602.154075782977</v>
      </c>
      <c r="G365" s="168">
        <f t="shared" si="107"/>
        <v>14175.985862178644</v>
      </c>
      <c r="H365" s="168">
        <f t="shared" si="107"/>
        <v>13592.545874149113</v>
      </c>
      <c r="I365" s="168">
        <f t="shared" si="107"/>
        <v>12734.675780801481</v>
      </c>
      <c r="J365" s="168">
        <f t="shared" si="107"/>
        <v>13266.336631938428</v>
      </c>
      <c r="K365" s="168">
        <f t="shared" si="107"/>
        <v>13456.778467878044</v>
      </c>
      <c r="L365" s="168">
        <f t="shared" si="107"/>
        <v>14240.993286427733</v>
      </c>
      <c r="M365" s="168">
        <f t="shared" si="107"/>
        <v>13373.944172230658</v>
      </c>
      <c r="N365" s="168">
        <f t="shared" si="107"/>
        <v>13240.731503359901</v>
      </c>
      <c r="O365" s="168">
        <f t="shared" si="107"/>
        <v>12619.467580059629</v>
      </c>
      <c r="P365" s="168">
        <f t="shared" si="107"/>
        <v>11485.064860288383</v>
      </c>
      <c r="Q365" s="168">
        <f t="shared" si="107"/>
        <v>13296.336526031777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8212.0114631571432</v>
      </c>
      <c r="D366" s="157">
        <f t="shared" si="108"/>
        <v>8027.9349213433516</v>
      </c>
      <c r="E366" s="157">
        <f t="shared" si="108"/>
        <v>8903.5746351705511</v>
      </c>
      <c r="F366" s="157">
        <f t="shared" si="108"/>
        <v>8850.1619719827577</v>
      </c>
      <c r="G366" s="157">
        <f t="shared" si="108"/>
        <v>9407.2261769938068</v>
      </c>
      <c r="H366" s="157">
        <f t="shared" si="108"/>
        <v>8677.7063762503585</v>
      </c>
      <c r="I366" s="157">
        <f t="shared" si="108"/>
        <v>8019.4836771954433</v>
      </c>
      <c r="J366" s="157">
        <f t="shared" si="108"/>
        <v>8268.0049537508876</v>
      </c>
      <c r="K366" s="157">
        <f t="shared" si="108"/>
        <v>8430.5843216358498</v>
      </c>
      <c r="L366" s="157">
        <f t="shared" si="108"/>
        <v>9094.7075819861675</v>
      </c>
      <c r="M366" s="157">
        <f t="shared" si="108"/>
        <v>8309.4843657309193</v>
      </c>
      <c r="N366" s="157">
        <f t="shared" si="108"/>
        <v>8270.6044385936566</v>
      </c>
      <c r="O366" s="157">
        <f t="shared" si="108"/>
        <v>7751.477970472075</v>
      </c>
      <c r="P366" s="157">
        <f t="shared" si="108"/>
        <v>6632.9953503779971</v>
      </c>
      <c r="Q366" s="157">
        <f t="shared" si="108"/>
        <v>8119.9827029959361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8212.0114631571432</v>
      </c>
      <c r="D367" s="156">
        <f t="shared" si="109"/>
        <v>8027.9349213433516</v>
      </c>
      <c r="E367" s="156">
        <f t="shared" si="109"/>
        <v>8903.5746351705511</v>
      </c>
      <c r="F367" s="156">
        <f t="shared" si="109"/>
        <v>8850.1619719827577</v>
      </c>
      <c r="G367" s="156">
        <f t="shared" si="109"/>
        <v>9407.2261769938068</v>
      </c>
      <c r="H367" s="156">
        <f t="shared" si="109"/>
        <v>8677.7063762503585</v>
      </c>
      <c r="I367" s="156">
        <f t="shared" si="109"/>
        <v>8019.4836771954433</v>
      </c>
      <c r="J367" s="156">
        <f t="shared" si="109"/>
        <v>8268.0049537508876</v>
      </c>
      <c r="K367" s="156">
        <f t="shared" si="109"/>
        <v>8430.5843216358498</v>
      </c>
      <c r="L367" s="156">
        <f t="shared" si="109"/>
        <v>9094.7075819861675</v>
      </c>
      <c r="M367" s="156">
        <f t="shared" si="109"/>
        <v>8309.4843657309193</v>
      </c>
      <c r="N367" s="156">
        <f t="shared" si="109"/>
        <v>8270.6044385936566</v>
      </c>
      <c r="O367" s="156">
        <f t="shared" si="109"/>
        <v>7751.477970472075</v>
      </c>
      <c r="P367" s="156">
        <f t="shared" si="109"/>
        <v>6632.9953503779971</v>
      </c>
      <c r="Q367" s="156">
        <f t="shared" si="109"/>
        <v>8119.9827029959361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1773.7789032637763</v>
      </c>
      <c r="D368" s="157">
        <f t="shared" si="110"/>
        <v>1685.0009003381531</v>
      </c>
      <c r="E368" s="157">
        <f t="shared" si="110"/>
        <v>1607.6257800104506</v>
      </c>
      <c r="F368" s="157">
        <f t="shared" si="110"/>
        <v>1845.5552571585683</v>
      </c>
      <c r="G368" s="157">
        <f t="shared" si="110"/>
        <v>1799.8081333682658</v>
      </c>
      <c r="H368" s="157">
        <f t="shared" si="110"/>
        <v>1888.2657768969641</v>
      </c>
      <c r="I368" s="157">
        <f t="shared" si="110"/>
        <v>1820.472815285317</v>
      </c>
      <c r="J368" s="157">
        <f t="shared" si="110"/>
        <v>1919.5581892982473</v>
      </c>
      <c r="K368" s="157">
        <f t="shared" si="110"/>
        <v>2036.7644687330107</v>
      </c>
      <c r="L368" s="157">
        <f t="shared" si="110"/>
        <v>2069.2068612650687</v>
      </c>
      <c r="M368" s="157">
        <f t="shared" si="110"/>
        <v>2082.8137710346768</v>
      </c>
      <c r="N368" s="157">
        <f t="shared" si="110"/>
        <v>1951.2939288737325</v>
      </c>
      <c r="O368" s="157">
        <f t="shared" si="110"/>
        <v>1984.1952208012624</v>
      </c>
      <c r="P368" s="157">
        <f t="shared" si="110"/>
        <v>2067.3178148499796</v>
      </c>
      <c r="Q368" s="157">
        <f t="shared" si="110"/>
        <v>2249.4071372369804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1773.7789032637763</v>
      </c>
      <c r="D369" s="156">
        <f t="shared" si="111"/>
        <v>1685.0009003381531</v>
      </c>
      <c r="E369" s="156">
        <f t="shared" si="111"/>
        <v>1607.6257800104506</v>
      </c>
      <c r="F369" s="156">
        <f t="shared" si="111"/>
        <v>1845.5552571585683</v>
      </c>
      <c r="G369" s="156">
        <f t="shared" si="111"/>
        <v>1799.8081333682658</v>
      </c>
      <c r="H369" s="156">
        <f t="shared" si="111"/>
        <v>1888.2657768969641</v>
      </c>
      <c r="I369" s="156">
        <f t="shared" si="111"/>
        <v>1820.472815285317</v>
      </c>
      <c r="J369" s="156">
        <f t="shared" si="111"/>
        <v>1919.5581892982473</v>
      </c>
      <c r="K369" s="156">
        <f t="shared" si="111"/>
        <v>2036.7644687330107</v>
      </c>
      <c r="L369" s="156">
        <f t="shared" si="111"/>
        <v>2069.2068612650687</v>
      </c>
      <c r="M369" s="156">
        <f t="shared" si="111"/>
        <v>2082.8137710346768</v>
      </c>
      <c r="N369" s="156">
        <f t="shared" si="111"/>
        <v>1951.2939288737325</v>
      </c>
      <c r="O369" s="156">
        <f t="shared" si="111"/>
        <v>1984.1952208012624</v>
      </c>
      <c r="P369" s="156">
        <f t="shared" si="111"/>
        <v>2067.3178148499796</v>
      </c>
      <c r="Q369" s="156">
        <f t="shared" si="111"/>
        <v>2249.4071372369804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1630.9928522112398</v>
      </c>
      <c r="D370" s="157">
        <f t="shared" si="112"/>
        <v>1799.0224601003622</v>
      </c>
      <c r="E370" s="157">
        <f t="shared" si="112"/>
        <v>1759.0907237552788</v>
      </c>
      <c r="F370" s="157">
        <f t="shared" si="112"/>
        <v>1834.219393500618</v>
      </c>
      <c r="G370" s="157">
        <f t="shared" si="112"/>
        <v>1863.1999249393739</v>
      </c>
      <c r="H370" s="157">
        <f t="shared" si="112"/>
        <v>1899.2957204605996</v>
      </c>
      <c r="I370" s="157">
        <f t="shared" si="112"/>
        <v>1805.3144004708079</v>
      </c>
      <c r="J370" s="157">
        <f t="shared" si="112"/>
        <v>1927.0413364800261</v>
      </c>
      <c r="K370" s="157">
        <f t="shared" si="112"/>
        <v>1869.0319949089294</v>
      </c>
      <c r="L370" s="157">
        <f t="shared" si="112"/>
        <v>1941.6752283483577</v>
      </c>
      <c r="M370" s="157">
        <f t="shared" si="112"/>
        <v>1843.9524732859338</v>
      </c>
      <c r="N370" s="157">
        <f t="shared" si="112"/>
        <v>1843.1307482111879</v>
      </c>
      <c r="O370" s="157">
        <f t="shared" si="112"/>
        <v>1759.2712651732616</v>
      </c>
      <c r="P370" s="157">
        <f t="shared" si="112"/>
        <v>1693.5281284008236</v>
      </c>
      <c r="Q370" s="157">
        <f t="shared" si="112"/>
        <v>1796.5376936646107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1632.7864075042417</v>
      </c>
      <c r="D375" s="162">
        <f t="shared" si="115"/>
        <v>1800.6109184420407</v>
      </c>
      <c r="E375" s="162">
        <f t="shared" si="115"/>
        <v>1762.1437864874831</v>
      </c>
      <c r="F375" s="162">
        <f t="shared" si="115"/>
        <v>1841.0982301370341</v>
      </c>
      <c r="G375" s="162">
        <f t="shared" si="115"/>
        <v>1872.0177930325849</v>
      </c>
      <c r="H375" s="162">
        <f t="shared" si="115"/>
        <v>1912.5840040763553</v>
      </c>
      <c r="I375" s="162">
        <f t="shared" si="115"/>
        <v>1816.1393355587109</v>
      </c>
      <c r="J375" s="162">
        <f t="shared" si="115"/>
        <v>1951.818537347029</v>
      </c>
      <c r="K375" s="162">
        <f t="shared" si="115"/>
        <v>1892.3900464073681</v>
      </c>
      <c r="L375" s="162">
        <f t="shared" si="115"/>
        <v>1966.6308903455736</v>
      </c>
      <c r="M375" s="162">
        <f t="shared" si="115"/>
        <v>1905.5022333325981</v>
      </c>
      <c r="N375" s="162">
        <f t="shared" si="115"/>
        <v>1890.9400916964698</v>
      </c>
      <c r="O375" s="162">
        <f t="shared" si="115"/>
        <v>1832.4335191344717</v>
      </c>
      <c r="P375" s="162">
        <f t="shared" si="115"/>
        <v>0</v>
      </c>
      <c r="Q375" s="162">
        <f t="shared" si="115"/>
        <v>1852.7527345184465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1600.1277584366858</v>
      </c>
      <c r="D376" s="160">
        <f t="shared" si="116"/>
        <v>1773.8900548580571</v>
      </c>
      <c r="E376" s="160">
        <f t="shared" si="116"/>
        <v>1723.0036309055413</v>
      </c>
      <c r="F376" s="160">
        <f t="shared" si="116"/>
        <v>1777.3260004136134</v>
      </c>
      <c r="G376" s="160">
        <f t="shared" si="116"/>
        <v>1796.0050700962802</v>
      </c>
      <c r="H376" s="160">
        <f t="shared" si="116"/>
        <v>1819.319765529998</v>
      </c>
      <c r="I376" s="160">
        <f t="shared" si="116"/>
        <v>1755.4713540867342</v>
      </c>
      <c r="J376" s="160">
        <f t="shared" si="116"/>
        <v>1848.5004205111213</v>
      </c>
      <c r="K376" s="160">
        <f t="shared" si="116"/>
        <v>1810.4188183408676</v>
      </c>
      <c r="L376" s="160">
        <f t="shared" si="116"/>
        <v>1872.3532502487183</v>
      </c>
      <c r="M376" s="160">
        <f t="shared" si="116"/>
        <v>1815.4554212981752</v>
      </c>
      <c r="N376" s="160">
        <f t="shared" si="116"/>
        <v>1792.4027458920455</v>
      </c>
      <c r="O376" s="160">
        <f t="shared" si="116"/>
        <v>1747.9737630601444</v>
      </c>
      <c r="P376" s="160">
        <f t="shared" si="116"/>
        <v>1693.5281284008236</v>
      </c>
      <c r="Q376" s="160">
        <f t="shared" si="116"/>
        <v>1748.7132731412282</v>
      </c>
    </row>
    <row r="377" spans="1:17" ht="12" customHeight="1" x14ac:dyDescent="0.25">
      <c r="A377" s="148" t="s">
        <v>60</v>
      </c>
      <c r="B377" s="156"/>
      <c r="C377" s="156">
        <f t="shared" si="116"/>
        <v>1078.4681515245491</v>
      </c>
      <c r="D377" s="156">
        <f t="shared" si="116"/>
        <v>1229.3492529214634</v>
      </c>
      <c r="E377" s="156">
        <f t="shared" si="116"/>
        <v>1166.7448754961206</v>
      </c>
      <c r="F377" s="156">
        <f t="shared" si="116"/>
        <v>1214.3840027514987</v>
      </c>
      <c r="G377" s="156">
        <f t="shared" si="116"/>
        <v>1233.6553467053675</v>
      </c>
      <c r="H377" s="156">
        <f t="shared" si="116"/>
        <v>1259.2340291952989</v>
      </c>
      <c r="I377" s="156">
        <f t="shared" si="116"/>
        <v>1194.225345043729</v>
      </c>
      <c r="J377" s="156">
        <f t="shared" si="116"/>
        <v>1282.9233560124742</v>
      </c>
      <c r="K377" s="156">
        <f t="shared" si="116"/>
        <v>1244.5532631791555</v>
      </c>
      <c r="L377" s="156">
        <f t="shared" si="116"/>
        <v>1292.5628062331659</v>
      </c>
      <c r="M377" s="156">
        <f t="shared" si="116"/>
        <v>1251.0492187245536</v>
      </c>
      <c r="N377" s="156">
        <f t="shared" si="116"/>
        <v>1243.8504264152996</v>
      </c>
      <c r="O377" s="156">
        <f t="shared" si="116"/>
        <v>1204.7670553944604</v>
      </c>
      <c r="P377" s="156">
        <f t="shared" si="116"/>
        <v>1166.7904002630758</v>
      </c>
      <c r="Q377" s="156">
        <f t="shared" si="116"/>
        <v>1216.3952813497879</v>
      </c>
    </row>
    <row r="378" spans="1:17" ht="12" customHeight="1" x14ac:dyDescent="0.25">
      <c r="A378" s="148" t="s">
        <v>59</v>
      </c>
      <c r="B378" s="156"/>
      <c r="C378" s="156">
        <f t="shared" si="116"/>
        <v>521.65960691213638</v>
      </c>
      <c r="D378" s="156">
        <f t="shared" si="116"/>
        <v>544.54080193659377</v>
      </c>
      <c r="E378" s="156">
        <f t="shared" si="116"/>
        <v>556.25875540942104</v>
      </c>
      <c r="F378" s="156">
        <f t="shared" si="116"/>
        <v>562.94199766211466</v>
      </c>
      <c r="G378" s="156">
        <f t="shared" si="116"/>
        <v>562.34972339091269</v>
      </c>
      <c r="H378" s="156">
        <f t="shared" si="116"/>
        <v>560.08573633469871</v>
      </c>
      <c r="I378" s="156">
        <f t="shared" si="116"/>
        <v>561.24600904300519</v>
      </c>
      <c r="J378" s="156">
        <f t="shared" si="116"/>
        <v>565.57706449864713</v>
      </c>
      <c r="K378" s="156">
        <f t="shared" si="116"/>
        <v>565.86555516171234</v>
      </c>
      <c r="L378" s="156">
        <f t="shared" si="116"/>
        <v>579.790444015552</v>
      </c>
      <c r="M378" s="156">
        <f t="shared" si="116"/>
        <v>564.40620257362184</v>
      </c>
      <c r="N378" s="156">
        <f t="shared" si="116"/>
        <v>548.55231947674622</v>
      </c>
      <c r="O378" s="156">
        <f t="shared" si="116"/>
        <v>543.20670766568412</v>
      </c>
      <c r="P378" s="156">
        <f t="shared" si="116"/>
        <v>526.73772813774781</v>
      </c>
      <c r="Q378" s="156">
        <f t="shared" si="116"/>
        <v>532.31799179144059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1097.2099883984031</v>
      </c>
      <c r="D379" s="157">
        <f t="shared" si="117"/>
        <v>1116.398435631955</v>
      </c>
      <c r="E379" s="157">
        <f t="shared" si="117"/>
        <v>1039.9214752302378</v>
      </c>
      <c r="F379" s="157">
        <f t="shared" si="117"/>
        <v>1072.2174531410328</v>
      </c>
      <c r="G379" s="157">
        <f t="shared" si="117"/>
        <v>1105.7516268771974</v>
      </c>
      <c r="H379" s="157">
        <f t="shared" si="117"/>
        <v>1127.2780005411907</v>
      </c>
      <c r="I379" s="157">
        <f t="shared" si="117"/>
        <v>1089.404887849912</v>
      </c>
      <c r="J379" s="157">
        <f t="shared" si="117"/>
        <v>1151.7321524092677</v>
      </c>
      <c r="K379" s="157">
        <f t="shared" si="117"/>
        <v>1120.397682600254</v>
      </c>
      <c r="L379" s="157">
        <f t="shared" si="117"/>
        <v>1135.4036148281371</v>
      </c>
      <c r="M379" s="157">
        <f t="shared" si="117"/>
        <v>1137.6935621791283</v>
      </c>
      <c r="N379" s="157">
        <f t="shared" si="117"/>
        <v>1175.7023876813241</v>
      </c>
      <c r="O379" s="157">
        <f t="shared" si="117"/>
        <v>1124.5231236130287</v>
      </c>
      <c r="P379" s="157">
        <f t="shared" si="117"/>
        <v>1091.223566659582</v>
      </c>
      <c r="Q379" s="157">
        <f t="shared" si="117"/>
        <v>1130.4089921342488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1097.2099883984031</v>
      </c>
      <c r="D381" s="57">
        <f t="shared" si="119"/>
        <v>1116.398435631955</v>
      </c>
      <c r="E381" s="57">
        <f t="shared" si="119"/>
        <v>1039.9214752302378</v>
      </c>
      <c r="F381" s="57">
        <f t="shared" si="119"/>
        <v>1072.2174531410328</v>
      </c>
      <c r="G381" s="57">
        <f t="shared" si="119"/>
        <v>1105.7516268771974</v>
      </c>
      <c r="H381" s="57">
        <f t="shared" si="119"/>
        <v>1127.2780005411907</v>
      </c>
      <c r="I381" s="57">
        <f t="shared" si="119"/>
        <v>1089.404887849912</v>
      </c>
      <c r="J381" s="57">
        <f t="shared" si="119"/>
        <v>1151.7321524092677</v>
      </c>
      <c r="K381" s="57">
        <f t="shared" si="119"/>
        <v>1120.397682600254</v>
      </c>
      <c r="L381" s="57">
        <f t="shared" si="119"/>
        <v>1135.4036148281371</v>
      </c>
      <c r="M381" s="57">
        <f t="shared" si="119"/>
        <v>1137.6935621791283</v>
      </c>
      <c r="N381" s="57">
        <f t="shared" si="119"/>
        <v>1175.7023876813241</v>
      </c>
      <c r="O381" s="57">
        <f t="shared" si="119"/>
        <v>1124.5231236130287</v>
      </c>
      <c r="P381" s="57">
        <f t="shared" si="119"/>
        <v>1091.223566659582</v>
      </c>
      <c r="Q381" s="57">
        <f t="shared" si="119"/>
        <v>1130.4089921342488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141.24868405357802</v>
      </c>
      <c r="D401" s="184">
        <f>D347/RES_summary!D$21</f>
        <v>137.94829856229939</v>
      </c>
      <c r="E401" s="184">
        <f>E347/RES_summary!E$21</f>
        <v>137.57442654300243</v>
      </c>
      <c r="F401" s="184">
        <f>F347/RES_summary!F$21</f>
        <v>133.5129118389039</v>
      </c>
      <c r="G401" s="184">
        <f>G347/RES_summary!G$21</f>
        <v>130.86582051903244</v>
      </c>
      <c r="H401" s="184">
        <f>H347/RES_summary!H$21</f>
        <v>118.77535508797075</v>
      </c>
      <c r="I401" s="184">
        <f>I347/RES_summary!I$21</f>
        <v>105.23112985882773</v>
      </c>
      <c r="J401" s="184">
        <f>J347/RES_summary!J$21</f>
        <v>103.69653929755434</v>
      </c>
      <c r="K401" s="184">
        <f>K347/RES_summary!K$21</f>
        <v>98.46506025590655</v>
      </c>
      <c r="L401" s="184">
        <f>L347/RES_summary!L$21</f>
        <v>96.66544715528309</v>
      </c>
      <c r="M401" s="184">
        <f>M347/RES_summary!M$21</f>
        <v>88.197193509373193</v>
      </c>
      <c r="N401" s="184">
        <f>N347/RES_summary!N$21</f>
        <v>83.430573874176346</v>
      </c>
      <c r="O401" s="184">
        <f>O347/RES_summary!O$21</f>
        <v>78.551358029635963</v>
      </c>
      <c r="P401" s="184">
        <f>P347/RES_summary!P$21</f>
        <v>71.359723081517046</v>
      </c>
      <c r="Q401" s="184">
        <f>Q347/RES_summary!Q$21</f>
        <v>74.709408664634935</v>
      </c>
    </row>
    <row r="402" spans="1:17" ht="12" customHeight="1" x14ac:dyDescent="0.25">
      <c r="A402" s="158" t="s">
        <v>65</v>
      </c>
      <c r="B402" s="157"/>
      <c r="C402" s="178">
        <f>C348/RES_summary!C$21</f>
        <v>85.055241373256621</v>
      </c>
      <c r="D402" s="178">
        <f>D348/RES_summary!D$21</f>
        <v>79.878434564269369</v>
      </c>
      <c r="E402" s="178">
        <f>E348/RES_summary!E$21</f>
        <v>83.279836735505413</v>
      </c>
      <c r="F402" s="178">
        <f>F348/RES_summary!F$21</f>
        <v>77.3661147109203</v>
      </c>
      <c r="G402" s="178">
        <f>G348/RES_summary!G$21</f>
        <v>75.857211993439194</v>
      </c>
      <c r="H402" s="178">
        <f>H348/RES_summary!H$21</f>
        <v>64.18561917084044</v>
      </c>
      <c r="I402" s="178">
        <f>I348/RES_summary!I$21</f>
        <v>54.398666174762724</v>
      </c>
      <c r="J402" s="178">
        <f>J348/RES_summary!J$21</f>
        <v>51.149870637402607</v>
      </c>
      <c r="K402" s="178">
        <f>K348/RES_summary!K$21</f>
        <v>47.645178999977176</v>
      </c>
      <c r="L402" s="178">
        <f>L348/RES_summary!L$21</f>
        <v>45.72029877007521</v>
      </c>
      <c r="M402" s="178">
        <f>M348/RES_summary!M$21</f>
        <v>40.724831159901399</v>
      </c>
      <c r="N402" s="178">
        <f>N348/RES_summary!N$21</f>
        <v>36.194442864756809</v>
      </c>
      <c r="O402" s="178">
        <f>O348/RES_summary!O$21</f>
        <v>34.615244524208521</v>
      </c>
      <c r="P402" s="178">
        <f>P348/RES_summary!P$21</f>
        <v>29.324233691265913</v>
      </c>
      <c r="Q402" s="178">
        <f>Q348/RES_summary!Q$21</f>
        <v>29.871252747709359</v>
      </c>
    </row>
    <row r="403" spans="1:17" ht="12" customHeight="1" x14ac:dyDescent="0.25">
      <c r="A403" s="23" t="s">
        <v>60</v>
      </c>
      <c r="B403" s="156"/>
      <c r="C403" s="177">
        <f>C349/RES_summary!C$21</f>
        <v>85.055241373256621</v>
      </c>
      <c r="D403" s="177">
        <f>D349/RES_summary!D$21</f>
        <v>79.878434564269369</v>
      </c>
      <c r="E403" s="177">
        <f>E349/RES_summary!E$21</f>
        <v>83.279836735505413</v>
      </c>
      <c r="F403" s="177">
        <f>F349/RES_summary!F$21</f>
        <v>77.3661147109203</v>
      </c>
      <c r="G403" s="177">
        <f>G349/RES_summary!G$21</f>
        <v>75.857211993439194</v>
      </c>
      <c r="H403" s="177">
        <f>H349/RES_summary!H$21</f>
        <v>64.18561917084044</v>
      </c>
      <c r="I403" s="177">
        <f>I349/RES_summary!I$21</f>
        <v>54.398666174762724</v>
      </c>
      <c r="J403" s="177">
        <f>J349/RES_summary!J$21</f>
        <v>51.149870637402607</v>
      </c>
      <c r="K403" s="177">
        <f>K349/RES_summary!K$21</f>
        <v>47.645178999977176</v>
      </c>
      <c r="L403" s="177">
        <f>L349/RES_summary!L$21</f>
        <v>45.72029877007521</v>
      </c>
      <c r="M403" s="177">
        <f>M349/RES_summary!M$21</f>
        <v>40.724831159901399</v>
      </c>
      <c r="N403" s="177">
        <f>N349/RES_summary!N$21</f>
        <v>36.194442864756809</v>
      </c>
      <c r="O403" s="177">
        <f>O349/RES_summary!O$21</f>
        <v>34.615244524208521</v>
      </c>
      <c r="P403" s="177">
        <f>P349/RES_summary!P$21</f>
        <v>29.324233691265913</v>
      </c>
      <c r="Q403" s="177">
        <f>Q349/RES_summary!Q$21</f>
        <v>29.871252747709359</v>
      </c>
    </row>
    <row r="404" spans="1:17" ht="12" customHeight="1" x14ac:dyDescent="0.25">
      <c r="A404" s="158" t="s">
        <v>112</v>
      </c>
      <c r="B404" s="157"/>
      <c r="C404" s="178">
        <f>C350/RES_summary!C$21</f>
        <v>11.876240373286358</v>
      </c>
      <c r="D404" s="178">
        <f>D350/RES_summary!D$21</f>
        <v>10.889292370752178</v>
      </c>
      <c r="E404" s="178">
        <f>E350/RES_summary!E$21</f>
        <v>9.8184976622314224</v>
      </c>
      <c r="F404" s="178">
        <f>F350/RES_summary!F$21</f>
        <v>11.001524398168639</v>
      </c>
      <c r="G404" s="178">
        <f>G350/RES_summary!G$21</f>
        <v>10.090150831170858</v>
      </c>
      <c r="H404" s="178">
        <f>H350/RES_summary!H$21</f>
        <v>9.9466664283795474</v>
      </c>
      <c r="I404" s="178">
        <f>I350/RES_summary!I$21</f>
        <v>8.956323477365089</v>
      </c>
      <c r="J404" s="178">
        <f>J350/RES_summary!J$21</f>
        <v>8.8293805822501472</v>
      </c>
      <c r="K404" s="178">
        <f>K350/RES_summary!K$21</f>
        <v>8.8018730807902017</v>
      </c>
      <c r="L404" s="178">
        <f>L350/RES_summary!L$21</f>
        <v>8.201029889720953</v>
      </c>
      <c r="M404" s="178">
        <f>M350/RES_summary!M$21</f>
        <v>7.6663289385911115</v>
      </c>
      <c r="N404" s="178">
        <f>N350/RES_summary!N$21</f>
        <v>6.7090854939974021</v>
      </c>
      <c r="O404" s="178">
        <f>O350/RES_summary!O$21</f>
        <v>6.4144703388310553</v>
      </c>
      <c r="P404" s="178">
        <f>P350/RES_summary!P$21</f>
        <v>6.3673646039364487</v>
      </c>
      <c r="Q404" s="178">
        <f>Q350/RES_summary!Q$21</f>
        <v>6.5559143575763557</v>
      </c>
    </row>
    <row r="405" spans="1:17" ht="12" customHeight="1" x14ac:dyDescent="0.25">
      <c r="A405" s="23" t="s">
        <v>60</v>
      </c>
      <c r="B405" s="156"/>
      <c r="C405" s="177">
        <f>C351/RES_summary!C$21</f>
        <v>11.876240373286358</v>
      </c>
      <c r="D405" s="177">
        <f>D351/RES_summary!D$21</f>
        <v>10.889292370752178</v>
      </c>
      <c r="E405" s="177">
        <f>E351/RES_summary!E$21</f>
        <v>9.8184976622314224</v>
      </c>
      <c r="F405" s="177">
        <f>F351/RES_summary!F$21</f>
        <v>11.001524398168639</v>
      </c>
      <c r="G405" s="177">
        <f>G351/RES_summary!G$21</f>
        <v>10.090150831170858</v>
      </c>
      <c r="H405" s="177">
        <f>H351/RES_summary!H$21</f>
        <v>9.9466664283795474</v>
      </c>
      <c r="I405" s="177">
        <f>I351/RES_summary!I$21</f>
        <v>8.956323477365089</v>
      </c>
      <c r="J405" s="177">
        <f>J351/RES_summary!J$21</f>
        <v>8.8293805822501472</v>
      </c>
      <c r="K405" s="177">
        <f>K351/RES_summary!K$21</f>
        <v>8.8018730807902017</v>
      </c>
      <c r="L405" s="177">
        <f>L351/RES_summary!L$21</f>
        <v>8.201029889720953</v>
      </c>
      <c r="M405" s="177">
        <f>M351/RES_summary!M$21</f>
        <v>7.6663289385911115</v>
      </c>
      <c r="N405" s="177">
        <f>N351/RES_summary!N$21</f>
        <v>6.7090854939974021</v>
      </c>
      <c r="O405" s="177">
        <f>O351/RES_summary!O$21</f>
        <v>6.4144703388310553</v>
      </c>
      <c r="P405" s="177">
        <f>P351/RES_summary!P$21</f>
        <v>6.3673646039364487</v>
      </c>
      <c r="Q405" s="177">
        <f>Q351/RES_summary!Q$21</f>
        <v>6.5559143575763557</v>
      </c>
    </row>
    <row r="406" spans="1:17" ht="12" customHeight="1" x14ac:dyDescent="0.25">
      <c r="A406" s="158" t="s">
        <v>63</v>
      </c>
      <c r="B406" s="157"/>
      <c r="C406" s="178">
        <f>C352/RES_summary!C$21</f>
        <v>28.202286060273071</v>
      </c>
      <c r="D406" s="178">
        <f>D352/RES_summary!D$21</f>
        <v>30.842181080366291</v>
      </c>
      <c r="E406" s="178">
        <f>E352/RES_summary!E$21</f>
        <v>29.541329157259725</v>
      </c>
      <c r="F406" s="178">
        <f>F352/RES_summary!F$21</f>
        <v>30.052106773625077</v>
      </c>
      <c r="G406" s="178">
        <f>G352/RES_summary!G$21</f>
        <v>29.726326791732948</v>
      </c>
      <c r="H406" s="178">
        <f>H352/RES_summary!H$21</f>
        <v>29.509842844643398</v>
      </c>
      <c r="I406" s="178">
        <f>I352/RES_summary!I$21</f>
        <v>27.46561673559664</v>
      </c>
      <c r="J406" s="178">
        <f>J352/RES_summary!J$21</f>
        <v>28.70670670264105</v>
      </c>
      <c r="K406" s="178">
        <f>K352/RES_summary!K$21</f>
        <v>27.494219633322935</v>
      </c>
      <c r="L406" s="178">
        <f>L352/RES_summary!L$21</f>
        <v>28.204724604571012</v>
      </c>
      <c r="M406" s="178">
        <f>M352/RES_summary!M$21</f>
        <v>25.410037617486033</v>
      </c>
      <c r="N406" s="178">
        <f>N352/RES_summary!N$21</f>
        <v>25.729688461540924</v>
      </c>
      <c r="O406" s="178">
        <f>O352/RES_summary!O$21</f>
        <v>23.463993769505322</v>
      </c>
      <c r="P406" s="178">
        <f>P352/RES_summary!P$21</f>
        <v>22.115798024133763</v>
      </c>
      <c r="Q406" s="178">
        <f>Q352/RES_summary!Q$21</f>
        <v>24.352591513064766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28.388703414772447</v>
      </c>
      <c r="D411" s="180">
        <f>D357/RES_summary!D$21</f>
        <v>31.050739403934852</v>
      </c>
      <c r="E411" s="180">
        <f>E357/RES_summary!E$21</f>
        <v>29.809020790619343</v>
      </c>
      <c r="F411" s="180">
        <f>F357/RES_summary!F$21</f>
        <v>30.455803363430899</v>
      </c>
      <c r="G411" s="180">
        <f>G357/RES_summary!G$21</f>
        <v>30.175899844631743</v>
      </c>
      <c r="H411" s="180">
        <f>H357/RES_summary!H$21</f>
        <v>30.085155517840679</v>
      </c>
      <c r="I411" s="180">
        <f>I357/RES_summary!I$21</f>
        <v>28.092236201459777</v>
      </c>
      <c r="J411" s="180">
        <f>J357/RES_summary!J$21</f>
        <v>29.671701211993604</v>
      </c>
      <c r="K411" s="180">
        <f>K357/RES_summary!K$21</f>
        <v>28.548680883266314</v>
      </c>
      <c r="L411" s="180">
        <f>L357/RES_summary!L$21</f>
        <v>29.220438326542549</v>
      </c>
      <c r="M411" s="180">
        <f>M357/RES_summary!M$21</f>
        <v>27.905313546567882</v>
      </c>
      <c r="N411" s="180">
        <f>N357/RES_summary!N$21</f>
        <v>27.51289855045437</v>
      </c>
      <c r="O411" s="180">
        <f>O357/RES_summary!O$21</f>
        <v>26.435577047618917</v>
      </c>
      <c r="P411" s="180">
        <f>P357/RES_summary!P$21</f>
        <v>0</v>
      </c>
      <c r="Q411" s="180">
        <f>Q357/RES_summary!Q$21</f>
        <v>26.287633843338543</v>
      </c>
    </row>
    <row r="412" spans="1:17" ht="12" customHeight="1" x14ac:dyDescent="0.25">
      <c r="A412" s="161" t="s">
        <v>141</v>
      </c>
      <c r="B412" s="160"/>
      <c r="C412" s="179">
        <f>C358/RES_summary!C$21</f>
        <v>24.994250517528371</v>
      </c>
      <c r="D412" s="179">
        <f>D358/RES_summary!D$21</f>
        <v>27.542395264740836</v>
      </c>
      <c r="E412" s="179">
        <f>E358/RES_summary!E$21</f>
        <v>26.377223576902935</v>
      </c>
      <c r="F412" s="179">
        <f>F358/RES_summary!F$21</f>
        <v>26.713218239753392</v>
      </c>
      <c r="G412" s="179">
        <f>G358/RES_summary!G$21</f>
        <v>26.300442472352042</v>
      </c>
      <c r="H412" s="179">
        <f>H358/RES_summary!H$21</f>
        <v>26.047305337686936</v>
      </c>
      <c r="I412" s="179">
        <f>I358/RES_summary!I$21</f>
        <v>24.580368662646791</v>
      </c>
      <c r="J412" s="179">
        <f>J358/RES_summary!J$21</f>
        <v>25.647783579067013</v>
      </c>
      <c r="K412" s="179">
        <f>K358/RES_summary!K$21</f>
        <v>24.848223094132099</v>
      </c>
      <c r="L412" s="179">
        <f>L358/RES_summary!L$21</f>
        <v>25.383269321282253</v>
      </c>
      <c r="M412" s="179">
        <f>M358/RES_summary!M$21</f>
        <v>24.254744602193426</v>
      </c>
      <c r="N412" s="179">
        <f>N358/RES_summary!N$21</f>
        <v>23.837617185687357</v>
      </c>
      <c r="O412" s="179">
        <f>O358/RES_summary!O$21</f>
        <v>23.005130536811706</v>
      </c>
      <c r="P412" s="179">
        <f>P358/RES_summary!P$21</f>
        <v>22.115798024133763</v>
      </c>
      <c r="Q412" s="179">
        <f>Q358/RES_summary!Q$21</f>
        <v>22.706372338837404</v>
      </c>
    </row>
    <row r="413" spans="1:17" ht="12" customHeight="1" x14ac:dyDescent="0.25">
      <c r="A413" s="148" t="s">
        <v>60</v>
      </c>
      <c r="B413" s="156"/>
      <c r="C413" s="177">
        <f>C359/RES_summary!C$21</f>
        <v>19.08434071629835</v>
      </c>
      <c r="D413" s="177">
        <f>D359/RES_summary!D$21</f>
        <v>21.072576499613245</v>
      </c>
      <c r="E413" s="177">
        <f>E359/RES_summary!E$21</f>
        <v>19.794214842062711</v>
      </c>
      <c r="F413" s="177">
        <f>F359/RES_summary!F$21</f>
        <v>20.170994714921878</v>
      </c>
      <c r="G413" s="177">
        <f>G359/RES_summary!G$21</f>
        <v>19.908560817473543</v>
      </c>
      <c r="H413" s="177">
        <f>H359/RES_summary!H$21</f>
        <v>19.807604234913782</v>
      </c>
      <c r="I413" s="177">
        <f>I359/RES_summary!I$21</f>
        <v>18.418300289495992</v>
      </c>
      <c r="J413" s="177">
        <f>J359/RES_summary!J$21</f>
        <v>19.499582203708968</v>
      </c>
      <c r="K413" s="177">
        <f>K359/RES_summary!K$21</f>
        <v>18.736927476309361</v>
      </c>
      <c r="L413" s="177">
        <f>L359/RES_summary!L$21</f>
        <v>19.183164849935078</v>
      </c>
      <c r="M413" s="177">
        <f>M359/RES_summary!M$21</f>
        <v>18.288555518220662</v>
      </c>
      <c r="N413" s="177">
        <f>N359/RES_summary!N$21</f>
        <v>18.048491940335637</v>
      </c>
      <c r="O413" s="177">
        <f>O359/RES_summary!O$21</f>
        <v>17.314085162318658</v>
      </c>
      <c r="P413" s="177">
        <f>P359/RES_summary!P$21</f>
        <v>16.629015802912669</v>
      </c>
      <c r="Q413" s="177">
        <f>Q359/RES_summary!Q$21</f>
        <v>17.18315768370606</v>
      </c>
    </row>
    <row r="414" spans="1:17" ht="12" customHeight="1" x14ac:dyDescent="0.25">
      <c r="A414" s="148" t="s">
        <v>59</v>
      </c>
      <c r="B414" s="156"/>
      <c r="C414" s="177">
        <f>C360/RES_summary!C$21</f>
        <v>5.9099098012300253</v>
      </c>
      <c r="D414" s="177">
        <f>D360/RES_summary!D$21</f>
        <v>6.469818765127588</v>
      </c>
      <c r="E414" s="177">
        <f>E360/RES_summary!E$21</f>
        <v>6.5830087348402238</v>
      </c>
      <c r="F414" s="177">
        <f>F360/RES_summary!F$21</f>
        <v>6.5422235248315141</v>
      </c>
      <c r="G414" s="177">
        <f>G360/RES_summary!G$21</f>
        <v>6.3918816548785014</v>
      </c>
      <c r="H414" s="177">
        <f>H360/RES_summary!H$21</f>
        <v>6.2397011027731555</v>
      </c>
      <c r="I414" s="177">
        <f>I360/RES_summary!I$21</f>
        <v>6.1620683731508041</v>
      </c>
      <c r="J414" s="177">
        <f>J360/RES_summary!J$21</f>
        <v>6.1482013753580453</v>
      </c>
      <c r="K414" s="177">
        <f>K360/RES_summary!K$21</f>
        <v>6.1112956178227398</v>
      </c>
      <c r="L414" s="177">
        <f>L360/RES_summary!L$21</f>
        <v>6.200104471347176</v>
      </c>
      <c r="M414" s="177">
        <f>M360/RES_summary!M$21</f>
        <v>5.9661890839727594</v>
      </c>
      <c r="N414" s="177">
        <f>N360/RES_summary!N$21</f>
        <v>5.7891252453517259</v>
      </c>
      <c r="O414" s="177">
        <f>O360/RES_summary!O$21</f>
        <v>5.691045374493048</v>
      </c>
      <c r="P414" s="177">
        <f>P360/RES_summary!P$21</f>
        <v>5.4867822212210946</v>
      </c>
      <c r="Q414" s="177">
        <f>Q360/RES_summary!Q$21</f>
        <v>5.5232146551313415</v>
      </c>
    </row>
    <row r="415" spans="1:17" ht="12" customHeight="1" x14ac:dyDescent="0.25">
      <c r="A415" s="158" t="s">
        <v>62</v>
      </c>
      <c r="B415" s="157"/>
      <c r="C415" s="178">
        <f>C361/RES_summary!C$21</f>
        <v>16.114916246761954</v>
      </c>
      <c r="D415" s="178">
        <f>D361/RES_summary!D$21</f>
        <v>16.338390546911551</v>
      </c>
      <c r="E415" s="178">
        <f>E361/RES_summary!E$21</f>
        <v>14.934762988005865</v>
      </c>
      <c r="F415" s="178">
        <f>F361/RES_summary!F$21</f>
        <v>15.093165956189884</v>
      </c>
      <c r="G415" s="178">
        <f>G361/RES_summary!G$21</f>
        <v>15.192130902689424</v>
      </c>
      <c r="H415" s="178">
        <f>H361/RES_summary!H$21</f>
        <v>15.133226644107372</v>
      </c>
      <c r="I415" s="178">
        <f>I361/RES_summary!I$21</f>
        <v>14.410523471103279</v>
      </c>
      <c r="J415" s="178">
        <f>J361/RES_summary!J$21</f>
        <v>15.01058137526052</v>
      </c>
      <c r="K415" s="178">
        <f>K361/RES_summary!K$21</f>
        <v>14.523788541816254</v>
      </c>
      <c r="L415" s="178">
        <f>L361/RES_summary!L$21</f>
        <v>14.539393890915909</v>
      </c>
      <c r="M415" s="178">
        <f>M361/RES_summary!M$21</f>
        <v>14.395995793394647</v>
      </c>
      <c r="N415" s="178">
        <f>N361/RES_summary!N$21</f>
        <v>14.797357053881214</v>
      </c>
      <c r="O415" s="178">
        <f>O361/RES_summary!O$21</f>
        <v>14.057649397091065</v>
      </c>
      <c r="P415" s="178">
        <f>P361/RES_summary!P$21</f>
        <v>13.552326762180915</v>
      </c>
      <c r="Q415" s="178">
        <f>Q361/RES_summary!Q$21</f>
        <v>13.929650046284461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16.114916246761954</v>
      </c>
      <c r="D417" s="176">
        <f>D363/RES_summary!D$21</f>
        <v>16.338390546911551</v>
      </c>
      <c r="E417" s="176">
        <f>E363/RES_summary!E$21</f>
        <v>14.934762988005865</v>
      </c>
      <c r="F417" s="176">
        <f>F363/RES_summary!F$21</f>
        <v>15.093165956189884</v>
      </c>
      <c r="G417" s="176">
        <f>G363/RES_summary!G$21</f>
        <v>15.192130902689424</v>
      </c>
      <c r="H417" s="176">
        <f>H363/RES_summary!H$21</f>
        <v>15.133226644107372</v>
      </c>
      <c r="I417" s="176">
        <f>I363/RES_summary!I$21</f>
        <v>14.410523471103279</v>
      </c>
      <c r="J417" s="176">
        <f>J363/RES_summary!J$21</f>
        <v>15.01058137526052</v>
      </c>
      <c r="K417" s="176">
        <f>K363/RES_summary!K$21</f>
        <v>14.523788541816254</v>
      </c>
      <c r="L417" s="176">
        <f>L363/RES_summary!L$21</f>
        <v>14.539393890915909</v>
      </c>
      <c r="M417" s="176">
        <f>M363/RES_summary!M$21</f>
        <v>14.395995793394647</v>
      </c>
      <c r="N417" s="176">
        <f>N363/RES_summary!N$21</f>
        <v>14.797357053881214</v>
      </c>
      <c r="O417" s="176">
        <f>O363/RES_summary!O$21</f>
        <v>14.057649397091065</v>
      </c>
      <c r="P417" s="176">
        <f>P363/RES_summary!P$21</f>
        <v>13.552326762180915</v>
      </c>
      <c r="Q417" s="176">
        <f>Q363/RES_summary!Q$21</f>
        <v>13.929650046284461</v>
      </c>
    </row>
    <row r="419" spans="1:17" ht="12" customHeight="1" x14ac:dyDescent="0.25">
      <c r="A419" s="152" t="s">
        <v>185</v>
      </c>
      <c r="B419" s="168"/>
      <c r="C419" s="184">
        <f>C365/RES_summary!C$21</f>
        <v>153.16202277108997</v>
      </c>
      <c r="D419" s="184">
        <f>D365/RES_summary!D$21</f>
        <v>152.04434873213003</v>
      </c>
      <c r="E419" s="184">
        <f>E365/RES_summary!E$21</f>
        <v>157.57542154900216</v>
      </c>
      <c r="F419" s="184">
        <f>F365/RES_summary!F$21</f>
        <v>158.28959334096291</v>
      </c>
      <c r="G419" s="184">
        <f>G365/RES_summary!G$21</f>
        <v>161.47276904774836</v>
      </c>
      <c r="H419" s="184">
        <f>H365/RES_summary!H$21</f>
        <v>151.65337594568811</v>
      </c>
      <c r="I419" s="184">
        <f>I365/RES_summary!I$21</f>
        <v>140.33473686352042</v>
      </c>
      <c r="J419" s="184">
        <f>J365/RES_summary!J$21</f>
        <v>144.3535764886644</v>
      </c>
      <c r="K419" s="184">
        <f>K365/RES_summary!K$21</f>
        <v>145.98093794028077</v>
      </c>
      <c r="L419" s="184">
        <f>L365/RES_summary!L$21</f>
        <v>152.95769016136745</v>
      </c>
      <c r="M419" s="184">
        <f>M365/RES_summary!M$21</f>
        <v>142.24485989866685</v>
      </c>
      <c r="N419" s="184">
        <f>N365/RES_summary!N$21</f>
        <v>140.35735072666574</v>
      </c>
      <c r="O419" s="184">
        <f>O365/RES_summary!O$21</f>
        <v>133.10374499044431</v>
      </c>
      <c r="P419" s="184">
        <f>P365/RES_summary!P$21</f>
        <v>120.53814729868824</v>
      </c>
      <c r="Q419" s="184">
        <f>Q365/RES_summary!Q$21</f>
        <v>138.65988591645629</v>
      </c>
    </row>
    <row r="420" spans="1:17" ht="12" customHeight="1" x14ac:dyDescent="0.25">
      <c r="A420" s="158" t="s">
        <v>65</v>
      </c>
      <c r="B420" s="157"/>
      <c r="C420" s="178">
        <f>C366/RES_summary!C$21</f>
        <v>98.92787153771701</v>
      </c>
      <c r="D420" s="178">
        <f>D366/RES_summary!D$21</f>
        <v>96.655658696782695</v>
      </c>
      <c r="E420" s="178">
        <f>E366/RES_summary!E$21</f>
        <v>105.40662024712948</v>
      </c>
      <c r="F420" s="178">
        <f>F366/RES_summary!F$21</f>
        <v>102.99019785703804</v>
      </c>
      <c r="G420" s="178">
        <f>G366/RES_summary!G$21</f>
        <v>107.15380747594818</v>
      </c>
      <c r="H420" s="178">
        <f>H366/RES_summary!H$21</f>
        <v>96.81802655723402</v>
      </c>
      <c r="I420" s="178">
        <f>I366/RES_summary!I$21</f>
        <v>88.373834637954928</v>
      </c>
      <c r="J420" s="178">
        <f>J366/RES_summary!J$21</f>
        <v>89.9657621099837</v>
      </c>
      <c r="K420" s="178">
        <f>K366/RES_summary!K$21</f>
        <v>91.456109617526664</v>
      </c>
      <c r="L420" s="178">
        <f>L366/RES_summary!L$21</f>
        <v>97.683176759830488</v>
      </c>
      <c r="M420" s="178">
        <f>M366/RES_summary!M$21</f>
        <v>88.379420776093525</v>
      </c>
      <c r="N420" s="178">
        <f>N366/RES_summary!N$21</f>
        <v>87.671902992265899</v>
      </c>
      <c r="O420" s="178">
        <f>O366/RES_summary!O$21</f>
        <v>81.758659034954846</v>
      </c>
      <c r="P420" s="178">
        <f>P366/RES_summary!P$21</f>
        <v>69.614667422548763</v>
      </c>
      <c r="Q420" s="178">
        <f>Q366/RES_summary!Q$21</f>
        <v>84.678653630395033</v>
      </c>
    </row>
    <row r="421" spans="1:17" ht="12" customHeight="1" x14ac:dyDescent="0.25">
      <c r="A421" s="23" t="s">
        <v>60</v>
      </c>
      <c r="B421" s="156"/>
      <c r="C421" s="177">
        <f>C367/RES_summary!C$21</f>
        <v>98.92787153771701</v>
      </c>
      <c r="D421" s="177">
        <f>D367/RES_summary!D$21</f>
        <v>96.655658696782695</v>
      </c>
      <c r="E421" s="177">
        <f>E367/RES_summary!E$21</f>
        <v>105.40662024712948</v>
      </c>
      <c r="F421" s="177">
        <f>F367/RES_summary!F$21</f>
        <v>102.99019785703804</v>
      </c>
      <c r="G421" s="177">
        <f>G367/RES_summary!G$21</f>
        <v>107.15380747594818</v>
      </c>
      <c r="H421" s="177">
        <f>H367/RES_summary!H$21</f>
        <v>96.81802655723402</v>
      </c>
      <c r="I421" s="177">
        <f>I367/RES_summary!I$21</f>
        <v>88.373834637954928</v>
      </c>
      <c r="J421" s="177">
        <f>J367/RES_summary!J$21</f>
        <v>89.9657621099837</v>
      </c>
      <c r="K421" s="177">
        <f>K367/RES_summary!K$21</f>
        <v>91.456109617526664</v>
      </c>
      <c r="L421" s="177">
        <f>L367/RES_summary!L$21</f>
        <v>97.683176759830488</v>
      </c>
      <c r="M421" s="177">
        <f>M367/RES_summary!M$21</f>
        <v>88.379420776093525</v>
      </c>
      <c r="N421" s="177">
        <f>N367/RES_summary!N$21</f>
        <v>87.671902992265899</v>
      </c>
      <c r="O421" s="177">
        <f>O367/RES_summary!O$21</f>
        <v>81.758659034954846</v>
      </c>
      <c r="P421" s="177">
        <f>P367/RES_summary!P$21</f>
        <v>69.614667422548763</v>
      </c>
      <c r="Q421" s="177">
        <f>Q367/RES_summary!Q$21</f>
        <v>84.678653630395033</v>
      </c>
    </row>
    <row r="422" spans="1:17" ht="12" customHeight="1" x14ac:dyDescent="0.25">
      <c r="A422" s="158" t="s">
        <v>112</v>
      </c>
      <c r="B422" s="157"/>
      <c r="C422" s="178">
        <f>C368/RES_summary!C$21</f>
        <v>21.368232651118202</v>
      </c>
      <c r="D422" s="178">
        <f>D368/RES_summary!D$21</f>
        <v>20.287268584335152</v>
      </c>
      <c r="E422" s="178">
        <f>E368/RES_summary!E$21</f>
        <v>19.032176068214756</v>
      </c>
      <c r="F422" s="178">
        <f>F368/RES_summary!F$21</f>
        <v>21.476906489687011</v>
      </c>
      <c r="G422" s="178">
        <f>G368/RES_summary!G$21</f>
        <v>20.500867161909611</v>
      </c>
      <c r="H422" s="178">
        <f>H368/RES_summary!H$21</f>
        <v>21.06756765071858</v>
      </c>
      <c r="I422" s="178">
        <f>I368/RES_summary!I$21</f>
        <v>20.061411683947743</v>
      </c>
      <c r="J422" s="178">
        <f>J368/RES_summary!J$21</f>
        <v>20.887084173350921</v>
      </c>
      <c r="K422" s="178">
        <f>K368/RES_summary!K$21</f>
        <v>22.095094172711558</v>
      </c>
      <c r="L422" s="178">
        <f>L368/RES_summary!L$21</f>
        <v>22.224650738849579</v>
      </c>
      <c r="M422" s="178">
        <f>M368/RES_summary!M$21</f>
        <v>22.152743367286419</v>
      </c>
      <c r="N422" s="178">
        <f>N368/RES_summary!N$21</f>
        <v>20.684540448255902</v>
      </c>
      <c r="O422" s="178">
        <f>O368/RES_summary!O$21</f>
        <v>20.92828504889599</v>
      </c>
      <c r="P422" s="178">
        <f>P368/RES_summary!P$21</f>
        <v>21.696930954322198</v>
      </c>
      <c r="Q422" s="178">
        <f>Q368/RES_summary!Q$21</f>
        <v>23.457779999648363</v>
      </c>
    </row>
    <row r="423" spans="1:17" ht="12" customHeight="1" x14ac:dyDescent="0.25">
      <c r="A423" s="23" t="s">
        <v>60</v>
      </c>
      <c r="B423" s="156"/>
      <c r="C423" s="177">
        <f>C369/RES_summary!C$21</f>
        <v>21.368232651118202</v>
      </c>
      <c r="D423" s="177">
        <f>D369/RES_summary!D$21</f>
        <v>20.287268584335152</v>
      </c>
      <c r="E423" s="177">
        <f>E369/RES_summary!E$21</f>
        <v>19.032176068214756</v>
      </c>
      <c r="F423" s="177">
        <f>F369/RES_summary!F$21</f>
        <v>21.476906489687011</v>
      </c>
      <c r="G423" s="177">
        <f>G369/RES_summary!G$21</f>
        <v>20.500867161909611</v>
      </c>
      <c r="H423" s="177">
        <f>H369/RES_summary!H$21</f>
        <v>21.06756765071858</v>
      </c>
      <c r="I423" s="177">
        <f>I369/RES_summary!I$21</f>
        <v>20.061411683947743</v>
      </c>
      <c r="J423" s="177">
        <f>J369/RES_summary!J$21</f>
        <v>20.887084173350921</v>
      </c>
      <c r="K423" s="177">
        <f>K369/RES_summary!K$21</f>
        <v>22.095094172711558</v>
      </c>
      <c r="L423" s="177">
        <f>L369/RES_summary!L$21</f>
        <v>22.224650738849579</v>
      </c>
      <c r="M423" s="177">
        <f>M369/RES_summary!M$21</f>
        <v>22.152743367286419</v>
      </c>
      <c r="N423" s="177">
        <f>N369/RES_summary!N$21</f>
        <v>20.684540448255902</v>
      </c>
      <c r="O423" s="177">
        <f>O369/RES_summary!O$21</f>
        <v>20.92828504889599</v>
      </c>
      <c r="P423" s="177">
        <f>P369/RES_summary!P$21</f>
        <v>21.696930954322198</v>
      </c>
      <c r="Q423" s="177">
        <f>Q369/RES_summary!Q$21</f>
        <v>23.457779999648363</v>
      </c>
    </row>
    <row r="424" spans="1:17" ht="12" customHeight="1" x14ac:dyDescent="0.25">
      <c r="A424" s="158" t="s">
        <v>63</v>
      </c>
      <c r="B424" s="157"/>
      <c r="C424" s="178">
        <f>C370/RES_summary!C$21</f>
        <v>19.648127877850801</v>
      </c>
      <c r="D424" s="178">
        <f>D370/RES_summary!D$21</f>
        <v>21.660078537633421</v>
      </c>
      <c r="E424" s="178">
        <f>E370/RES_summary!E$21</f>
        <v>20.825321906853318</v>
      </c>
      <c r="F424" s="178">
        <f>F370/RES_summary!F$21</f>
        <v>21.344989938926847</v>
      </c>
      <c r="G424" s="178">
        <f>G370/RES_summary!G$21</f>
        <v>21.22293673924985</v>
      </c>
      <c r="H424" s="178">
        <f>H370/RES_summary!H$21</f>
        <v>21.190629819748811</v>
      </c>
      <c r="I424" s="178">
        <f>I370/RES_summary!I$21</f>
        <v>19.894367607531663</v>
      </c>
      <c r="J424" s="178">
        <f>J370/RES_summary!J$21</f>
        <v>20.968509746140946</v>
      </c>
      <c r="K424" s="178">
        <f>K370/RES_summary!K$21</f>
        <v>20.275509796678943</v>
      </c>
      <c r="L424" s="178">
        <f>L370/RES_summary!L$21</f>
        <v>20.854876622598962</v>
      </c>
      <c r="M424" s="178">
        <f>M370/RES_summary!M$21</f>
        <v>19.612221932777047</v>
      </c>
      <c r="N424" s="178">
        <f>N370/RES_summary!N$21</f>
        <v>19.537965013196885</v>
      </c>
      <c r="O424" s="178">
        <f>O370/RES_summary!O$21</f>
        <v>18.55590121873681</v>
      </c>
      <c r="P424" s="178">
        <f>P370/RES_summary!P$21</f>
        <v>17.773930359024945</v>
      </c>
      <c r="Q424" s="178">
        <f>Q370/RES_summary!Q$21</f>
        <v>18.735063689192991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19.6697343512974</v>
      </c>
      <c r="D429" s="180">
        <f>D375/RES_summary!D$21</f>
        <v>21.67920344196207</v>
      </c>
      <c r="E429" s="180">
        <f>E375/RES_summary!E$21</f>
        <v>20.861466156459866</v>
      </c>
      <c r="F429" s="180">
        <f>F375/RES_summary!F$21</f>
        <v>21.425039631627783</v>
      </c>
      <c r="G429" s="180">
        <f>G375/RES_summary!G$21</f>
        <v>21.323377413496527</v>
      </c>
      <c r="H429" s="180">
        <f>H375/RES_summary!H$21</f>
        <v>21.338888511645948</v>
      </c>
      <c r="I429" s="180">
        <f>I375/RES_summary!I$21</f>
        <v>20.013657210445285</v>
      </c>
      <c r="J429" s="180">
        <f>J375/RES_summary!J$21</f>
        <v>21.238115264209821</v>
      </c>
      <c r="K429" s="180">
        <f>K375/RES_summary!K$21</f>
        <v>20.528901072632465</v>
      </c>
      <c r="L429" s="180">
        <f>L375/RES_summary!L$21</f>
        <v>21.122916943858005</v>
      </c>
      <c r="M429" s="180">
        <f>M375/RES_summary!M$21</f>
        <v>20.26686329226569</v>
      </c>
      <c r="N429" s="180">
        <f>N375/RES_summary!N$21</f>
        <v>20.044764262911492</v>
      </c>
      <c r="O429" s="180">
        <f>O375/RES_summary!O$21</f>
        <v>19.327579574610287</v>
      </c>
      <c r="P429" s="180">
        <f>P375/RES_summary!P$21</f>
        <v>0</v>
      </c>
      <c r="Q429" s="180">
        <f>Q375/RES_summary!Q$21</f>
        <v>19.321298185914781</v>
      </c>
    </row>
    <row r="430" spans="1:17" ht="12" customHeight="1" x14ac:dyDescent="0.25">
      <c r="A430" s="161" t="s">
        <v>141</v>
      </c>
      <c r="B430" s="160"/>
      <c r="C430" s="179">
        <f>C376/RES_summary!C$21</f>
        <v>19.276304476772061</v>
      </c>
      <c r="D430" s="179">
        <f>D376/RES_summary!D$21</f>
        <v>21.357486500312447</v>
      </c>
      <c r="E430" s="179">
        <f>E376/RES_summary!E$21</f>
        <v>20.398098162716948</v>
      </c>
      <c r="F430" s="179">
        <f>F376/RES_summary!F$21</f>
        <v>20.682915975835741</v>
      </c>
      <c r="G430" s="179">
        <f>G376/RES_summary!G$21</f>
        <v>20.457548047220758</v>
      </c>
      <c r="H430" s="179">
        <f>H376/RES_summary!H$21</f>
        <v>20.298330196705223</v>
      </c>
      <c r="I430" s="179">
        <f>I376/RES_summary!I$21</f>
        <v>19.345102677730285</v>
      </c>
      <c r="J430" s="179">
        <f>J376/RES_summary!J$21</f>
        <v>20.113890838498282</v>
      </c>
      <c r="K430" s="179">
        <f>K376/RES_summary!K$21</f>
        <v>19.639666194773071</v>
      </c>
      <c r="L430" s="179">
        <f>L376/RES_summary!L$21</f>
        <v>20.110312712324308</v>
      </c>
      <c r="M430" s="179">
        <f>M376/RES_summary!M$21</f>
        <v>19.309128162134542</v>
      </c>
      <c r="N430" s="179">
        <f>N376/RES_summary!N$21</f>
        <v>19.00022674614085</v>
      </c>
      <c r="O430" s="179">
        <f>O376/RES_summary!O$21</f>
        <v>18.436740895153157</v>
      </c>
      <c r="P430" s="179">
        <f>P376/RES_summary!P$21</f>
        <v>17.773930359024945</v>
      </c>
      <c r="Q430" s="179">
        <f>Q376/RES_summary!Q$21</f>
        <v>18.236330171068662</v>
      </c>
    </row>
    <row r="431" spans="1:17" ht="12" customHeight="1" x14ac:dyDescent="0.25">
      <c r="A431" s="148" t="s">
        <v>60</v>
      </c>
      <c r="B431" s="156"/>
      <c r="C431" s="177">
        <f>C377/RES_summary!C$21</f>
        <v>12.992012886270627</v>
      </c>
      <c r="D431" s="177">
        <f>D377/RES_summary!D$21</f>
        <v>14.801261217702852</v>
      </c>
      <c r="E431" s="177">
        <f>E377/RES_summary!E$21</f>
        <v>13.812725681087995</v>
      </c>
      <c r="F431" s="177">
        <f>F377/RES_summary!F$21</f>
        <v>14.13190505594538</v>
      </c>
      <c r="G431" s="177">
        <f>G377/RES_summary!G$21</f>
        <v>14.052055837227064</v>
      </c>
      <c r="H431" s="177">
        <f>H377/RES_summary!H$21</f>
        <v>14.049398354163195</v>
      </c>
      <c r="I431" s="177">
        <f>I377/RES_summary!I$21</f>
        <v>13.160232929142616</v>
      </c>
      <c r="J431" s="177">
        <f>J377/RES_summary!J$21</f>
        <v>13.959737336635095</v>
      </c>
      <c r="K431" s="177">
        <f>K377/RES_summary!K$21</f>
        <v>13.501080745975814</v>
      </c>
      <c r="L431" s="177">
        <f>L377/RES_summary!L$21</f>
        <v>13.882979736978301</v>
      </c>
      <c r="M431" s="177">
        <f>M377/RES_summary!M$21</f>
        <v>13.306121107736711</v>
      </c>
      <c r="N431" s="177">
        <f>N377/RES_summary!N$21</f>
        <v>13.185340289362676</v>
      </c>
      <c r="O431" s="177">
        <f>O377/RES_summary!O$21</f>
        <v>12.707271990420617</v>
      </c>
      <c r="P431" s="177">
        <f>P377/RES_summary!P$21</f>
        <v>12.245708217104015</v>
      </c>
      <c r="Q431" s="177">
        <f>Q377/RES_summary!Q$21</f>
        <v>12.68509040900566</v>
      </c>
    </row>
    <row r="432" spans="1:17" ht="12" customHeight="1" x14ac:dyDescent="0.25">
      <c r="A432" s="148" t="s">
        <v>59</v>
      </c>
      <c r="B432" s="156"/>
      <c r="C432" s="177">
        <f>C378/RES_summary!C$21</f>
        <v>6.2842915905014305</v>
      </c>
      <c r="D432" s="177">
        <f>D378/RES_summary!D$21</f>
        <v>6.5562252826095948</v>
      </c>
      <c r="E432" s="177">
        <f>E378/RES_summary!E$21</f>
        <v>6.5853724816289567</v>
      </c>
      <c r="F432" s="177">
        <f>F378/RES_summary!F$21</f>
        <v>6.5510109198903583</v>
      </c>
      <c r="G432" s="177">
        <f>G378/RES_summary!G$21</f>
        <v>6.4054922099936924</v>
      </c>
      <c r="H432" s="177">
        <f>H378/RES_summary!H$21</f>
        <v>6.2489318425420253</v>
      </c>
      <c r="I432" s="177">
        <f>I378/RES_summary!I$21</f>
        <v>6.1848697485876691</v>
      </c>
      <c r="J432" s="177">
        <f>J378/RES_summary!J$21</f>
        <v>6.1541535018631865</v>
      </c>
      <c r="K432" s="177">
        <f>K378/RES_summary!K$21</f>
        <v>6.1385854487972598</v>
      </c>
      <c r="L432" s="177">
        <f>L378/RES_summary!L$21</f>
        <v>6.2273329753460027</v>
      </c>
      <c r="M432" s="177">
        <f>M378/RES_summary!M$21</f>
        <v>6.0030070543978322</v>
      </c>
      <c r="N432" s="177">
        <f>N378/RES_summary!N$21</f>
        <v>5.8148864567781793</v>
      </c>
      <c r="O432" s="177">
        <f>O378/RES_summary!O$21</f>
        <v>5.7294689047325411</v>
      </c>
      <c r="P432" s="177">
        <f>P378/RES_summary!P$21</f>
        <v>5.5282221419209296</v>
      </c>
      <c r="Q432" s="177">
        <f>Q378/RES_summary!Q$21</f>
        <v>5.5512397620630036</v>
      </c>
    </row>
    <row r="433" spans="1:17" ht="12" customHeight="1" x14ac:dyDescent="0.25">
      <c r="A433" s="158" t="s">
        <v>62</v>
      </c>
      <c r="B433" s="157"/>
      <c r="C433" s="178">
        <f>C379/RES_summary!C$21</f>
        <v>13.217790704403953</v>
      </c>
      <c r="D433" s="178">
        <f>D379/RES_summary!D$21</f>
        <v>13.441342913378763</v>
      </c>
      <c r="E433" s="178">
        <f>E379/RES_summary!E$21</f>
        <v>12.311303326804609</v>
      </c>
      <c r="F433" s="178">
        <f>F379/RES_summary!F$21</f>
        <v>12.477499055311021</v>
      </c>
      <c r="G433" s="178">
        <f>G379/RES_summary!G$21</f>
        <v>12.595157670640718</v>
      </c>
      <c r="H433" s="178">
        <f>H379/RES_summary!H$21</f>
        <v>12.577151917986708</v>
      </c>
      <c r="I433" s="178">
        <f>I379/RES_summary!I$21</f>
        <v>12.005122934086078</v>
      </c>
      <c r="J433" s="178">
        <f>J379/RES_summary!J$21</f>
        <v>12.532220459188855</v>
      </c>
      <c r="K433" s="178">
        <f>K379/RES_summary!K$21</f>
        <v>12.154224353363587</v>
      </c>
      <c r="L433" s="178">
        <f>L379/RES_summary!L$21</f>
        <v>12.194986040088397</v>
      </c>
      <c r="M433" s="178">
        <f>M379/RES_summary!M$21</f>
        <v>12.100473822509855</v>
      </c>
      <c r="N433" s="178">
        <f>N379/RES_summary!N$21</f>
        <v>12.462942272947057</v>
      </c>
      <c r="O433" s="178">
        <f>O379/RES_summary!O$21</f>
        <v>11.860899687856659</v>
      </c>
      <c r="P433" s="178">
        <f>P379/RES_summary!P$21</f>
        <v>11.452618562792331</v>
      </c>
      <c r="Q433" s="178">
        <f>Q379/RES_summary!Q$21</f>
        <v>11.788388597219885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13.217790704403953</v>
      </c>
      <c r="D435" s="176">
        <f>D381/RES_summary!D$21</f>
        <v>13.441342913378763</v>
      </c>
      <c r="E435" s="176">
        <f>E381/RES_summary!E$21</f>
        <v>12.311303326804609</v>
      </c>
      <c r="F435" s="176">
        <f>F381/RES_summary!F$21</f>
        <v>12.477499055311021</v>
      </c>
      <c r="G435" s="176">
        <f>G381/RES_summary!G$21</f>
        <v>12.595157670640718</v>
      </c>
      <c r="H435" s="176">
        <f>H381/RES_summary!H$21</f>
        <v>12.577151917986708</v>
      </c>
      <c r="I435" s="176">
        <f>I381/RES_summary!I$21</f>
        <v>12.005122934086078</v>
      </c>
      <c r="J435" s="176">
        <f>J381/RES_summary!J$21</f>
        <v>12.532220459188855</v>
      </c>
      <c r="K435" s="176">
        <f>K381/RES_summary!K$21</f>
        <v>12.154224353363587</v>
      </c>
      <c r="L435" s="176">
        <f>L381/RES_summary!L$21</f>
        <v>12.194986040088397</v>
      </c>
      <c r="M435" s="176">
        <f>M381/RES_summary!M$21</f>
        <v>12.100473822509855</v>
      </c>
      <c r="N435" s="176">
        <f>N381/RES_summary!N$21</f>
        <v>12.462942272947057</v>
      </c>
      <c r="O435" s="176">
        <f>O381/RES_summary!O$21</f>
        <v>11.860899687856659</v>
      </c>
      <c r="P435" s="176">
        <f>P381/RES_summary!P$21</f>
        <v>11.452618562792331</v>
      </c>
      <c r="Q435" s="176">
        <f>Q381/RES_summary!Q$21</f>
        <v>11.788388597219885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5810</v>
      </c>
      <c r="C5" s="151">
        <f>RES_hhdet_num!C$161</f>
        <v>6167.9999999999991</v>
      </c>
      <c r="D5" s="151">
        <f>RES_hhdet_num!D$161</f>
        <v>6315.9999999999982</v>
      </c>
      <c r="E5" s="151">
        <f>RES_hhdet_num!E$161</f>
        <v>6470.9999999999991</v>
      </c>
      <c r="F5" s="151">
        <f>RES_hhdet_num!F$161</f>
        <v>6604</v>
      </c>
      <c r="G5" s="151">
        <f>RES_hhdet_num!G$161</f>
        <v>6706.9999999999991</v>
      </c>
      <c r="H5" s="151">
        <f>RES_hhdet_num!H$161</f>
        <v>6728.9999999999991</v>
      </c>
      <c r="I5" s="151">
        <f>RES_hhdet_num!I$161</f>
        <v>6734.9999999999991</v>
      </c>
      <c r="J5" s="151">
        <f>RES_hhdet_num!J$161</f>
        <v>7331.9999999999982</v>
      </c>
      <c r="K5" s="151">
        <f>RES_hhdet_num!K$161</f>
        <v>7372.9999999999991</v>
      </c>
      <c r="L5" s="151">
        <f>RES_hhdet_num!L$161</f>
        <v>7869.9999999999973</v>
      </c>
      <c r="M5" s="151">
        <f>RES_hhdet_num!M$161</f>
        <v>8127.9999999999955</v>
      </c>
      <c r="N5" s="151">
        <f>RES_hhdet_num!N$161</f>
        <v>8555.9999999999945</v>
      </c>
      <c r="O5" s="151">
        <f>RES_hhdet_num!O$161</f>
        <v>8618.9999999999964</v>
      </c>
      <c r="P5" s="151">
        <f>RES_hhdet_num!P$161</f>
        <v>8733.9999999999927</v>
      </c>
      <c r="Q5" s="151">
        <f>RES_hhdet_num!Q$161</f>
        <v>8801.9999999999945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5810</v>
      </c>
      <c r="C7" s="67">
        <f>RES_hhdet_num!C$163</f>
        <v>6167.9999999999991</v>
      </c>
      <c r="D7" s="67">
        <f>RES_hhdet_num!D$163</f>
        <v>6315.9999999999982</v>
      </c>
      <c r="E7" s="67">
        <f>RES_hhdet_num!E$163</f>
        <v>6470.9999999999991</v>
      </c>
      <c r="F7" s="67">
        <f>RES_hhdet_num!F$163</f>
        <v>6604</v>
      </c>
      <c r="G7" s="67">
        <f>RES_hhdet_num!G$163</f>
        <v>6706.9999999999991</v>
      </c>
      <c r="H7" s="67">
        <f>RES_hhdet_num!H$163</f>
        <v>6728.9999999999991</v>
      </c>
      <c r="I7" s="67">
        <f>RES_hhdet_num!I$163</f>
        <v>6734.9999999999991</v>
      </c>
      <c r="J7" s="67">
        <f>RES_hhdet_num!J$163</f>
        <v>7331.9999999999982</v>
      </c>
      <c r="K7" s="67">
        <f>RES_hhdet_num!K$163</f>
        <v>7372.9999999999991</v>
      </c>
      <c r="L7" s="67">
        <f>RES_hhdet_num!L$163</f>
        <v>7869.9999999999973</v>
      </c>
      <c r="M7" s="67">
        <f>RES_hhdet_num!M$163</f>
        <v>8127.9999999999955</v>
      </c>
      <c r="N7" s="67">
        <f>RES_hhdet_num!N$163</f>
        <v>8555.9999999999945</v>
      </c>
      <c r="O7" s="67">
        <f>RES_hhdet_num!O$163</f>
        <v>8618.9999999999964</v>
      </c>
      <c r="P7" s="67">
        <f>RES_hhdet_num!P$163</f>
        <v>8733.9999999999927</v>
      </c>
      <c r="Q7" s="67">
        <f>RES_hhdet_num!Q$163</f>
        <v>8801.9999999999945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612</v>
      </c>
      <c r="C9" s="67">
        <f>RES_hhdet_num!C$165</f>
        <v>951</v>
      </c>
      <c r="D9" s="67">
        <f>RES_hhdet_num!D$165</f>
        <v>1348</v>
      </c>
      <c r="E9" s="67">
        <f>RES_hhdet_num!E$165</f>
        <v>1668</v>
      </c>
      <c r="F9" s="67">
        <f>RES_hhdet_num!F$165</f>
        <v>1943</v>
      </c>
      <c r="G9" s="67">
        <f>RES_hhdet_num!G$165</f>
        <v>2179</v>
      </c>
      <c r="H9" s="67">
        <f>RES_hhdet_num!H$165</f>
        <v>2396</v>
      </c>
      <c r="I9" s="67">
        <f>RES_hhdet_num!I$165</f>
        <v>2609</v>
      </c>
      <c r="J9" s="67">
        <f>RES_hhdet_num!J$165</f>
        <v>3061</v>
      </c>
      <c r="K9" s="67">
        <f>RES_hhdet_num!K$165</f>
        <v>3312</v>
      </c>
      <c r="L9" s="67">
        <f>RES_hhdet_num!L$165</f>
        <v>3764.9999999999991</v>
      </c>
      <c r="M9" s="67">
        <f>RES_hhdet_num!M$165</f>
        <v>3888.9999999999986</v>
      </c>
      <c r="N9" s="67">
        <f>RES_hhdet_num!N$165</f>
        <v>4106.9999999999982</v>
      </c>
      <c r="O9" s="67">
        <f>RES_hhdet_num!O$165</f>
        <v>4152.9999999999982</v>
      </c>
      <c r="P9" s="67">
        <f>RES_hhdet_num!P$165</f>
        <v>4224.9999999999973</v>
      </c>
      <c r="Q9" s="67">
        <f>RES_hhdet_num!Q$165</f>
        <v>4263.9999999999973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182</v>
      </c>
      <c r="C11" s="67">
        <f>RES_hhdet_num!C$167</f>
        <v>204.99999999999991</v>
      </c>
      <c r="D11" s="67">
        <f>RES_hhdet_num!D$167</f>
        <v>256.00000000000011</v>
      </c>
      <c r="E11" s="67">
        <f>RES_hhdet_num!E$167</f>
        <v>261</v>
      </c>
      <c r="F11" s="67">
        <f>RES_hhdet_num!F$167</f>
        <v>319.00000000000011</v>
      </c>
      <c r="G11" s="67">
        <f>RES_hhdet_num!G$167</f>
        <v>383.00000000000006</v>
      </c>
      <c r="H11" s="67">
        <f>RES_hhdet_num!H$167</f>
        <v>436.00000000000006</v>
      </c>
      <c r="I11" s="67">
        <f>RES_hhdet_num!I$167</f>
        <v>451</v>
      </c>
      <c r="J11" s="67">
        <f>RES_hhdet_num!J$167</f>
        <v>478.00000000000006</v>
      </c>
      <c r="K11" s="67">
        <f>RES_hhdet_num!K$167</f>
        <v>471.00000000000006</v>
      </c>
      <c r="L11" s="67">
        <f>RES_hhdet_num!L$167</f>
        <v>456.99999999999989</v>
      </c>
      <c r="M11" s="67">
        <f>RES_hhdet_num!M$167</f>
        <v>382.99999999999989</v>
      </c>
      <c r="N11" s="67">
        <f>RES_hhdet_num!N$167</f>
        <v>340.99999999999994</v>
      </c>
      <c r="O11" s="67">
        <f>RES_hhdet_num!O$167</f>
        <v>324.99999999999994</v>
      </c>
      <c r="P11" s="67">
        <f>RES_hhdet_num!P$167</f>
        <v>292.99999999999977</v>
      </c>
      <c r="Q11" s="67">
        <f>RES_hhdet_num!Q$167</f>
        <v>261.99999999999989</v>
      </c>
    </row>
    <row r="12" spans="1:17" ht="12" customHeight="1" x14ac:dyDescent="0.25">
      <c r="A12" s="23" t="s">
        <v>143</v>
      </c>
      <c r="B12" s="67">
        <f>RES_hhdet_num!B$168</f>
        <v>3</v>
      </c>
      <c r="C12" s="67">
        <f>RES_hhdet_num!C$168</f>
        <v>3.9999999999999964</v>
      </c>
      <c r="D12" s="67">
        <f>RES_hhdet_num!D$168</f>
        <v>5.0000000000000018</v>
      </c>
      <c r="E12" s="67">
        <f>RES_hhdet_num!E$168</f>
        <v>5.9999999999999982</v>
      </c>
      <c r="F12" s="67">
        <f>RES_hhdet_num!F$168</f>
        <v>9.0000000000000071</v>
      </c>
      <c r="G12" s="67">
        <f>RES_hhdet_num!G$168</f>
        <v>12.000000000000002</v>
      </c>
      <c r="H12" s="67">
        <f>RES_hhdet_num!H$168</f>
        <v>17.000000000000004</v>
      </c>
      <c r="I12" s="67">
        <f>RES_hhdet_num!I$168</f>
        <v>20</v>
      </c>
      <c r="J12" s="67">
        <f>RES_hhdet_num!J$168</f>
        <v>26.999999999999996</v>
      </c>
      <c r="K12" s="67">
        <f>RES_hhdet_num!K$168</f>
        <v>30.999999999999993</v>
      </c>
      <c r="L12" s="67">
        <f>RES_hhdet_num!L$168</f>
        <v>32.999999999999986</v>
      </c>
      <c r="M12" s="67">
        <f>RES_hhdet_num!M$168</f>
        <v>33.999999999999986</v>
      </c>
      <c r="N12" s="67">
        <f>RES_hhdet_num!N$168</f>
        <v>36.999999999999993</v>
      </c>
      <c r="O12" s="67">
        <f>RES_hhdet_num!O$168</f>
        <v>41.999999999999993</v>
      </c>
      <c r="P12" s="67">
        <f>RES_hhdet_num!P$168</f>
        <v>44.999999999999964</v>
      </c>
      <c r="Q12" s="67">
        <f>RES_hhdet_num!Q$168</f>
        <v>44.999999999999972</v>
      </c>
    </row>
    <row r="13" spans="1:17" ht="12" customHeight="1" x14ac:dyDescent="0.25">
      <c r="A13" s="23" t="s">
        <v>142</v>
      </c>
      <c r="B13" s="67">
        <f>RES_hhdet_num!B$171</f>
        <v>5530</v>
      </c>
      <c r="C13" s="67">
        <f>RES_hhdet_num!C$171</f>
        <v>5847.9999999999991</v>
      </c>
      <c r="D13" s="67">
        <f>RES_hhdet_num!D$171</f>
        <v>5930.9999999999982</v>
      </c>
      <c r="E13" s="67">
        <f>RES_hhdet_num!E$171</f>
        <v>6054.9999999999991</v>
      </c>
      <c r="F13" s="67">
        <f>RES_hhdet_num!F$171</f>
        <v>6103</v>
      </c>
      <c r="G13" s="67">
        <f>RES_hhdet_num!G$171</f>
        <v>6114.9999999999991</v>
      </c>
      <c r="H13" s="67">
        <f>RES_hhdet_num!H$171</f>
        <v>6044.9999999999991</v>
      </c>
      <c r="I13" s="67">
        <f>RES_hhdet_num!I$171</f>
        <v>5992.9999999999991</v>
      </c>
      <c r="J13" s="67">
        <f>RES_hhdet_num!J$171</f>
        <v>6462.9999999999982</v>
      </c>
      <c r="K13" s="67">
        <f>RES_hhdet_num!K$171</f>
        <v>6452.9999999999991</v>
      </c>
      <c r="L13" s="67">
        <f>RES_hhdet_num!L$171</f>
        <v>6885.9999999999973</v>
      </c>
      <c r="M13" s="67">
        <f>RES_hhdet_num!M$171</f>
        <v>7090.9999999999955</v>
      </c>
      <c r="N13" s="67">
        <f>RES_hhdet_num!N$171</f>
        <v>7379.9999999999945</v>
      </c>
      <c r="O13" s="67">
        <f>RES_hhdet_num!O$171</f>
        <v>7310.9999999999964</v>
      </c>
      <c r="P13" s="67">
        <f>RES_hhdet_num!P$171</f>
        <v>7272.9999999999936</v>
      </c>
      <c r="Q13" s="67">
        <f>RES_hhdet_num!Q$171</f>
        <v>7243.9999999999955</v>
      </c>
    </row>
    <row r="14" spans="1:17" ht="12" customHeight="1" x14ac:dyDescent="0.25">
      <c r="A14" s="23" t="s">
        <v>141</v>
      </c>
      <c r="B14" s="67">
        <f>RES_hhdet_num!B$172</f>
        <v>95</v>
      </c>
      <c r="C14" s="67">
        <f>RES_hhdet_num!C$172</f>
        <v>111</v>
      </c>
      <c r="D14" s="67">
        <f>RES_hhdet_num!D$172</f>
        <v>124</v>
      </c>
      <c r="E14" s="67">
        <f>RES_hhdet_num!E$172</f>
        <v>149</v>
      </c>
      <c r="F14" s="67">
        <f>RES_hhdet_num!F$172</f>
        <v>173</v>
      </c>
      <c r="G14" s="67">
        <f>RES_hhdet_num!G$172</f>
        <v>196.99999999999997</v>
      </c>
      <c r="H14" s="67">
        <f>RES_hhdet_num!H$172</f>
        <v>231</v>
      </c>
      <c r="I14" s="67">
        <f>RES_hhdet_num!I$172</f>
        <v>271</v>
      </c>
      <c r="J14" s="67">
        <f>RES_hhdet_num!J$172</f>
        <v>364.00000000000006</v>
      </c>
      <c r="K14" s="67">
        <f>RES_hhdet_num!K$172</f>
        <v>418</v>
      </c>
      <c r="L14" s="67">
        <f>RES_hhdet_num!L$172</f>
        <v>493.99999999999989</v>
      </c>
      <c r="M14" s="67">
        <f>RES_hhdet_num!M$172</f>
        <v>619.99999999999977</v>
      </c>
      <c r="N14" s="67">
        <f>RES_hhdet_num!N$172</f>
        <v>797.99999999999977</v>
      </c>
      <c r="O14" s="67">
        <f>RES_hhdet_num!O$172</f>
        <v>940.99999999999966</v>
      </c>
      <c r="P14" s="67">
        <f>RES_hhdet_num!P$172</f>
        <v>1122.9999999999991</v>
      </c>
      <c r="Q14" s="67">
        <f>RES_hhdet_num!Q$172</f>
        <v>1250.9999999999993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842</v>
      </c>
      <c r="C16" s="67">
        <f>RES_hhdet_num!C$176</f>
        <v>947.00000000000011</v>
      </c>
      <c r="D16" s="67">
        <f>RES_hhdet_num!D$176</f>
        <v>1023.9999999999999</v>
      </c>
      <c r="E16" s="67">
        <f>RES_hhdet_num!E$176</f>
        <v>1068</v>
      </c>
      <c r="F16" s="67">
        <f>RES_hhdet_num!F$176</f>
        <v>1154</v>
      </c>
      <c r="G16" s="67">
        <f>RES_hhdet_num!G$176</f>
        <v>1181</v>
      </c>
      <c r="H16" s="67">
        <f>RES_hhdet_num!H$176</f>
        <v>1253.0000000000002</v>
      </c>
      <c r="I16" s="67">
        <f>RES_hhdet_num!I$176</f>
        <v>1165</v>
      </c>
      <c r="J16" s="67">
        <f>RES_hhdet_num!J$176</f>
        <v>1737</v>
      </c>
      <c r="K16" s="67">
        <f>RES_hhdet_num!K$176</f>
        <v>1924.9999999999998</v>
      </c>
      <c r="L16" s="67">
        <f>RES_hhdet_num!L$176</f>
        <v>1827.9999999999993</v>
      </c>
      <c r="M16" s="67">
        <f>RES_hhdet_num!M$176</f>
        <v>1591.9999999999995</v>
      </c>
      <c r="N16" s="67">
        <f>RES_hhdet_num!N$176</f>
        <v>1470</v>
      </c>
      <c r="O16" s="67">
        <f>RES_hhdet_num!O$176</f>
        <v>1424.9999999999993</v>
      </c>
      <c r="P16" s="67">
        <f>RES_hhdet_num!P$176</f>
        <v>1238.9999999999986</v>
      </c>
      <c r="Q16" s="67">
        <f>RES_hhdet_num!Q$176</f>
        <v>1302.9999999999991</v>
      </c>
    </row>
    <row r="17" spans="1:17" ht="12" customHeight="1" x14ac:dyDescent="0.25">
      <c r="A17" s="29" t="s">
        <v>140</v>
      </c>
      <c r="B17" s="83">
        <f>RES_hhdet_num!B$177</f>
        <v>4968</v>
      </c>
      <c r="C17" s="83">
        <f>RES_hhdet_num!C$177</f>
        <v>5221</v>
      </c>
      <c r="D17" s="83">
        <f>RES_hhdet_num!D$177</f>
        <v>5292</v>
      </c>
      <c r="E17" s="83">
        <f>RES_hhdet_num!E$177</f>
        <v>5403</v>
      </c>
      <c r="F17" s="83">
        <f>RES_hhdet_num!F$177</f>
        <v>5450</v>
      </c>
      <c r="G17" s="83">
        <f>RES_hhdet_num!G$177</f>
        <v>5526</v>
      </c>
      <c r="H17" s="83">
        <f>RES_hhdet_num!H$177</f>
        <v>5476</v>
      </c>
      <c r="I17" s="83">
        <f>RES_hhdet_num!I$177</f>
        <v>5570</v>
      </c>
      <c r="J17" s="83">
        <f>RES_hhdet_num!J$177</f>
        <v>5595.0000000000009</v>
      </c>
      <c r="K17" s="83">
        <f>RES_hhdet_num!K$177</f>
        <v>5448.0000000000018</v>
      </c>
      <c r="L17" s="83">
        <f>RES_hhdet_num!L$177</f>
        <v>6042</v>
      </c>
      <c r="M17" s="83">
        <f>RES_hhdet_num!M$177</f>
        <v>6536</v>
      </c>
      <c r="N17" s="83">
        <f>RES_hhdet_num!N$177</f>
        <v>7085.9999999999991</v>
      </c>
      <c r="O17" s="83">
        <f>RES_hhdet_num!O$177</f>
        <v>7193.9999999999991</v>
      </c>
      <c r="P17" s="83">
        <f>RES_hhdet_num!P$177</f>
        <v>7494.9999999999955</v>
      </c>
      <c r="Q17" s="83">
        <f>RES_hhdet_num!Q$177</f>
        <v>7498.9999999999964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363.12500000000091</v>
      </c>
      <c r="D21" s="67">
        <f t="shared" ref="D21:Q21" si="0">C7+D35-D7</f>
        <v>363.12500000000091</v>
      </c>
      <c r="E21" s="67">
        <f t="shared" si="0"/>
        <v>363.12499999999909</v>
      </c>
      <c r="F21" s="67">
        <f t="shared" si="0"/>
        <v>363.12499999999909</v>
      </c>
      <c r="G21" s="67">
        <f t="shared" si="0"/>
        <v>363.12500000000091</v>
      </c>
      <c r="H21" s="67">
        <f t="shared" si="0"/>
        <v>363.125</v>
      </c>
      <c r="I21" s="67">
        <f t="shared" si="0"/>
        <v>363.125</v>
      </c>
      <c r="J21" s="67">
        <f t="shared" si="0"/>
        <v>363.12500000000091</v>
      </c>
      <c r="K21" s="67">
        <f t="shared" si="0"/>
        <v>363.12499999999909</v>
      </c>
      <c r="L21" s="67">
        <f t="shared" si="0"/>
        <v>363.12500000000273</v>
      </c>
      <c r="M21" s="67">
        <f t="shared" si="0"/>
        <v>363.12500000000091</v>
      </c>
      <c r="N21" s="67">
        <f t="shared" si="0"/>
        <v>363.12500000000182</v>
      </c>
      <c r="O21" s="67">
        <f t="shared" si="0"/>
        <v>363.12499999999818</v>
      </c>
      <c r="P21" s="67">
        <f t="shared" si="0"/>
        <v>363.12500000000364</v>
      </c>
      <c r="Q21" s="67">
        <f t="shared" si="0"/>
        <v>363.12499999999818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76</v>
      </c>
      <c r="D23" s="67">
        <f t="shared" si="1"/>
        <v>84</v>
      </c>
      <c r="E23" s="67">
        <f t="shared" si="1"/>
        <v>84</v>
      </c>
      <c r="F23" s="67">
        <f t="shared" si="1"/>
        <v>86</v>
      </c>
      <c r="G23" s="67">
        <f t="shared" si="1"/>
        <v>81</v>
      </c>
      <c r="H23" s="67">
        <f t="shared" si="1"/>
        <v>86</v>
      </c>
      <c r="I23" s="67">
        <f t="shared" si="1"/>
        <v>66</v>
      </c>
      <c r="J23" s="67">
        <f t="shared" si="1"/>
        <v>49</v>
      </c>
      <c r="K23" s="67">
        <f t="shared" si="1"/>
        <v>153.125</v>
      </c>
      <c r="L23" s="67">
        <f t="shared" si="1"/>
        <v>407.12500000000091</v>
      </c>
      <c r="M23" s="67">
        <f t="shared" si="1"/>
        <v>407.00000000000045</v>
      </c>
      <c r="N23" s="67">
        <f t="shared" si="1"/>
        <v>361</v>
      </c>
      <c r="O23" s="67">
        <f t="shared" si="1"/>
        <v>317</v>
      </c>
      <c r="P23" s="67">
        <f t="shared" si="1"/>
        <v>308.00000000000091</v>
      </c>
      <c r="Q23" s="67">
        <f t="shared" si="1"/>
        <v>283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14.029034242946807</v>
      </c>
      <c r="D25" s="67">
        <f t="shared" si="2"/>
        <v>9.2602675683939992</v>
      </c>
      <c r="E25" s="67">
        <f t="shared" si="2"/>
        <v>9.1142224123422579</v>
      </c>
      <c r="F25" s="67">
        <f t="shared" si="2"/>
        <v>8.25</v>
      </c>
      <c r="G25" s="67">
        <f t="shared" si="2"/>
        <v>8.25</v>
      </c>
      <c r="H25" s="67">
        <f t="shared" si="2"/>
        <v>8.2499999999999432</v>
      </c>
      <c r="I25" s="67">
        <f t="shared" si="2"/>
        <v>8.25</v>
      </c>
      <c r="J25" s="67">
        <f t="shared" si="2"/>
        <v>34.036548688601272</v>
      </c>
      <c r="K25" s="67">
        <f t="shared" si="2"/>
        <v>31.203046022731371</v>
      </c>
      <c r="L25" s="67">
        <f t="shared" si="2"/>
        <v>51.145892243476681</v>
      </c>
      <c r="M25" s="67">
        <f t="shared" si="2"/>
        <v>93.946618595919176</v>
      </c>
      <c r="N25" s="67">
        <f t="shared" si="2"/>
        <v>58.853544663815569</v>
      </c>
      <c r="O25" s="67">
        <f t="shared" si="2"/>
        <v>73.537140062597985</v>
      </c>
      <c r="P25" s="67">
        <f t="shared" si="2"/>
        <v>71.362347065299844</v>
      </c>
      <c r="Q25" s="67">
        <f t="shared" si="2"/>
        <v>39.64087947882723</v>
      </c>
    </row>
    <row r="26" spans="1:17" ht="12" customHeight="1" x14ac:dyDescent="0.25">
      <c r="A26" s="23" t="s">
        <v>143</v>
      </c>
      <c r="B26" s="67"/>
      <c r="C26" s="67">
        <f t="shared" si="2"/>
        <v>0.72251774132579349</v>
      </c>
      <c r="D26" s="67">
        <f t="shared" si="2"/>
        <v>1.17695049090461</v>
      </c>
      <c r="E26" s="67">
        <f t="shared" si="2"/>
        <v>0.32048100026453774</v>
      </c>
      <c r="F26" s="67">
        <f t="shared" si="2"/>
        <v>1.7547660213027001</v>
      </c>
      <c r="G26" s="67">
        <f t="shared" si="2"/>
        <v>1.9822463771198482</v>
      </c>
      <c r="H26" s="67">
        <f t="shared" si="2"/>
        <v>2.0028499724008206</v>
      </c>
      <c r="I26" s="67">
        <f t="shared" si="2"/>
        <v>0.50168518546538721</v>
      </c>
      <c r="J26" s="67">
        <f t="shared" si="2"/>
        <v>0</v>
      </c>
      <c r="K26" s="67">
        <f t="shared" si="2"/>
        <v>0.57021097801413845</v>
      </c>
      <c r="L26" s="67">
        <f t="shared" si="2"/>
        <v>1.3758984605803875</v>
      </c>
      <c r="M26" s="67">
        <f t="shared" si="2"/>
        <v>1.6433255275240413</v>
      </c>
      <c r="N26" s="67">
        <f t="shared" si="2"/>
        <v>0.94907946704907431</v>
      </c>
      <c r="O26" s="67">
        <f t="shared" si="2"/>
        <v>5.6096507640107376</v>
      </c>
      <c r="P26" s="67">
        <f t="shared" si="2"/>
        <v>2.6662911456599829</v>
      </c>
      <c r="Q26" s="67">
        <f t="shared" si="2"/>
        <v>3.8447537907816383</v>
      </c>
    </row>
    <row r="27" spans="1:17" ht="12" customHeight="1" x14ac:dyDescent="0.25">
      <c r="A27" s="23" t="s">
        <v>142</v>
      </c>
      <c r="B27" s="67"/>
      <c r="C27" s="67">
        <f t="shared" si="2"/>
        <v>518.25000000000091</v>
      </c>
      <c r="D27" s="67">
        <f t="shared" si="2"/>
        <v>518.25000000000091</v>
      </c>
      <c r="E27" s="67">
        <f t="shared" si="2"/>
        <v>518.25</v>
      </c>
      <c r="F27" s="67">
        <f t="shared" si="2"/>
        <v>518.25</v>
      </c>
      <c r="G27" s="67">
        <f t="shared" si="2"/>
        <v>518.25</v>
      </c>
      <c r="H27" s="67">
        <f t="shared" si="2"/>
        <v>518.25</v>
      </c>
      <c r="I27" s="67">
        <f t="shared" si="2"/>
        <v>518.25</v>
      </c>
      <c r="J27" s="67">
        <f t="shared" si="2"/>
        <v>518.25000000000091</v>
      </c>
      <c r="K27" s="67">
        <f t="shared" si="2"/>
        <v>1202.6520501085779</v>
      </c>
      <c r="L27" s="67">
        <f t="shared" si="2"/>
        <v>995.07623979996151</v>
      </c>
      <c r="M27" s="67">
        <f t="shared" si="2"/>
        <v>988.69027759368601</v>
      </c>
      <c r="N27" s="67">
        <f t="shared" si="2"/>
        <v>964.55433748444193</v>
      </c>
      <c r="O27" s="67">
        <f t="shared" si="2"/>
        <v>930.53536690429246</v>
      </c>
      <c r="P27" s="67">
        <f t="shared" si="2"/>
        <v>840.60868085721359</v>
      </c>
      <c r="Q27" s="67">
        <f t="shared" si="2"/>
        <v>816.26107818982746</v>
      </c>
    </row>
    <row r="28" spans="1:17" ht="12" customHeight="1" x14ac:dyDescent="0.25">
      <c r="A28" s="23" t="s">
        <v>141</v>
      </c>
      <c r="B28" s="67"/>
      <c r="C28" s="67">
        <f t="shared" si="2"/>
        <v>12.349501875694074</v>
      </c>
      <c r="D28" s="67">
        <f t="shared" si="2"/>
        <v>9</v>
      </c>
      <c r="E28" s="67">
        <f t="shared" si="2"/>
        <v>9</v>
      </c>
      <c r="F28" s="67">
        <f t="shared" si="2"/>
        <v>9.1418751803097678</v>
      </c>
      <c r="G28" s="67">
        <f t="shared" si="2"/>
        <v>9</v>
      </c>
      <c r="H28" s="67">
        <f t="shared" si="2"/>
        <v>9</v>
      </c>
      <c r="I28" s="67">
        <f t="shared" si="2"/>
        <v>9</v>
      </c>
      <c r="J28" s="67">
        <f t="shared" si="2"/>
        <v>18.017882128961901</v>
      </c>
      <c r="K28" s="67">
        <f t="shared" si="2"/>
        <v>37.349501875694045</v>
      </c>
      <c r="L28" s="67">
        <f t="shared" si="2"/>
        <v>30.610978259339731</v>
      </c>
      <c r="M28" s="67">
        <f t="shared" si="2"/>
        <v>39.951649190581747</v>
      </c>
      <c r="N28" s="67">
        <f t="shared" si="2"/>
        <v>42.141875180309739</v>
      </c>
      <c r="O28" s="67">
        <f t="shared" si="2"/>
        <v>41.724910820013747</v>
      </c>
      <c r="P28" s="67">
        <f t="shared" si="2"/>
        <v>50.320800665156867</v>
      </c>
      <c r="Q28" s="67">
        <f t="shared" si="2"/>
        <v>55.760654921246669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78.749999999999886</v>
      </c>
      <c r="D30" s="67">
        <f t="shared" si="3"/>
        <v>78.750000000000114</v>
      </c>
      <c r="E30" s="67">
        <f t="shared" si="3"/>
        <v>78.75</v>
      </c>
      <c r="F30" s="67">
        <f t="shared" si="3"/>
        <v>78.749999999999773</v>
      </c>
      <c r="G30" s="67">
        <f t="shared" si="3"/>
        <v>78.750000000000227</v>
      </c>
      <c r="H30" s="67">
        <f t="shared" si="3"/>
        <v>78.75</v>
      </c>
      <c r="I30" s="67">
        <f t="shared" si="3"/>
        <v>142.84877297479557</v>
      </c>
      <c r="J30" s="67">
        <f t="shared" si="3"/>
        <v>78.749999999999773</v>
      </c>
      <c r="K30" s="67">
        <f t="shared" si="3"/>
        <v>116.69093431049737</v>
      </c>
      <c r="L30" s="67">
        <f t="shared" si="3"/>
        <v>263.69528664913764</v>
      </c>
      <c r="M30" s="67">
        <f t="shared" si="3"/>
        <v>323.96623477412913</v>
      </c>
      <c r="N30" s="67">
        <f t="shared" si="3"/>
        <v>219.98347074902699</v>
      </c>
      <c r="O30" s="67">
        <f t="shared" si="3"/>
        <v>139.06365904766835</v>
      </c>
      <c r="P30" s="67">
        <f t="shared" si="3"/>
        <v>227.13134403403637</v>
      </c>
      <c r="Q30" s="67">
        <f t="shared" si="3"/>
        <v>133.59877297479488</v>
      </c>
    </row>
    <row r="31" spans="1:17" ht="12" customHeight="1" x14ac:dyDescent="0.25">
      <c r="A31" s="29" t="s">
        <v>140</v>
      </c>
      <c r="B31" s="83"/>
      <c r="C31" s="83">
        <f t="shared" si="3"/>
        <v>465.75</v>
      </c>
      <c r="D31" s="83">
        <f t="shared" si="3"/>
        <v>465.75</v>
      </c>
      <c r="E31" s="83">
        <f t="shared" si="3"/>
        <v>465.75</v>
      </c>
      <c r="F31" s="83">
        <f t="shared" si="3"/>
        <v>465.75</v>
      </c>
      <c r="G31" s="83">
        <f t="shared" si="3"/>
        <v>465.75</v>
      </c>
      <c r="H31" s="83">
        <f t="shared" si="3"/>
        <v>465.75</v>
      </c>
      <c r="I31" s="83">
        <f t="shared" si="3"/>
        <v>465.75</v>
      </c>
      <c r="J31" s="83">
        <f t="shared" si="3"/>
        <v>705.69811624066369</v>
      </c>
      <c r="K31" s="83">
        <f t="shared" si="3"/>
        <v>1148.9340656895019</v>
      </c>
      <c r="L31" s="83">
        <f t="shared" si="3"/>
        <v>927.3516925414142</v>
      </c>
      <c r="M31" s="83">
        <f t="shared" si="3"/>
        <v>929.29301871113057</v>
      </c>
      <c r="N31" s="83">
        <f t="shared" si="3"/>
        <v>904.31916129504407</v>
      </c>
      <c r="O31" s="83">
        <f t="shared" si="3"/>
        <v>871.56134095233301</v>
      </c>
      <c r="P31" s="83">
        <f t="shared" si="3"/>
        <v>794.89673901490914</v>
      </c>
      <c r="Q31" s="83">
        <f t="shared" si="3"/>
        <v>780.02622702520421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721.12499999999989</v>
      </c>
      <c r="D35" s="67">
        <f>RES_hhdet_in!D$163</f>
        <v>511.125</v>
      </c>
      <c r="E35" s="67">
        <f>RES_hhdet_in!E$163</f>
        <v>518.125</v>
      </c>
      <c r="F35" s="67">
        <f>RES_hhdet_in!F$163</f>
        <v>496.125</v>
      </c>
      <c r="G35" s="67">
        <f>RES_hhdet_in!G$163</f>
        <v>466.125</v>
      </c>
      <c r="H35" s="67">
        <f>RES_hhdet_in!H$163</f>
        <v>385.12500000000006</v>
      </c>
      <c r="I35" s="67">
        <f>RES_hhdet_in!I$163</f>
        <v>369.125</v>
      </c>
      <c r="J35" s="67">
        <f>RES_hhdet_in!J$163</f>
        <v>960.12499999999977</v>
      </c>
      <c r="K35" s="67">
        <f>RES_hhdet_in!K$163</f>
        <v>404.125</v>
      </c>
      <c r="L35" s="67">
        <f>RES_hhdet_in!L$163</f>
        <v>860.12500000000011</v>
      </c>
      <c r="M35" s="67">
        <f>RES_hhdet_in!M$163</f>
        <v>621.12499999999989</v>
      </c>
      <c r="N35" s="67">
        <f>RES_hhdet_in!N$163</f>
        <v>791.12500000000011</v>
      </c>
      <c r="O35" s="67">
        <f>RES_hhdet_in!O$163</f>
        <v>426.125</v>
      </c>
      <c r="P35" s="67">
        <f>RES_hhdet_in!P$163</f>
        <v>478.125</v>
      </c>
      <c r="Q35" s="67">
        <f>RES_hhdet_in!Q$163</f>
        <v>431.125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415</v>
      </c>
      <c r="D37" s="67">
        <f>RES_hhdet_in!D$165</f>
        <v>481</v>
      </c>
      <c r="E37" s="67">
        <f>RES_hhdet_in!E$165</f>
        <v>404</v>
      </c>
      <c r="F37" s="67">
        <f>RES_hhdet_in!F$165</f>
        <v>361</v>
      </c>
      <c r="G37" s="67">
        <f>RES_hhdet_in!G$165</f>
        <v>317</v>
      </c>
      <c r="H37" s="67">
        <f>RES_hhdet_in!H$165</f>
        <v>303</v>
      </c>
      <c r="I37" s="67">
        <f>RES_hhdet_in!I$165</f>
        <v>279</v>
      </c>
      <c r="J37" s="67">
        <f>RES_hhdet_in!J$165</f>
        <v>501</v>
      </c>
      <c r="K37" s="67">
        <f>RES_hhdet_in!K$165</f>
        <v>404.125</v>
      </c>
      <c r="L37" s="67">
        <f>RES_hhdet_in!L$165</f>
        <v>860.125</v>
      </c>
      <c r="M37" s="67">
        <f>RES_hhdet_in!M$165</f>
        <v>531</v>
      </c>
      <c r="N37" s="67">
        <f>RES_hhdet_in!N$165</f>
        <v>579</v>
      </c>
      <c r="O37" s="67">
        <f>RES_hhdet_in!O$165</f>
        <v>363</v>
      </c>
      <c r="P37" s="67">
        <f>RES_hhdet_in!P$165</f>
        <v>380</v>
      </c>
      <c r="Q37" s="67">
        <f>RES_hhdet_in!Q$165</f>
        <v>322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37.029034242946722</v>
      </c>
      <c r="D39" s="67">
        <f>RES_hhdet_in!D$167</f>
        <v>60.260267568394219</v>
      </c>
      <c r="E39" s="67">
        <f>RES_hhdet_in!E$167</f>
        <v>14.114222412342155</v>
      </c>
      <c r="F39" s="67">
        <f>RES_hhdet_in!F$167</f>
        <v>66.250000000000114</v>
      </c>
      <c r="G39" s="67">
        <f>RES_hhdet_in!G$167</f>
        <v>72.249999999999943</v>
      </c>
      <c r="H39" s="67">
        <f>RES_hhdet_in!H$167</f>
        <v>61.249999999999957</v>
      </c>
      <c r="I39" s="67">
        <f>RES_hhdet_in!I$167</f>
        <v>23.249999999999929</v>
      </c>
      <c r="J39" s="67">
        <f>RES_hhdet_in!J$167</f>
        <v>61.036548688601307</v>
      </c>
      <c r="K39" s="67">
        <f>RES_hhdet_in!K$167</f>
        <v>24.203046022731392</v>
      </c>
      <c r="L39" s="67">
        <f>RES_hhdet_in!L$167</f>
        <v>37.145892243476489</v>
      </c>
      <c r="M39" s="67">
        <f>RES_hhdet_in!M$167</f>
        <v>19.946618595919158</v>
      </c>
      <c r="N39" s="67">
        <f>RES_hhdet_in!N$167</f>
        <v>16.853544663815608</v>
      </c>
      <c r="O39" s="67">
        <f>RES_hhdet_in!O$167</f>
        <v>57.537140062598013</v>
      </c>
      <c r="P39" s="67">
        <f>RES_hhdet_in!P$167</f>
        <v>39.362347065299659</v>
      </c>
      <c r="Q39" s="67">
        <f>RES_hhdet_in!Q$167</f>
        <v>8.6408794788273617</v>
      </c>
    </row>
    <row r="40" spans="1:17" ht="12" customHeight="1" x14ac:dyDescent="0.25">
      <c r="A40" s="23" t="s">
        <v>143</v>
      </c>
      <c r="B40" s="67"/>
      <c r="C40" s="67">
        <f>RES_hhdet_in!C$168</f>
        <v>1.7225177413257897</v>
      </c>
      <c r="D40" s="67">
        <f>RES_hhdet_in!D$168</f>
        <v>2.1769504909046153</v>
      </c>
      <c r="E40" s="67">
        <f>RES_hhdet_in!E$168</f>
        <v>1.320481000264534</v>
      </c>
      <c r="F40" s="67">
        <f>RES_hhdet_in!F$168</f>
        <v>4.7547660213027099</v>
      </c>
      <c r="G40" s="67">
        <f>RES_hhdet_in!G$168</f>
        <v>4.9822463771198437</v>
      </c>
      <c r="H40" s="67">
        <f>RES_hhdet_in!H$168</f>
        <v>7.0028499724008206</v>
      </c>
      <c r="I40" s="67">
        <f>RES_hhdet_in!I$168</f>
        <v>3.5016851854653841</v>
      </c>
      <c r="J40" s="67">
        <f>RES_hhdet_in!J$168</f>
        <v>6.9999999999999964</v>
      </c>
      <c r="K40" s="67">
        <f>RES_hhdet_in!K$168</f>
        <v>4.5702109780141358</v>
      </c>
      <c r="L40" s="67">
        <f>RES_hhdet_in!L$168</f>
        <v>3.3758984605803808</v>
      </c>
      <c r="M40" s="67">
        <f>RES_hhdet_in!M$168</f>
        <v>2.6433255275240377</v>
      </c>
      <c r="N40" s="67">
        <f>RES_hhdet_in!N$168</f>
        <v>3.9490794670490841</v>
      </c>
      <c r="O40" s="67">
        <f>RES_hhdet_in!O$168</f>
        <v>10.609650764010736</v>
      </c>
      <c r="P40" s="67">
        <f>RES_hhdet_in!P$168</f>
        <v>5.6662911456599536</v>
      </c>
      <c r="Q40" s="67">
        <f>RES_hhdet_in!Q$168</f>
        <v>3.8447537907816445</v>
      </c>
    </row>
    <row r="41" spans="1:17" ht="12" customHeight="1" x14ac:dyDescent="0.25">
      <c r="A41" s="23" t="s">
        <v>142</v>
      </c>
      <c r="B41" s="67"/>
      <c r="C41" s="67">
        <f>RES_hhdet_in!C$171</f>
        <v>836.24999999999989</v>
      </c>
      <c r="D41" s="67">
        <f>RES_hhdet_in!D$171</f>
        <v>601.24999999999989</v>
      </c>
      <c r="E41" s="67">
        <f>RES_hhdet_in!E$171</f>
        <v>642.25000000000068</v>
      </c>
      <c r="F41" s="67">
        <f>RES_hhdet_in!F$171</f>
        <v>566.25000000000045</v>
      </c>
      <c r="G41" s="67">
        <f>RES_hhdet_in!G$171</f>
        <v>530.2499999999992</v>
      </c>
      <c r="H41" s="67">
        <f>RES_hhdet_in!H$171</f>
        <v>448.25</v>
      </c>
      <c r="I41" s="67">
        <f>RES_hhdet_in!I$171</f>
        <v>466.25000000000006</v>
      </c>
      <c r="J41" s="67">
        <f>RES_hhdet_in!J$171</f>
        <v>988.24999999999977</v>
      </c>
      <c r="K41" s="67">
        <f>RES_hhdet_in!K$171</f>
        <v>1192.6520501085788</v>
      </c>
      <c r="L41" s="67">
        <f>RES_hhdet_in!L$171</f>
        <v>1428.0762397999597</v>
      </c>
      <c r="M41" s="67">
        <f>RES_hhdet_in!M$171</f>
        <v>1193.690277593684</v>
      </c>
      <c r="N41" s="67">
        <f>RES_hhdet_in!N$171</f>
        <v>1253.5543374844412</v>
      </c>
      <c r="O41" s="67">
        <f>RES_hhdet_in!O$171</f>
        <v>861.53536690429519</v>
      </c>
      <c r="P41" s="67">
        <f>RES_hhdet_in!P$171</f>
        <v>802.60868085721086</v>
      </c>
      <c r="Q41" s="67">
        <f>RES_hhdet_in!Q$171</f>
        <v>787.26107818982928</v>
      </c>
    </row>
    <row r="42" spans="1:17" ht="12" customHeight="1" x14ac:dyDescent="0.25">
      <c r="A42" s="23" t="s">
        <v>141</v>
      </c>
      <c r="B42" s="67"/>
      <c r="C42" s="67">
        <f>RES_hhdet_in!C$172</f>
        <v>28.349501875694074</v>
      </c>
      <c r="D42" s="67">
        <f>RES_hhdet_in!D$172</f>
        <v>21.999999999999996</v>
      </c>
      <c r="E42" s="67">
        <f>RES_hhdet_in!E$172</f>
        <v>34</v>
      </c>
      <c r="F42" s="67">
        <f>RES_hhdet_in!F$172</f>
        <v>33.141875180309761</v>
      </c>
      <c r="G42" s="67">
        <f>RES_hhdet_in!G$172</f>
        <v>32.999999999999972</v>
      </c>
      <c r="H42" s="67">
        <f>RES_hhdet_in!H$172</f>
        <v>43.000000000000036</v>
      </c>
      <c r="I42" s="67">
        <f>RES_hhdet_in!I$172</f>
        <v>49</v>
      </c>
      <c r="J42" s="67">
        <f>RES_hhdet_in!J$172</f>
        <v>111.01788212896196</v>
      </c>
      <c r="K42" s="67">
        <f>RES_hhdet_in!K$172</f>
        <v>91.349501875693988</v>
      </c>
      <c r="L42" s="67">
        <f>RES_hhdet_in!L$172</f>
        <v>106.61097825933957</v>
      </c>
      <c r="M42" s="67">
        <f>RES_hhdet_in!M$172</f>
        <v>165.95164919058161</v>
      </c>
      <c r="N42" s="67">
        <f>RES_hhdet_in!N$172</f>
        <v>220.14187518030971</v>
      </c>
      <c r="O42" s="67">
        <f>RES_hhdet_in!O$172</f>
        <v>184.72491082001363</v>
      </c>
      <c r="P42" s="67">
        <f>RES_hhdet_in!P$172</f>
        <v>232.32080066515636</v>
      </c>
      <c r="Q42" s="67">
        <f>RES_hhdet_in!Q$172</f>
        <v>183.76065492124701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183.75000000000011</v>
      </c>
      <c r="D44" s="67">
        <f>RES_hhdet_in!D$176</f>
        <v>155.74999999999983</v>
      </c>
      <c r="E44" s="67">
        <f>RES_hhdet_in!E$176</f>
        <v>122.75000000000017</v>
      </c>
      <c r="F44" s="67">
        <f>RES_hhdet_in!F$176</f>
        <v>164.74999999999972</v>
      </c>
      <c r="G44" s="67">
        <f>RES_hhdet_in!G$176</f>
        <v>105.75000000000016</v>
      </c>
      <c r="H44" s="67">
        <f>RES_hhdet_in!H$176</f>
        <v>150.75000000000017</v>
      </c>
      <c r="I44" s="67">
        <f>RES_hhdet_in!I$176</f>
        <v>54.848772974795246</v>
      </c>
      <c r="J44" s="67">
        <f>RES_hhdet_in!J$176</f>
        <v>650.74999999999977</v>
      </c>
      <c r="K44" s="67">
        <f>RES_hhdet_in!K$176</f>
        <v>304.69093431049725</v>
      </c>
      <c r="L44" s="67">
        <f>RES_hhdet_in!L$176</f>
        <v>166.69528664913699</v>
      </c>
      <c r="M44" s="67">
        <f>RES_hhdet_in!M$176</f>
        <v>87.966234774129305</v>
      </c>
      <c r="N44" s="67">
        <f>RES_hhdet_in!N$176</f>
        <v>97.983470749027376</v>
      </c>
      <c r="O44" s="67">
        <f>RES_hhdet_in!O$176</f>
        <v>94.063659047667642</v>
      </c>
      <c r="P44" s="67">
        <f>RES_hhdet_in!P$176</f>
        <v>41.131344034035749</v>
      </c>
      <c r="Q44" s="67">
        <f>RES_hhdet_in!Q$176</f>
        <v>197.59877297479537</v>
      </c>
    </row>
    <row r="45" spans="1:17" ht="12" customHeight="1" x14ac:dyDescent="0.25">
      <c r="A45" s="29" t="s">
        <v>140</v>
      </c>
      <c r="B45" s="83"/>
      <c r="C45" s="83">
        <f>RES_hhdet_in!C$177</f>
        <v>718.74999999999989</v>
      </c>
      <c r="D45" s="83">
        <f>RES_hhdet_in!D$177</f>
        <v>536.75000000000023</v>
      </c>
      <c r="E45" s="83">
        <f>RES_hhdet_in!E$177</f>
        <v>576.74999999999989</v>
      </c>
      <c r="F45" s="83">
        <f>RES_hhdet_in!F$177</f>
        <v>512.75000000000023</v>
      </c>
      <c r="G45" s="83">
        <f>RES_hhdet_in!G$177</f>
        <v>541.74999999999977</v>
      </c>
      <c r="H45" s="83">
        <f>RES_hhdet_in!H$177</f>
        <v>415.74999999999983</v>
      </c>
      <c r="I45" s="83">
        <f>RES_hhdet_in!I$177</f>
        <v>559.75000000000011</v>
      </c>
      <c r="J45" s="83">
        <f>RES_hhdet_in!J$177</f>
        <v>730.69811624066438</v>
      </c>
      <c r="K45" s="83">
        <f>RES_hhdet_in!K$177</f>
        <v>1001.9340656895026</v>
      </c>
      <c r="L45" s="83">
        <f>RES_hhdet_in!L$177</f>
        <v>1521.3516925414126</v>
      </c>
      <c r="M45" s="83">
        <f>RES_hhdet_in!M$177</f>
        <v>1423.2930187111301</v>
      </c>
      <c r="N45" s="83">
        <f>RES_hhdet_in!N$177</f>
        <v>1454.3191612950434</v>
      </c>
      <c r="O45" s="83">
        <f>RES_hhdet_in!O$177</f>
        <v>979.56134095233256</v>
      </c>
      <c r="P45" s="83">
        <f>RES_hhdet_in!P$177</f>
        <v>1095.8967390149051</v>
      </c>
      <c r="Q45" s="83">
        <f>RES_hhdet_in!Q$177</f>
        <v>784.02622702520466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493.79155779320251</v>
      </c>
      <c r="D49" s="67">
        <f>RES_hhdet_in_new!D$163</f>
        <v>242.30011842989563</v>
      </c>
      <c r="E49" s="67">
        <f>RES_hhdet_in_new!E$163</f>
        <v>239.85941932199529</v>
      </c>
      <c r="F49" s="67">
        <f>RES_hhdet_in_new!F$163</f>
        <v>233.34198558977357</v>
      </c>
      <c r="G49" s="67">
        <f>RES_hhdet_in_new!G$163</f>
        <v>204.56872626732809</v>
      </c>
      <c r="H49" s="67">
        <f>RES_hhdet_in_new!H$163</f>
        <v>168.21137843172596</v>
      </c>
      <c r="I49" s="67">
        <f>RES_hhdet_in_new!I$163</f>
        <v>143.43911893957514</v>
      </c>
      <c r="J49" s="67">
        <f>RES_hhdet_in_new!J$163</f>
        <v>373.85890445084164</v>
      </c>
      <c r="K49" s="67">
        <f>RES_hhdet_in_new!K$163</f>
        <v>177.30934846291854</v>
      </c>
      <c r="L49" s="67">
        <f>RES_hhdet_in_new!L$163</f>
        <v>372.11475694042292</v>
      </c>
      <c r="M49" s="67">
        <f>RES_hhdet_in_new!M$163</f>
        <v>255.21762378736321</v>
      </c>
      <c r="N49" s="67">
        <f>RES_hhdet_in_new!N$163</f>
        <v>301.00565909881624</v>
      </c>
      <c r="O49" s="67">
        <f>RES_hhdet_in_new!O$163</f>
        <v>174.2187835530612</v>
      </c>
      <c r="P49" s="67">
        <f>RES_hhdet_in_new!P$163</f>
        <v>211.53455813406538</v>
      </c>
      <c r="Q49" s="67">
        <f>RES_hhdet_in_new!Q$163</f>
        <v>184.91965322067875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284</v>
      </c>
      <c r="D51" s="67">
        <f>RES_hhdet_in_new!D$165</f>
        <v>228</v>
      </c>
      <c r="E51" s="67">
        <f>RES_hhdet_in_new!E$165</f>
        <v>187</v>
      </c>
      <c r="F51" s="67">
        <f>RES_hhdet_in_new!F$165</f>
        <v>170</v>
      </c>
      <c r="G51" s="67">
        <f>RES_hhdet_in_new!G$165</f>
        <v>139</v>
      </c>
      <c r="H51" s="67">
        <f>RES_hhdet_in_new!H$165</f>
        <v>132</v>
      </c>
      <c r="I51" s="67">
        <f>RES_hhdet_in_new!I$165</f>
        <v>108</v>
      </c>
      <c r="J51" s="67">
        <f>RES_hhdet_in_new!J$165</f>
        <v>195</v>
      </c>
      <c r="K51" s="67">
        <f>RES_hhdet_in_new!K$165</f>
        <v>177.30934846291854</v>
      </c>
      <c r="L51" s="67">
        <f>RES_hhdet_in_new!L$165</f>
        <v>372.11475694042298</v>
      </c>
      <c r="M51" s="67">
        <f>RES_hhdet_in_new!M$165</f>
        <v>217.99999999999991</v>
      </c>
      <c r="N51" s="67">
        <f>RES_hhdet_in_new!N$165</f>
        <v>219.99999999999991</v>
      </c>
      <c r="O51" s="67">
        <f>RES_hhdet_in_new!O$165</f>
        <v>147.99999999999994</v>
      </c>
      <c r="P51" s="67">
        <f>RES_hhdet_in_new!P$165</f>
        <v>167.99999999999986</v>
      </c>
      <c r="Q51" s="67">
        <f>RES_hhdet_in_new!Q$165</f>
        <v>137.99999999999991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468.89159757923278</v>
      </c>
      <c r="D55" s="67">
        <f>RES_hhdet_in_new!D$171</f>
        <v>224.60429436956417</v>
      </c>
      <c r="E55" s="67">
        <f>RES_hhdet_in_new!E$171</f>
        <v>209.69919148850443</v>
      </c>
      <c r="F55" s="67">
        <f>RES_hhdet_in_new!F$171</f>
        <v>203.57140504372023</v>
      </c>
      <c r="G55" s="67">
        <f>RES_hhdet_in_new!G$171</f>
        <v>174.93310537463739</v>
      </c>
      <c r="H55" s="67">
        <f>RES_hhdet_in_new!H$171</f>
        <v>129.2714758795066</v>
      </c>
      <c r="I55" s="67">
        <f>RES_hhdet_in_new!I$171</f>
        <v>98.964022957355326</v>
      </c>
      <c r="J55" s="67">
        <f>RES_hhdet_in_new!J$171</f>
        <v>265.88415108624423</v>
      </c>
      <c r="K55" s="67">
        <f>RES_hhdet_in_new!K$171</f>
        <v>115.80777552484548</v>
      </c>
      <c r="L55" s="67">
        <f>RES_hhdet_in_new!L$171</f>
        <v>276.29352524278488</v>
      </c>
      <c r="M55" s="67">
        <f>RES_hhdet_in_new!M$171</f>
        <v>118.82793026536022</v>
      </c>
      <c r="N55" s="67">
        <f>RES_hhdet_in_new!N$171</f>
        <v>111.0029058632018</v>
      </c>
      <c r="O55" s="67">
        <f>RES_hhdet_in_new!O$171</f>
        <v>27.658813203639216</v>
      </c>
      <c r="P55" s="67">
        <f>RES_hhdet_in_new!P$171</f>
        <v>25.58418786434715</v>
      </c>
      <c r="Q55" s="67">
        <f>RES_hhdet_in_new!Q$171</f>
        <v>48.537488867639496</v>
      </c>
    </row>
    <row r="56" spans="1:17" ht="12" customHeight="1" x14ac:dyDescent="0.25">
      <c r="A56" s="148" t="s">
        <v>141</v>
      </c>
      <c r="B56" s="67"/>
      <c r="C56" s="67">
        <f>RES_hhdet_in_new!C$172</f>
        <v>24.899960213969706</v>
      </c>
      <c r="D56" s="67">
        <f>RES_hhdet_in_new!D$172</f>
        <v>17.695824060331471</v>
      </c>
      <c r="E56" s="67">
        <f>RES_hhdet_in_new!E$172</f>
        <v>30.160227833490861</v>
      </c>
      <c r="F56" s="67">
        <f>RES_hhdet_in_new!F$172</f>
        <v>29.770580546053353</v>
      </c>
      <c r="G56" s="67">
        <f>RES_hhdet_in_new!G$172</f>
        <v>29.635620892690689</v>
      </c>
      <c r="H56" s="67">
        <f>RES_hhdet_in_new!H$172</f>
        <v>38.939902552219358</v>
      </c>
      <c r="I56" s="67">
        <f>RES_hhdet_in_new!I$172</f>
        <v>44.475095982219806</v>
      </c>
      <c r="J56" s="67">
        <f>RES_hhdet_in_new!J$172</f>
        <v>107.97475336459739</v>
      </c>
      <c r="K56" s="67">
        <f>RES_hhdet_in_new!K$172</f>
        <v>61.501572938073053</v>
      </c>
      <c r="L56" s="67">
        <f>RES_hhdet_in_new!L$172</f>
        <v>95.821231697638055</v>
      </c>
      <c r="M56" s="67">
        <f>RES_hhdet_in_new!M$172</f>
        <v>136.38969352200297</v>
      </c>
      <c r="N56" s="67">
        <f>RES_hhdet_in_new!N$172</f>
        <v>190.00275323561445</v>
      </c>
      <c r="O56" s="67">
        <f>RES_hhdet_in_new!O$172</f>
        <v>146.55997034942197</v>
      </c>
      <c r="P56" s="67">
        <f>RES_hhdet_in_new!P$172</f>
        <v>185.95037026971823</v>
      </c>
      <c r="Q56" s="67">
        <f>RES_hhdet_in_new!Q$172</f>
        <v>136.38216435303926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493.79155779320251</v>
      </c>
      <c r="D59" s="83">
        <f>RES_hhdet_in_new!D$177</f>
        <v>242.30011842989563</v>
      </c>
      <c r="E59" s="83">
        <f>RES_hhdet_in_new!E$177</f>
        <v>239.85941932199529</v>
      </c>
      <c r="F59" s="83">
        <f>RES_hhdet_in_new!F$177</f>
        <v>233.3419855897736</v>
      </c>
      <c r="G59" s="83">
        <f>RES_hhdet_in_new!G$177</f>
        <v>204.56872626732809</v>
      </c>
      <c r="H59" s="83">
        <f>RES_hhdet_in_new!H$177</f>
        <v>168.21137843172596</v>
      </c>
      <c r="I59" s="83">
        <f>RES_hhdet_in_new!I$177</f>
        <v>143.43911893957514</v>
      </c>
      <c r="J59" s="83">
        <f>RES_hhdet_in_new!J$177</f>
        <v>373.85890445084164</v>
      </c>
      <c r="K59" s="83">
        <f>RES_hhdet_in_new!K$177</f>
        <v>177.30934846291854</v>
      </c>
      <c r="L59" s="83">
        <f>RES_hhdet_in_new!L$177</f>
        <v>372.11475694042298</v>
      </c>
      <c r="M59" s="83">
        <f>RES_hhdet_in_new!M$177</f>
        <v>255.21762378736321</v>
      </c>
      <c r="N59" s="83">
        <f>RES_hhdet_in_new!N$177</f>
        <v>301.00565909881624</v>
      </c>
      <c r="O59" s="83">
        <f>RES_hhdet_in_new!O$177</f>
        <v>174.2187835530612</v>
      </c>
      <c r="P59" s="83">
        <f>RES_hhdet_in_new!P$177</f>
        <v>211.53455813406538</v>
      </c>
      <c r="Q59" s="83">
        <f>RES_hhdet_in_new!Q$177</f>
        <v>184.91965322067875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227.33344220679737</v>
      </c>
      <c r="D63" s="67">
        <f t="shared" ref="D63:Q63" si="4">D35-D49</f>
        <v>268.82488157010437</v>
      </c>
      <c r="E63" s="67">
        <f t="shared" si="4"/>
        <v>278.26558067800471</v>
      </c>
      <c r="F63" s="67">
        <f t="shared" si="4"/>
        <v>262.78301441022643</v>
      </c>
      <c r="G63" s="67">
        <f t="shared" si="4"/>
        <v>261.55627373267191</v>
      </c>
      <c r="H63" s="67">
        <f t="shared" si="4"/>
        <v>216.9136215682741</v>
      </c>
      <c r="I63" s="67">
        <f t="shared" si="4"/>
        <v>225.68588106042486</v>
      </c>
      <c r="J63" s="67">
        <f t="shared" si="4"/>
        <v>586.26609554915808</v>
      </c>
      <c r="K63" s="67">
        <f t="shared" si="4"/>
        <v>226.81565153708146</v>
      </c>
      <c r="L63" s="67">
        <f t="shared" si="4"/>
        <v>488.01024305957719</v>
      </c>
      <c r="M63" s="67">
        <f t="shared" si="4"/>
        <v>365.90737621263668</v>
      </c>
      <c r="N63" s="67">
        <f t="shared" si="4"/>
        <v>490.11934090118388</v>
      </c>
      <c r="O63" s="67">
        <f t="shared" si="4"/>
        <v>251.9062164469388</v>
      </c>
      <c r="P63" s="67">
        <f t="shared" si="4"/>
        <v>266.59044186593462</v>
      </c>
      <c r="Q63" s="67">
        <f t="shared" si="4"/>
        <v>246.20534677932125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131</v>
      </c>
      <c r="D65" s="67">
        <f t="shared" ref="D65:Q65" si="5">D37-D51</f>
        <v>253</v>
      </c>
      <c r="E65" s="67">
        <f t="shared" si="5"/>
        <v>217</v>
      </c>
      <c r="F65" s="67">
        <f t="shared" si="5"/>
        <v>191</v>
      </c>
      <c r="G65" s="67">
        <f t="shared" si="5"/>
        <v>178</v>
      </c>
      <c r="H65" s="67">
        <f t="shared" si="5"/>
        <v>171</v>
      </c>
      <c r="I65" s="67">
        <f t="shared" si="5"/>
        <v>171</v>
      </c>
      <c r="J65" s="67">
        <f t="shared" si="5"/>
        <v>306</v>
      </c>
      <c r="K65" s="67">
        <f t="shared" si="5"/>
        <v>226.81565153708146</v>
      </c>
      <c r="L65" s="67">
        <f t="shared" si="5"/>
        <v>488.01024305957702</v>
      </c>
      <c r="M65" s="67">
        <f t="shared" si="5"/>
        <v>313.00000000000011</v>
      </c>
      <c r="N65" s="67">
        <f t="shared" si="5"/>
        <v>359.00000000000011</v>
      </c>
      <c r="O65" s="67">
        <f t="shared" si="5"/>
        <v>215.00000000000006</v>
      </c>
      <c r="P65" s="67">
        <f t="shared" si="5"/>
        <v>212.00000000000014</v>
      </c>
      <c r="Q65" s="67">
        <f t="shared" si="5"/>
        <v>184.00000000000009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37.029034242946722</v>
      </c>
      <c r="D67" s="67">
        <f t="shared" si="6"/>
        <v>60.260267568394219</v>
      </c>
      <c r="E67" s="67">
        <f t="shared" si="6"/>
        <v>14.114222412342155</v>
      </c>
      <c r="F67" s="67">
        <f t="shared" si="6"/>
        <v>66.250000000000114</v>
      </c>
      <c r="G67" s="67">
        <f t="shared" si="6"/>
        <v>72.249999999999943</v>
      </c>
      <c r="H67" s="67">
        <f t="shared" si="6"/>
        <v>61.249999999999957</v>
      </c>
      <c r="I67" s="67">
        <f t="shared" si="6"/>
        <v>23.249999999999929</v>
      </c>
      <c r="J67" s="67">
        <f t="shared" si="6"/>
        <v>61.036548688601307</v>
      </c>
      <c r="K67" s="67">
        <f t="shared" si="6"/>
        <v>24.203046022731392</v>
      </c>
      <c r="L67" s="67">
        <f t="shared" si="6"/>
        <v>37.145892243476489</v>
      </c>
      <c r="M67" s="67">
        <f t="shared" si="6"/>
        <v>19.946618595919158</v>
      </c>
      <c r="N67" s="67">
        <f t="shared" si="6"/>
        <v>16.853544663815608</v>
      </c>
      <c r="O67" s="67">
        <f t="shared" si="6"/>
        <v>57.537140062598013</v>
      </c>
      <c r="P67" s="67">
        <f t="shared" si="6"/>
        <v>39.362347065299659</v>
      </c>
      <c r="Q67" s="67">
        <f t="shared" si="6"/>
        <v>8.6408794788273617</v>
      </c>
    </row>
    <row r="68" spans="1:17" ht="12" customHeight="1" x14ac:dyDescent="0.25">
      <c r="A68" s="148" t="s">
        <v>143</v>
      </c>
      <c r="B68" s="67"/>
      <c r="C68" s="67">
        <f t="shared" si="6"/>
        <v>1.7225177413257897</v>
      </c>
      <c r="D68" s="67">
        <f t="shared" si="6"/>
        <v>2.1769504909046153</v>
      </c>
      <c r="E68" s="67">
        <f t="shared" si="6"/>
        <v>1.320481000264534</v>
      </c>
      <c r="F68" s="67">
        <f t="shared" si="6"/>
        <v>4.7547660213027099</v>
      </c>
      <c r="G68" s="67">
        <f t="shared" si="6"/>
        <v>4.9822463771198437</v>
      </c>
      <c r="H68" s="67">
        <f t="shared" si="6"/>
        <v>7.0028499724008206</v>
      </c>
      <c r="I68" s="67">
        <f t="shared" si="6"/>
        <v>3.5016851854653841</v>
      </c>
      <c r="J68" s="67">
        <f t="shared" si="6"/>
        <v>6.9999999999999964</v>
      </c>
      <c r="K68" s="67">
        <f t="shared" si="6"/>
        <v>4.5702109780141358</v>
      </c>
      <c r="L68" s="67">
        <f t="shared" si="6"/>
        <v>3.3758984605803808</v>
      </c>
      <c r="M68" s="67">
        <f t="shared" si="6"/>
        <v>2.6433255275240377</v>
      </c>
      <c r="N68" s="67">
        <f t="shared" si="6"/>
        <v>3.9490794670490841</v>
      </c>
      <c r="O68" s="67">
        <f t="shared" si="6"/>
        <v>10.609650764010736</v>
      </c>
      <c r="P68" s="67">
        <f t="shared" si="6"/>
        <v>5.6662911456599536</v>
      </c>
      <c r="Q68" s="67">
        <f t="shared" si="6"/>
        <v>3.8447537907816445</v>
      </c>
    </row>
    <row r="69" spans="1:17" ht="12" customHeight="1" x14ac:dyDescent="0.25">
      <c r="A69" s="148" t="s">
        <v>142</v>
      </c>
      <c r="B69" s="67"/>
      <c r="C69" s="67">
        <f t="shared" si="6"/>
        <v>367.35840242076711</v>
      </c>
      <c r="D69" s="67">
        <f t="shared" si="6"/>
        <v>376.64570563043571</v>
      </c>
      <c r="E69" s="67">
        <f t="shared" si="6"/>
        <v>432.55080851149626</v>
      </c>
      <c r="F69" s="67">
        <f t="shared" si="6"/>
        <v>362.67859495628022</v>
      </c>
      <c r="G69" s="67">
        <f t="shared" si="6"/>
        <v>355.31689462536178</v>
      </c>
      <c r="H69" s="67">
        <f t="shared" si="6"/>
        <v>318.97852412049338</v>
      </c>
      <c r="I69" s="67">
        <f t="shared" si="6"/>
        <v>367.28597704264473</v>
      </c>
      <c r="J69" s="67">
        <f t="shared" si="6"/>
        <v>722.3658489137556</v>
      </c>
      <c r="K69" s="67">
        <f t="shared" si="6"/>
        <v>1076.8442745837333</v>
      </c>
      <c r="L69" s="67">
        <f t="shared" si="6"/>
        <v>1151.7827145571748</v>
      </c>
      <c r="M69" s="67">
        <f t="shared" si="6"/>
        <v>1074.8623473283237</v>
      </c>
      <c r="N69" s="67">
        <f t="shared" si="6"/>
        <v>1142.5514316212395</v>
      </c>
      <c r="O69" s="67">
        <f t="shared" si="6"/>
        <v>833.87655370065602</v>
      </c>
      <c r="P69" s="67">
        <f t="shared" si="6"/>
        <v>777.02449299286366</v>
      </c>
      <c r="Q69" s="67">
        <f t="shared" si="6"/>
        <v>738.72358932218981</v>
      </c>
    </row>
    <row r="70" spans="1:17" ht="12" customHeight="1" x14ac:dyDescent="0.25">
      <c r="A70" s="148" t="s">
        <v>141</v>
      </c>
      <c r="B70" s="67"/>
      <c r="C70" s="67">
        <f t="shared" si="6"/>
        <v>3.4495416617243677</v>
      </c>
      <c r="D70" s="67">
        <f t="shared" si="6"/>
        <v>4.3041759396685251</v>
      </c>
      <c r="E70" s="67">
        <f t="shared" si="6"/>
        <v>3.8397721665091389</v>
      </c>
      <c r="F70" s="67">
        <f t="shared" si="6"/>
        <v>3.3712946342564081</v>
      </c>
      <c r="G70" s="67">
        <f t="shared" si="6"/>
        <v>3.3643791073092828</v>
      </c>
      <c r="H70" s="67">
        <f t="shared" si="6"/>
        <v>4.0600974477806773</v>
      </c>
      <c r="I70" s="67">
        <f t="shared" si="6"/>
        <v>4.5249040177801945</v>
      </c>
      <c r="J70" s="67">
        <f t="shared" si="6"/>
        <v>3.0431287643645675</v>
      </c>
      <c r="K70" s="67">
        <f t="shared" si="6"/>
        <v>29.847928937620935</v>
      </c>
      <c r="L70" s="67">
        <f t="shared" si="6"/>
        <v>10.78974656170152</v>
      </c>
      <c r="M70" s="67">
        <f t="shared" si="6"/>
        <v>29.561955668578634</v>
      </c>
      <c r="N70" s="67">
        <f t="shared" si="6"/>
        <v>30.139121944695262</v>
      </c>
      <c r="O70" s="67">
        <f t="shared" si="6"/>
        <v>38.16494047059166</v>
      </c>
      <c r="P70" s="67">
        <f t="shared" si="6"/>
        <v>46.37043039543812</v>
      </c>
      <c r="Q70" s="67">
        <f t="shared" si="6"/>
        <v>47.378490568207752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183.75000000000011</v>
      </c>
      <c r="D72" s="67">
        <f t="shared" si="7"/>
        <v>155.74999999999983</v>
      </c>
      <c r="E72" s="67">
        <f t="shared" si="7"/>
        <v>122.75000000000017</v>
      </c>
      <c r="F72" s="67">
        <f t="shared" si="7"/>
        <v>164.74999999999972</v>
      </c>
      <c r="G72" s="67">
        <f t="shared" si="7"/>
        <v>105.75000000000016</v>
      </c>
      <c r="H72" s="67">
        <f t="shared" si="7"/>
        <v>150.75000000000017</v>
      </c>
      <c r="I72" s="67">
        <f t="shared" si="7"/>
        <v>54.848772974795246</v>
      </c>
      <c r="J72" s="67">
        <f t="shared" si="7"/>
        <v>650.74999999999977</v>
      </c>
      <c r="K72" s="67">
        <f t="shared" si="7"/>
        <v>304.69093431049725</v>
      </c>
      <c r="L72" s="67">
        <f t="shared" si="7"/>
        <v>166.69528664913699</v>
      </c>
      <c r="M72" s="67">
        <f t="shared" si="7"/>
        <v>87.966234774129305</v>
      </c>
      <c r="N72" s="67">
        <f t="shared" si="7"/>
        <v>97.983470749027376</v>
      </c>
      <c r="O72" s="67">
        <f t="shared" si="7"/>
        <v>94.063659047667642</v>
      </c>
      <c r="P72" s="67">
        <f t="shared" si="7"/>
        <v>41.131344034035749</v>
      </c>
      <c r="Q72" s="67">
        <f t="shared" si="7"/>
        <v>197.59877297479537</v>
      </c>
    </row>
    <row r="73" spans="1:17" ht="12" customHeight="1" x14ac:dyDescent="0.25">
      <c r="A73" s="159" t="s">
        <v>140</v>
      </c>
      <c r="B73" s="83"/>
      <c r="C73" s="83">
        <f t="shared" si="7"/>
        <v>224.95844220679737</v>
      </c>
      <c r="D73" s="83">
        <f t="shared" si="7"/>
        <v>294.44988157010459</v>
      </c>
      <c r="E73" s="83">
        <f t="shared" si="7"/>
        <v>336.8905806780046</v>
      </c>
      <c r="F73" s="83">
        <f t="shared" si="7"/>
        <v>279.40801441022666</v>
      </c>
      <c r="G73" s="83">
        <f t="shared" si="7"/>
        <v>337.18127373267168</v>
      </c>
      <c r="H73" s="83">
        <f t="shared" si="7"/>
        <v>247.53862156827387</v>
      </c>
      <c r="I73" s="83">
        <f t="shared" si="7"/>
        <v>416.310881060425</v>
      </c>
      <c r="J73" s="83">
        <f t="shared" si="7"/>
        <v>356.83921178982274</v>
      </c>
      <c r="K73" s="83">
        <f t="shared" si="7"/>
        <v>824.62471722658415</v>
      </c>
      <c r="L73" s="83">
        <f t="shared" si="7"/>
        <v>1149.2369356009897</v>
      </c>
      <c r="M73" s="83">
        <f t="shared" si="7"/>
        <v>1168.0753949237669</v>
      </c>
      <c r="N73" s="83">
        <f t="shared" si="7"/>
        <v>1153.3135021962271</v>
      </c>
      <c r="O73" s="83">
        <f t="shared" si="7"/>
        <v>805.3425573992713</v>
      </c>
      <c r="P73" s="83">
        <f t="shared" si="7"/>
        <v>884.36218088083967</v>
      </c>
      <c r="Q73" s="83">
        <f t="shared" si="7"/>
        <v>599.10657380452585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363.12499999999983</v>
      </c>
      <c r="C79" s="80">
        <f>RES_hhdet_numvin!C163</f>
        <v>721.12499999999966</v>
      </c>
      <c r="D79" s="80">
        <f>RES_hhdet_numvin!D163</f>
        <v>511.12499999999966</v>
      </c>
      <c r="E79" s="80">
        <f>RES_hhdet_numvin!E163</f>
        <v>518.12499999999966</v>
      </c>
      <c r="F79" s="80">
        <f>RES_hhdet_numvin!F163</f>
        <v>496.12499999999972</v>
      </c>
      <c r="G79" s="80">
        <f>RES_hhdet_numvin!G163</f>
        <v>466.12499999999983</v>
      </c>
      <c r="H79" s="80">
        <f>RES_hhdet_numvin!H163</f>
        <v>385.12499999999972</v>
      </c>
      <c r="I79" s="80">
        <f>RES_hhdet_numvin!I163</f>
        <v>369.12499999999972</v>
      </c>
      <c r="J79" s="80">
        <f>RES_hhdet_numvin!J163</f>
        <v>960.12499999999932</v>
      </c>
      <c r="K79" s="80">
        <f>RES_hhdet_numvin!K163</f>
        <v>404.12499999999977</v>
      </c>
      <c r="L79" s="80">
        <f>RES_hhdet_numvin!L163</f>
        <v>860.12499999999955</v>
      </c>
      <c r="M79" s="80">
        <f>RES_hhdet_numvin!M163</f>
        <v>621.12499999999955</v>
      </c>
      <c r="N79" s="80">
        <f>RES_hhdet_numvin!N163</f>
        <v>791.12499999999955</v>
      </c>
      <c r="O79" s="80">
        <f>RES_hhdet_numvin!O163</f>
        <v>426.12499999999972</v>
      </c>
      <c r="P79" s="80">
        <f>RES_hhdet_numvin!P163</f>
        <v>478.12499999999972</v>
      </c>
      <c r="Q79" s="80">
        <f>RES_hhdet_numvin!Q163</f>
        <v>431.12499999999972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44.749999999999979</v>
      </c>
      <c r="I81" s="80">
        <f>RES_hhdet_numvin!I165</f>
        <v>278.99999999999989</v>
      </c>
      <c r="J81" s="80">
        <f>RES_hhdet_numvin!J165</f>
        <v>500.99999999999972</v>
      </c>
      <c r="K81" s="80">
        <f>RES_hhdet_numvin!K165</f>
        <v>404.12499999999977</v>
      </c>
      <c r="L81" s="80">
        <f>RES_hhdet_numvin!L165</f>
        <v>860.12499999999955</v>
      </c>
      <c r="M81" s="80">
        <f>RES_hhdet_numvin!M165</f>
        <v>530.99999999999977</v>
      </c>
      <c r="N81" s="80">
        <f>RES_hhdet_numvin!N165</f>
        <v>578.99999999999977</v>
      </c>
      <c r="O81" s="80">
        <f>RES_hhdet_numvin!O165</f>
        <v>362.99999999999977</v>
      </c>
      <c r="P81" s="80">
        <f>RES_hhdet_numvin!P165</f>
        <v>379.99999999999977</v>
      </c>
      <c r="Q81" s="80">
        <f>RES_hhdet_numvin!Q165</f>
        <v>321.99999999999977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12.971263727756785</v>
      </c>
      <c r="F83" s="80">
        <f>RES_hhdet_numvin!F167</f>
        <v>16.207562502893243</v>
      </c>
      <c r="G83" s="80">
        <f>RES_hhdet_numvin!G167</f>
        <v>20.450133209773007</v>
      </c>
      <c r="H83" s="80">
        <f>RES_hhdet_numvin!H167</f>
        <v>20.591580370563545</v>
      </c>
      <c r="I83" s="80">
        <f>RES_hhdet_numvin!I167</f>
        <v>23.236056108359289</v>
      </c>
      <c r="J83" s="80">
        <f>RES_hhdet_numvin!J167</f>
        <v>61.036548688601272</v>
      </c>
      <c r="K83" s="80">
        <f>RES_hhdet_numvin!K167</f>
        <v>24.203046022731378</v>
      </c>
      <c r="L83" s="80">
        <f>RES_hhdet_numvin!L167</f>
        <v>37.145892243476467</v>
      </c>
      <c r="M83" s="80">
        <f>RES_hhdet_numvin!M167</f>
        <v>19.946618595919148</v>
      </c>
      <c r="N83" s="80">
        <f>RES_hhdet_numvin!N167</f>
        <v>16.853544663815597</v>
      </c>
      <c r="O83" s="80">
        <f>RES_hhdet_numvin!O167</f>
        <v>7.096539422897794</v>
      </c>
      <c r="P83" s="80">
        <f>RES_hhdet_numvin!P167</f>
        <v>2.2612144432123524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11.67876969991736</v>
      </c>
      <c r="C84" s="80">
        <f>RES_hhdet_numvin!C168</f>
        <v>1.8025601352961265</v>
      </c>
      <c r="D84" s="80">
        <f>RES_hhdet_numvin!D168</f>
        <v>0.24306866618350739</v>
      </c>
      <c r="E84" s="80">
        <f>RES_hhdet_numvin!E168</f>
        <v>0.31154147164557827</v>
      </c>
      <c r="F84" s="80">
        <f>RES_hhdet_numvin!F168</f>
        <v>0.47122483235583212</v>
      </c>
      <c r="G84" s="80">
        <f>RES_hhdet_numvin!G168</f>
        <v>2.16150010334127</v>
      </c>
      <c r="H84" s="80">
        <f>RES_hhdet_numvin!H168</f>
        <v>0.85393810706937801</v>
      </c>
      <c r="I84" s="80">
        <f>RES_hhdet_numvin!I168</f>
        <v>1.1172107805643392</v>
      </c>
      <c r="J84" s="80">
        <f>RES_hhdet_numvin!J168</f>
        <v>3.8921625218224225</v>
      </c>
      <c r="K84" s="80">
        <f>RES_hhdet_numvin!K168</f>
        <v>1.9076276674041905</v>
      </c>
      <c r="L84" s="80">
        <f>RES_hhdet_numvin!L168</f>
        <v>3.375898460580379</v>
      </c>
      <c r="M84" s="80">
        <f>RES_hhdet_numvin!M168</f>
        <v>2.6433255275240364</v>
      </c>
      <c r="N84" s="80">
        <f>RES_hhdet_numvin!N168</f>
        <v>3.9490794670490748</v>
      </c>
      <c r="O84" s="80">
        <f>RES_hhdet_numvin!O168</f>
        <v>2.8733192632372186</v>
      </c>
      <c r="P84" s="80">
        <f>RES_hhdet_numvin!P168</f>
        <v>3.8740195052276181</v>
      </c>
      <c r="Q84" s="80">
        <f>RES_hhdet_numvin!Q168</f>
        <v>3.8447537907816423</v>
      </c>
    </row>
    <row r="85" spans="1:17" ht="12" customHeight="1" x14ac:dyDescent="0.25">
      <c r="A85" s="23" t="s">
        <v>142</v>
      </c>
      <c r="B85" s="80">
        <f>RES_hhdet_numvin!B171</f>
        <v>331.62478152842851</v>
      </c>
      <c r="C85" s="80">
        <f>RES_hhdet_numvin!C171</f>
        <v>695.79318528211752</v>
      </c>
      <c r="D85" s="80">
        <f>RES_hhdet_numvin!D171</f>
        <v>504.02750124456145</v>
      </c>
      <c r="E85" s="80">
        <f>RES_hhdet_numvin!E171</f>
        <v>485.3587867169133</v>
      </c>
      <c r="F85" s="80">
        <f>RES_hhdet_numvin!F171</f>
        <v>461.27100132624196</v>
      </c>
      <c r="G85" s="80">
        <f>RES_hhdet_numvin!G171</f>
        <v>418.98763807674374</v>
      </c>
      <c r="H85" s="80">
        <f>RES_hhdet_numvin!H171</f>
        <v>337.46941242590128</v>
      </c>
      <c r="I85" s="80">
        <f>RES_hhdet_numvin!I171</f>
        <v>320.05318541555619</v>
      </c>
      <c r="J85" s="80">
        <f>RES_hhdet_numvin!J171</f>
        <v>784.17840666061375</v>
      </c>
      <c r="K85" s="80">
        <f>RES_hhdet_numvin!K171</f>
        <v>315.89200062517006</v>
      </c>
      <c r="L85" s="80">
        <f>RES_hhdet_numvin!L171</f>
        <v>721.54591585176445</v>
      </c>
      <c r="M85" s="80">
        <f>RES_hhdet_numvin!M171</f>
        <v>461.93650179825261</v>
      </c>
      <c r="N85" s="80">
        <f>RES_hhdet_numvin!N171</f>
        <v>576.84453055504332</v>
      </c>
      <c r="O85" s="80">
        <f>RES_hhdet_numvin!O171</f>
        <v>266.27424813169858</v>
      </c>
      <c r="P85" s="80">
        <f>RES_hhdet_numvin!P171</f>
        <v>280.23954907144173</v>
      </c>
      <c r="Q85" s="80">
        <f>RES_hhdet_numvin!Q171</f>
        <v>282.50335528954702</v>
      </c>
    </row>
    <row r="86" spans="1:17" ht="12" customHeight="1" x14ac:dyDescent="0.25">
      <c r="A86" s="23" t="s">
        <v>141</v>
      </c>
      <c r="B86" s="80">
        <f>RES_hhdet_numvin!B172</f>
        <v>19.821448771653916</v>
      </c>
      <c r="C86" s="80">
        <f>RES_hhdet_numvin!C172</f>
        <v>23.52925458258591</v>
      </c>
      <c r="D86" s="80">
        <f>RES_hhdet_numvin!D172</f>
        <v>6.8544300892547074</v>
      </c>
      <c r="E86" s="80">
        <f>RES_hhdet_numvin!E172</f>
        <v>19.483408083683983</v>
      </c>
      <c r="F86" s="80">
        <f>RES_hhdet_numvin!F172</f>
        <v>18.175211338508692</v>
      </c>
      <c r="G86" s="80">
        <f>RES_hhdet_numvin!G172</f>
        <v>24.525728610141808</v>
      </c>
      <c r="H86" s="80">
        <f>RES_hhdet_numvin!H172</f>
        <v>26.210069096465517</v>
      </c>
      <c r="I86" s="80">
        <f>RES_hhdet_numvin!I172</f>
        <v>24.718547695519906</v>
      </c>
      <c r="J86" s="80">
        <f>RES_hhdet_numvin!J172</f>
        <v>111.0178821289619</v>
      </c>
      <c r="K86" s="80">
        <f>RES_hhdet_numvin!K172</f>
        <v>62.122325684694154</v>
      </c>
      <c r="L86" s="80">
        <f>RES_hhdet_numvin!L172</f>
        <v>98.057293444178256</v>
      </c>
      <c r="M86" s="80">
        <f>RES_hhdet_numvin!M172</f>
        <v>136.59855407830378</v>
      </c>
      <c r="N86" s="80">
        <f>RES_hhdet_numvin!N172</f>
        <v>193.47784531409155</v>
      </c>
      <c r="O86" s="80">
        <f>RES_hhdet_numvin!O172</f>
        <v>149.88089318216612</v>
      </c>
      <c r="P86" s="80">
        <f>RES_hhdet_numvin!P172</f>
        <v>191.75021698011801</v>
      </c>
      <c r="Q86" s="80">
        <f>RES_hhdet_numvin!Q172</f>
        <v>144.77689091967108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176.16364888418585</v>
      </c>
      <c r="C88" s="80">
        <f>RES_hhdet_numvin!C176</f>
        <v>156.73675561076629</v>
      </c>
      <c r="D88" s="80">
        <f>RES_hhdet_numvin!D176</f>
        <v>0</v>
      </c>
      <c r="E88" s="80">
        <f>RES_hhdet_numvin!E176</f>
        <v>0</v>
      </c>
      <c r="F88" s="80">
        <f>RES_hhdet_numvin!F176</f>
        <v>0</v>
      </c>
      <c r="G88" s="80">
        <f>RES_hhdet_numvin!G176</f>
        <v>27.593495752729737</v>
      </c>
      <c r="H88" s="80">
        <f>RES_hhdet_numvin!H176</f>
        <v>0</v>
      </c>
      <c r="I88" s="80">
        <f>RES_hhdet_numvin!I176</f>
        <v>86.618651756901215</v>
      </c>
      <c r="J88" s="80">
        <f>RES_hhdet_numvin!J176</f>
        <v>229.42688375933548</v>
      </c>
      <c r="K88" s="80">
        <f>RES_hhdet_numvin!K176</f>
        <v>108.53226287528601</v>
      </c>
      <c r="L88" s="80">
        <f>RES_hhdet_numvin!L176</f>
        <v>166.6952866491369</v>
      </c>
      <c r="M88" s="80">
        <f>RES_hhdet_numvin!M176</f>
        <v>87.966234774129262</v>
      </c>
      <c r="N88" s="80">
        <f>RES_hhdet_numvin!N176</f>
        <v>97.983470749027319</v>
      </c>
      <c r="O88" s="80">
        <f>RES_hhdet_numvin!O176</f>
        <v>55.733192971202044</v>
      </c>
      <c r="P88" s="80">
        <f>RES_hhdet_numvin!P176</f>
        <v>41.13134403403572</v>
      </c>
      <c r="Q88" s="80">
        <f>RES_hhdet_numvin!Q176</f>
        <v>68.418772183263584</v>
      </c>
    </row>
    <row r="89" spans="1:17" ht="12" customHeight="1" x14ac:dyDescent="0.25">
      <c r="A89" s="29" t="s">
        <v>140</v>
      </c>
      <c r="B89" s="78">
        <f>RES_hhdet_numvin!B177</f>
        <v>186.96135111581393</v>
      </c>
      <c r="C89" s="78">
        <f>RES_hhdet_numvin!C177</f>
        <v>564.38824438923325</v>
      </c>
      <c r="D89" s="78">
        <f>RES_hhdet_numvin!D177</f>
        <v>511.12499999999977</v>
      </c>
      <c r="E89" s="78">
        <f>RES_hhdet_numvin!E177</f>
        <v>518.12499999999966</v>
      </c>
      <c r="F89" s="78">
        <f>RES_hhdet_numvin!F177</f>
        <v>496.12499999999977</v>
      </c>
      <c r="G89" s="78">
        <f>RES_hhdet_numvin!G177</f>
        <v>438.53150424726994</v>
      </c>
      <c r="H89" s="78">
        <f>RES_hhdet_numvin!H177</f>
        <v>385.12499999999977</v>
      </c>
      <c r="I89" s="78">
        <f>RES_hhdet_numvin!I177</f>
        <v>282.50634824309856</v>
      </c>
      <c r="J89" s="78">
        <f>RES_hhdet_numvin!J177</f>
        <v>730.69811624066392</v>
      </c>
      <c r="K89" s="78">
        <f>RES_hhdet_numvin!K177</f>
        <v>295.59273712471378</v>
      </c>
      <c r="L89" s="78">
        <f>RES_hhdet_numvin!L177</f>
        <v>693.42971335086258</v>
      </c>
      <c r="M89" s="78">
        <f>RES_hhdet_numvin!M177</f>
        <v>533.1587652258703</v>
      </c>
      <c r="N89" s="78">
        <f>RES_hhdet_numvin!N177</f>
        <v>693.1415292509721</v>
      </c>
      <c r="O89" s="78">
        <f>RES_hhdet_numvin!O177</f>
        <v>370.39180702879776</v>
      </c>
      <c r="P89" s="78">
        <f>RES_hhdet_numvin!P177</f>
        <v>436.99365596596397</v>
      </c>
      <c r="Q89" s="78">
        <f>RES_hhdet_numvin!Q177</f>
        <v>362.70622781673615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7.1708630354802825</v>
      </c>
      <c r="C93" s="168">
        <f t="shared" ref="C93:Q93" si="8">SUM(C94,C96,C98,C107)</f>
        <v>8.3426864675484023</v>
      </c>
      <c r="D93" s="168">
        <f t="shared" si="8"/>
        <v>8.6977363354806805</v>
      </c>
      <c r="E93" s="168">
        <f t="shared" si="8"/>
        <v>8.7876806091483743</v>
      </c>
      <c r="F93" s="168">
        <f t="shared" si="8"/>
        <v>9.1723470513675256</v>
      </c>
      <c r="G93" s="168">
        <f t="shared" si="8"/>
        <v>9.750466339350865</v>
      </c>
      <c r="H93" s="168">
        <f t="shared" si="8"/>
        <v>9.3167925512313801</v>
      </c>
      <c r="I93" s="168">
        <f t="shared" si="8"/>
        <v>8.2985577138044189</v>
      </c>
      <c r="J93" s="168">
        <f t="shared" si="8"/>
        <v>9.7868428739835451</v>
      </c>
      <c r="K93" s="168">
        <f t="shared" si="8"/>
        <v>9.6676167193601135</v>
      </c>
      <c r="L93" s="168">
        <f t="shared" si="8"/>
        <v>10.862290000634959</v>
      </c>
      <c r="M93" s="168">
        <f t="shared" si="8"/>
        <v>10.586410072661078</v>
      </c>
      <c r="N93" s="168">
        <f t="shared" si="8"/>
        <v>10.953721819305347</v>
      </c>
      <c r="O93" s="168">
        <f t="shared" si="8"/>
        <v>10.678732528327817</v>
      </c>
      <c r="P93" s="168">
        <f t="shared" si="8"/>
        <v>9.6799794620153605</v>
      </c>
      <c r="Q93" s="168">
        <f t="shared" si="8"/>
        <v>11.060936507674912</v>
      </c>
    </row>
    <row r="94" spans="1:17" ht="12" customHeight="1" x14ac:dyDescent="0.25">
      <c r="A94" s="158" t="s">
        <v>65</v>
      </c>
      <c r="B94" s="157">
        <f>B95</f>
        <v>4.9963107876508905</v>
      </c>
      <c r="C94" s="157">
        <f t="shared" ref="C94:Q94" si="9">C95</f>
        <v>6.0121589329968002</v>
      </c>
      <c r="D94" s="157">
        <f t="shared" si="9"/>
        <v>6.1865745918383173</v>
      </c>
      <c r="E94" s="157">
        <f t="shared" si="9"/>
        <v>6.3133671824308824</v>
      </c>
      <c r="F94" s="157">
        <f t="shared" si="9"/>
        <v>6.5435245138998601</v>
      </c>
      <c r="G94" s="157">
        <f t="shared" si="9"/>
        <v>7.0404836115326583</v>
      </c>
      <c r="H94" s="157">
        <f t="shared" si="9"/>
        <v>6.5427825538154387</v>
      </c>
      <c r="I94" s="157">
        <f t="shared" si="9"/>
        <v>5.6190918493013831</v>
      </c>
      <c r="J94" s="157">
        <f t="shared" si="9"/>
        <v>6.685975686676052</v>
      </c>
      <c r="K94" s="157">
        <f t="shared" si="9"/>
        <v>6.597912168802095</v>
      </c>
      <c r="L94" s="157">
        <f t="shared" si="9"/>
        <v>7.5448649323096157</v>
      </c>
      <c r="M94" s="157">
        <f t="shared" si="9"/>
        <v>7.2820782549709815</v>
      </c>
      <c r="N94" s="157">
        <f t="shared" si="9"/>
        <v>7.536875805122266</v>
      </c>
      <c r="O94" s="157">
        <f t="shared" si="9"/>
        <v>7.3624084826039846</v>
      </c>
      <c r="P94" s="157">
        <f t="shared" si="9"/>
        <v>6.4462440529794343</v>
      </c>
      <c r="Q94" s="157">
        <f t="shared" si="9"/>
        <v>7.6902265779676204</v>
      </c>
    </row>
    <row r="95" spans="1:17" ht="12" customHeight="1" x14ac:dyDescent="0.25">
      <c r="A95" s="23" t="s">
        <v>60</v>
      </c>
      <c r="B95" s="57">
        <f>RES_hhdet_fec!B$163</f>
        <v>4.9963107876508905</v>
      </c>
      <c r="C95" s="57">
        <f>RES_hhdet_fec!C$163</f>
        <v>6.0121589329968002</v>
      </c>
      <c r="D95" s="57">
        <f>RES_hhdet_fec!D$163</f>
        <v>6.1865745918383173</v>
      </c>
      <c r="E95" s="57">
        <f>RES_hhdet_fec!E$163</f>
        <v>6.3133671824308824</v>
      </c>
      <c r="F95" s="57">
        <f>RES_hhdet_fec!F$163</f>
        <v>6.5435245138998601</v>
      </c>
      <c r="G95" s="57">
        <f>RES_hhdet_fec!G$163</f>
        <v>7.0404836115326583</v>
      </c>
      <c r="H95" s="57">
        <f>RES_hhdet_fec!H$163</f>
        <v>6.5427825538154387</v>
      </c>
      <c r="I95" s="57">
        <f>RES_hhdet_fec!I$163</f>
        <v>5.6190918493013831</v>
      </c>
      <c r="J95" s="57">
        <f>RES_hhdet_fec!J$163</f>
        <v>6.685975686676052</v>
      </c>
      <c r="K95" s="57">
        <f>RES_hhdet_fec!K$163</f>
        <v>6.597912168802095</v>
      </c>
      <c r="L95" s="57">
        <f>RES_hhdet_fec!L$163</f>
        <v>7.5448649323096157</v>
      </c>
      <c r="M95" s="57">
        <f>RES_hhdet_fec!M$163</f>
        <v>7.2820782549709815</v>
      </c>
      <c r="N95" s="57">
        <f>RES_hhdet_fec!N$163</f>
        <v>7.536875805122266</v>
      </c>
      <c r="O95" s="57">
        <f>RES_hhdet_fec!O$163</f>
        <v>7.3624084826039846</v>
      </c>
      <c r="P95" s="57">
        <f>RES_hhdet_fec!P$163</f>
        <v>6.4462440529794343</v>
      </c>
      <c r="Q95" s="57">
        <f>RES_hhdet_fec!Q$163</f>
        <v>7.6902265779676204</v>
      </c>
    </row>
    <row r="96" spans="1:17" ht="12" customHeight="1" x14ac:dyDescent="0.25">
      <c r="A96" s="158" t="s">
        <v>112</v>
      </c>
      <c r="B96" s="157">
        <f>B97</f>
        <v>8.385394234667172E-2</v>
      </c>
      <c r="C96" s="157">
        <f t="shared" ref="C96:Q96" si="10">C97</f>
        <v>0.12221146843210598</v>
      </c>
      <c r="D96" s="157">
        <f t="shared" si="10"/>
        <v>0.16627263142091384</v>
      </c>
      <c r="E96" s="157">
        <f t="shared" si="10"/>
        <v>0.20066538296277239</v>
      </c>
      <c r="F96" s="157">
        <f t="shared" si="10"/>
        <v>0.22921956478650057</v>
      </c>
      <c r="G96" s="157">
        <f t="shared" si="10"/>
        <v>0.2526720863994954</v>
      </c>
      <c r="H96" s="157">
        <f t="shared" si="10"/>
        <v>0.27287878376785585</v>
      </c>
      <c r="I96" s="157">
        <f t="shared" si="10"/>
        <v>0.29206821766634977</v>
      </c>
      <c r="J96" s="157">
        <f t="shared" si="10"/>
        <v>0.33350589826751137</v>
      </c>
      <c r="K96" s="157">
        <f t="shared" si="10"/>
        <v>0.34838446862897665</v>
      </c>
      <c r="L96" s="157">
        <f t="shared" si="10"/>
        <v>0.37381422388842561</v>
      </c>
      <c r="M96" s="157">
        <f t="shared" si="10"/>
        <v>0.36292342140216594</v>
      </c>
      <c r="N96" s="157">
        <f t="shared" si="10"/>
        <v>0.34306642734232057</v>
      </c>
      <c r="O96" s="157">
        <f t="shared" si="10"/>
        <v>0.34193902239911705</v>
      </c>
      <c r="P96" s="157">
        <f t="shared" si="10"/>
        <v>0.34145506932368591</v>
      </c>
      <c r="Q96" s="157">
        <f t="shared" si="10"/>
        <v>0.36336052167865668</v>
      </c>
    </row>
    <row r="97" spans="1:17" ht="12" customHeight="1" x14ac:dyDescent="0.25">
      <c r="A97" s="23" t="s">
        <v>60</v>
      </c>
      <c r="B97" s="156">
        <f>RES_hhdet_fec!B$165</f>
        <v>8.385394234667172E-2</v>
      </c>
      <c r="C97" s="156">
        <f>RES_hhdet_fec!C$165</f>
        <v>0.12221146843210598</v>
      </c>
      <c r="D97" s="156">
        <f>RES_hhdet_fec!D$165</f>
        <v>0.16627263142091384</v>
      </c>
      <c r="E97" s="156">
        <f>RES_hhdet_fec!E$165</f>
        <v>0.20066538296277239</v>
      </c>
      <c r="F97" s="156">
        <f>RES_hhdet_fec!F$165</f>
        <v>0.22921956478650057</v>
      </c>
      <c r="G97" s="156">
        <f>RES_hhdet_fec!G$165</f>
        <v>0.2526720863994954</v>
      </c>
      <c r="H97" s="156">
        <f>RES_hhdet_fec!H$165</f>
        <v>0.27287878376785585</v>
      </c>
      <c r="I97" s="156">
        <f>RES_hhdet_fec!I$165</f>
        <v>0.29206821766634977</v>
      </c>
      <c r="J97" s="156">
        <f>RES_hhdet_fec!J$165</f>
        <v>0.33350589826751137</v>
      </c>
      <c r="K97" s="156">
        <f>RES_hhdet_fec!K$165</f>
        <v>0.34838446862897665</v>
      </c>
      <c r="L97" s="156">
        <f>RES_hhdet_fec!L$165</f>
        <v>0.37381422388842561</v>
      </c>
      <c r="M97" s="156">
        <f>RES_hhdet_fec!M$165</f>
        <v>0.36292342140216594</v>
      </c>
      <c r="N97" s="156">
        <f>RES_hhdet_fec!N$165</f>
        <v>0.34306642734232057</v>
      </c>
      <c r="O97" s="156">
        <f>RES_hhdet_fec!O$165</f>
        <v>0.34193902239911705</v>
      </c>
      <c r="P97" s="156">
        <f>RES_hhdet_fec!P$165</f>
        <v>0.34145506932368591</v>
      </c>
      <c r="Q97" s="156">
        <f>RES_hhdet_fec!Q$165</f>
        <v>0.36336052167865668</v>
      </c>
    </row>
    <row r="98" spans="1:17" ht="12" customHeight="1" x14ac:dyDescent="0.25">
      <c r="A98" s="158" t="s">
        <v>63</v>
      </c>
      <c r="B98" s="157">
        <f>SUM(B99:B100,B103:B104)</f>
        <v>1.3061888929389833</v>
      </c>
      <c r="C98" s="157">
        <f t="shared" ref="C98:Q98" si="11">SUM(C99:C100,C103:C104)</f>
        <v>1.3794412603504698</v>
      </c>
      <c r="D98" s="157">
        <f t="shared" si="11"/>
        <v>1.4875612324987186</v>
      </c>
      <c r="E98" s="157">
        <f t="shared" si="11"/>
        <v>1.4419478351699622</v>
      </c>
      <c r="F98" s="157">
        <f t="shared" si="11"/>
        <v>1.5264254249430902</v>
      </c>
      <c r="G98" s="157">
        <f t="shared" si="11"/>
        <v>1.564525773519172</v>
      </c>
      <c r="H98" s="157">
        <f t="shared" si="11"/>
        <v>1.5907928332955352</v>
      </c>
      <c r="I98" s="157">
        <f t="shared" si="11"/>
        <v>1.5087092021400628</v>
      </c>
      <c r="J98" s="157">
        <f t="shared" si="11"/>
        <v>1.7430598145185556</v>
      </c>
      <c r="K98" s="157">
        <f t="shared" si="11"/>
        <v>1.6974380498200303</v>
      </c>
      <c r="L98" s="157">
        <f t="shared" si="11"/>
        <v>1.8676813990935088</v>
      </c>
      <c r="M98" s="157">
        <f t="shared" si="11"/>
        <v>1.8546964275991835</v>
      </c>
      <c r="N98" s="157">
        <f t="shared" si="11"/>
        <v>1.9201195561339899</v>
      </c>
      <c r="O98" s="157">
        <f t="shared" si="11"/>
        <v>1.8667873832742801</v>
      </c>
      <c r="P98" s="157">
        <f t="shared" si="11"/>
        <v>1.8210450828961644</v>
      </c>
      <c r="Q98" s="157">
        <f t="shared" si="11"/>
        <v>1.8952961185275246</v>
      </c>
    </row>
    <row r="99" spans="1:17" ht="12" customHeight="1" x14ac:dyDescent="0.25">
      <c r="A99" s="167" t="s">
        <v>144</v>
      </c>
      <c r="B99" s="132">
        <f>RES_hhdet_fec!B$167</f>
        <v>4.7681912184877107E-2</v>
      </c>
      <c r="C99" s="132">
        <f>RES_hhdet_fec!C$167</f>
        <v>5.3960577357709531E-2</v>
      </c>
      <c r="D99" s="132">
        <f>RES_hhdet_fec!D$167</f>
        <v>6.9754514100146575E-2</v>
      </c>
      <c r="E99" s="132">
        <f>RES_hhdet_fec!E$167</f>
        <v>7.205345281927672E-2</v>
      </c>
      <c r="F99" s="132">
        <f>RES_hhdet_fec!F$167</f>
        <v>8.8415944995236348E-2</v>
      </c>
      <c r="G99" s="132">
        <f>RES_hhdet_fec!G$167</f>
        <v>0.10518187223101648</v>
      </c>
      <c r="H99" s="132">
        <f>RES_hhdet_fec!H$167</f>
        <v>0.11839207908795002</v>
      </c>
      <c r="I99" s="132">
        <f>RES_hhdet_fec!I$167</f>
        <v>0.12183339396636504</v>
      </c>
      <c r="J99" s="132">
        <f>RES_hhdet_fec!J$167</f>
        <v>0.12920839939956461</v>
      </c>
      <c r="K99" s="132">
        <f>RES_hhdet_fec!K$167</f>
        <v>0.12647403035240393</v>
      </c>
      <c r="L99" s="132">
        <f>RES_hhdet_fec!L$167</f>
        <v>0.12486714823620845</v>
      </c>
      <c r="M99" s="132">
        <f>RES_hhdet_fec!M$167</f>
        <v>0.10169636213423068</v>
      </c>
      <c r="N99" s="132">
        <f>RES_hhdet_fec!N$167</f>
        <v>8.7422426615663157E-2</v>
      </c>
      <c r="O99" s="132">
        <f>RES_hhdet_fec!O$167</f>
        <v>8.1872491775898865E-2</v>
      </c>
      <c r="P99" s="132">
        <f>RES_hhdet_fec!P$167</f>
        <v>7.0982183260541232E-2</v>
      </c>
      <c r="Q99" s="132">
        <f>RES_hhdet_fec!Q$167</f>
        <v>6.3604779161410219E-2</v>
      </c>
    </row>
    <row r="100" spans="1:17" ht="12" customHeight="1" x14ac:dyDescent="0.25">
      <c r="A100" s="167" t="s">
        <v>143</v>
      </c>
      <c r="B100" s="132">
        <f>SUM(B101:B102)</f>
        <v>6.4401568718192351E-4</v>
      </c>
      <c r="C100" s="132">
        <f t="shared" ref="C100:Q100" si="12">SUM(C101:C102)</f>
        <v>8.6385085294685853E-4</v>
      </c>
      <c r="D100" s="132">
        <f t="shared" si="12"/>
        <v>1.1197395573898101E-3</v>
      </c>
      <c r="E100" s="132">
        <f t="shared" si="12"/>
        <v>1.3636936573310054E-3</v>
      </c>
      <c r="F100" s="132">
        <f t="shared" si="12"/>
        <v>2.0572140783868195E-3</v>
      </c>
      <c r="G100" s="132">
        <f t="shared" si="12"/>
        <v>2.7225591098674236E-3</v>
      </c>
      <c r="H100" s="132">
        <f t="shared" si="12"/>
        <v>3.8194448830630987E-3</v>
      </c>
      <c r="I100" s="132">
        <f t="shared" si="12"/>
        <v>4.4772093252142767E-3</v>
      </c>
      <c r="J100" s="132">
        <f t="shared" si="12"/>
        <v>6.0572739438860363E-3</v>
      </c>
      <c r="K100" s="132">
        <f t="shared" si="12"/>
        <v>6.9194168765585066E-3</v>
      </c>
      <c r="L100" s="132">
        <f t="shared" si="12"/>
        <v>7.5063889171709183E-3</v>
      </c>
      <c r="M100" s="132">
        <f t="shared" si="12"/>
        <v>7.5184028239103206E-3</v>
      </c>
      <c r="N100" s="132">
        <f t="shared" si="12"/>
        <v>7.9110991869436719E-3</v>
      </c>
      <c r="O100" s="132">
        <f t="shared" si="12"/>
        <v>8.8391265304964845E-3</v>
      </c>
      <c r="P100" s="132">
        <f t="shared" si="12"/>
        <v>9.1242412230115623E-3</v>
      </c>
      <c r="Q100" s="132">
        <f t="shared" si="12"/>
        <v>9.1608024542253492E-3</v>
      </c>
    </row>
    <row r="101" spans="1:17" ht="12" customHeight="1" x14ac:dyDescent="0.25">
      <c r="A101" s="166" t="s">
        <v>57</v>
      </c>
      <c r="B101" s="165">
        <f>RES_hhdet_fec!B$169</f>
        <v>5.1087763055224884E-4</v>
      </c>
      <c r="C101" s="165">
        <f>RES_hhdet_fec!C$169</f>
        <v>6.8437805429290451E-4</v>
      </c>
      <c r="D101" s="165">
        <f>RES_hhdet_fec!D$169</f>
        <v>8.8555535478702008E-4</v>
      </c>
      <c r="E101" s="165">
        <f>RES_hhdet_fec!E$169</f>
        <v>1.0766607892535628E-3</v>
      </c>
      <c r="F101" s="165">
        <f>RES_hhdet_fec!F$169</f>
        <v>1.6214209348656111E-3</v>
      </c>
      <c r="G101" s="165">
        <f>RES_hhdet_fec!G$169</f>
        <v>2.1420851263757776E-3</v>
      </c>
      <c r="H101" s="165">
        <f>RES_hhdet_fec!H$169</f>
        <v>3.0005331970684515E-3</v>
      </c>
      <c r="I101" s="165">
        <f>RES_hhdet_fec!I$169</f>
        <v>3.5118273205382074E-3</v>
      </c>
      <c r="J101" s="165">
        <f>RES_hhdet_fec!J$169</f>
        <v>4.7439485553606095E-3</v>
      </c>
      <c r="K101" s="165">
        <f>RES_hhdet_fec!K$169</f>
        <v>5.4107255023374511E-3</v>
      </c>
      <c r="L101" s="165">
        <f>RES_hhdet_fec!L$169</f>
        <v>5.8608322312180801E-3</v>
      </c>
      <c r="M101" s="165">
        <f>RES_hhdet_fec!M$169</f>
        <v>5.8681190683198001E-3</v>
      </c>
      <c r="N101" s="165">
        <f>RES_hhdet_fec!N$169</f>
        <v>6.1657165985533275E-3</v>
      </c>
      <c r="O101" s="165">
        <f>RES_hhdet_fec!O$169</f>
        <v>6.8772893091754621E-3</v>
      </c>
      <c r="P101" s="165">
        <f>RES_hhdet_fec!P$169</f>
        <v>7.086105325497684E-3</v>
      </c>
      <c r="Q101" s="165">
        <f>RES_hhdet_fec!Q$169</f>
        <v>7.1009152308062562E-3</v>
      </c>
    </row>
    <row r="102" spans="1:17" ht="12" customHeight="1" x14ac:dyDescent="0.25">
      <c r="A102" s="147" t="s">
        <v>59</v>
      </c>
      <c r="B102" s="164">
        <f>RES_hhdet_fec!B$170</f>
        <v>1.3313805662967462E-4</v>
      </c>
      <c r="C102" s="164">
        <f>RES_hhdet_fec!C$170</f>
        <v>1.79472798653954E-4</v>
      </c>
      <c r="D102" s="164">
        <f>RES_hhdet_fec!D$170</f>
        <v>2.3418420260279011E-4</v>
      </c>
      <c r="E102" s="164">
        <f>RES_hhdet_fec!E$170</f>
        <v>2.8703286807744256E-4</v>
      </c>
      <c r="F102" s="164">
        <f>RES_hhdet_fec!F$170</f>
        <v>4.3579314352120845E-4</v>
      </c>
      <c r="G102" s="164">
        <f>RES_hhdet_fec!G$170</f>
        <v>5.8047398349164617E-4</v>
      </c>
      <c r="H102" s="164">
        <f>RES_hhdet_fec!H$170</f>
        <v>8.1891168599464723E-4</v>
      </c>
      <c r="I102" s="164">
        <f>RES_hhdet_fec!I$170</f>
        <v>9.6538200467606897E-4</v>
      </c>
      <c r="J102" s="164">
        <f>RES_hhdet_fec!J$170</f>
        <v>1.3133253885254268E-3</v>
      </c>
      <c r="K102" s="164">
        <f>RES_hhdet_fec!K$170</f>
        <v>1.5086913742210556E-3</v>
      </c>
      <c r="L102" s="164">
        <f>RES_hhdet_fec!L$170</f>
        <v>1.6455566859528378E-3</v>
      </c>
      <c r="M102" s="164">
        <f>RES_hhdet_fec!M$170</f>
        <v>1.6502837555905201E-3</v>
      </c>
      <c r="N102" s="164">
        <f>RES_hhdet_fec!N$170</f>
        <v>1.745382588390344E-3</v>
      </c>
      <c r="O102" s="164">
        <f>RES_hhdet_fec!O$170</f>
        <v>1.961837221321022E-3</v>
      </c>
      <c r="P102" s="164">
        <f>RES_hhdet_fec!P$170</f>
        <v>2.0381358975138783E-3</v>
      </c>
      <c r="Q102" s="164">
        <f>RES_hhdet_fec!Q$170</f>
        <v>2.059887223419093E-3</v>
      </c>
    </row>
    <row r="103" spans="1:17" ht="12" customHeight="1" x14ac:dyDescent="0.25">
      <c r="A103" s="163" t="s">
        <v>142</v>
      </c>
      <c r="B103" s="162">
        <f>RES_hhdet_fec!B$171</f>
        <v>1.2398028352727903</v>
      </c>
      <c r="C103" s="162">
        <f>RES_hhdet_fec!C$171</f>
        <v>1.3035538000966982</v>
      </c>
      <c r="D103" s="162">
        <f>RES_hhdet_fec!D$171</f>
        <v>1.3919629712833939</v>
      </c>
      <c r="E103" s="162">
        <f>RES_hhdet_fec!E$171</f>
        <v>1.3399698275536205</v>
      </c>
      <c r="F103" s="162">
        <f>RES_hhdet_fec!F$171</f>
        <v>1.4017476418783088</v>
      </c>
      <c r="G103" s="162">
        <f>RES_hhdet_fec!G$171</f>
        <v>1.417410870253851</v>
      </c>
      <c r="H103" s="162">
        <f>RES_hhdet_fec!H$171</f>
        <v>1.4221298735962815</v>
      </c>
      <c r="I103" s="162">
        <f>RES_hhdet_fec!I$171</f>
        <v>1.3302190435314332</v>
      </c>
      <c r="J103" s="162">
        <f>RES_hhdet_fec!J$171</f>
        <v>1.5339337308489311</v>
      </c>
      <c r="K103" s="162">
        <f>RES_hhdet_fec!K$171</f>
        <v>1.4813309802193086</v>
      </c>
      <c r="L103" s="162">
        <f>RES_hhdet_fec!L$171</f>
        <v>1.6344582092736515</v>
      </c>
      <c r="M103" s="162">
        <f>RES_hhdet_fec!M$171</f>
        <v>1.6231409263254772</v>
      </c>
      <c r="N103" s="162">
        <f>RES_hhdet_fec!N$171</f>
        <v>1.6697824598828463</v>
      </c>
      <c r="O103" s="162">
        <f>RES_hhdet_fec!O$171</f>
        <v>1.598396824117803</v>
      </c>
      <c r="P103" s="162">
        <f>RES_hhdet_fec!P$171</f>
        <v>1.5359238304844292</v>
      </c>
      <c r="Q103" s="162">
        <f>RES_hhdet_fec!Q$171</f>
        <v>1.587110147967765</v>
      </c>
    </row>
    <row r="104" spans="1:17" ht="12" customHeight="1" x14ac:dyDescent="0.25">
      <c r="A104" s="161" t="s">
        <v>141</v>
      </c>
      <c r="B104" s="160">
        <f>SUM(B105:B106)</f>
        <v>1.8060129794133802E-2</v>
      </c>
      <c r="C104" s="160">
        <f t="shared" ref="C104:Q104" si="13">SUM(C105:C106)</f>
        <v>2.1063032043115146E-2</v>
      </c>
      <c r="D104" s="160">
        <f t="shared" si="13"/>
        <v>2.472400755778845E-2</v>
      </c>
      <c r="E104" s="160">
        <f t="shared" si="13"/>
        <v>2.8560861139733842E-2</v>
      </c>
      <c r="F104" s="160">
        <f t="shared" si="13"/>
        <v>3.4204623991158249E-2</v>
      </c>
      <c r="G104" s="160">
        <f t="shared" si="13"/>
        <v>3.9210471924437121E-2</v>
      </c>
      <c r="H104" s="160">
        <f t="shared" si="13"/>
        <v>4.6451435728240717E-2</v>
      </c>
      <c r="I104" s="160">
        <f t="shared" si="13"/>
        <v>5.2179555317050333E-2</v>
      </c>
      <c r="J104" s="160">
        <f t="shared" si="13"/>
        <v>7.3860410326174061E-2</v>
      </c>
      <c r="K104" s="160">
        <f t="shared" si="13"/>
        <v>8.2713622371759249E-2</v>
      </c>
      <c r="L104" s="160">
        <f t="shared" si="13"/>
        <v>0.10084965266647801</v>
      </c>
      <c r="M104" s="160">
        <f t="shared" si="13"/>
        <v>0.12234073631556536</v>
      </c>
      <c r="N104" s="160">
        <f t="shared" si="13"/>
        <v>0.15500357044853663</v>
      </c>
      <c r="O104" s="160">
        <f t="shared" si="13"/>
        <v>0.17767894085008154</v>
      </c>
      <c r="P104" s="160">
        <f t="shared" si="13"/>
        <v>0.20501482792818237</v>
      </c>
      <c r="Q104" s="160">
        <f t="shared" si="13"/>
        <v>0.23542038894412398</v>
      </c>
    </row>
    <row r="105" spans="1:17" ht="12" customHeight="1" x14ac:dyDescent="0.25">
      <c r="A105" s="148" t="s">
        <v>60</v>
      </c>
      <c r="B105" s="156">
        <f>RES_hhdet_fec!B$173</f>
        <v>1.3844091334194104E-2</v>
      </c>
      <c r="C105" s="156">
        <f>RES_hhdet_fec!C$173</f>
        <v>1.6082661880467922E-2</v>
      </c>
      <c r="D105" s="156">
        <f>RES_hhdet_fec!D$173</f>
        <v>1.8916239333239257E-2</v>
      </c>
      <c r="E105" s="156">
        <f>RES_hhdet_fec!E$173</f>
        <v>2.143287824914402E-2</v>
      </c>
      <c r="F105" s="156">
        <f>RES_hhdet_fec!F$173</f>
        <v>2.5827711343472795E-2</v>
      </c>
      <c r="G105" s="156">
        <f>RES_hhdet_fec!G$173</f>
        <v>2.9681024028782595E-2</v>
      </c>
      <c r="H105" s="156">
        <f>RES_hhdet_fec!H$173</f>
        <v>3.532387105384286E-2</v>
      </c>
      <c r="I105" s="156">
        <f>RES_hhdet_fec!I$173</f>
        <v>3.9098629153689599E-2</v>
      </c>
      <c r="J105" s="156">
        <f>RES_hhdet_fec!J$173</f>
        <v>5.6154838421609045E-2</v>
      </c>
      <c r="K105" s="156">
        <f>RES_hhdet_fec!K$173</f>
        <v>6.2370622551617259E-2</v>
      </c>
      <c r="L105" s="156">
        <f>RES_hhdet_fec!L$173</f>
        <v>7.6216167731305226E-2</v>
      </c>
      <c r="M105" s="156">
        <f>RES_hhdet_fec!M$173</f>
        <v>9.2247326654797041E-2</v>
      </c>
      <c r="N105" s="156">
        <f>RES_hhdet_fec!N$173</f>
        <v>0.11735991354217191</v>
      </c>
      <c r="O105" s="156">
        <f>RES_hhdet_fec!O$173</f>
        <v>0.13372444501048433</v>
      </c>
      <c r="P105" s="156">
        <f>RES_hhdet_fec!P$173</f>
        <v>0.15415201430800274</v>
      </c>
      <c r="Q105" s="156">
        <f>RES_hhdet_fec!Q$173</f>
        <v>0.17815552413307323</v>
      </c>
    </row>
    <row r="106" spans="1:17" ht="12" customHeight="1" x14ac:dyDescent="0.25">
      <c r="A106" s="159" t="s">
        <v>59</v>
      </c>
      <c r="B106" s="57">
        <f>RES_hhdet_fec!B$174</f>
        <v>4.2160384599396966E-3</v>
      </c>
      <c r="C106" s="57">
        <f>RES_hhdet_fec!C$174</f>
        <v>4.9803701626472243E-3</v>
      </c>
      <c r="D106" s="57">
        <f>RES_hhdet_fec!D$174</f>
        <v>5.807768224549194E-3</v>
      </c>
      <c r="E106" s="57">
        <f>RES_hhdet_fec!E$174</f>
        <v>7.1279828905898212E-3</v>
      </c>
      <c r="F106" s="57">
        <f>RES_hhdet_fec!F$174</f>
        <v>8.3769126476854524E-3</v>
      </c>
      <c r="G106" s="57">
        <f>RES_hhdet_fec!G$174</f>
        <v>9.5294478956545279E-3</v>
      </c>
      <c r="H106" s="57">
        <f>RES_hhdet_fec!H$174</f>
        <v>1.112756467439786E-2</v>
      </c>
      <c r="I106" s="57">
        <f>RES_hhdet_fec!I$174</f>
        <v>1.3080926163360734E-2</v>
      </c>
      <c r="J106" s="57">
        <f>RES_hhdet_fec!J$174</f>
        <v>1.7705571904565016E-2</v>
      </c>
      <c r="K106" s="57">
        <f>RES_hhdet_fec!K$174</f>
        <v>2.0342999820141983E-2</v>
      </c>
      <c r="L106" s="57">
        <f>RES_hhdet_fec!L$174</f>
        <v>2.4633484935172784E-2</v>
      </c>
      <c r="M106" s="57">
        <f>RES_hhdet_fec!M$174</f>
        <v>3.0093409660768317E-2</v>
      </c>
      <c r="N106" s="57">
        <f>RES_hhdet_fec!N$174</f>
        <v>3.764365690636471E-2</v>
      </c>
      <c r="O106" s="57">
        <f>RES_hhdet_fec!O$174</f>
        <v>4.39544958395972E-2</v>
      </c>
      <c r="P106" s="57">
        <f>RES_hhdet_fec!P$174</f>
        <v>5.086281362017965E-2</v>
      </c>
      <c r="Q106" s="57">
        <f>RES_hhdet_fec!Q$174</f>
        <v>5.7264864811050753E-2</v>
      </c>
    </row>
    <row r="107" spans="1:17" ht="12" customHeight="1" x14ac:dyDescent="0.25">
      <c r="A107" s="158" t="s">
        <v>62</v>
      </c>
      <c r="B107" s="157">
        <f>SUM(B108:B109)</f>
        <v>0.78450941254373763</v>
      </c>
      <c r="C107" s="157">
        <f t="shared" ref="C107:Q107" si="14">SUM(C108:C109)</f>
        <v>0.8288748057690265</v>
      </c>
      <c r="D107" s="157">
        <f t="shared" si="14"/>
        <v>0.8573278797227305</v>
      </c>
      <c r="E107" s="157">
        <f t="shared" si="14"/>
        <v>0.83170020858475646</v>
      </c>
      <c r="F107" s="157">
        <f t="shared" si="14"/>
        <v>0.87317754773807543</v>
      </c>
      <c r="G107" s="157">
        <f t="shared" si="14"/>
        <v>0.89278486789953915</v>
      </c>
      <c r="H107" s="157">
        <f t="shared" si="14"/>
        <v>0.91033838035255044</v>
      </c>
      <c r="I107" s="157">
        <f t="shared" si="14"/>
        <v>0.87868844469662455</v>
      </c>
      <c r="J107" s="157">
        <f t="shared" si="14"/>
        <v>1.0243014745214254</v>
      </c>
      <c r="K107" s="157">
        <f t="shared" si="14"/>
        <v>1.0238820321090103</v>
      </c>
      <c r="L107" s="157">
        <f t="shared" si="14"/>
        <v>1.0759294453434083</v>
      </c>
      <c r="M107" s="157">
        <f t="shared" si="14"/>
        <v>1.0867119686887468</v>
      </c>
      <c r="N107" s="157">
        <f t="shared" si="14"/>
        <v>1.1536600307067715</v>
      </c>
      <c r="O107" s="157">
        <f t="shared" si="14"/>
        <v>1.1075976400504366</v>
      </c>
      <c r="P107" s="157">
        <f t="shared" si="14"/>
        <v>1.0712352568160748</v>
      </c>
      <c r="Q107" s="157">
        <f t="shared" si="14"/>
        <v>1.1120532895011099</v>
      </c>
    </row>
    <row r="108" spans="1:17" ht="12" customHeight="1" x14ac:dyDescent="0.25">
      <c r="A108" s="23" t="s">
        <v>57</v>
      </c>
      <c r="B108" s="156">
        <f>RES_hhdet_fec!B$176</f>
        <v>0.18274831771776087</v>
      </c>
      <c r="C108" s="156">
        <f>RES_hhdet_fec!C$176</f>
        <v>0.20444806691753956</v>
      </c>
      <c r="D108" s="156">
        <f>RES_hhdet_fec!D$176</f>
        <v>0.21731961529386987</v>
      </c>
      <c r="E108" s="156">
        <f>RES_hhdet_fec!E$176</f>
        <v>0.22706214969852268</v>
      </c>
      <c r="F108" s="156">
        <f>RES_hhdet_fec!F$176</f>
        <v>0.24832121620476319</v>
      </c>
      <c r="G108" s="156">
        <f>RES_hhdet_fec!G$176</f>
        <v>0.24376548327655481</v>
      </c>
      <c r="H108" s="156">
        <f>RES_hhdet_fec!H$176</f>
        <v>0.25886724267269823</v>
      </c>
      <c r="I108" s="156">
        <f>RES_hhdet_fec!I$176</f>
        <v>0.24285087032650937</v>
      </c>
      <c r="J108" s="156">
        <f>RES_hhdet_fec!J$176</f>
        <v>0.35380410798385958</v>
      </c>
      <c r="K108" s="156">
        <f>RES_hhdet_fec!K$176</f>
        <v>0.39073634263375101</v>
      </c>
      <c r="L108" s="156">
        <f>RES_hhdet_fec!L$176</f>
        <v>0.36685797526011499</v>
      </c>
      <c r="M108" s="156">
        <f>RES_hhdet_fec!M$176</f>
        <v>0.32046957377488294</v>
      </c>
      <c r="N108" s="156">
        <f>RES_hhdet_fec!N$176</f>
        <v>0.29737737055043706</v>
      </c>
      <c r="O108" s="156">
        <f>RES_hhdet_fec!O$176</f>
        <v>0.27769809886466029</v>
      </c>
      <c r="P108" s="156">
        <f>RES_hhdet_fec!P$176</f>
        <v>0.23360975027478365</v>
      </c>
      <c r="Q108" s="156">
        <f>RES_hhdet_fec!Q$176</f>
        <v>0.24522593675824297</v>
      </c>
    </row>
    <row r="109" spans="1:17" ht="12" customHeight="1" x14ac:dyDescent="0.25">
      <c r="A109" s="29" t="s">
        <v>140</v>
      </c>
      <c r="B109" s="57">
        <f>RES_hhdet_fec!B$177</f>
        <v>0.60176109482597673</v>
      </c>
      <c r="C109" s="57">
        <f>RES_hhdet_fec!C$177</f>
        <v>0.62442673885148692</v>
      </c>
      <c r="D109" s="57">
        <f>RES_hhdet_fec!D$177</f>
        <v>0.64000826442886061</v>
      </c>
      <c r="E109" s="57">
        <f>RES_hhdet_fec!E$177</f>
        <v>0.60463805888623379</v>
      </c>
      <c r="F109" s="57">
        <f>RES_hhdet_fec!F$177</f>
        <v>0.62485633153331221</v>
      </c>
      <c r="G109" s="57">
        <f>RES_hhdet_fec!G$177</f>
        <v>0.64901938462298436</v>
      </c>
      <c r="H109" s="57">
        <f>RES_hhdet_fec!H$177</f>
        <v>0.65147113767985221</v>
      </c>
      <c r="I109" s="57">
        <f>RES_hhdet_fec!I$177</f>
        <v>0.63583757437011512</v>
      </c>
      <c r="J109" s="57">
        <f>RES_hhdet_fec!J$177</f>
        <v>0.67049736653756575</v>
      </c>
      <c r="K109" s="57">
        <f>RES_hhdet_fec!K$177</f>
        <v>0.63314568947525929</v>
      </c>
      <c r="L109" s="57">
        <f>RES_hhdet_fec!L$177</f>
        <v>0.7090714700832933</v>
      </c>
      <c r="M109" s="57">
        <f>RES_hhdet_fec!M$177</f>
        <v>0.76624239491386381</v>
      </c>
      <c r="N109" s="57">
        <f>RES_hhdet_fec!N$177</f>
        <v>0.85628266015633447</v>
      </c>
      <c r="O109" s="57">
        <f>RES_hhdet_fec!O$177</f>
        <v>0.82989954118577636</v>
      </c>
      <c r="P109" s="57">
        <f>RES_hhdet_fec!P$177</f>
        <v>0.8376255065412912</v>
      </c>
      <c r="Q109" s="57">
        <f>RES_hhdet_fec!Q$177</f>
        <v>0.86682735274286704</v>
      </c>
    </row>
    <row r="111" spans="1:17" ht="12" customHeight="1" x14ac:dyDescent="0.25">
      <c r="A111" s="152" t="s">
        <v>119</v>
      </c>
      <c r="B111" s="168">
        <f>SUM(B112,B114,B116,B125)</f>
        <v>4.8664942621950997</v>
      </c>
      <c r="C111" s="168">
        <f t="shared" ref="C111:Q111" si="15">SUM(C112,C114,C116,C125)</f>
        <v>5.7424242345734235</v>
      </c>
      <c r="D111" s="168">
        <f t="shared" si="15"/>
        <v>6.0657496614799182</v>
      </c>
      <c r="E111" s="168">
        <f t="shared" si="15"/>
        <v>6.2051787112174335</v>
      </c>
      <c r="F111" s="168">
        <f t="shared" si="15"/>
        <v>6.5410452378772064</v>
      </c>
      <c r="G111" s="168">
        <f t="shared" si="15"/>
        <v>7.0182990790782975</v>
      </c>
      <c r="H111" s="168">
        <f t="shared" si="15"/>
        <v>6.7854976944370549</v>
      </c>
      <c r="I111" s="168">
        <f t="shared" si="15"/>
        <v>6.1516869994673851</v>
      </c>
      <c r="J111" s="168">
        <f t="shared" si="15"/>
        <v>7.3050357375270671</v>
      </c>
      <c r="K111" s="168">
        <f t="shared" si="15"/>
        <v>7.3039287496091969</v>
      </c>
      <c r="L111" s="168">
        <f t="shared" si="15"/>
        <v>8.3144148630530967</v>
      </c>
      <c r="M111" s="168">
        <f t="shared" si="15"/>
        <v>8.2046993901806466</v>
      </c>
      <c r="N111" s="168">
        <f t="shared" si="15"/>
        <v>8.5392807919196834</v>
      </c>
      <c r="O111" s="168">
        <f t="shared" si="15"/>
        <v>8.4064631714433435</v>
      </c>
      <c r="P111" s="168">
        <f t="shared" si="15"/>
        <v>7.7607602662001707</v>
      </c>
      <c r="Q111" s="168">
        <f t="shared" si="15"/>
        <v>8.8756008570392879</v>
      </c>
    </row>
    <row r="112" spans="1:17" ht="12" customHeight="1" x14ac:dyDescent="0.25">
      <c r="A112" s="158" t="s">
        <v>65</v>
      </c>
      <c r="B112" s="157">
        <f>B113</f>
        <v>3.3910534206858109</v>
      </c>
      <c r="C112" s="157">
        <f t="shared" ref="C112:Q112" si="16">C113</f>
        <v>4.0999394451154672</v>
      </c>
      <c r="D112" s="157">
        <f t="shared" si="16"/>
        <v>4.2343088107231708</v>
      </c>
      <c r="E112" s="157">
        <f t="shared" si="16"/>
        <v>4.33830919821213</v>
      </c>
      <c r="F112" s="157">
        <f t="shared" si="16"/>
        <v>4.5149400820033279</v>
      </c>
      <c r="G112" s="157">
        <f t="shared" si="16"/>
        <v>4.8781526069823471</v>
      </c>
      <c r="H112" s="157">
        <f t="shared" si="16"/>
        <v>4.5508521637525501</v>
      </c>
      <c r="I112" s="157">
        <f t="shared" si="16"/>
        <v>3.924092456651942</v>
      </c>
      <c r="J112" s="157">
        <f t="shared" si="16"/>
        <v>4.7065427570600153</v>
      </c>
      <c r="K112" s="157">
        <f t="shared" si="16"/>
        <v>4.6648238108845064</v>
      </c>
      <c r="L112" s="157">
        <f t="shared" si="16"/>
        <v>5.3721290755377069</v>
      </c>
      <c r="M112" s="157">
        <f t="shared" si="16"/>
        <v>5.2137231409695897</v>
      </c>
      <c r="N112" s="157">
        <f t="shared" si="16"/>
        <v>5.4297286113959009</v>
      </c>
      <c r="O112" s="157">
        <f t="shared" si="16"/>
        <v>5.327629055009039</v>
      </c>
      <c r="P112" s="157">
        <f t="shared" si="16"/>
        <v>4.6867432887448919</v>
      </c>
      <c r="Q112" s="157">
        <f t="shared" si="16"/>
        <v>5.6167502895301702</v>
      </c>
    </row>
    <row r="113" spans="1:17" ht="12" customHeight="1" x14ac:dyDescent="0.25">
      <c r="A113" s="23" t="s">
        <v>60</v>
      </c>
      <c r="B113" s="57">
        <f>RES_hhdet_tes!B$163</f>
        <v>3.3910534206858109</v>
      </c>
      <c r="C113" s="57">
        <f>RES_hhdet_tes!C$163</f>
        <v>4.0999394451154672</v>
      </c>
      <c r="D113" s="57">
        <f>RES_hhdet_tes!D$163</f>
        <v>4.2343088107231708</v>
      </c>
      <c r="E113" s="57">
        <f>RES_hhdet_tes!E$163</f>
        <v>4.33830919821213</v>
      </c>
      <c r="F113" s="57">
        <f>RES_hhdet_tes!F$163</f>
        <v>4.5149400820033279</v>
      </c>
      <c r="G113" s="57">
        <f>RES_hhdet_tes!G$163</f>
        <v>4.8781526069823471</v>
      </c>
      <c r="H113" s="57">
        <f>RES_hhdet_tes!H$163</f>
        <v>4.5508521637525501</v>
      </c>
      <c r="I113" s="57">
        <f>RES_hhdet_tes!I$163</f>
        <v>3.924092456651942</v>
      </c>
      <c r="J113" s="57">
        <f>RES_hhdet_tes!J$163</f>
        <v>4.7065427570600153</v>
      </c>
      <c r="K113" s="57">
        <f>RES_hhdet_tes!K$163</f>
        <v>4.6648238108845064</v>
      </c>
      <c r="L113" s="57">
        <f>RES_hhdet_tes!L$163</f>
        <v>5.3721290755377069</v>
      </c>
      <c r="M113" s="57">
        <f>RES_hhdet_tes!M$163</f>
        <v>5.2137231409695897</v>
      </c>
      <c r="N113" s="57">
        <f>RES_hhdet_tes!N$163</f>
        <v>5.4297286113959009</v>
      </c>
      <c r="O113" s="57">
        <f>RES_hhdet_tes!O$163</f>
        <v>5.327629055009039</v>
      </c>
      <c r="P113" s="57">
        <f>RES_hhdet_tes!P$163</f>
        <v>4.6867432887448919</v>
      </c>
      <c r="Q113" s="57">
        <f>RES_hhdet_tes!Q$163</f>
        <v>5.6167502895301702</v>
      </c>
    </row>
    <row r="114" spans="1:17" ht="12" customHeight="1" x14ac:dyDescent="0.25">
      <c r="A114" s="158" t="s">
        <v>112</v>
      </c>
      <c r="B114" s="157">
        <f>B115</f>
        <v>0.1285040851577175</v>
      </c>
      <c r="C114" s="157">
        <f t="shared" ref="C114:Q114" si="17">C115</f>
        <v>0.2014045489968827</v>
      </c>
      <c r="D114" s="157">
        <f t="shared" si="17"/>
        <v>0.28655564718650767</v>
      </c>
      <c r="E114" s="157">
        <f t="shared" si="17"/>
        <v>0.3558365210613626</v>
      </c>
      <c r="F114" s="157">
        <f t="shared" si="17"/>
        <v>0.41645546168075176</v>
      </c>
      <c r="G114" s="157">
        <f t="shared" si="17"/>
        <v>0.4693296483735872</v>
      </c>
      <c r="H114" s="157">
        <f t="shared" si="17"/>
        <v>0.51880694941574601</v>
      </c>
      <c r="I114" s="157">
        <f t="shared" si="17"/>
        <v>0.56788146466075984</v>
      </c>
      <c r="J114" s="157">
        <f t="shared" si="17"/>
        <v>0.6724873180398302</v>
      </c>
      <c r="K114" s="157">
        <f t="shared" si="17"/>
        <v>0.74576461292625662</v>
      </c>
      <c r="L114" s="157">
        <f t="shared" si="17"/>
        <v>0.86478527190549326</v>
      </c>
      <c r="M114" s="157">
        <f t="shared" si="17"/>
        <v>0.88271847052052965</v>
      </c>
      <c r="N114" s="157">
        <f t="shared" si="17"/>
        <v>0.87779589286443438</v>
      </c>
      <c r="O114" s="157">
        <f t="shared" si="17"/>
        <v>0.90773821289807499</v>
      </c>
      <c r="P114" s="157">
        <f t="shared" si="17"/>
        <v>0.94104426946835551</v>
      </c>
      <c r="Q114" s="157">
        <f t="shared" si="17"/>
        <v>1.0343216902659866</v>
      </c>
    </row>
    <row r="115" spans="1:17" ht="12" customHeight="1" x14ac:dyDescent="0.25">
      <c r="A115" s="23" t="s">
        <v>60</v>
      </c>
      <c r="B115" s="156">
        <f>RES_hhdet_tes!B$165</f>
        <v>0.1285040851577175</v>
      </c>
      <c r="C115" s="156">
        <f>RES_hhdet_tes!C$165</f>
        <v>0.2014045489968827</v>
      </c>
      <c r="D115" s="156">
        <f>RES_hhdet_tes!D$165</f>
        <v>0.28655564718650767</v>
      </c>
      <c r="E115" s="156">
        <f>RES_hhdet_tes!E$165</f>
        <v>0.3558365210613626</v>
      </c>
      <c r="F115" s="156">
        <f>RES_hhdet_tes!F$165</f>
        <v>0.41645546168075176</v>
      </c>
      <c r="G115" s="156">
        <f>RES_hhdet_tes!G$165</f>
        <v>0.4693296483735872</v>
      </c>
      <c r="H115" s="156">
        <f>RES_hhdet_tes!H$165</f>
        <v>0.51880694941574601</v>
      </c>
      <c r="I115" s="156">
        <f>RES_hhdet_tes!I$165</f>
        <v>0.56788146466075984</v>
      </c>
      <c r="J115" s="156">
        <f>RES_hhdet_tes!J$165</f>
        <v>0.6724873180398302</v>
      </c>
      <c r="K115" s="156">
        <f>RES_hhdet_tes!K$165</f>
        <v>0.74576461292625662</v>
      </c>
      <c r="L115" s="156">
        <f>RES_hhdet_tes!L$165</f>
        <v>0.86478527190549326</v>
      </c>
      <c r="M115" s="156">
        <f>RES_hhdet_tes!M$165</f>
        <v>0.88271847052052965</v>
      </c>
      <c r="N115" s="156">
        <f>RES_hhdet_tes!N$165</f>
        <v>0.87779589286443438</v>
      </c>
      <c r="O115" s="156">
        <f>RES_hhdet_tes!O$165</f>
        <v>0.90773821289807499</v>
      </c>
      <c r="P115" s="156">
        <f>RES_hhdet_tes!P$165</f>
        <v>0.94104426946835551</v>
      </c>
      <c r="Q115" s="156">
        <f>RES_hhdet_tes!Q$165</f>
        <v>1.0343216902659866</v>
      </c>
    </row>
    <row r="116" spans="1:17" ht="12" customHeight="1" x14ac:dyDescent="0.25">
      <c r="A116" s="158" t="s">
        <v>63</v>
      </c>
      <c r="B116" s="157">
        <f>SUM(B117:B118,B121:B122)</f>
        <v>0.80294443703302765</v>
      </c>
      <c r="C116" s="157">
        <f t="shared" ref="C116:Q116" si="18">SUM(C117:C118,C121:C122)</f>
        <v>0.86480380794730904</v>
      </c>
      <c r="D116" s="157">
        <f t="shared" si="18"/>
        <v>0.9461474311783663</v>
      </c>
      <c r="E116" s="157">
        <f t="shared" si="18"/>
        <v>0.93163872796309388</v>
      </c>
      <c r="F116" s="157">
        <f t="shared" si="18"/>
        <v>1.0000992275939247</v>
      </c>
      <c r="G116" s="157">
        <f t="shared" si="18"/>
        <v>1.0388831349727177</v>
      </c>
      <c r="H116" s="157">
        <f t="shared" si="18"/>
        <v>1.0703251292580269</v>
      </c>
      <c r="I116" s="157">
        <f t="shared" si="18"/>
        <v>1.0292964693321438</v>
      </c>
      <c r="J116" s="157">
        <f t="shared" si="18"/>
        <v>1.2104532733180109</v>
      </c>
      <c r="K116" s="157">
        <f t="shared" si="18"/>
        <v>1.1890082676787337</v>
      </c>
      <c r="L116" s="157">
        <f t="shared" si="18"/>
        <v>1.3185542796181746</v>
      </c>
      <c r="M116" s="157">
        <f t="shared" si="18"/>
        <v>1.3207385641032756</v>
      </c>
      <c r="N116" s="157">
        <f t="shared" si="18"/>
        <v>1.3777376958061418</v>
      </c>
      <c r="O116" s="157">
        <f t="shared" si="18"/>
        <v>1.3466478392111305</v>
      </c>
      <c r="P116" s="157">
        <f t="shared" si="18"/>
        <v>1.3211448887639223</v>
      </c>
      <c r="Q116" s="157">
        <f t="shared" si="18"/>
        <v>1.3814908705628153</v>
      </c>
    </row>
    <row r="117" spans="1:17" ht="12" customHeight="1" x14ac:dyDescent="0.25">
      <c r="A117" s="167" t="s">
        <v>144</v>
      </c>
      <c r="B117" s="132">
        <f>RES_hhdet_tes!B$167</f>
        <v>2.3076859953343298E-2</v>
      </c>
      <c r="C117" s="132">
        <f>RES_hhdet_tes!C$167</f>
        <v>2.6945633913546613E-2</v>
      </c>
      <c r="D117" s="132">
        <f>RES_hhdet_tes!D$167</f>
        <v>3.6063582972359946E-2</v>
      </c>
      <c r="E117" s="132">
        <f>RES_hhdet_tes!E$167</f>
        <v>3.7784068494351564E-2</v>
      </c>
      <c r="F117" s="132">
        <f>RES_hhdet_tes!F$167</f>
        <v>4.7448468074102718E-2</v>
      </c>
      <c r="G117" s="132">
        <f>RES_hhdet_tes!G$167</f>
        <v>5.7435205403029807E-2</v>
      </c>
      <c r="H117" s="132">
        <f>RES_hhdet_tes!H$167</f>
        <v>6.5454376394409805E-2</v>
      </c>
      <c r="I117" s="132">
        <f>RES_hhdet_tes!I$167</f>
        <v>6.7948247479104648E-2</v>
      </c>
      <c r="J117" s="132">
        <f>RES_hhdet_tes!J$167</f>
        <v>7.2691509901184018E-2</v>
      </c>
      <c r="K117" s="132">
        <f>RES_hhdet_tes!K$167</f>
        <v>7.163942793892504E-2</v>
      </c>
      <c r="L117" s="132">
        <f>RES_hhdet_tes!L$167</f>
        <v>7.114841927600446E-2</v>
      </c>
      <c r="M117" s="132">
        <f>RES_hhdet_tes!M$167</f>
        <v>5.8121610189522922E-2</v>
      </c>
      <c r="N117" s="132">
        <f>RES_hhdet_tes!N$167</f>
        <v>5.0052728853098576E-2</v>
      </c>
      <c r="O117" s="132">
        <f>RES_hhdet_tes!O$167</f>
        <v>4.725271314239219E-2</v>
      </c>
      <c r="P117" s="132">
        <f>RES_hhdet_tes!P$167</f>
        <v>4.1240643337292784E-2</v>
      </c>
      <c r="Q117" s="132">
        <f>RES_hhdet_tes!Q$167</f>
        <v>3.7064384722696408E-2</v>
      </c>
    </row>
    <row r="118" spans="1:17" ht="12" customHeight="1" x14ac:dyDescent="0.25">
      <c r="A118" s="167" t="s">
        <v>143</v>
      </c>
      <c r="B118" s="132">
        <f>SUM(B119:B120)</f>
        <v>3.8039012755834999E-4</v>
      </c>
      <c r="C118" s="132">
        <f t="shared" ref="C118:Q118" si="19">SUM(C119:C120)</f>
        <v>5.3314780923301587E-4</v>
      </c>
      <c r="D118" s="132">
        <f t="shared" si="19"/>
        <v>7.1727452520186491E-4</v>
      </c>
      <c r="E118" s="132">
        <f t="shared" si="19"/>
        <v>8.8561453015098394E-4</v>
      </c>
      <c r="F118" s="132">
        <f t="shared" si="19"/>
        <v>1.3456830485190484E-3</v>
      </c>
      <c r="G118" s="132">
        <f t="shared" si="19"/>
        <v>1.7896698826350525E-3</v>
      </c>
      <c r="H118" s="132">
        <f t="shared" si="19"/>
        <v>2.5207267852919266E-3</v>
      </c>
      <c r="I118" s="132">
        <f t="shared" si="19"/>
        <v>2.9624106989722702E-3</v>
      </c>
      <c r="J118" s="132">
        <f t="shared" si="19"/>
        <v>4.023998856038654E-3</v>
      </c>
      <c r="K118" s="132">
        <f t="shared" si="19"/>
        <v>4.6098982925642457E-3</v>
      </c>
      <c r="L118" s="132">
        <f t="shared" si="19"/>
        <v>5.016978611236917E-3</v>
      </c>
      <c r="M118" s="132">
        <f t="shared" si="19"/>
        <v>5.0272877727054726E-3</v>
      </c>
      <c r="N118" s="132">
        <f t="shared" si="19"/>
        <v>5.2987017292351604E-3</v>
      </c>
      <c r="O118" s="132">
        <f t="shared" si="19"/>
        <v>5.9588122082360117E-3</v>
      </c>
      <c r="P118" s="132">
        <f t="shared" si="19"/>
        <v>6.1762962841083249E-3</v>
      </c>
      <c r="Q118" s="132">
        <f t="shared" si="19"/>
        <v>6.2104756992415822E-3</v>
      </c>
    </row>
    <row r="119" spans="1:17" ht="12" customHeight="1" x14ac:dyDescent="0.25">
      <c r="A119" s="166" t="s">
        <v>57</v>
      </c>
      <c r="B119" s="165">
        <f>RES_hhdet_tes!B$169</f>
        <v>2.4725207092867536E-4</v>
      </c>
      <c r="C119" s="165">
        <f>RES_hhdet_tes!C$169</f>
        <v>3.536750105790619E-4</v>
      </c>
      <c r="D119" s="165">
        <f>RES_hhdet_tes!D$169</f>
        <v>4.8309032259907477E-4</v>
      </c>
      <c r="E119" s="165">
        <f>RES_hhdet_tes!E$169</f>
        <v>5.9858166207354133E-4</v>
      </c>
      <c r="F119" s="165">
        <f>RES_hhdet_tes!F$169</f>
        <v>9.0988990499784011E-4</v>
      </c>
      <c r="G119" s="165">
        <f>RES_hhdet_tes!G$169</f>
        <v>1.2091958991434066E-3</v>
      </c>
      <c r="H119" s="165">
        <f>RES_hhdet_tes!H$169</f>
        <v>1.7018150992972794E-3</v>
      </c>
      <c r="I119" s="165">
        <f>RES_hhdet_tes!I$169</f>
        <v>1.9970286942962013E-3</v>
      </c>
      <c r="J119" s="165">
        <f>RES_hhdet_tes!J$169</f>
        <v>2.7106734675132267E-3</v>
      </c>
      <c r="K119" s="165">
        <f>RES_hhdet_tes!K$169</f>
        <v>3.1012069183431897E-3</v>
      </c>
      <c r="L119" s="165">
        <f>RES_hhdet_tes!L$169</f>
        <v>3.3714219252840788E-3</v>
      </c>
      <c r="M119" s="165">
        <f>RES_hhdet_tes!M$169</f>
        <v>3.3770040171149521E-3</v>
      </c>
      <c r="N119" s="165">
        <f>RES_hhdet_tes!N$169</f>
        <v>3.5533191408448168E-3</v>
      </c>
      <c r="O119" s="165">
        <f>RES_hhdet_tes!O$169</f>
        <v>3.9969749869149885E-3</v>
      </c>
      <c r="P119" s="165">
        <f>RES_hhdet_tes!P$169</f>
        <v>4.1381603865944467E-3</v>
      </c>
      <c r="Q119" s="165">
        <f>RES_hhdet_tes!Q$169</f>
        <v>4.1505884758224901E-3</v>
      </c>
    </row>
    <row r="120" spans="1:17" ht="12" customHeight="1" x14ac:dyDescent="0.25">
      <c r="A120" s="147" t="s">
        <v>59</v>
      </c>
      <c r="B120" s="164">
        <f>RES_hhdet_tes!B$170</f>
        <v>1.3313805662967462E-4</v>
      </c>
      <c r="C120" s="164">
        <f>RES_hhdet_tes!C$170</f>
        <v>1.7947279865395397E-4</v>
      </c>
      <c r="D120" s="164">
        <f>RES_hhdet_tes!D$170</f>
        <v>2.3418420260279014E-4</v>
      </c>
      <c r="E120" s="164">
        <f>RES_hhdet_tes!E$170</f>
        <v>2.8703286807744256E-4</v>
      </c>
      <c r="F120" s="164">
        <f>RES_hhdet_tes!F$170</f>
        <v>4.3579314352120845E-4</v>
      </c>
      <c r="G120" s="164">
        <f>RES_hhdet_tes!G$170</f>
        <v>5.8047398349164595E-4</v>
      </c>
      <c r="H120" s="164">
        <f>RES_hhdet_tes!H$170</f>
        <v>8.1891168599464723E-4</v>
      </c>
      <c r="I120" s="164">
        <f>RES_hhdet_tes!I$170</f>
        <v>9.6538200467606908E-4</v>
      </c>
      <c r="J120" s="164">
        <f>RES_hhdet_tes!J$170</f>
        <v>1.3133253885254275E-3</v>
      </c>
      <c r="K120" s="164">
        <f>RES_hhdet_tes!K$170</f>
        <v>1.508691374221056E-3</v>
      </c>
      <c r="L120" s="164">
        <f>RES_hhdet_tes!L$170</f>
        <v>1.6455566859528378E-3</v>
      </c>
      <c r="M120" s="164">
        <f>RES_hhdet_tes!M$170</f>
        <v>1.6502837555905201E-3</v>
      </c>
      <c r="N120" s="164">
        <f>RES_hhdet_tes!N$170</f>
        <v>1.7453825883903434E-3</v>
      </c>
      <c r="O120" s="164">
        <f>RES_hhdet_tes!O$170</f>
        <v>1.9618372213210233E-3</v>
      </c>
      <c r="P120" s="164">
        <f>RES_hhdet_tes!P$170</f>
        <v>2.0381358975138778E-3</v>
      </c>
      <c r="Q120" s="164">
        <f>RES_hhdet_tes!Q$170</f>
        <v>2.0598872234190921E-3</v>
      </c>
    </row>
    <row r="121" spans="1:17" ht="12" customHeight="1" x14ac:dyDescent="0.25">
      <c r="A121" s="163" t="s">
        <v>142</v>
      </c>
      <c r="B121" s="162">
        <f>RES_hhdet_tes!B$171</f>
        <v>0.76670978694716174</v>
      </c>
      <c r="C121" s="162">
        <f>RES_hhdet_tes!C$171</f>
        <v>0.82203767514362747</v>
      </c>
      <c r="D121" s="162">
        <f>RES_hhdet_tes!D$171</f>
        <v>0.89114647620210974</v>
      </c>
      <c r="E121" s="162">
        <f>RES_hhdet_tes!E$171</f>
        <v>0.87140235212601858</v>
      </c>
      <c r="F121" s="162">
        <f>RES_hhdet_tes!F$171</f>
        <v>0.92517195080635861</v>
      </c>
      <c r="G121" s="162">
        <f>RES_hhdet_tes!G$171</f>
        <v>0.9493970158831011</v>
      </c>
      <c r="H121" s="162">
        <f>RES_hhdet_tes!H$171</f>
        <v>0.96642400898789449</v>
      </c>
      <c r="I121" s="162">
        <f>RES_hhdet_tes!I$171</f>
        <v>0.91771204788176364</v>
      </c>
      <c r="J121" s="162">
        <f>RES_hhdet_tes!J$171</f>
        <v>1.0760700194426236</v>
      </c>
      <c r="K121" s="162">
        <f>RES_hhdet_tes!K$171</f>
        <v>1.0478089181436732</v>
      </c>
      <c r="L121" s="162">
        <f>RES_hhdet_tes!L$171</f>
        <v>1.1629612122978832</v>
      </c>
      <c r="M121" s="162">
        <f>RES_hhdet_tes!M$171</f>
        <v>1.1608717525935188</v>
      </c>
      <c r="N121" s="162">
        <f>RES_hhdet_tes!N$171</f>
        <v>1.199594372630665</v>
      </c>
      <c r="O121" s="162">
        <f>RES_hhdet_tes!O$171</f>
        <v>1.1521839917879906</v>
      </c>
      <c r="P121" s="162">
        <f>RES_hhdet_tes!P$171</f>
        <v>1.1103783072536222</v>
      </c>
      <c r="Q121" s="162">
        <f>RES_hhdet_tes!Q$171</f>
        <v>1.1506470114937772</v>
      </c>
    </row>
    <row r="122" spans="1:17" ht="12" customHeight="1" x14ac:dyDescent="0.25">
      <c r="A122" s="161" t="s">
        <v>141</v>
      </c>
      <c r="B122" s="160">
        <f>SUM(B123:B124)</f>
        <v>1.2777400004964351E-2</v>
      </c>
      <c r="C122" s="160">
        <f t="shared" ref="C122:Q122" si="20">SUM(C123:C124)</f>
        <v>1.528735108090197E-2</v>
      </c>
      <c r="D122" s="160">
        <f t="shared" si="20"/>
        <v>1.8220097478694797E-2</v>
      </c>
      <c r="E122" s="160">
        <f t="shared" si="20"/>
        <v>2.1566692812572709E-2</v>
      </c>
      <c r="F122" s="160">
        <f t="shared" si="20"/>
        <v>2.6133125664944211E-2</v>
      </c>
      <c r="G122" s="160">
        <f t="shared" si="20"/>
        <v>3.0261243803951829E-2</v>
      </c>
      <c r="H122" s="160">
        <f t="shared" si="20"/>
        <v>3.5926017090430765E-2</v>
      </c>
      <c r="I122" s="160">
        <f t="shared" si="20"/>
        <v>4.067376327230314E-2</v>
      </c>
      <c r="J122" s="160">
        <f t="shared" si="20"/>
        <v>5.7667745118164547E-2</v>
      </c>
      <c r="K122" s="160">
        <f t="shared" si="20"/>
        <v>6.4950023303571192E-2</v>
      </c>
      <c r="L122" s="160">
        <f t="shared" si="20"/>
        <v>7.9427669433049949E-2</v>
      </c>
      <c r="M122" s="160">
        <f t="shared" si="20"/>
        <v>9.6717913547528456E-2</v>
      </c>
      <c r="N122" s="160">
        <f t="shared" si="20"/>
        <v>0.12279189259314305</v>
      </c>
      <c r="O122" s="160">
        <f t="shared" si="20"/>
        <v>0.1412523220725117</v>
      </c>
      <c r="P122" s="160">
        <f t="shared" si="20"/>
        <v>0.16334964188889917</v>
      </c>
      <c r="Q122" s="160">
        <f t="shared" si="20"/>
        <v>0.18756899864710003</v>
      </c>
    </row>
    <row r="123" spans="1:17" ht="12" customHeight="1" x14ac:dyDescent="0.25">
      <c r="A123" s="148" t="s">
        <v>60</v>
      </c>
      <c r="B123" s="156">
        <f>RES_hhdet_tes!B$173</f>
        <v>8.5613615450246556E-3</v>
      </c>
      <c r="C123" s="156">
        <f>RES_hhdet_tes!C$173</f>
        <v>1.0306980918254747E-2</v>
      </c>
      <c r="D123" s="156">
        <f>RES_hhdet_tes!D$173</f>
        <v>1.2412329254145604E-2</v>
      </c>
      <c r="E123" s="156">
        <f>RES_hhdet_tes!E$173</f>
        <v>1.4438709921982887E-2</v>
      </c>
      <c r="F123" s="156">
        <f>RES_hhdet_tes!F$173</f>
        <v>1.7756213017258757E-2</v>
      </c>
      <c r="G123" s="156">
        <f>RES_hhdet_tes!G$173</f>
        <v>2.0731795908297306E-2</v>
      </c>
      <c r="H123" s="156">
        <f>RES_hhdet_tes!H$173</f>
        <v>2.4798452416032901E-2</v>
      </c>
      <c r="I123" s="156">
        <f>RES_hhdet_tes!I$173</f>
        <v>2.7592837108942406E-2</v>
      </c>
      <c r="J123" s="156">
        <f>RES_hhdet_tes!J$173</f>
        <v>3.9962173213599531E-2</v>
      </c>
      <c r="K123" s="156">
        <f>RES_hhdet_tes!K$173</f>
        <v>4.4607023483429202E-2</v>
      </c>
      <c r="L123" s="156">
        <f>RES_hhdet_tes!L$173</f>
        <v>5.4794184497877173E-2</v>
      </c>
      <c r="M123" s="156">
        <f>RES_hhdet_tes!M$173</f>
        <v>6.6624503886760139E-2</v>
      </c>
      <c r="N123" s="156">
        <f>RES_hhdet_tes!N$173</f>
        <v>8.5148235686778331E-2</v>
      </c>
      <c r="O123" s="156">
        <f>RES_hhdet_tes!O$173</f>
        <v>9.7297826232914525E-2</v>
      </c>
      <c r="P123" s="156">
        <f>RES_hhdet_tes!P$173</f>
        <v>0.1124868282687195</v>
      </c>
      <c r="Q123" s="156">
        <f>RES_hhdet_tes!Q$173</f>
        <v>0.13030413383604927</v>
      </c>
    </row>
    <row r="124" spans="1:17" ht="12" customHeight="1" x14ac:dyDescent="0.25">
      <c r="A124" s="159" t="s">
        <v>59</v>
      </c>
      <c r="B124" s="57">
        <f>RES_hhdet_tes!B$174</f>
        <v>4.2160384599396958E-3</v>
      </c>
      <c r="C124" s="57">
        <f>RES_hhdet_tes!C$174</f>
        <v>4.9803701626472234E-3</v>
      </c>
      <c r="D124" s="57">
        <f>RES_hhdet_tes!D$174</f>
        <v>5.8077682245491948E-3</v>
      </c>
      <c r="E124" s="57">
        <f>RES_hhdet_tes!E$174</f>
        <v>7.1279828905898238E-3</v>
      </c>
      <c r="F124" s="57">
        <f>RES_hhdet_tes!F$174</f>
        <v>8.3769126476854559E-3</v>
      </c>
      <c r="G124" s="57">
        <f>RES_hhdet_tes!G$174</f>
        <v>9.5294478956545244E-3</v>
      </c>
      <c r="H124" s="57">
        <f>RES_hhdet_tes!H$174</f>
        <v>1.1127564674397862E-2</v>
      </c>
      <c r="I124" s="57">
        <f>RES_hhdet_tes!I$174</f>
        <v>1.3080926163360734E-2</v>
      </c>
      <c r="J124" s="57">
        <f>RES_hhdet_tes!J$174</f>
        <v>1.7705571904565016E-2</v>
      </c>
      <c r="K124" s="57">
        <f>RES_hhdet_tes!K$174</f>
        <v>2.0342999820141983E-2</v>
      </c>
      <c r="L124" s="57">
        <f>RES_hhdet_tes!L$174</f>
        <v>2.4633484935172773E-2</v>
      </c>
      <c r="M124" s="57">
        <f>RES_hhdet_tes!M$174</f>
        <v>3.0093409660768317E-2</v>
      </c>
      <c r="N124" s="57">
        <f>RES_hhdet_tes!N$174</f>
        <v>3.7643656906364717E-2</v>
      </c>
      <c r="O124" s="57">
        <f>RES_hhdet_tes!O$174</f>
        <v>4.395449583959718E-2</v>
      </c>
      <c r="P124" s="57">
        <f>RES_hhdet_tes!P$174</f>
        <v>5.0862813620179671E-2</v>
      </c>
      <c r="Q124" s="57">
        <f>RES_hhdet_tes!Q$174</f>
        <v>5.726486481105076E-2</v>
      </c>
    </row>
    <row r="125" spans="1:17" ht="12" customHeight="1" x14ac:dyDescent="0.25">
      <c r="A125" s="158" t="s">
        <v>62</v>
      </c>
      <c r="B125" s="157">
        <f>SUM(B126:B127)</f>
        <v>0.5439923193185433</v>
      </c>
      <c r="C125" s="157">
        <f t="shared" ref="C125:Q125" si="21">SUM(C126:C127)</f>
        <v>0.57627643251376404</v>
      </c>
      <c r="D125" s="157">
        <f t="shared" si="21"/>
        <v>0.59873777239187342</v>
      </c>
      <c r="E125" s="157">
        <f t="shared" si="21"/>
        <v>0.57939426398084681</v>
      </c>
      <c r="F125" s="157">
        <f t="shared" si="21"/>
        <v>0.60955046659920231</v>
      </c>
      <c r="G125" s="157">
        <f t="shared" si="21"/>
        <v>0.63193368874964606</v>
      </c>
      <c r="H125" s="157">
        <f t="shared" si="21"/>
        <v>0.64551345201073262</v>
      </c>
      <c r="I125" s="157">
        <f t="shared" si="21"/>
        <v>0.63041660882253892</v>
      </c>
      <c r="J125" s="157">
        <f t="shared" si="21"/>
        <v>0.7155523891092106</v>
      </c>
      <c r="K125" s="157">
        <f t="shared" si="21"/>
        <v>0.7043320581196999</v>
      </c>
      <c r="L125" s="157">
        <f t="shared" si="21"/>
        <v>0.75894623599172217</v>
      </c>
      <c r="M125" s="157">
        <f t="shared" si="21"/>
        <v>0.78751921458725072</v>
      </c>
      <c r="N125" s="157">
        <f t="shared" si="21"/>
        <v>0.85401859185320683</v>
      </c>
      <c r="O125" s="157">
        <f t="shared" si="21"/>
        <v>0.82444806432509776</v>
      </c>
      <c r="P125" s="157">
        <f t="shared" si="21"/>
        <v>0.8118278192230004</v>
      </c>
      <c r="Q125" s="157">
        <f t="shared" si="21"/>
        <v>0.84303800668031448</v>
      </c>
    </row>
    <row r="126" spans="1:17" ht="12" customHeight="1" x14ac:dyDescent="0.25">
      <c r="A126" s="23" t="s">
        <v>57</v>
      </c>
      <c r="B126" s="156">
        <f>RES_hhdet_tes!B$176</f>
        <v>7.2823508793177574E-2</v>
      </c>
      <c r="C126" s="156">
        <f>RES_hhdet_tes!C$176</f>
        <v>8.360503109655075E-2</v>
      </c>
      <c r="D126" s="156">
        <f>RES_hhdet_tes!D$176</f>
        <v>9.0617376234695804E-2</v>
      </c>
      <c r="E126" s="156">
        <f>RES_hhdet_tes!E$176</f>
        <v>9.6162038065870287E-2</v>
      </c>
      <c r="F126" s="156">
        <f>RES_hhdet_tes!F$176</f>
        <v>0.10695487056859512</v>
      </c>
      <c r="G126" s="156">
        <f>RES_hhdet_tes!G$176</f>
        <v>0.10637885039470042</v>
      </c>
      <c r="H126" s="156">
        <f>RES_hhdet_tes!H$176</f>
        <v>0.11458991635075715</v>
      </c>
      <c r="I126" s="156">
        <f>RES_hhdet_tes!I$176</f>
        <v>0.10853314479376505</v>
      </c>
      <c r="J126" s="156">
        <f>RES_hhdet_tes!J$176</f>
        <v>0.16133925652332243</v>
      </c>
      <c r="K126" s="156">
        <f>RES_hhdet_tes!K$176</f>
        <v>0.1793603036878792</v>
      </c>
      <c r="L126" s="156">
        <f>RES_hhdet_tes!L$176</f>
        <v>0.16894035372669333</v>
      </c>
      <c r="M126" s="156">
        <f>RES_hhdet_tes!M$176</f>
        <v>0.14800142652251844</v>
      </c>
      <c r="N126" s="156">
        <f>RES_hhdet_tes!N$176</f>
        <v>0.13753988199486006</v>
      </c>
      <c r="O126" s="156">
        <f>RES_hhdet_tes!O$176</f>
        <v>0.12872757087333553</v>
      </c>
      <c r="P126" s="156">
        <f>RES_hhdet_tes!P$176</f>
        <v>0.10847610074918629</v>
      </c>
      <c r="Q126" s="156">
        <f>RES_hhdet_tes!Q$176</f>
        <v>0.11403136196471725</v>
      </c>
    </row>
    <row r="127" spans="1:17" ht="12" customHeight="1" x14ac:dyDescent="0.25">
      <c r="A127" s="29" t="s">
        <v>140</v>
      </c>
      <c r="B127" s="57">
        <f>RES_hhdet_tes!B$177</f>
        <v>0.47116881052536569</v>
      </c>
      <c r="C127" s="57">
        <f>RES_hhdet_tes!C$177</f>
        <v>0.49267140141721327</v>
      </c>
      <c r="D127" s="57">
        <f>RES_hhdet_tes!D$177</f>
        <v>0.50812039615717763</v>
      </c>
      <c r="E127" s="57">
        <f>RES_hhdet_tes!E$177</f>
        <v>0.48323222591497655</v>
      </c>
      <c r="F127" s="57">
        <f>RES_hhdet_tes!F$177</f>
        <v>0.50259559603060722</v>
      </c>
      <c r="G127" s="57">
        <f>RES_hhdet_tes!G$177</f>
        <v>0.52555483835494565</v>
      </c>
      <c r="H127" s="57">
        <f>RES_hhdet_tes!H$177</f>
        <v>0.53092353565997552</v>
      </c>
      <c r="I127" s="57">
        <f>RES_hhdet_tes!I$177</f>
        <v>0.52188346402877384</v>
      </c>
      <c r="J127" s="57">
        <f>RES_hhdet_tes!J$177</f>
        <v>0.55421313258588811</v>
      </c>
      <c r="K127" s="57">
        <f>RES_hhdet_tes!K$177</f>
        <v>0.52497175443182076</v>
      </c>
      <c r="L127" s="57">
        <f>RES_hhdet_tes!L$177</f>
        <v>0.59000588226502881</v>
      </c>
      <c r="M127" s="57">
        <f>RES_hhdet_tes!M$177</f>
        <v>0.63951778806473225</v>
      </c>
      <c r="N127" s="57">
        <f>RES_hhdet_tes!N$177</f>
        <v>0.71647870985834672</v>
      </c>
      <c r="O127" s="57">
        <f>RES_hhdet_tes!O$177</f>
        <v>0.69572049345176223</v>
      </c>
      <c r="P127" s="57">
        <f>RES_hhdet_tes!P$177</f>
        <v>0.70335171847381417</v>
      </c>
      <c r="Q127" s="57">
        <f>RES_hhdet_tes!Q$177</f>
        <v>0.72900664471559729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0.67864833537001967</v>
      </c>
      <c r="C129" s="175">
        <f t="shared" si="22"/>
        <v>0.68831835607276548</v>
      </c>
      <c r="D129" s="175">
        <f t="shared" si="22"/>
        <v>0.69739406065183907</v>
      </c>
      <c r="E129" s="175">
        <f t="shared" si="22"/>
        <v>0.70612246703158066</v>
      </c>
      <c r="F129" s="175">
        <f t="shared" si="22"/>
        <v>0.71312666226492027</v>
      </c>
      <c r="G129" s="175">
        <f t="shared" si="22"/>
        <v>0.71979111919538596</v>
      </c>
      <c r="H129" s="175">
        <f t="shared" si="22"/>
        <v>0.72830833756626157</v>
      </c>
      <c r="I129" s="175">
        <f t="shared" si="22"/>
        <v>0.74129592293299662</v>
      </c>
      <c r="J129" s="175">
        <f t="shared" si="22"/>
        <v>0.74641391831742909</v>
      </c>
      <c r="K129" s="175">
        <f t="shared" si="22"/>
        <v>0.75550458418387056</v>
      </c>
      <c r="L129" s="175">
        <f t="shared" si="22"/>
        <v>0.76543849064673053</v>
      </c>
      <c r="M129" s="175">
        <f t="shared" si="22"/>
        <v>0.77502187558074187</v>
      </c>
      <c r="N129" s="175">
        <f t="shared" si="22"/>
        <v>0.77957802222708072</v>
      </c>
      <c r="O129" s="175">
        <f t="shared" si="22"/>
        <v>0.78721544426206469</v>
      </c>
      <c r="P129" s="175">
        <f t="shared" si="22"/>
        <v>0.80173313348997433</v>
      </c>
      <c r="Q129" s="175">
        <f t="shared" si="22"/>
        <v>0.80242761097857551</v>
      </c>
    </row>
    <row r="130" spans="1:17" ht="12" customHeight="1" x14ac:dyDescent="0.25">
      <c r="A130" s="158" t="s">
        <v>65</v>
      </c>
      <c r="B130" s="169">
        <f t="shared" si="22"/>
        <v>0.67871146628173995</v>
      </c>
      <c r="C130" s="169">
        <f t="shared" si="22"/>
        <v>0.68194129443478058</v>
      </c>
      <c r="D130" s="169">
        <f t="shared" si="22"/>
        <v>0.68443510182667366</v>
      </c>
      <c r="E130" s="169">
        <f t="shared" si="22"/>
        <v>0.68716250343952257</v>
      </c>
      <c r="F130" s="169">
        <f t="shared" si="22"/>
        <v>0.68998596588315964</v>
      </c>
      <c r="G130" s="169">
        <f t="shared" si="22"/>
        <v>0.69287180769680268</v>
      </c>
      <c r="H130" s="169">
        <f t="shared" si="22"/>
        <v>0.69555301988428608</v>
      </c>
      <c r="I130" s="169">
        <f t="shared" si="22"/>
        <v>0.69834994014910456</v>
      </c>
      <c r="J130" s="169">
        <f t="shared" si="22"/>
        <v>0.70394254744888007</v>
      </c>
      <c r="K130" s="169">
        <f t="shared" si="22"/>
        <v>0.7070151422963612</v>
      </c>
      <c r="L130" s="169">
        <f t="shared" si="22"/>
        <v>0.71202455229284056</v>
      </c>
      <c r="M130" s="169">
        <f t="shared" si="22"/>
        <v>0.71596637092035287</v>
      </c>
      <c r="N130" s="169">
        <f t="shared" si="22"/>
        <v>0.72042166433281407</v>
      </c>
      <c r="O130" s="169">
        <f t="shared" si="22"/>
        <v>0.7236258443955188</v>
      </c>
      <c r="P130" s="169">
        <f t="shared" si="22"/>
        <v>0.72705024045415922</v>
      </c>
      <c r="Q130" s="169">
        <f t="shared" si="22"/>
        <v>0.73037513688115152</v>
      </c>
    </row>
    <row r="131" spans="1:17" ht="12" customHeight="1" x14ac:dyDescent="0.25">
      <c r="A131" s="23" t="s">
        <v>60</v>
      </c>
      <c r="B131" s="65">
        <f t="shared" si="22"/>
        <v>0.67871146628173995</v>
      </c>
      <c r="C131" s="65">
        <f t="shared" si="22"/>
        <v>0.68194129443478058</v>
      </c>
      <c r="D131" s="65">
        <f t="shared" si="22"/>
        <v>0.68443510182667366</v>
      </c>
      <c r="E131" s="65">
        <f t="shared" si="22"/>
        <v>0.68716250343952257</v>
      </c>
      <c r="F131" s="65">
        <f t="shared" si="22"/>
        <v>0.68998596588315964</v>
      </c>
      <c r="G131" s="65">
        <f t="shared" si="22"/>
        <v>0.69287180769680268</v>
      </c>
      <c r="H131" s="65">
        <f t="shared" si="22"/>
        <v>0.69555301988428608</v>
      </c>
      <c r="I131" s="65">
        <f t="shared" si="22"/>
        <v>0.69834994014910456</v>
      </c>
      <c r="J131" s="65">
        <f t="shared" si="22"/>
        <v>0.70394254744888007</v>
      </c>
      <c r="K131" s="65">
        <f t="shared" si="22"/>
        <v>0.7070151422963612</v>
      </c>
      <c r="L131" s="65">
        <f t="shared" si="22"/>
        <v>0.71202455229284056</v>
      </c>
      <c r="M131" s="65">
        <f t="shared" si="22"/>
        <v>0.71596637092035287</v>
      </c>
      <c r="N131" s="65">
        <f t="shared" si="22"/>
        <v>0.72042166433281407</v>
      </c>
      <c r="O131" s="65">
        <f t="shared" si="22"/>
        <v>0.7236258443955188</v>
      </c>
      <c r="P131" s="65">
        <f t="shared" si="22"/>
        <v>0.72705024045415922</v>
      </c>
      <c r="Q131" s="65">
        <f t="shared" si="22"/>
        <v>0.73037513688115152</v>
      </c>
    </row>
    <row r="132" spans="1:17" ht="12" customHeight="1" x14ac:dyDescent="0.25">
      <c r="A132" s="158" t="s">
        <v>112</v>
      </c>
      <c r="B132" s="169">
        <f t="shared" si="22"/>
        <v>1.5324751772129173</v>
      </c>
      <c r="C132" s="169">
        <f t="shared" si="22"/>
        <v>1.6480004011143363</v>
      </c>
      <c r="D132" s="169">
        <f t="shared" si="22"/>
        <v>1.7234083849981374</v>
      </c>
      <c r="E132" s="169">
        <f t="shared" si="22"/>
        <v>1.773283043679625</v>
      </c>
      <c r="F132" s="169">
        <f t="shared" si="22"/>
        <v>1.8168408184032905</v>
      </c>
      <c r="G132" s="169">
        <f t="shared" si="22"/>
        <v>1.8574653617714556</v>
      </c>
      <c r="H132" s="169">
        <f t="shared" si="22"/>
        <v>1.9012359343301193</v>
      </c>
      <c r="I132" s="169">
        <f t="shared" si="22"/>
        <v>1.9443452943910902</v>
      </c>
      <c r="J132" s="169">
        <f t="shared" si="22"/>
        <v>2.016418064967521</v>
      </c>
      <c r="K132" s="169">
        <f t="shared" si="22"/>
        <v>2.1406367966434314</v>
      </c>
      <c r="L132" s="169">
        <f t="shared" si="22"/>
        <v>2.3134092194512386</v>
      </c>
      <c r="M132" s="169">
        <f t="shared" si="22"/>
        <v>2.4322444308226769</v>
      </c>
      <c r="N132" s="169">
        <f t="shared" si="22"/>
        <v>2.5586761714475399</v>
      </c>
      <c r="O132" s="169">
        <f t="shared" si="22"/>
        <v>2.6546786223145582</v>
      </c>
      <c r="P132" s="169">
        <f t="shared" si="22"/>
        <v>2.7559827163564021</v>
      </c>
      <c r="Q132" s="169">
        <f t="shared" si="22"/>
        <v>2.8465439379259383</v>
      </c>
    </row>
    <row r="133" spans="1:17" ht="12" customHeight="1" x14ac:dyDescent="0.25">
      <c r="A133" s="23" t="s">
        <v>60</v>
      </c>
      <c r="B133" s="73">
        <f t="shared" si="22"/>
        <v>1.5324751772129173</v>
      </c>
      <c r="C133" s="73">
        <f t="shared" si="22"/>
        <v>1.6480004011143363</v>
      </c>
      <c r="D133" s="73">
        <f t="shared" si="22"/>
        <v>1.7234083849981374</v>
      </c>
      <c r="E133" s="73">
        <f t="shared" si="22"/>
        <v>1.773283043679625</v>
      </c>
      <c r="F133" s="73">
        <f t="shared" si="22"/>
        <v>1.8168408184032905</v>
      </c>
      <c r="G133" s="73">
        <f t="shared" si="22"/>
        <v>1.8574653617714556</v>
      </c>
      <c r="H133" s="73">
        <f t="shared" si="22"/>
        <v>1.9012359343301193</v>
      </c>
      <c r="I133" s="73">
        <f t="shared" si="22"/>
        <v>1.9443452943910902</v>
      </c>
      <c r="J133" s="73">
        <f t="shared" si="22"/>
        <v>2.016418064967521</v>
      </c>
      <c r="K133" s="73">
        <f t="shared" si="22"/>
        <v>2.1406367966434314</v>
      </c>
      <c r="L133" s="73">
        <f t="shared" si="22"/>
        <v>2.3134092194512386</v>
      </c>
      <c r="M133" s="73">
        <f t="shared" si="22"/>
        <v>2.4322444308226769</v>
      </c>
      <c r="N133" s="73">
        <f t="shared" si="22"/>
        <v>2.5586761714475399</v>
      </c>
      <c r="O133" s="73">
        <f t="shared" si="22"/>
        <v>2.6546786223145582</v>
      </c>
      <c r="P133" s="73">
        <f t="shared" si="22"/>
        <v>2.7559827163564021</v>
      </c>
      <c r="Q133" s="73">
        <f t="shared" si="22"/>
        <v>2.8465439379259383</v>
      </c>
    </row>
    <row r="134" spans="1:17" ht="12" customHeight="1" x14ac:dyDescent="0.25">
      <c r="A134" s="158" t="s">
        <v>63</v>
      </c>
      <c r="B134" s="169">
        <f t="shared" si="22"/>
        <v>0.61472306293032919</v>
      </c>
      <c r="C134" s="169">
        <f t="shared" si="22"/>
        <v>0.62692325712193897</v>
      </c>
      <c r="D134" s="169">
        <f t="shared" si="22"/>
        <v>0.636039317580953</v>
      </c>
      <c r="E134" s="169">
        <f t="shared" si="22"/>
        <v>0.64609738663207728</v>
      </c>
      <c r="F134" s="169">
        <f t="shared" si="22"/>
        <v>0.65519036256305241</v>
      </c>
      <c r="G134" s="169">
        <f t="shared" si="22"/>
        <v>0.66402430216020147</v>
      </c>
      <c r="H134" s="169">
        <f t="shared" si="22"/>
        <v>0.67282496303475836</v>
      </c>
      <c r="I134" s="169">
        <f t="shared" si="22"/>
        <v>0.68223648922676083</v>
      </c>
      <c r="J134" s="169">
        <f t="shared" si="22"/>
        <v>0.69444161539134897</v>
      </c>
      <c r="K134" s="169">
        <f t="shared" si="22"/>
        <v>0.70047226041904587</v>
      </c>
      <c r="L134" s="169">
        <f t="shared" si="22"/>
        <v>0.70598458616022164</v>
      </c>
      <c r="M134" s="169">
        <f t="shared" si="22"/>
        <v>0.71210498087436824</v>
      </c>
      <c r="N134" s="169">
        <f t="shared" si="22"/>
        <v>0.71752703700393983</v>
      </c>
      <c r="O134" s="169">
        <f t="shared" si="22"/>
        <v>0.72137183445559672</v>
      </c>
      <c r="P134" s="169">
        <f t="shared" si="22"/>
        <v>0.72548719478311441</v>
      </c>
      <c r="Q134" s="169">
        <f t="shared" si="22"/>
        <v>0.7289050281156646</v>
      </c>
    </row>
    <row r="135" spans="1:17" ht="12" customHeight="1" x14ac:dyDescent="0.25">
      <c r="A135" s="167" t="s">
        <v>144</v>
      </c>
      <c r="B135" s="174">
        <f t="shared" si="22"/>
        <v>0.48397513639695017</v>
      </c>
      <c r="C135" s="174">
        <f t="shared" si="22"/>
        <v>0.49935777623211064</v>
      </c>
      <c r="D135" s="174">
        <f t="shared" si="22"/>
        <v>0.51700715627641602</v>
      </c>
      <c r="E135" s="174">
        <f t="shared" si="22"/>
        <v>0.52438942224074869</v>
      </c>
      <c r="F135" s="174">
        <f t="shared" si="22"/>
        <v>0.53665057899521551</v>
      </c>
      <c r="G135" s="174">
        <f t="shared" si="22"/>
        <v>0.54605612340576948</v>
      </c>
      <c r="H135" s="174">
        <f t="shared" si="22"/>
        <v>0.55286111113722114</v>
      </c>
      <c r="I135" s="174">
        <f t="shared" si="22"/>
        <v>0.55771447603161539</v>
      </c>
      <c r="J135" s="174">
        <f t="shared" si="22"/>
        <v>0.56259121108986487</v>
      </c>
      <c r="K135" s="174">
        <f t="shared" si="22"/>
        <v>0.56643587414199437</v>
      </c>
      <c r="L135" s="174">
        <f t="shared" si="22"/>
        <v>0.56979293818270405</v>
      </c>
      <c r="M135" s="174">
        <f t="shared" si="22"/>
        <v>0.57152103546051392</v>
      </c>
      <c r="N135" s="174">
        <f t="shared" si="22"/>
        <v>0.57253877283853394</v>
      </c>
      <c r="O135" s="174">
        <f t="shared" si="22"/>
        <v>0.57715005513368489</v>
      </c>
      <c r="P135" s="174">
        <f t="shared" si="22"/>
        <v>0.58099992762857611</v>
      </c>
      <c r="Q135" s="174">
        <f t="shared" si="22"/>
        <v>0.58272955603914456</v>
      </c>
    </row>
    <row r="136" spans="1:17" ht="12" customHeight="1" x14ac:dyDescent="0.25">
      <c r="A136" s="167" t="s">
        <v>143</v>
      </c>
      <c r="B136" s="174">
        <f t="shared" si="22"/>
        <v>0.59065351221933238</v>
      </c>
      <c r="C136" s="174">
        <f t="shared" si="22"/>
        <v>0.61717576293903764</v>
      </c>
      <c r="D136" s="174">
        <f t="shared" si="22"/>
        <v>0.64057264072538544</v>
      </c>
      <c r="E136" s="174">
        <f t="shared" si="22"/>
        <v>0.6494233696769488</v>
      </c>
      <c r="F136" s="174">
        <f t="shared" si="22"/>
        <v>0.65412883503805119</v>
      </c>
      <c r="G136" s="174">
        <f t="shared" si="22"/>
        <v>0.65734840288635699</v>
      </c>
      <c r="H136" s="174">
        <f t="shared" si="22"/>
        <v>0.65997202799543142</v>
      </c>
      <c r="I136" s="174">
        <f t="shared" si="22"/>
        <v>0.66166455123929035</v>
      </c>
      <c r="J136" s="174">
        <f t="shared" si="22"/>
        <v>0.66432505667014008</v>
      </c>
      <c r="K136" s="174">
        <f t="shared" si="22"/>
        <v>0.66622641398895732</v>
      </c>
      <c r="L136" s="174">
        <f t="shared" si="22"/>
        <v>0.66836113430794164</v>
      </c>
      <c r="M136" s="174">
        <f t="shared" si="22"/>
        <v>0.66866432810935506</v>
      </c>
      <c r="N136" s="174">
        <f t="shared" si="22"/>
        <v>0.66978072250440712</v>
      </c>
      <c r="O136" s="174">
        <f t="shared" si="22"/>
        <v>0.67414039019320515</v>
      </c>
      <c r="P136" s="174">
        <f t="shared" si="22"/>
        <v>0.67691067488785295</v>
      </c>
      <c r="Q136" s="174">
        <f t="shared" si="22"/>
        <v>0.67794014009952241</v>
      </c>
    </row>
    <row r="137" spans="1:17" ht="12" customHeight="1" x14ac:dyDescent="0.25">
      <c r="A137" s="166" t="s">
        <v>57</v>
      </c>
      <c r="B137" s="173">
        <f t="shared" si="22"/>
        <v>0.48397513639695022</v>
      </c>
      <c r="C137" s="173">
        <f t="shared" si="22"/>
        <v>0.51678309723779337</v>
      </c>
      <c r="D137" s="173">
        <f t="shared" si="22"/>
        <v>0.54552244530807459</v>
      </c>
      <c r="E137" s="173">
        <f t="shared" si="22"/>
        <v>0.55596123500376704</v>
      </c>
      <c r="F137" s="173">
        <f t="shared" si="22"/>
        <v>0.56116822315067427</v>
      </c>
      <c r="G137" s="173">
        <f t="shared" si="22"/>
        <v>0.56449479259923774</v>
      </c>
      <c r="H137" s="173">
        <f t="shared" si="22"/>
        <v>0.56717089514622543</v>
      </c>
      <c r="I137" s="173">
        <f t="shared" si="22"/>
        <v>0.5686579982497959</v>
      </c>
      <c r="J137" s="173">
        <f t="shared" si="22"/>
        <v>0.5713960503324168</v>
      </c>
      <c r="K137" s="173">
        <f t="shared" si="22"/>
        <v>0.57315916636381914</v>
      </c>
      <c r="L137" s="173">
        <f t="shared" si="22"/>
        <v>0.57524627770881998</v>
      </c>
      <c r="M137" s="173">
        <f t="shared" si="22"/>
        <v>0.57548321324057228</v>
      </c>
      <c r="N137" s="173">
        <f t="shared" si="22"/>
        <v>0.5763027028648281</v>
      </c>
      <c r="O137" s="173">
        <f t="shared" si="22"/>
        <v>0.5811846509906673</v>
      </c>
      <c r="P137" s="173">
        <f t="shared" si="22"/>
        <v>0.58398234241653868</v>
      </c>
      <c r="Q137" s="173">
        <f t="shared" si="22"/>
        <v>0.58451457888354785</v>
      </c>
    </row>
    <row r="138" spans="1:17" ht="12" customHeight="1" x14ac:dyDescent="0.25">
      <c r="A138" s="147" t="s">
        <v>59</v>
      </c>
      <c r="B138" s="172">
        <f t="shared" si="22"/>
        <v>1</v>
      </c>
      <c r="C138" s="172">
        <f t="shared" si="22"/>
        <v>0.99999999999999989</v>
      </c>
      <c r="D138" s="172">
        <f t="shared" si="22"/>
        <v>1.0000000000000002</v>
      </c>
      <c r="E138" s="172">
        <f t="shared" si="22"/>
        <v>1</v>
      </c>
      <c r="F138" s="172">
        <f t="shared" si="22"/>
        <v>1</v>
      </c>
      <c r="G138" s="172">
        <f t="shared" si="22"/>
        <v>0.99999999999999967</v>
      </c>
      <c r="H138" s="172">
        <f t="shared" si="22"/>
        <v>1</v>
      </c>
      <c r="I138" s="172">
        <f t="shared" si="22"/>
        <v>1.0000000000000002</v>
      </c>
      <c r="J138" s="172">
        <f t="shared" si="22"/>
        <v>1.0000000000000004</v>
      </c>
      <c r="K138" s="172">
        <f t="shared" si="22"/>
        <v>1.0000000000000002</v>
      </c>
      <c r="L138" s="172">
        <f t="shared" si="22"/>
        <v>1</v>
      </c>
      <c r="M138" s="172">
        <f t="shared" si="22"/>
        <v>1</v>
      </c>
      <c r="N138" s="172">
        <f t="shared" si="22"/>
        <v>0.99999999999999967</v>
      </c>
      <c r="O138" s="172">
        <f t="shared" si="22"/>
        <v>1.0000000000000007</v>
      </c>
      <c r="P138" s="172">
        <f t="shared" si="22"/>
        <v>0.99999999999999978</v>
      </c>
      <c r="Q138" s="172">
        <f t="shared" si="22"/>
        <v>0.99999999999999956</v>
      </c>
    </row>
    <row r="139" spans="1:17" ht="12" customHeight="1" x14ac:dyDescent="0.25">
      <c r="A139" s="163" t="s">
        <v>142</v>
      </c>
      <c r="B139" s="171">
        <f t="shared" si="22"/>
        <v>0.61841267428499203</v>
      </c>
      <c r="C139" s="171">
        <f t="shared" si="22"/>
        <v>0.63061277185694087</v>
      </c>
      <c r="D139" s="171">
        <f t="shared" si="22"/>
        <v>0.64020846429590739</v>
      </c>
      <c r="E139" s="171">
        <f t="shared" si="22"/>
        <v>0.65031490575943462</v>
      </c>
      <c r="F139" s="171">
        <f t="shared" si="22"/>
        <v>0.66001320292335219</v>
      </c>
      <c r="G139" s="171">
        <f t="shared" si="22"/>
        <v>0.66981073435190241</v>
      </c>
      <c r="H139" s="171">
        <f t="shared" si="22"/>
        <v>0.6795610070014223</v>
      </c>
      <c r="I139" s="171">
        <f t="shared" si="22"/>
        <v>0.68989543665338304</v>
      </c>
      <c r="J139" s="171">
        <f t="shared" si="22"/>
        <v>0.70151010946678238</v>
      </c>
      <c r="K139" s="171">
        <f t="shared" si="22"/>
        <v>0.70734287754418446</v>
      </c>
      <c r="L139" s="171">
        <f t="shared" si="22"/>
        <v>0.71152704039750259</v>
      </c>
      <c r="M139" s="171">
        <f t="shared" si="22"/>
        <v>0.71520083916652921</v>
      </c>
      <c r="N139" s="171">
        <f t="shared" si="22"/>
        <v>0.71841356670786316</v>
      </c>
      <c r="O139" s="171">
        <f t="shared" si="22"/>
        <v>0.72083726293932737</v>
      </c>
      <c r="P139" s="171">
        <f t="shared" si="22"/>
        <v>0.72293839395890469</v>
      </c>
      <c r="Q139" s="171">
        <f t="shared" si="22"/>
        <v>0.72499505656059071</v>
      </c>
    </row>
    <row r="140" spans="1:17" ht="12" customHeight="1" x14ac:dyDescent="0.25">
      <c r="A140" s="161" t="s">
        <v>141</v>
      </c>
      <c r="B140" s="170">
        <f t="shared" si="22"/>
        <v>0.70749214710044006</v>
      </c>
      <c r="C140" s="170">
        <f t="shared" si="22"/>
        <v>0.72579061977446557</v>
      </c>
      <c r="D140" s="170">
        <f t="shared" si="22"/>
        <v>0.73693948831346234</v>
      </c>
      <c r="E140" s="170">
        <f t="shared" si="22"/>
        <v>0.75511353481457699</v>
      </c>
      <c r="F140" s="170">
        <f t="shared" si="22"/>
        <v>0.76402318212004061</v>
      </c>
      <c r="G140" s="170">
        <f t="shared" si="22"/>
        <v>0.77176433536093536</v>
      </c>
      <c r="H140" s="170">
        <f t="shared" si="22"/>
        <v>0.77341026229226117</v>
      </c>
      <c r="I140" s="170">
        <f t="shared" si="22"/>
        <v>0.77949616521573672</v>
      </c>
      <c r="J140" s="170">
        <f t="shared" si="22"/>
        <v>0.78076664973155063</v>
      </c>
      <c r="K140" s="170">
        <f t="shared" si="22"/>
        <v>0.78523973973296746</v>
      </c>
      <c r="L140" s="170">
        <f t="shared" si="22"/>
        <v>0.78758495773631321</v>
      </c>
      <c r="M140" s="170">
        <f t="shared" si="22"/>
        <v>0.79056180680533539</v>
      </c>
      <c r="N140" s="170">
        <f t="shared" si="22"/>
        <v>0.79218751050584146</v>
      </c>
      <c r="O140" s="170">
        <f t="shared" si="22"/>
        <v>0.79498629042197422</v>
      </c>
      <c r="P140" s="170">
        <f t="shared" si="22"/>
        <v>0.79676988996191678</v>
      </c>
      <c r="Q140" s="170">
        <f t="shared" si="22"/>
        <v>0.79674067096889689</v>
      </c>
    </row>
    <row r="141" spans="1:17" ht="12" customHeight="1" x14ac:dyDescent="0.25">
      <c r="A141" s="148" t="s">
        <v>60</v>
      </c>
      <c r="B141" s="73">
        <f t="shared" si="22"/>
        <v>0.6184126742849918</v>
      </c>
      <c r="C141" s="73">
        <f t="shared" si="22"/>
        <v>0.64087530999904763</v>
      </c>
      <c r="D141" s="73">
        <f t="shared" si="22"/>
        <v>0.65617319782663641</v>
      </c>
      <c r="E141" s="73">
        <f t="shared" si="22"/>
        <v>0.67367106527372433</v>
      </c>
      <c r="F141" s="73">
        <f t="shared" si="22"/>
        <v>0.68748689270705066</v>
      </c>
      <c r="G141" s="73">
        <f t="shared" si="22"/>
        <v>0.69848654440605051</v>
      </c>
      <c r="H141" s="73">
        <f t="shared" si="22"/>
        <v>0.70203099706239847</v>
      </c>
      <c r="I141" s="73">
        <f t="shared" si="22"/>
        <v>0.70572390148206943</v>
      </c>
      <c r="J141" s="73">
        <f t="shared" si="22"/>
        <v>0.71164256432481543</v>
      </c>
      <c r="K141" s="73">
        <f t="shared" si="22"/>
        <v>0.71519285295754276</v>
      </c>
      <c r="L141" s="73">
        <f t="shared" si="22"/>
        <v>0.71893124685893739</v>
      </c>
      <c r="M141" s="73">
        <f t="shared" si="22"/>
        <v>0.72223777428346247</v>
      </c>
      <c r="N141" s="73">
        <f t="shared" si="22"/>
        <v>0.72553083175356381</v>
      </c>
      <c r="O141" s="73">
        <f t="shared" si="22"/>
        <v>0.72759940207855134</v>
      </c>
      <c r="P141" s="73">
        <f t="shared" si="22"/>
        <v>0.72971364515526671</v>
      </c>
      <c r="Q141" s="73">
        <f t="shared" si="22"/>
        <v>0.73140664298862057</v>
      </c>
    </row>
    <row r="142" spans="1:17" ht="12" customHeight="1" x14ac:dyDescent="0.25">
      <c r="A142" s="159" t="s">
        <v>59</v>
      </c>
      <c r="B142" s="65">
        <f t="shared" si="22"/>
        <v>0.99999999999999978</v>
      </c>
      <c r="C142" s="65">
        <f t="shared" si="22"/>
        <v>0.99999999999999978</v>
      </c>
      <c r="D142" s="65">
        <f t="shared" si="22"/>
        <v>1.0000000000000002</v>
      </c>
      <c r="E142" s="65">
        <f t="shared" si="22"/>
        <v>1.0000000000000004</v>
      </c>
      <c r="F142" s="65">
        <f t="shared" si="22"/>
        <v>1.0000000000000004</v>
      </c>
      <c r="G142" s="65">
        <f t="shared" si="22"/>
        <v>0.99999999999999967</v>
      </c>
      <c r="H142" s="65">
        <f t="shared" si="22"/>
        <v>1.0000000000000002</v>
      </c>
      <c r="I142" s="65">
        <f t="shared" si="22"/>
        <v>1</v>
      </c>
      <c r="J142" s="65">
        <f t="shared" si="22"/>
        <v>1</v>
      </c>
      <c r="K142" s="65">
        <f t="shared" si="22"/>
        <v>1</v>
      </c>
      <c r="L142" s="65">
        <f t="shared" si="22"/>
        <v>0.99999999999999956</v>
      </c>
      <c r="M142" s="65">
        <f t="shared" si="22"/>
        <v>1</v>
      </c>
      <c r="N142" s="65">
        <f t="shared" si="22"/>
        <v>1.0000000000000002</v>
      </c>
      <c r="O142" s="65">
        <f t="shared" si="22"/>
        <v>0.99999999999999956</v>
      </c>
      <c r="P142" s="65">
        <f t="shared" si="22"/>
        <v>1.0000000000000004</v>
      </c>
      <c r="Q142" s="65">
        <f t="shared" si="22"/>
        <v>1.0000000000000002</v>
      </c>
    </row>
    <row r="143" spans="1:17" ht="12" customHeight="1" x14ac:dyDescent="0.25">
      <c r="A143" s="158" t="s">
        <v>62</v>
      </c>
      <c r="B143" s="169">
        <f t="shared" si="22"/>
        <v>0.69341719885128195</v>
      </c>
      <c r="C143" s="169">
        <f t="shared" si="22"/>
        <v>0.69525147646283836</v>
      </c>
      <c r="D143" s="169">
        <f t="shared" si="22"/>
        <v>0.69837664976614544</v>
      </c>
      <c r="E143" s="169">
        <f t="shared" si="22"/>
        <v>0.69663835358026394</v>
      </c>
      <c r="F143" s="169">
        <f t="shared" si="22"/>
        <v>0.69808307391573865</v>
      </c>
      <c r="G143" s="169">
        <f t="shared" si="22"/>
        <v>0.70782302822448218</v>
      </c>
      <c r="H143" s="169">
        <f t="shared" si="22"/>
        <v>0.7090917684484993</v>
      </c>
      <c r="I143" s="169">
        <f t="shared" si="22"/>
        <v>0.71745180288582966</v>
      </c>
      <c r="J143" s="169">
        <f t="shared" si="22"/>
        <v>0.69857596313969117</v>
      </c>
      <c r="K143" s="169">
        <f t="shared" si="22"/>
        <v>0.6879035240699598</v>
      </c>
      <c r="L143" s="169">
        <f t="shared" si="22"/>
        <v>0.70538662109901318</v>
      </c>
      <c r="M143" s="169">
        <f t="shared" si="22"/>
        <v>0.72468072247100646</v>
      </c>
      <c r="N143" s="169">
        <f t="shared" si="22"/>
        <v>0.74026885661454866</v>
      </c>
      <c r="O143" s="169">
        <f t="shared" si="22"/>
        <v>0.74435700701525054</v>
      </c>
      <c r="P143" s="169">
        <f t="shared" si="22"/>
        <v>0.75784269987146879</v>
      </c>
      <c r="Q143" s="169">
        <f t="shared" si="22"/>
        <v>0.75809137443271157</v>
      </c>
    </row>
    <row r="144" spans="1:17" ht="12" customHeight="1" x14ac:dyDescent="0.25">
      <c r="A144" s="23" t="s">
        <v>57</v>
      </c>
      <c r="B144" s="73">
        <f t="shared" si="22"/>
        <v>0.3984907204762741</v>
      </c>
      <c r="C144" s="73">
        <f t="shared" si="22"/>
        <v>0.40893040642087036</v>
      </c>
      <c r="D144" s="73">
        <f t="shared" si="22"/>
        <v>0.41697743718236707</v>
      </c>
      <c r="E144" s="73">
        <f t="shared" si="22"/>
        <v>0.42350536271037487</v>
      </c>
      <c r="F144" s="73">
        <f t="shared" si="22"/>
        <v>0.43071177003418509</v>
      </c>
      <c r="G144" s="73">
        <f t="shared" si="22"/>
        <v>0.4363983323841315</v>
      </c>
      <c r="H144" s="73">
        <f t="shared" si="22"/>
        <v>0.44265900609000663</v>
      </c>
      <c r="I144" s="73">
        <f t="shared" si="22"/>
        <v>0.44691272733692022</v>
      </c>
      <c r="J144" s="73">
        <f t="shared" si="22"/>
        <v>0.4560129542947044</v>
      </c>
      <c r="K144" s="73">
        <f t="shared" si="22"/>
        <v>0.45903153640356159</v>
      </c>
      <c r="L144" s="73">
        <f t="shared" si="22"/>
        <v>0.46050614984425181</v>
      </c>
      <c r="M144" s="73">
        <f t="shared" si="22"/>
        <v>0.46182676495361624</v>
      </c>
      <c r="N144" s="73">
        <f t="shared" si="22"/>
        <v>0.46250957744457033</v>
      </c>
      <c r="O144" s="73">
        <f t="shared" si="22"/>
        <v>0.46355222235811039</v>
      </c>
      <c r="P144" s="73">
        <f t="shared" si="22"/>
        <v>0.46434748815745575</v>
      </c>
      <c r="Q144" s="73">
        <f t="shared" ref="Q144" si="23">IF(Q126=0,"",Q126/Q108)</f>
        <v>0.46500530682908775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0.78298317152195251</v>
      </c>
      <c r="C145" s="65">
        <f t="shared" si="24"/>
        <v>0.78899792523841583</v>
      </c>
      <c r="D145" s="65">
        <f t="shared" si="24"/>
        <v>0.79392786687000227</v>
      </c>
      <c r="E145" s="65">
        <f t="shared" si="24"/>
        <v>0.79920907857687395</v>
      </c>
      <c r="F145" s="65">
        <f t="shared" si="24"/>
        <v>0.80433784642512329</v>
      </c>
      <c r="G145" s="65">
        <f t="shared" si="24"/>
        <v>0.80976755210515117</v>
      </c>
      <c r="H145" s="65">
        <f t="shared" si="24"/>
        <v>0.81496094754221249</v>
      </c>
      <c r="I145" s="65">
        <f t="shared" si="24"/>
        <v>0.82078110049688624</v>
      </c>
      <c r="J145" s="65">
        <f t="shared" si="24"/>
        <v>0.82657018542493765</v>
      </c>
      <c r="K145" s="65">
        <f t="shared" si="24"/>
        <v>0.82914843006655969</v>
      </c>
      <c r="L145" s="65">
        <f t="shared" si="24"/>
        <v>0.83208238824743852</v>
      </c>
      <c r="M145" s="65">
        <f t="shared" si="24"/>
        <v>0.83461551110940924</v>
      </c>
      <c r="N145" s="65">
        <f t="shared" si="24"/>
        <v>0.83673154110996095</v>
      </c>
      <c r="O145" s="65">
        <f t="shared" si="24"/>
        <v>0.83831892768334759</v>
      </c>
      <c r="P145" s="65">
        <f t="shared" si="24"/>
        <v>0.83969711163415017</v>
      </c>
      <c r="Q145" s="65">
        <f t="shared" si="24"/>
        <v>0.84100558480166876</v>
      </c>
    </row>
    <row r="147" spans="1:17" ht="12" customHeight="1" x14ac:dyDescent="0.25">
      <c r="A147" s="152" t="s">
        <v>121</v>
      </c>
      <c r="B147" s="168">
        <f>SUM(B148,B150,B152,B161)</f>
        <v>0.61011656851159546</v>
      </c>
      <c r="C147" s="168">
        <f t="shared" ref="C147:Q147" si="25">SUM(C148,C150,C152,C161)</f>
        <v>0.68449029017616514</v>
      </c>
      <c r="D147" s="168">
        <f t="shared" si="25"/>
        <v>0.76075228271506945</v>
      </c>
      <c r="E147" s="168">
        <f t="shared" si="25"/>
        <v>0.79306917481681483</v>
      </c>
      <c r="F147" s="168">
        <f t="shared" si="25"/>
        <v>0.89389965807150218</v>
      </c>
      <c r="G147" s="168">
        <f t="shared" si="25"/>
        <v>0.92753294139915854</v>
      </c>
      <c r="H147" s="168">
        <f t="shared" si="25"/>
        <v>1.0045974072250272</v>
      </c>
      <c r="I147" s="168">
        <f t="shared" si="25"/>
        <v>0.9727265031076</v>
      </c>
      <c r="J147" s="168">
        <f t="shared" si="25"/>
        <v>1.2885895384561625</v>
      </c>
      <c r="K147" s="168">
        <f t="shared" si="25"/>
        <v>1.3806974195606725</v>
      </c>
      <c r="L147" s="168">
        <f t="shared" si="25"/>
        <v>1.314557806926685</v>
      </c>
      <c r="M147" s="168">
        <f t="shared" si="25"/>
        <v>1.1308106712504764</v>
      </c>
      <c r="N147" s="168">
        <f t="shared" si="25"/>
        <v>1.0328803746218367</v>
      </c>
      <c r="O147" s="168">
        <f t="shared" si="25"/>
        <v>0.96810795376110959</v>
      </c>
      <c r="P147" s="168">
        <f t="shared" si="25"/>
        <v>0.82341310986767269</v>
      </c>
      <c r="Q147" s="168">
        <f t="shared" si="25"/>
        <v>0.83465055113276942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0.12731912418392025</v>
      </c>
      <c r="C152" s="157">
        <f t="shared" ref="C152:Q152" si="28">SUM(C153:C154,C157:C158)</f>
        <v>0.14436491207027127</v>
      </c>
      <c r="D152" s="157">
        <f t="shared" si="28"/>
        <v>0.18662193680296105</v>
      </c>
      <c r="E152" s="157">
        <f t="shared" si="28"/>
        <v>0.19320031174305885</v>
      </c>
      <c r="F152" s="157">
        <f t="shared" si="28"/>
        <v>0.23786708795965131</v>
      </c>
      <c r="G152" s="157">
        <f t="shared" si="28"/>
        <v>0.28353602908293984</v>
      </c>
      <c r="H152" s="157">
        <f t="shared" si="28"/>
        <v>0.32070359773151164</v>
      </c>
      <c r="I152" s="157">
        <f t="shared" si="28"/>
        <v>0.33114588003740819</v>
      </c>
      <c r="J152" s="157">
        <f t="shared" si="28"/>
        <v>0.35388479665355671</v>
      </c>
      <c r="K152" s="157">
        <f t="shared" si="28"/>
        <v>0.34842248545777033</v>
      </c>
      <c r="L152" s="157">
        <f t="shared" si="28"/>
        <v>0.34536643433986464</v>
      </c>
      <c r="M152" s="157">
        <f t="shared" si="28"/>
        <v>0.28417146200616705</v>
      </c>
      <c r="N152" s="157">
        <f t="shared" si="28"/>
        <v>0.24724778278385673</v>
      </c>
      <c r="O152" s="157">
        <f t="shared" si="28"/>
        <v>0.23446545515505024</v>
      </c>
      <c r="P152" s="157">
        <f t="shared" si="28"/>
        <v>0.20624633202142958</v>
      </c>
      <c r="Q152" s="157">
        <f t="shared" si="28"/>
        <v>0.18679530940852049</v>
      </c>
    </row>
    <row r="153" spans="1:17" ht="12" customHeight="1" x14ac:dyDescent="0.25">
      <c r="A153" s="167" t="s">
        <v>144</v>
      </c>
      <c r="B153" s="132">
        <f>RES_hhdet_emi!B$167</f>
        <v>0.12596945148939107</v>
      </c>
      <c r="C153" s="132">
        <f>RES_hhdet_emi!C$167</f>
        <v>0.14255687367247402</v>
      </c>
      <c r="D153" s="132">
        <f>RES_hhdet_emi!D$167</f>
        <v>0.18428241396936557</v>
      </c>
      <c r="E153" s="132">
        <f>RES_hhdet_emi!E$167</f>
        <v>0.19035591304242491</v>
      </c>
      <c r="F153" s="132">
        <f>RES_hhdet_emi!F$167</f>
        <v>0.23358350333732114</v>
      </c>
      <c r="G153" s="132">
        <f>RES_hhdet_emi!G$167</f>
        <v>0.27787691693645339</v>
      </c>
      <c r="H153" s="132">
        <f>RES_hhdet_emi!H$167</f>
        <v>0.31277657669374587</v>
      </c>
      <c r="I153" s="132">
        <f>RES_hhdet_emi!I$167</f>
        <v>0.32186808598463607</v>
      </c>
      <c r="J153" s="132">
        <f>RES_hhdet_emi!J$167</f>
        <v>0.34135189748844735</v>
      </c>
      <c r="K153" s="132">
        <f>RES_hhdet_emi!K$167</f>
        <v>0.3341280477463297</v>
      </c>
      <c r="L153" s="132">
        <f>RES_hhdet_emi!L$167</f>
        <v>0.32988287280451073</v>
      </c>
      <c r="M153" s="132">
        <f>RES_hhdet_emi!M$167</f>
        <v>0.26866864958864978</v>
      </c>
      <c r="N153" s="132">
        <f>RES_hhdet_emi!N$167</f>
        <v>0.23095875614106337</v>
      </c>
      <c r="O153" s="132">
        <f>RES_hhdet_emi!O$167</f>
        <v>0.21629654534598741</v>
      </c>
      <c r="P153" s="132">
        <f>RES_hhdet_emi!P$167</f>
        <v>0.18752575727627274</v>
      </c>
      <c r="Q153" s="132">
        <f>RES_hhdet_emi!Q$167</f>
        <v>0.16803560880697818</v>
      </c>
    </row>
    <row r="154" spans="1:17" ht="12" customHeight="1" x14ac:dyDescent="0.25">
      <c r="A154" s="167" t="s">
        <v>143</v>
      </c>
      <c r="B154" s="132">
        <f>SUM(B155:B156)</f>
        <v>1.3496726945291743E-3</v>
      </c>
      <c r="C154" s="132">
        <f t="shared" ref="C154:Q154" si="29">SUM(C155:C156)</f>
        <v>1.8080383977972397E-3</v>
      </c>
      <c r="D154" s="132">
        <f t="shared" si="29"/>
        <v>2.3395228335954693E-3</v>
      </c>
      <c r="E154" s="132">
        <f t="shared" si="29"/>
        <v>2.8443987006339425E-3</v>
      </c>
      <c r="F154" s="132">
        <f t="shared" si="29"/>
        <v>4.2835846223301614E-3</v>
      </c>
      <c r="G154" s="132">
        <f t="shared" si="29"/>
        <v>5.6591121464864783E-3</v>
      </c>
      <c r="H154" s="132">
        <f t="shared" si="29"/>
        <v>7.9270210377657899E-3</v>
      </c>
      <c r="I154" s="132">
        <f t="shared" si="29"/>
        <v>9.2777940527721328E-3</v>
      </c>
      <c r="J154" s="132">
        <f t="shared" si="29"/>
        <v>1.2532899165109381E-2</v>
      </c>
      <c r="K154" s="132">
        <f t="shared" si="29"/>
        <v>1.4294437711440648E-2</v>
      </c>
      <c r="L154" s="132">
        <f t="shared" si="29"/>
        <v>1.54835615353539E-2</v>
      </c>
      <c r="M154" s="132">
        <f t="shared" si="29"/>
        <v>1.5502812417517291E-2</v>
      </c>
      <c r="N154" s="132">
        <f t="shared" si="29"/>
        <v>1.6289026642793365E-2</v>
      </c>
      <c r="O154" s="132">
        <f t="shared" si="29"/>
        <v>1.8168909809062828E-2</v>
      </c>
      <c r="P154" s="132">
        <f t="shared" si="29"/>
        <v>1.8720574745156832E-2</v>
      </c>
      <c r="Q154" s="132">
        <f t="shared" si="29"/>
        <v>1.8759700601542313E-2</v>
      </c>
    </row>
    <row r="155" spans="1:17" ht="12" customHeight="1" x14ac:dyDescent="0.25">
      <c r="A155" s="166" t="s">
        <v>57</v>
      </c>
      <c r="B155" s="165">
        <f>RES_hhdet_emi!B$169</f>
        <v>1.3496726945291743E-3</v>
      </c>
      <c r="C155" s="165">
        <f>RES_hhdet_emi!C$169</f>
        <v>1.8080383977972397E-3</v>
      </c>
      <c r="D155" s="165">
        <f>RES_hhdet_emi!D$169</f>
        <v>2.3395228335954693E-3</v>
      </c>
      <c r="E155" s="165">
        <f>RES_hhdet_emi!E$169</f>
        <v>2.8443987006339425E-3</v>
      </c>
      <c r="F155" s="165">
        <f>RES_hhdet_emi!F$169</f>
        <v>4.2835846223301614E-3</v>
      </c>
      <c r="G155" s="165">
        <f>RES_hhdet_emi!G$169</f>
        <v>5.6591121464864783E-3</v>
      </c>
      <c r="H155" s="165">
        <f>RES_hhdet_emi!H$169</f>
        <v>7.9270210377657899E-3</v>
      </c>
      <c r="I155" s="165">
        <f>RES_hhdet_emi!I$169</f>
        <v>9.2777940527721328E-3</v>
      </c>
      <c r="J155" s="165">
        <f>RES_hhdet_emi!J$169</f>
        <v>1.2532899165109381E-2</v>
      </c>
      <c r="K155" s="165">
        <f>RES_hhdet_emi!K$169</f>
        <v>1.4294437711440648E-2</v>
      </c>
      <c r="L155" s="165">
        <f>RES_hhdet_emi!L$169</f>
        <v>1.54835615353539E-2</v>
      </c>
      <c r="M155" s="165">
        <f>RES_hhdet_emi!M$169</f>
        <v>1.5502812417517291E-2</v>
      </c>
      <c r="N155" s="165">
        <f>RES_hhdet_emi!N$169</f>
        <v>1.6289026642793365E-2</v>
      </c>
      <c r="O155" s="165">
        <f>RES_hhdet_emi!O$169</f>
        <v>1.8168909809062828E-2</v>
      </c>
      <c r="P155" s="165">
        <f>RES_hhdet_emi!P$169</f>
        <v>1.8720574745156832E-2</v>
      </c>
      <c r="Q155" s="165">
        <f>RES_hhdet_emi!Q$169</f>
        <v>1.8759700601542313E-2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0.48279744432767518</v>
      </c>
      <c r="C161" s="157">
        <f t="shared" ref="C161:Q161" si="31">SUM(C162:C163)</f>
        <v>0.54012537810589389</v>
      </c>
      <c r="D161" s="157">
        <f t="shared" si="31"/>
        <v>0.57413034591210843</v>
      </c>
      <c r="E161" s="157">
        <f t="shared" si="31"/>
        <v>0.59986886307375598</v>
      </c>
      <c r="F161" s="157">
        <f t="shared" si="31"/>
        <v>0.6560325701118509</v>
      </c>
      <c r="G161" s="157">
        <f t="shared" si="31"/>
        <v>0.64399691231621869</v>
      </c>
      <c r="H161" s="157">
        <f t="shared" si="31"/>
        <v>0.68389380949351564</v>
      </c>
      <c r="I161" s="157">
        <f t="shared" si="31"/>
        <v>0.64158062307019181</v>
      </c>
      <c r="J161" s="157">
        <f t="shared" si="31"/>
        <v>0.93470474180260577</v>
      </c>
      <c r="K161" s="157">
        <f t="shared" si="31"/>
        <v>1.0322749341029023</v>
      </c>
      <c r="L161" s="157">
        <f t="shared" si="31"/>
        <v>0.96919137258682042</v>
      </c>
      <c r="M161" s="157">
        <f t="shared" si="31"/>
        <v>0.84663920924430935</v>
      </c>
      <c r="N161" s="157">
        <f t="shared" si="31"/>
        <v>0.78563259183797984</v>
      </c>
      <c r="O161" s="157">
        <f t="shared" si="31"/>
        <v>0.73364249860605935</v>
      </c>
      <c r="P161" s="157">
        <f t="shared" si="31"/>
        <v>0.61716677784624308</v>
      </c>
      <c r="Q161" s="157">
        <f t="shared" si="31"/>
        <v>0.64785524172424891</v>
      </c>
    </row>
    <row r="162" spans="1:17" ht="12" customHeight="1" x14ac:dyDescent="0.25">
      <c r="A162" s="23" t="s">
        <v>57</v>
      </c>
      <c r="B162" s="156">
        <f>RES_hhdet_emi!B$176</f>
        <v>0.48279744432767518</v>
      </c>
      <c r="C162" s="156">
        <f>RES_hhdet_emi!C$176</f>
        <v>0.54012537810589389</v>
      </c>
      <c r="D162" s="156">
        <f>RES_hhdet_emi!D$176</f>
        <v>0.57413034591210843</v>
      </c>
      <c r="E162" s="156">
        <f>RES_hhdet_emi!E$176</f>
        <v>0.59986886307375598</v>
      </c>
      <c r="F162" s="156">
        <f>RES_hhdet_emi!F$176</f>
        <v>0.6560325701118509</v>
      </c>
      <c r="G162" s="156">
        <f>RES_hhdet_emi!G$176</f>
        <v>0.64399691231621869</v>
      </c>
      <c r="H162" s="156">
        <f>RES_hhdet_emi!H$176</f>
        <v>0.68389380949351564</v>
      </c>
      <c r="I162" s="156">
        <f>RES_hhdet_emi!I$176</f>
        <v>0.64158062307019181</v>
      </c>
      <c r="J162" s="156">
        <f>RES_hhdet_emi!J$176</f>
        <v>0.93470474180260577</v>
      </c>
      <c r="K162" s="156">
        <f>RES_hhdet_emi!K$176</f>
        <v>1.0322749341029023</v>
      </c>
      <c r="L162" s="156">
        <f>RES_hhdet_emi!L$176</f>
        <v>0.96919137258682042</v>
      </c>
      <c r="M162" s="156">
        <f>RES_hhdet_emi!M$176</f>
        <v>0.84663920924430935</v>
      </c>
      <c r="N162" s="156">
        <f>RES_hhdet_emi!N$176</f>
        <v>0.78563259183797984</v>
      </c>
      <c r="O162" s="156">
        <f>RES_hhdet_emi!O$176</f>
        <v>0.73364249860605935</v>
      </c>
      <c r="P162" s="156">
        <f>RES_hhdet_emi!P$176</f>
        <v>0.61716677784624308</v>
      </c>
      <c r="Q162" s="156">
        <f>RES_hhdet_emi!Q$176</f>
        <v>0.64785524172424891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14351.485080815521</v>
      </c>
      <c r="C165" s="168">
        <f t="shared" si="32"/>
        <v>15727.623570167867</v>
      </c>
      <c r="D165" s="168">
        <f t="shared" si="32"/>
        <v>16012.740503042631</v>
      </c>
      <c r="E165" s="168">
        <f t="shared" si="32"/>
        <v>15790.810178413845</v>
      </c>
      <c r="F165" s="168">
        <f t="shared" si="32"/>
        <v>16150.09059232517</v>
      </c>
      <c r="G165" s="168">
        <f t="shared" si="32"/>
        <v>16904.355982383673</v>
      </c>
      <c r="H165" s="168">
        <f t="shared" si="32"/>
        <v>16099.687488087628</v>
      </c>
      <c r="I165" s="168">
        <f t="shared" si="32"/>
        <v>14327.372997366107</v>
      </c>
      <c r="J165" s="168">
        <f t="shared" si="32"/>
        <v>15521.071813242284</v>
      </c>
      <c r="K165" s="168">
        <f t="shared" si="32"/>
        <v>15246.731032081407</v>
      </c>
      <c r="L165" s="168">
        <f t="shared" si="32"/>
        <v>16049.00859997483</v>
      </c>
      <c r="M165" s="168">
        <f t="shared" si="32"/>
        <v>15144.90545553282</v>
      </c>
      <c r="N165" s="168">
        <f t="shared" si="32"/>
        <v>14886.495834971454</v>
      </c>
      <c r="O165" s="168">
        <f t="shared" si="32"/>
        <v>14406.695494712632</v>
      </c>
      <c r="P165" s="168">
        <f t="shared" si="32"/>
        <v>12887.325477571438</v>
      </c>
      <c r="Q165" s="168">
        <f t="shared" si="32"/>
        <v>14612.081434550973</v>
      </c>
    </row>
    <row r="166" spans="1:17" ht="12" customHeight="1" x14ac:dyDescent="0.25">
      <c r="A166" s="158" t="s">
        <v>65</v>
      </c>
      <c r="B166" s="157">
        <f t="shared" ref="B166:Q166" si="33">B167</f>
        <v>9999.421181705342</v>
      </c>
      <c r="C166" s="157">
        <f t="shared" si="33"/>
        <v>11334.115564573345</v>
      </c>
      <c r="D166" s="157">
        <f t="shared" si="33"/>
        <v>11389.631706552424</v>
      </c>
      <c r="E166" s="157">
        <f t="shared" si="33"/>
        <v>11344.65249688392</v>
      </c>
      <c r="F166" s="157">
        <f t="shared" si="33"/>
        <v>11521.425552342944</v>
      </c>
      <c r="G166" s="157">
        <f t="shared" si="33"/>
        <v>12206.066573161432</v>
      </c>
      <c r="H166" s="157">
        <f t="shared" si="33"/>
        <v>11306.117833976921</v>
      </c>
      <c r="I166" s="157">
        <f t="shared" si="33"/>
        <v>9701.303239414694</v>
      </c>
      <c r="J166" s="157">
        <f t="shared" si="33"/>
        <v>10603.369248969244</v>
      </c>
      <c r="K166" s="157">
        <f t="shared" si="33"/>
        <v>10405.521353527636</v>
      </c>
      <c r="L166" s="157">
        <f t="shared" si="33"/>
        <v>11147.520658830443</v>
      </c>
      <c r="M166" s="157">
        <f t="shared" si="33"/>
        <v>10417.732350661203</v>
      </c>
      <c r="N166" s="157">
        <f t="shared" si="33"/>
        <v>10242.881107671308</v>
      </c>
      <c r="O166" s="157">
        <f t="shared" si="33"/>
        <v>9932.6373083317649</v>
      </c>
      <c r="P166" s="157">
        <f t="shared" si="33"/>
        <v>8582.1303180026734</v>
      </c>
      <c r="Q166" s="157">
        <f t="shared" si="33"/>
        <v>10159.195555407103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9999.421181705342</v>
      </c>
      <c r="C167" s="57">
        <f t="shared" si="34"/>
        <v>11334.115564573345</v>
      </c>
      <c r="D167" s="57">
        <f t="shared" si="34"/>
        <v>11389.631706552424</v>
      </c>
      <c r="E167" s="57">
        <f t="shared" si="34"/>
        <v>11344.65249688392</v>
      </c>
      <c r="F167" s="57">
        <f t="shared" si="34"/>
        <v>11521.425552342944</v>
      </c>
      <c r="G167" s="57">
        <f t="shared" si="34"/>
        <v>12206.066573161432</v>
      </c>
      <c r="H167" s="57">
        <f t="shared" si="34"/>
        <v>11306.117833976921</v>
      </c>
      <c r="I167" s="57">
        <f t="shared" si="34"/>
        <v>9701.303239414694</v>
      </c>
      <c r="J167" s="57">
        <f t="shared" si="34"/>
        <v>10603.369248969244</v>
      </c>
      <c r="K167" s="57">
        <f t="shared" si="34"/>
        <v>10405.521353527636</v>
      </c>
      <c r="L167" s="57">
        <f t="shared" si="34"/>
        <v>11147.520658830443</v>
      </c>
      <c r="M167" s="57">
        <f t="shared" si="34"/>
        <v>10417.732350661203</v>
      </c>
      <c r="N167" s="57">
        <f t="shared" si="34"/>
        <v>10242.881107671308</v>
      </c>
      <c r="O167" s="57">
        <f t="shared" si="34"/>
        <v>9932.6373083317649</v>
      </c>
      <c r="P167" s="57">
        <f t="shared" si="34"/>
        <v>8582.1303180026734</v>
      </c>
      <c r="Q167" s="57">
        <f t="shared" si="34"/>
        <v>10159.195555407103</v>
      </c>
    </row>
    <row r="168" spans="1:17" ht="12" customHeight="1" x14ac:dyDescent="0.25">
      <c r="A168" s="158" t="s">
        <v>112</v>
      </c>
      <c r="B168" s="157">
        <f t="shared" ref="B168:Q168" si="35">B169</f>
        <v>167.82200365582941</v>
      </c>
      <c r="C168" s="157">
        <f t="shared" si="35"/>
        <v>230.39292905639385</v>
      </c>
      <c r="D168" s="157">
        <f t="shared" si="35"/>
        <v>306.11188900266933</v>
      </c>
      <c r="E168" s="157">
        <f t="shared" si="35"/>
        <v>360.58080768719907</v>
      </c>
      <c r="F168" s="157">
        <f t="shared" si="35"/>
        <v>403.59536289933618</v>
      </c>
      <c r="G168" s="157">
        <f t="shared" si="35"/>
        <v>438.05688329703338</v>
      </c>
      <c r="H168" s="157">
        <f t="shared" si="35"/>
        <v>471.54244517457568</v>
      </c>
      <c r="I168" s="157">
        <f t="shared" si="35"/>
        <v>504.25271950820917</v>
      </c>
      <c r="J168" s="157">
        <f t="shared" si="35"/>
        <v>528.91101490045469</v>
      </c>
      <c r="K168" s="157">
        <f t="shared" si="35"/>
        <v>549.43472037979041</v>
      </c>
      <c r="L168" s="157">
        <f t="shared" si="35"/>
        <v>552.30965971517651</v>
      </c>
      <c r="M168" s="157">
        <f t="shared" si="35"/>
        <v>519.19780803963067</v>
      </c>
      <c r="N168" s="157">
        <f t="shared" si="35"/>
        <v>466.23942309262213</v>
      </c>
      <c r="O168" s="157">
        <f t="shared" si="35"/>
        <v>461.31049358113256</v>
      </c>
      <c r="P168" s="157">
        <f t="shared" si="35"/>
        <v>454.59214367226474</v>
      </c>
      <c r="Q168" s="157">
        <f t="shared" si="35"/>
        <v>480.01844411504902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167.82200365582941</v>
      </c>
      <c r="C169" s="156">
        <f t="shared" si="36"/>
        <v>230.39292905639385</v>
      </c>
      <c r="D169" s="156">
        <f t="shared" si="36"/>
        <v>306.11188900266933</v>
      </c>
      <c r="E169" s="156">
        <f t="shared" si="36"/>
        <v>360.58080768719907</v>
      </c>
      <c r="F169" s="156">
        <f t="shared" si="36"/>
        <v>403.59536289933618</v>
      </c>
      <c r="G169" s="156">
        <f t="shared" si="36"/>
        <v>438.05688329703338</v>
      </c>
      <c r="H169" s="156">
        <f t="shared" si="36"/>
        <v>471.54244517457568</v>
      </c>
      <c r="I169" s="156">
        <f t="shared" si="36"/>
        <v>504.25271950820917</v>
      </c>
      <c r="J169" s="156">
        <f t="shared" si="36"/>
        <v>528.91101490045469</v>
      </c>
      <c r="K169" s="156">
        <f t="shared" si="36"/>
        <v>549.43472037979041</v>
      </c>
      <c r="L169" s="156">
        <f t="shared" si="36"/>
        <v>552.30965971517651</v>
      </c>
      <c r="M169" s="156">
        <f t="shared" si="36"/>
        <v>519.19780803963067</v>
      </c>
      <c r="N169" s="156">
        <f t="shared" si="36"/>
        <v>466.23942309262213</v>
      </c>
      <c r="O169" s="156">
        <f t="shared" si="36"/>
        <v>461.31049358113256</v>
      </c>
      <c r="P169" s="156">
        <f t="shared" si="36"/>
        <v>454.59214367226474</v>
      </c>
      <c r="Q169" s="156">
        <f t="shared" si="36"/>
        <v>480.01844411504902</v>
      </c>
    </row>
    <row r="170" spans="1:17" ht="12" customHeight="1" x14ac:dyDescent="0.25">
      <c r="A170" s="158" t="s">
        <v>63</v>
      </c>
      <c r="B170" s="157">
        <f t="shared" si="36"/>
        <v>2614.155411557826</v>
      </c>
      <c r="C170" s="157">
        <f t="shared" si="36"/>
        <v>2600.5211827558405</v>
      </c>
      <c r="D170" s="157">
        <f t="shared" si="36"/>
        <v>2738.635787477207</v>
      </c>
      <c r="E170" s="157">
        <f t="shared" si="36"/>
        <v>2591.0732951126538</v>
      </c>
      <c r="F170" s="157">
        <f t="shared" si="36"/>
        <v>2687.6336838545526</v>
      </c>
      <c r="G170" s="157">
        <f t="shared" si="36"/>
        <v>2712.413919367777</v>
      </c>
      <c r="H170" s="157">
        <f t="shared" si="36"/>
        <v>2748.9361100953797</v>
      </c>
      <c r="I170" s="157">
        <f t="shared" si="36"/>
        <v>2604.7706395608898</v>
      </c>
      <c r="J170" s="157">
        <f t="shared" si="36"/>
        <v>2764.3395223844445</v>
      </c>
      <c r="K170" s="157">
        <f t="shared" si="36"/>
        <v>2677.0177325503023</v>
      </c>
      <c r="L170" s="157">
        <f t="shared" si="36"/>
        <v>2759.4949899434259</v>
      </c>
      <c r="M170" s="157">
        <f t="shared" si="36"/>
        <v>2653.3264677931938</v>
      </c>
      <c r="N170" s="157">
        <f t="shared" si="36"/>
        <v>2609.5104701909058</v>
      </c>
      <c r="O170" s="157">
        <f t="shared" si="36"/>
        <v>2518.4859076543721</v>
      </c>
      <c r="P170" s="157">
        <f t="shared" si="36"/>
        <v>2424.4267030425949</v>
      </c>
      <c r="Q170" s="157">
        <f t="shared" si="36"/>
        <v>2503.7862939811853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3046.3782382364625</v>
      </c>
      <c r="C171" s="132">
        <f t="shared" si="37"/>
        <v>3060.7247508627088</v>
      </c>
      <c r="D171" s="132">
        <f t="shared" si="37"/>
        <v>3168.3554732988073</v>
      </c>
      <c r="E171" s="132">
        <f t="shared" si="37"/>
        <v>3210.0798725508657</v>
      </c>
      <c r="F171" s="132">
        <f t="shared" si="37"/>
        <v>3222.8601368825666</v>
      </c>
      <c r="G171" s="132">
        <f t="shared" si="37"/>
        <v>3193.3290494570551</v>
      </c>
      <c r="H171" s="132">
        <f t="shared" si="37"/>
        <v>3157.4589046284941</v>
      </c>
      <c r="I171" s="132">
        <f t="shared" si="37"/>
        <v>3141.1693385851868</v>
      </c>
      <c r="J171" s="132">
        <f t="shared" si="37"/>
        <v>3143.1448720337794</v>
      </c>
      <c r="K171" s="132">
        <f t="shared" si="37"/>
        <v>3122.3529934430439</v>
      </c>
      <c r="L171" s="132">
        <f t="shared" si="37"/>
        <v>3177.1194401355779</v>
      </c>
      <c r="M171" s="132">
        <f t="shared" si="37"/>
        <v>3087.5087174154687</v>
      </c>
      <c r="N171" s="132">
        <f t="shared" si="37"/>
        <v>2981.0552620767639</v>
      </c>
      <c r="O171" s="132">
        <f t="shared" si="37"/>
        <v>2929.2483640750943</v>
      </c>
      <c r="P171" s="132">
        <f t="shared" si="37"/>
        <v>2816.9768735828757</v>
      </c>
      <c r="Q171" s="132">
        <f t="shared" si="37"/>
        <v>2822.864333455097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2496.1848340384636</v>
      </c>
      <c r="C172" s="132">
        <f t="shared" si="38"/>
        <v>2511.1943399618008</v>
      </c>
      <c r="D172" s="132">
        <f t="shared" si="38"/>
        <v>2604.0454823018831</v>
      </c>
      <c r="E172" s="132">
        <f t="shared" si="38"/>
        <v>2642.8171653701665</v>
      </c>
      <c r="F172" s="132">
        <f t="shared" si="38"/>
        <v>2657.8993260811599</v>
      </c>
      <c r="G172" s="132">
        <f t="shared" si="38"/>
        <v>2638.1386723521546</v>
      </c>
      <c r="H172" s="132">
        <f t="shared" si="38"/>
        <v>2612.4794001799578</v>
      </c>
      <c r="I172" s="132">
        <f t="shared" si="38"/>
        <v>2603.028677450161</v>
      </c>
      <c r="J172" s="132">
        <f t="shared" si="38"/>
        <v>2608.6451093393789</v>
      </c>
      <c r="K172" s="132">
        <f t="shared" si="38"/>
        <v>2595.4301862560046</v>
      </c>
      <c r="L172" s="132">
        <f t="shared" si="38"/>
        <v>2644.9573351553636</v>
      </c>
      <c r="M172" s="132">
        <f t="shared" si="38"/>
        <v>2571.2731955917661</v>
      </c>
      <c r="N172" s="132">
        <f t="shared" si="38"/>
        <v>2486.2033899885837</v>
      </c>
      <c r="O172" s="132">
        <f t="shared" si="38"/>
        <v>2447.1557393401126</v>
      </c>
      <c r="P172" s="132">
        <f t="shared" si="38"/>
        <v>2357.6850705456254</v>
      </c>
      <c r="Q172" s="132">
        <f t="shared" si="38"/>
        <v>2367.1324171124952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1980.1458548536777</v>
      </c>
      <c r="C173" s="165">
        <f t="shared" si="39"/>
        <v>1989.4710880607711</v>
      </c>
      <c r="D173" s="165">
        <f t="shared" si="39"/>
        <v>2059.4310576442322</v>
      </c>
      <c r="E173" s="165">
        <f t="shared" si="39"/>
        <v>2086.5519171580681</v>
      </c>
      <c r="F173" s="165">
        <f t="shared" si="39"/>
        <v>2094.8590889736561</v>
      </c>
      <c r="G173" s="165">
        <f t="shared" si="39"/>
        <v>2075.663882147071</v>
      </c>
      <c r="H173" s="165">
        <f t="shared" si="39"/>
        <v>2052.3482880085166</v>
      </c>
      <c r="I173" s="165">
        <f t="shared" si="39"/>
        <v>2041.7600700803534</v>
      </c>
      <c r="J173" s="165">
        <f t="shared" si="39"/>
        <v>2043.0441668219685</v>
      </c>
      <c r="K173" s="165">
        <f t="shared" si="39"/>
        <v>2029.5294457379791</v>
      </c>
      <c r="L173" s="165">
        <f t="shared" si="39"/>
        <v>2065.1276360881197</v>
      </c>
      <c r="M173" s="165">
        <f t="shared" si="39"/>
        <v>2006.8806663200423</v>
      </c>
      <c r="N173" s="165">
        <f t="shared" si="39"/>
        <v>1937.6859203498834</v>
      </c>
      <c r="O173" s="165">
        <f t="shared" si="39"/>
        <v>1904.0114366487996</v>
      </c>
      <c r="P173" s="165">
        <f t="shared" si="39"/>
        <v>1831.0349678288603</v>
      </c>
      <c r="Q173" s="165">
        <f t="shared" si="39"/>
        <v>1834.8618167458039</v>
      </c>
    </row>
    <row r="174" spans="1:17" ht="12" customHeight="1" x14ac:dyDescent="0.25">
      <c r="A174" s="147" t="s">
        <v>59</v>
      </c>
      <c r="B174" s="164">
        <f t="shared" si="39"/>
        <v>516.03897918478538</v>
      </c>
      <c r="C174" s="164">
        <f t="shared" si="39"/>
        <v>521.72325190102958</v>
      </c>
      <c r="D174" s="164">
        <f t="shared" si="39"/>
        <v>544.61442465765117</v>
      </c>
      <c r="E174" s="164">
        <f t="shared" si="39"/>
        <v>556.26524821209819</v>
      </c>
      <c r="F174" s="164">
        <f t="shared" si="39"/>
        <v>563.04023710750414</v>
      </c>
      <c r="G174" s="164">
        <f t="shared" si="39"/>
        <v>562.47479020508342</v>
      </c>
      <c r="H174" s="164">
        <f t="shared" si="39"/>
        <v>560.13111217144137</v>
      </c>
      <c r="I174" s="164">
        <f t="shared" si="39"/>
        <v>561.26860736980757</v>
      </c>
      <c r="J174" s="164">
        <f t="shared" si="39"/>
        <v>565.60094251741043</v>
      </c>
      <c r="K174" s="164">
        <f t="shared" si="39"/>
        <v>565.9007405180256</v>
      </c>
      <c r="L174" s="164">
        <f t="shared" si="39"/>
        <v>579.82969906724406</v>
      </c>
      <c r="M174" s="164">
        <f t="shared" si="39"/>
        <v>564.39252927172402</v>
      </c>
      <c r="N174" s="164">
        <f t="shared" si="39"/>
        <v>548.51746963870039</v>
      </c>
      <c r="O174" s="164">
        <f t="shared" si="39"/>
        <v>543.14430269131287</v>
      </c>
      <c r="P174" s="164">
        <f t="shared" si="39"/>
        <v>526.65010271676488</v>
      </c>
      <c r="Q174" s="164">
        <f t="shared" si="39"/>
        <v>532.27060036669104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2606.9280358147744</v>
      </c>
      <c r="C175" s="162">
        <f t="shared" si="40"/>
        <v>2591.9292624325917</v>
      </c>
      <c r="D175" s="162">
        <f t="shared" si="40"/>
        <v>2728.9859964855414</v>
      </c>
      <c r="E175" s="162">
        <f t="shared" si="40"/>
        <v>2573.2526022192324</v>
      </c>
      <c r="F175" s="162">
        <f t="shared" si="40"/>
        <v>2670.7178739360147</v>
      </c>
      <c r="G175" s="162">
        <f t="shared" si="40"/>
        <v>2695.2611197281781</v>
      </c>
      <c r="H175" s="162">
        <f t="shared" si="40"/>
        <v>2735.5490287885082</v>
      </c>
      <c r="I175" s="162">
        <f t="shared" si="40"/>
        <v>2580.9549969759942</v>
      </c>
      <c r="J175" s="162">
        <f t="shared" si="40"/>
        <v>2759.7769968747534</v>
      </c>
      <c r="K175" s="162">
        <f t="shared" si="40"/>
        <v>2669.2668277947323</v>
      </c>
      <c r="L175" s="162">
        <f t="shared" si="40"/>
        <v>2759.995355040649</v>
      </c>
      <c r="M175" s="162">
        <f t="shared" si="40"/>
        <v>2661.6459880777115</v>
      </c>
      <c r="N175" s="162">
        <f t="shared" si="40"/>
        <v>2630.9044871161022</v>
      </c>
      <c r="O175" s="162">
        <f t="shared" si="40"/>
        <v>2542.1980006517801</v>
      </c>
      <c r="P175" s="162">
        <f t="shared" si="40"/>
        <v>2455.6000858294465</v>
      </c>
      <c r="Q175" s="162">
        <f t="shared" si="40"/>
        <v>2547.5937551650863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2210.5422024643576</v>
      </c>
      <c r="C176" s="160">
        <f t="shared" si="41"/>
        <v>2206.4772724822069</v>
      </c>
      <c r="D176" s="160">
        <f t="shared" si="41"/>
        <v>2318.455322373261</v>
      </c>
      <c r="E176" s="160">
        <f t="shared" si="41"/>
        <v>2228.8794396545841</v>
      </c>
      <c r="F176" s="160">
        <f t="shared" si="41"/>
        <v>2299.0068551658997</v>
      </c>
      <c r="G176" s="160">
        <f t="shared" si="41"/>
        <v>2314.3945180283986</v>
      </c>
      <c r="H176" s="160">
        <f t="shared" si="41"/>
        <v>2338.2379808839587</v>
      </c>
      <c r="I176" s="160">
        <f t="shared" si="41"/>
        <v>2238.889355404202</v>
      </c>
      <c r="J176" s="160">
        <f t="shared" si="41"/>
        <v>2359.4559904860103</v>
      </c>
      <c r="K176" s="160">
        <f t="shared" si="41"/>
        <v>2300.9241785846011</v>
      </c>
      <c r="L176" s="160">
        <f t="shared" si="41"/>
        <v>2373.8266798436593</v>
      </c>
      <c r="M176" s="160">
        <f t="shared" si="41"/>
        <v>2294.4624215222316</v>
      </c>
      <c r="N176" s="160">
        <f t="shared" si="41"/>
        <v>2258.6053862641588</v>
      </c>
      <c r="O176" s="160">
        <f t="shared" si="41"/>
        <v>2195.5730031149646</v>
      </c>
      <c r="P176" s="160">
        <f t="shared" si="41"/>
        <v>2122.7901585058976</v>
      </c>
      <c r="Q176" s="160">
        <f t="shared" si="41"/>
        <v>2188.2065412239895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1694.5032232795722</v>
      </c>
      <c r="C177" s="156">
        <f t="shared" si="42"/>
        <v>1684.7540205811779</v>
      </c>
      <c r="D177" s="156">
        <f t="shared" si="42"/>
        <v>1773.8408977156093</v>
      </c>
      <c r="E177" s="156">
        <f t="shared" si="42"/>
        <v>1672.6141914424863</v>
      </c>
      <c r="F177" s="156">
        <f t="shared" si="42"/>
        <v>1735.9666180583945</v>
      </c>
      <c r="G177" s="156">
        <f t="shared" si="42"/>
        <v>1751.919727823315</v>
      </c>
      <c r="H177" s="156">
        <f t="shared" si="42"/>
        <v>1778.1068687125171</v>
      </c>
      <c r="I177" s="156">
        <f t="shared" si="42"/>
        <v>1677.6207480343946</v>
      </c>
      <c r="J177" s="156">
        <f t="shared" si="42"/>
        <v>1793.8550479685998</v>
      </c>
      <c r="K177" s="156">
        <f t="shared" si="42"/>
        <v>1735.0234380665756</v>
      </c>
      <c r="L177" s="156">
        <f t="shared" si="42"/>
        <v>1793.996980776416</v>
      </c>
      <c r="M177" s="156">
        <f t="shared" si="42"/>
        <v>1730.069892250508</v>
      </c>
      <c r="N177" s="156">
        <f t="shared" si="42"/>
        <v>1710.0879166254583</v>
      </c>
      <c r="O177" s="156">
        <f t="shared" si="42"/>
        <v>1652.4287004236512</v>
      </c>
      <c r="P177" s="156">
        <f t="shared" si="42"/>
        <v>1596.1400557891329</v>
      </c>
      <c r="Q177" s="156">
        <f t="shared" si="42"/>
        <v>1655.9359408572989</v>
      </c>
    </row>
    <row r="178" spans="1:17" ht="12" customHeight="1" x14ac:dyDescent="0.25">
      <c r="A178" s="159" t="s">
        <v>59</v>
      </c>
      <c r="B178" s="57">
        <f t="shared" si="42"/>
        <v>516.03897918478538</v>
      </c>
      <c r="C178" s="57">
        <f t="shared" si="42"/>
        <v>521.72325190102924</v>
      </c>
      <c r="D178" s="57">
        <f t="shared" si="42"/>
        <v>544.6144246576514</v>
      </c>
      <c r="E178" s="57">
        <f t="shared" si="42"/>
        <v>556.26524821209784</v>
      </c>
      <c r="F178" s="57">
        <f t="shared" si="42"/>
        <v>563.04023710750459</v>
      </c>
      <c r="G178" s="57">
        <f t="shared" si="42"/>
        <v>562.47479020508376</v>
      </c>
      <c r="H178" s="57">
        <f t="shared" si="42"/>
        <v>560.13111217144171</v>
      </c>
      <c r="I178" s="57">
        <f t="shared" si="42"/>
        <v>561.26860736980746</v>
      </c>
      <c r="J178" s="57">
        <f t="shared" si="42"/>
        <v>565.60094251741043</v>
      </c>
      <c r="K178" s="57">
        <f t="shared" si="42"/>
        <v>565.9007405180256</v>
      </c>
      <c r="L178" s="57">
        <f t="shared" si="42"/>
        <v>579.82969906724395</v>
      </c>
      <c r="M178" s="57">
        <f t="shared" si="42"/>
        <v>564.39252927172402</v>
      </c>
      <c r="N178" s="57">
        <f t="shared" si="42"/>
        <v>548.51746963870028</v>
      </c>
      <c r="O178" s="57">
        <f t="shared" si="42"/>
        <v>543.14430269131321</v>
      </c>
      <c r="P178" s="57">
        <f t="shared" si="42"/>
        <v>526.65010271676454</v>
      </c>
      <c r="Q178" s="57">
        <f t="shared" si="42"/>
        <v>532.27060036669081</v>
      </c>
    </row>
    <row r="179" spans="1:17" ht="12" customHeight="1" x14ac:dyDescent="0.25">
      <c r="A179" s="158" t="s">
        <v>62</v>
      </c>
      <c r="B179" s="157">
        <f t="shared" si="36"/>
        <v>1570.0864838965249</v>
      </c>
      <c r="C179" s="157">
        <f t="shared" si="36"/>
        <v>1562.5938937822873</v>
      </c>
      <c r="D179" s="157">
        <f t="shared" si="36"/>
        <v>1578.3611200103296</v>
      </c>
      <c r="E179" s="157">
        <f t="shared" si="36"/>
        <v>1494.5035787300708</v>
      </c>
      <c r="F179" s="157">
        <f t="shared" si="36"/>
        <v>1537.4359932283385</v>
      </c>
      <c r="G179" s="157">
        <f t="shared" si="36"/>
        <v>1547.8186065574309</v>
      </c>
      <c r="H179" s="157">
        <f t="shared" si="36"/>
        <v>1573.0910988407527</v>
      </c>
      <c r="I179" s="157">
        <f t="shared" si="36"/>
        <v>1517.0463988823133</v>
      </c>
      <c r="J179" s="157">
        <f t="shared" si="36"/>
        <v>1624.4520269881402</v>
      </c>
      <c r="K179" s="157">
        <f t="shared" si="36"/>
        <v>1614.7572256236781</v>
      </c>
      <c r="L179" s="157">
        <f t="shared" si="36"/>
        <v>1589.6832914857846</v>
      </c>
      <c r="M179" s="157">
        <f t="shared" si="36"/>
        <v>1554.6488290387913</v>
      </c>
      <c r="N179" s="157">
        <f t="shared" si="36"/>
        <v>1567.8648340166187</v>
      </c>
      <c r="O179" s="157">
        <f t="shared" si="36"/>
        <v>1494.261785145362</v>
      </c>
      <c r="P179" s="157">
        <f t="shared" si="36"/>
        <v>1426.1763128539039</v>
      </c>
      <c r="Q179" s="157">
        <f t="shared" si="36"/>
        <v>1469.0811410476356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2523.729737029234</v>
      </c>
      <c r="C180" s="156">
        <f t="shared" si="43"/>
        <v>2510.3517462432105</v>
      </c>
      <c r="D180" s="156">
        <f t="shared" si="43"/>
        <v>2467.7463582606956</v>
      </c>
      <c r="E180" s="156">
        <f t="shared" si="43"/>
        <v>2472.151268383881</v>
      </c>
      <c r="F180" s="156">
        <f t="shared" si="43"/>
        <v>2502.1282516299548</v>
      </c>
      <c r="G180" s="156">
        <f t="shared" si="43"/>
        <v>2400.0697406273243</v>
      </c>
      <c r="H180" s="156">
        <f t="shared" si="43"/>
        <v>2402.301849261291</v>
      </c>
      <c r="I180" s="156">
        <f t="shared" si="43"/>
        <v>2423.9032870197566</v>
      </c>
      <c r="J180" s="156">
        <f t="shared" si="43"/>
        <v>2368.452075777936</v>
      </c>
      <c r="K180" s="156">
        <f t="shared" si="43"/>
        <v>2360.2316075732474</v>
      </c>
      <c r="L180" s="156">
        <f t="shared" si="43"/>
        <v>2333.5833752742556</v>
      </c>
      <c r="M180" s="156">
        <f t="shared" si="43"/>
        <v>2340.6974828713555</v>
      </c>
      <c r="N180" s="156">
        <f t="shared" si="43"/>
        <v>2352.2968719382775</v>
      </c>
      <c r="O180" s="156">
        <f t="shared" si="43"/>
        <v>2265.9983587487591</v>
      </c>
      <c r="P180" s="156">
        <f t="shared" si="43"/>
        <v>2192.407138866527</v>
      </c>
      <c r="Q180" s="156">
        <f t="shared" si="43"/>
        <v>2188.3840221871101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1408.458541235949</v>
      </c>
      <c r="C181" s="57">
        <f t="shared" si="44"/>
        <v>1390.6868479518914</v>
      </c>
      <c r="D181" s="57">
        <f t="shared" si="44"/>
        <v>1406.265412533312</v>
      </c>
      <c r="E181" s="57">
        <f t="shared" si="44"/>
        <v>1301.2539521244307</v>
      </c>
      <c r="F181" s="57">
        <f t="shared" si="44"/>
        <v>1333.1690453025651</v>
      </c>
      <c r="G181" s="57">
        <f t="shared" si="44"/>
        <v>1365.6780728374627</v>
      </c>
      <c r="H181" s="57">
        <f t="shared" si="44"/>
        <v>1383.3538690604503</v>
      </c>
      <c r="I181" s="57">
        <f t="shared" si="44"/>
        <v>1327.3716637512321</v>
      </c>
      <c r="J181" s="57">
        <f t="shared" si="44"/>
        <v>1393.472923369216</v>
      </c>
      <c r="K181" s="57">
        <f t="shared" si="44"/>
        <v>1351.3508039546389</v>
      </c>
      <c r="L181" s="57">
        <f t="shared" si="44"/>
        <v>1364.6171952982099</v>
      </c>
      <c r="M181" s="57">
        <f t="shared" si="44"/>
        <v>1363.1877738213116</v>
      </c>
      <c r="N181" s="57">
        <f t="shared" si="44"/>
        <v>1405.133378224233</v>
      </c>
      <c r="O181" s="57">
        <f t="shared" si="44"/>
        <v>1341.3948658536126</v>
      </c>
      <c r="P181" s="57">
        <f t="shared" si="44"/>
        <v>1299.5105365457464</v>
      </c>
      <c r="Q181" s="57">
        <f t="shared" si="44"/>
        <v>1344.0975893574455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9739.6114601831232</v>
      </c>
      <c r="C183" s="168">
        <f t="shared" si="45"/>
        <v>10825.612000749225</v>
      </c>
      <c r="D183" s="168">
        <f t="shared" si="45"/>
        <v>11167.190121581072</v>
      </c>
      <c r="E183" s="168">
        <f t="shared" si="45"/>
        <v>11150.245839608979</v>
      </c>
      <c r="F183" s="168">
        <f t="shared" si="45"/>
        <v>11517.060199380936</v>
      </c>
      <c r="G183" s="168">
        <f t="shared" si="45"/>
        <v>12167.605311837164</v>
      </c>
      <c r="H183" s="168">
        <f t="shared" si="45"/>
        <v>11725.536629785443</v>
      </c>
      <c r="I183" s="168">
        <f t="shared" si="45"/>
        <v>10620.823189287799</v>
      </c>
      <c r="J183" s="168">
        <f t="shared" si="45"/>
        <v>11585.144028608376</v>
      </c>
      <c r="K183" s="168">
        <f t="shared" si="45"/>
        <v>11518.97518855598</v>
      </c>
      <c r="L183" s="168">
        <f t="shared" si="45"/>
        <v>12284.528919141132</v>
      </c>
      <c r="M183" s="168">
        <f t="shared" si="45"/>
        <v>11737.633031640053</v>
      </c>
      <c r="N183" s="168">
        <f t="shared" si="45"/>
        <v>11605.184980918722</v>
      </c>
      <c r="O183" s="168">
        <f t="shared" si="45"/>
        <v>11341.173194218487</v>
      </c>
      <c r="P183" s="168">
        <f t="shared" si="45"/>
        <v>10332.195837438529</v>
      </c>
      <c r="Q183" s="168">
        <f t="shared" si="45"/>
        <v>11725.137596951135</v>
      </c>
    </row>
    <row r="184" spans="1:17" ht="12" customHeight="1" x14ac:dyDescent="0.25">
      <c r="A184" s="158" t="s">
        <v>65</v>
      </c>
      <c r="B184" s="157">
        <f t="shared" ref="B184:Q184" si="46">B185</f>
        <v>6786.7218122039203</v>
      </c>
      <c r="C184" s="157">
        <f t="shared" si="46"/>
        <v>7729.2014393785403</v>
      </c>
      <c r="D184" s="157">
        <f t="shared" si="46"/>
        <v>7795.4637368425192</v>
      </c>
      <c r="E184" s="157">
        <f t="shared" si="46"/>
        <v>7795.6198104101859</v>
      </c>
      <c r="F184" s="157">
        <f t="shared" si="46"/>
        <v>7949.6219380842622</v>
      </c>
      <c r="G184" s="157">
        <f t="shared" si="46"/>
        <v>8457.2394114138788</v>
      </c>
      <c r="H184" s="157">
        <f t="shared" si="46"/>
        <v>7864.0044025902316</v>
      </c>
      <c r="I184" s="157">
        <f t="shared" si="46"/>
        <v>6774.9045366135651</v>
      </c>
      <c r="J184" s="157">
        <f t="shared" si="46"/>
        <v>7464.162760660528</v>
      </c>
      <c r="K184" s="157">
        <f t="shared" si="46"/>
        <v>7356.8611604321668</v>
      </c>
      <c r="L184" s="157">
        <f t="shared" si="46"/>
        <v>7937.3084062789358</v>
      </c>
      <c r="M184" s="157">
        <f t="shared" si="46"/>
        <v>7458.7460243224587</v>
      </c>
      <c r="N184" s="157">
        <f t="shared" si="46"/>
        <v>7379.1934551517015</v>
      </c>
      <c r="O184" s="157">
        <f t="shared" si="46"/>
        <v>7187.5130593160075</v>
      </c>
      <c r="P184" s="157">
        <f t="shared" si="46"/>
        <v>6239.6399113127745</v>
      </c>
      <c r="Q184" s="157">
        <f t="shared" si="46"/>
        <v>7420.0238443828503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6786.7218122039203</v>
      </c>
      <c r="C185" s="57">
        <f t="shared" si="47"/>
        <v>7729.2014393785403</v>
      </c>
      <c r="D185" s="57">
        <f t="shared" si="47"/>
        <v>7795.4637368425192</v>
      </c>
      <c r="E185" s="57">
        <f t="shared" si="47"/>
        <v>7795.6198104101859</v>
      </c>
      <c r="F185" s="57">
        <f t="shared" si="47"/>
        <v>7949.6219380842622</v>
      </c>
      <c r="G185" s="57">
        <f t="shared" si="47"/>
        <v>8457.2394114138788</v>
      </c>
      <c r="H185" s="57">
        <f t="shared" si="47"/>
        <v>7864.0044025902316</v>
      </c>
      <c r="I185" s="57">
        <f t="shared" si="47"/>
        <v>6774.9045366135651</v>
      </c>
      <c r="J185" s="57">
        <f t="shared" si="47"/>
        <v>7464.162760660528</v>
      </c>
      <c r="K185" s="57">
        <f t="shared" si="47"/>
        <v>7356.8611604321668</v>
      </c>
      <c r="L185" s="57">
        <f t="shared" si="47"/>
        <v>7937.3084062789358</v>
      </c>
      <c r="M185" s="57">
        <f t="shared" si="47"/>
        <v>7458.7460243224587</v>
      </c>
      <c r="N185" s="57">
        <f t="shared" si="47"/>
        <v>7379.1934551517015</v>
      </c>
      <c r="O185" s="57">
        <f t="shared" si="47"/>
        <v>7187.5130593160075</v>
      </c>
      <c r="P185" s="57">
        <f t="shared" si="47"/>
        <v>6239.6399113127745</v>
      </c>
      <c r="Q185" s="57">
        <f t="shared" si="47"/>
        <v>7420.0238443828503</v>
      </c>
    </row>
    <row r="186" spans="1:17" ht="12" customHeight="1" x14ac:dyDescent="0.25">
      <c r="A186" s="158" t="s">
        <v>112</v>
      </c>
      <c r="B186" s="157">
        <f t="shared" ref="B186:Q186" si="48">B187</f>
        <v>257.18305479269407</v>
      </c>
      <c r="C186" s="157">
        <f t="shared" si="48"/>
        <v>379.68763949884391</v>
      </c>
      <c r="D186" s="157">
        <f t="shared" si="48"/>
        <v>527.55579625481948</v>
      </c>
      <c r="E186" s="157">
        <f t="shared" si="48"/>
        <v>639.4118321480139</v>
      </c>
      <c r="F186" s="157">
        <f t="shared" si="48"/>
        <v>733.268529433803</v>
      </c>
      <c r="G186" s="157">
        <f t="shared" si="48"/>
        <v>813.67548720980039</v>
      </c>
      <c r="H186" s="157">
        <f t="shared" si="48"/>
        <v>896.51344132779343</v>
      </c>
      <c r="I186" s="157">
        <f t="shared" si="48"/>
        <v>980.44140235969678</v>
      </c>
      <c r="J186" s="157">
        <f t="shared" si="48"/>
        <v>1066.5057252055826</v>
      </c>
      <c r="K186" s="157">
        <f t="shared" si="48"/>
        <v>1176.140179798474</v>
      </c>
      <c r="L186" s="157">
        <f t="shared" si="48"/>
        <v>1277.7182587770658</v>
      </c>
      <c r="M186" s="157">
        <f t="shared" si="48"/>
        <v>1262.8159770997329</v>
      </c>
      <c r="N186" s="157">
        <f t="shared" si="48"/>
        <v>1192.9557020565401</v>
      </c>
      <c r="O186" s="157">
        <f t="shared" si="48"/>
        <v>1224.6311055592098</v>
      </c>
      <c r="P186" s="157">
        <f t="shared" si="48"/>
        <v>1252.8480909521681</v>
      </c>
      <c r="Q186" s="157">
        <f t="shared" si="48"/>
        <v>1366.3935921883337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257.18305479269407</v>
      </c>
      <c r="C187" s="156">
        <f t="shared" si="49"/>
        <v>379.68763949884391</v>
      </c>
      <c r="D187" s="156">
        <f t="shared" si="49"/>
        <v>527.55579625481948</v>
      </c>
      <c r="E187" s="156">
        <f t="shared" si="49"/>
        <v>639.4118321480139</v>
      </c>
      <c r="F187" s="156">
        <f t="shared" si="49"/>
        <v>733.268529433803</v>
      </c>
      <c r="G187" s="156">
        <f t="shared" si="49"/>
        <v>813.67548720980039</v>
      </c>
      <c r="H187" s="156">
        <f t="shared" si="49"/>
        <v>896.51344132779343</v>
      </c>
      <c r="I187" s="156">
        <f t="shared" si="49"/>
        <v>980.44140235969678</v>
      </c>
      <c r="J187" s="156">
        <f t="shared" si="49"/>
        <v>1066.5057252055826</v>
      </c>
      <c r="K187" s="156">
        <f t="shared" si="49"/>
        <v>1176.140179798474</v>
      </c>
      <c r="L187" s="156">
        <f t="shared" si="49"/>
        <v>1277.7182587770658</v>
      </c>
      <c r="M187" s="156">
        <f t="shared" si="49"/>
        <v>1262.8159770997329</v>
      </c>
      <c r="N187" s="156">
        <f t="shared" si="49"/>
        <v>1192.9557020565401</v>
      </c>
      <c r="O187" s="156">
        <f t="shared" si="49"/>
        <v>1224.6311055592098</v>
      </c>
      <c r="P187" s="156">
        <f t="shared" si="49"/>
        <v>1252.8480909521681</v>
      </c>
      <c r="Q187" s="156">
        <f t="shared" si="49"/>
        <v>1366.3935921883337</v>
      </c>
    </row>
    <row r="188" spans="1:17" ht="12" customHeight="1" x14ac:dyDescent="0.25">
      <c r="A188" s="158" t="s">
        <v>63</v>
      </c>
      <c r="B188" s="157">
        <f t="shared" si="49"/>
        <v>1606.9816215687222</v>
      </c>
      <c r="C188" s="157">
        <f t="shared" si="49"/>
        <v>1630.3272101078885</v>
      </c>
      <c r="D188" s="157">
        <f t="shared" si="49"/>
        <v>1741.8800373697784</v>
      </c>
      <c r="E188" s="157">
        <f t="shared" si="49"/>
        <v>1674.0856845444509</v>
      </c>
      <c r="F188" s="157">
        <f t="shared" si="49"/>
        <v>1760.9116877613367</v>
      </c>
      <c r="G188" s="157">
        <f t="shared" si="49"/>
        <v>1801.108759977805</v>
      </c>
      <c r="H188" s="157">
        <f t="shared" si="49"/>
        <v>1849.5528366598362</v>
      </c>
      <c r="I188" s="157">
        <f t="shared" si="49"/>
        <v>1777.0695763749659</v>
      </c>
      <c r="J188" s="157">
        <f t="shared" si="49"/>
        <v>1919.6724034148035</v>
      </c>
      <c r="K188" s="157">
        <f t="shared" si="49"/>
        <v>1875.1766623013791</v>
      </c>
      <c r="L188" s="157">
        <f t="shared" si="49"/>
        <v>1948.1609284864148</v>
      </c>
      <c r="M188" s="157">
        <f t="shared" si="49"/>
        <v>1889.446993601327</v>
      </c>
      <c r="N188" s="157">
        <f t="shared" si="49"/>
        <v>1872.3943157068381</v>
      </c>
      <c r="O188" s="157">
        <f t="shared" si="49"/>
        <v>1816.7647992552031</v>
      </c>
      <c r="P188" s="157">
        <f t="shared" si="49"/>
        <v>1758.8905277476467</v>
      </c>
      <c r="Q188" s="157">
        <f t="shared" si="49"/>
        <v>1825.0224190099716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1474.3713233671924</v>
      </c>
      <c r="C189" s="132">
        <f t="shared" si="50"/>
        <v>1528.3967052493833</v>
      </c>
      <c r="D189" s="132">
        <f t="shared" si="50"/>
        <v>1638.0624533230348</v>
      </c>
      <c r="E189" s="132">
        <f t="shared" si="50"/>
        <v>1683.3319297136045</v>
      </c>
      <c r="F189" s="132">
        <f t="shared" si="50"/>
        <v>1729.5497584786287</v>
      </c>
      <c r="G189" s="132">
        <f t="shared" si="50"/>
        <v>1743.7368815055499</v>
      </c>
      <c r="H189" s="132">
        <f t="shared" si="50"/>
        <v>1745.6362383830221</v>
      </c>
      <c r="I189" s="132">
        <f t="shared" si="50"/>
        <v>1751.8756117956129</v>
      </c>
      <c r="J189" s="132">
        <f t="shared" si="50"/>
        <v>1768.305680188382</v>
      </c>
      <c r="K189" s="132">
        <f t="shared" si="50"/>
        <v>1768.6127472207829</v>
      </c>
      <c r="L189" s="132">
        <f t="shared" si="50"/>
        <v>1810.3002207522386</v>
      </c>
      <c r="M189" s="132">
        <f t="shared" si="50"/>
        <v>1764.576179170652</v>
      </c>
      <c r="N189" s="132">
        <f t="shared" si="50"/>
        <v>1706.7697215132848</v>
      </c>
      <c r="O189" s="132">
        <f t="shared" si="50"/>
        <v>1690.6158548261967</v>
      </c>
      <c r="P189" s="132">
        <f t="shared" si="50"/>
        <v>1636.6633596830231</v>
      </c>
      <c r="Q189" s="132">
        <f t="shared" si="50"/>
        <v>1644.9664797930245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1474.3803393734497</v>
      </c>
      <c r="C190" s="132">
        <f t="shared" si="51"/>
        <v>1549.8482826541174</v>
      </c>
      <c r="D190" s="132">
        <f t="shared" si="51"/>
        <v>1668.0802911671274</v>
      </c>
      <c r="E190" s="132">
        <f t="shared" si="51"/>
        <v>1716.3072289747756</v>
      </c>
      <c r="F190" s="132">
        <f t="shared" si="51"/>
        <v>1738.608589817891</v>
      </c>
      <c r="G190" s="132">
        <f t="shared" si="51"/>
        <v>1734.1762428634229</v>
      </c>
      <c r="H190" s="132">
        <f t="shared" si="51"/>
        <v>1724.1633278330548</v>
      </c>
      <c r="I190" s="132">
        <f t="shared" si="51"/>
        <v>1722.3318017280642</v>
      </c>
      <c r="J190" s="132">
        <f t="shared" si="51"/>
        <v>1732.9883100941665</v>
      </c>
      <c r="K190" s="132">
        <f t="shared" si="51"/>
        <v>1729.1441457480296</v>
      </c>
      <c r="L190" s="132">
        <f t="shared" si="51"/>
        <v>1767.7866847205496</v>
      </c>
      <c r="M190" s="132">
        <f t="shared" si="51"/>
        <v>1719.3186637159629</v>
      </c>
      <c r="N190" s="132">
        <f t="shared" si="51"/>
        <v>1665.21110283946</v>
      </c>
      <c r="O190" s="132">
        <f t="shared" si="51"/>
        <v>1649.7265249822849</v>
      </c>
      <c r="P190" s="132">
        <f t="shared" si="51"/>
        <v>1595.9421922760544</v>
      </c>
      <c r="Q190" s="132">
        <f t="shared" si="51"/>
        <v>1604.7740824913662</v>
      </c>
    </row>
    <row r="191" spans="1:17" ht="12" customHeight="1" x14ac:dyDescent="0.25">
      <c r="A191" s="166" t="s">
        <v>57</v>
      </c>
      <c r="B191" s="165">
        <f t="shared" si="51"/>
        <v>958.34136018866423</v>
      </c>
      <c r="C191" s="165">
        <f t="shared" si="51"/>
        <v>1028.1250307530877</v>
      </c>
      <c r="D191" s="165">
        <f t="shared" si="51"/>
        <v>1123.465866509476</v>
      </c>
      <c r="E191" s="165">
        <f t="shared" si="51"/>
        <v>1160.0419807626774</v>
      </c>
      <c r="F191" s="165">
        <f t="shared" si="51"/>
        <v>1175.5683527103868</v>
      </c>
      <c r="G191" s="165">
        <f t="shared" si="51"/>
        <v>1171.7014526583396</v>
      </c>
      <c r="H191" s="165">
        <f t="shared" si="51"/>
        <v>1164.0322156616137</v>
      </c>
      <c r="I191" s="165">
        <f t="shared" si="51"/>
        <v>1161.0631943582569</v>
      </c>
      <c r="J191" s="165">
        <f t="shared" si="51"/>
        <v>1167.3873675767559</v>
      </c>
      <c r="K191" s="165">
        <f t="shared" si="51"/>
        <v>1163.2434052300039</v>
      </c>
      <c r="L191" s="165">
        <f t="shared" si="51"/>
        <v>1187.9569856533053</v>
      </c>
      <c r="M191" s="165">
        <f t="shared" si="51"/>
        <v>1154.9261344442386</v>
      </c>
      <c r="N191" s="165">
        <f t="shared" si="51"/>
        <v>1116.6936332007597</v>
      </c>
      <c r="O191" s="165">
        <f t="shared" si="51"/>
        <v>1106.5822222909717</v>
      </c>
      <c r="P191" s="165">
        <f t="shared" si="51"/>
        <v>1069.2920895592895</v>
      </c>
      <c r="Q191" s="165">
        <f t="shared" si="51"/>
        <v>1072.5034821246752</v>
      </c>
    </row>
    <row r="192" spans="1:17" ht="12" customHeight="1" x14ac:dyDescent="0.25">
      <c r="A192" s="147" t="s">
        <v>59</v>
      </c>
      <c r="B192" s="164">
        <f t="shared" si="51"/>
        <v>516.03897918478538</v>
      </c>
      <c r="C192" s="164">
        <f t="shared" si="51"/>
        <v>521.72325190102947</v>
      </c>
      <c r="D192" s="164">
        <f t="shared" si="51"/>
        <v>544.61442465765128</v>
      </c>
      <c r="E192" s="164">
        <f t="shared" si="51"/>
        <v>556.26524821209819</v>
      </c>
      <c r="F192" s="164">
        <f t="shared" si="51"/>
        <v>563.04023710750414</v>
      </c>
      <c r="G192" s="164">
        <f t="shared" si="51"/>
        <v>562.4747902050832</v>
      </c>
      <c r="H192" s="164">
        <f t="shared" si="51"/>
        <v>560.13111217144137</v>
      </c>
      <c r="I192" s="164">
        <f t="shared" si="51"/>
        <v>561.26860736980768</v>
      </c>
      <c r="J192" s="164">
        <f t="shared" si="51"/>
        <v>565.60094251741077</v>
      </c>
      <c r="K192" s="164">
        <f t="shared" si="51"/>
        <v>565.90074051802571</v>
      </c>
      <c r="L192" s="164">
        <f t="shared" si="51"/>
        <v>579.82969906724406</v>
      </c>
      <c r="M192" s="164">
        <f t="shared" si="51"/>
        <v>564.39252927172402</v>
      </c>
      <c r="N192" s="164">
        <f t="shared" si="51"/>
        <v>548.51746963870016</v>
      </c>
      <c r="O192" s="164">
        <f t="shared" si="51"/>
        <v>543.14430269131333</v>
      </c>
      <c r="P192" s="164">
        <f t="shared" si="51"/>
        <v>526.65010271676476</v>
      </c>
      <c r="Q192" s="164">
        <f t="shared" si="51"/>
        <v>532.27060036669081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1612.1573382967363</v>
      </c>
      <c r="C193" s="162">
        <f t="shared" si="52"/>
        <v>1634.5036966397331</v>
      </c>
      <c r="D193" s="162">
        <f t="shared" si="52"/>
        <v>1747.1199338950453</v>
      </c>
      <c r="E193" s="162">
        <f t="shared" si="52"/>
        <v>1673.42452350742</v>
      </c>
      <c r="F193" s="162">
        <f t="shared" si="52"/>
        <v>1762.7090580811546</v>
      </c>
      <c r="G193" s="162">
        <f t="shared" si="52"/>
        <v>1805.3148298752612</v>
      </c>
      <c r="H193" s="162">
        <f t="shared" si="52"/>
        <v>1858.9724527052817</v>
      </c>
      <c r="I193" s="162">
        <f t="shared" si="52"/>
        <v>1780.5890746214845</v>
      </c>
      <c r="J193" s="162">
        <f t="shared" si="52"/>
        <v>1936.0114631815161</v>
      </c>
      <c r="K193" s="162">
        <f t="shared" si="52"/>
        <v>1888.0868789055633</v>
      </c>
      <c r="L193" s="162">
        <f t="shared" si="52"/>
        <v>1963.8113264829276</v>
      </c>
      <c r="M193" s="162">
        <f t="shared" si="52"/>
        <v>1903.6114442374048</v>
      </c>
      <c r="N193" s="162">
        <f t="shared" si="52"/>
        <v>1890.0774762568003</v>
      </c>
      <c r="O193" s="162">
        <f t="shared" si="52"/>
        <v>1832.5110486396593</v>
      </c>
      <c r="P193" s="162">
        <f t="shared" si="52"/>
        <v>1775.2475822548886</v>
      </c>
      <c r="Q193" s="162">
        <f t="shared" si="52"/>
        <v>1846.9928786193193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1563.9412490776442</v>
      </c>
      <c r="C194" s="160">
        <f t="shared" si="53"/>
        <v>1601.4405071131334</v>
      </c>
      <c r="D194" s="160">
        <f t="shared" si="53"/>
        <v>1708.5612789473741</v>
      </c>
      <c r="E194" s="160">
        <f t="shared" si="53"/>
        <v>1683.0570323531069</v>
      </c>
      <c r="F194" s="160">
        <f t="shared" si="53"/>
        <v>1756.494533199638</v>
      </c>
      <c r="G194" s="160">
        <f t="shared" si="53"/>
        <v>1786.1671469691794</v>
      </c>
      <c r="H194" s="160">
        <f t="shared" si="53"/>
        <v>1808.4172500971895</v>
      </c>
      <c r="I194" s="160">
        <f t="shared" si="53"/>
        <v>1745.2056668799082</v>
      </c>
      <c r="J194" s="160">
        <f t="shared" si="53"/>
        <v>1842.1845488807994</v>
      </c>
      <c r="K194" s="160">
        <f t="shared" si="53"/>
        <v>1806.7771031370644</v>
      </c>
      <c r="L194" s="160">
        <f t="shared" si="53"/>
        <v>1869.5901853180014</v>
      </c>
      <c r="M194" s="160">
        <f t="shared" si="53"/>
        <v>1813.914357605561</v>
      </c>
      <c r="N194" s="160">
        <f t="shared" si="53"/>
        <v>1789.2389781596883</v>
      </c>
      <c r="O194" s="160">
        <f t="shared" si="53"/>
        <v>1745.4504370969996</v>
      </c>
      <c r="P194" s="160">
        <f t="shared" si="53"/>
        <v>1691.3752810049837</v>
      </c>
      <c r="Q194" s="160">
        <f t="shared" si="53"/>
        <v>1743.4331478733307</v>
      </c>
    </row>
    <row r="195" spans="1:17" ht="12" customHeight="1" x14ac:dyDescent="0.25">
      <c r="A195" s="148" t="s">
        <v>60</v>
      </c>
      <c r="B195" s="156">
        <f t="shared" si="53"/>
        <v>1047.9022698928588</v>
      </c>
      <c r="C195" s="156">
        <f t="shared" si="53"/>
        <v>1079.7172552121042</v>
      </c>
      <c r="D195" s="156">
        <f t="shared" si="53"/>
        <v>1163.946854289723</v>
      </c>
      <c r="E195" s="156">
        <f t="shared" si="53"/>
        <v>1126.7917841410087</v>
      </c>
      <c r="F195" s="156">
        <f t="shared" si="53"/>
        <v>1193.4542960921331</v>
      </c>
      <c r="G195" s="156">
        <f t="shared" si="53"/>
        <v>1223.6923567640958</v>
      </c>
      <c r="H195" s="156">
        <f t="shared" si="53"/>
        <v>1248.2861379257477</v>
      </c>
      <c r="I195" s="156">
        <f t="shared" si="53"/>
        <v>1183.9370595101009</v>
      </c>
      <c r="J195" s="156">
        <f t="shared" si="53"/>
        <v>1276.583606363389</v>
      </c>
      <c r="K195" s="156">
        <f t="shared" si="53"/>
        <v>1240.8763626190387</v>
      </c>
      <c r="L195" s="156">
        <f t="shared" si="53"/>
        <v>1289.7604862507576</v>
      </c>
      <c r="M195" s="156">
        <f t="shared" si="53"/>
        <v>1249.5218283338365</v>
      </c>
      <c r="N195" s="156">
        <f t="shared" si="53"/>
        <v>1240.7215085209878</v>
      </c>
      <c r="O195" s="156">
        <f t="shared" si="53"/>
        <v>1202.3061344056862</v>
      </c>
      <c r="P195" s="156">
        <f t="shared" si="53"/>
        <v>1164.7251782882188</v>
      </c>
      <c r="Q195" s="156">
        <f t="shared" si="53"/>
        <v>1211.1625475066398</v>
      </c>
    </row>
    <row r="196" spans="1:17" ht="12" customHeight="1" x14ac:dyDescent="0.25">
      <c r="A196" s="159" t="s">
        <v>59</v>
      </c>
      <c r="B196" s="57">
        <f t="shared" si="53"/>
        <v>516.03897918478526</v>
      </c>
      <c r="C196" s="57">
        <f t="shared" si="53"/>
        <v>521.72325190102913</v>
      </c>
      <c r="D196" s="57">
        <f t="shared" si="53"/>
        <v>544.61442465765151</v>
      </c>
      <c r="E196" s="57">
        <f t="shared" si="53"/>
        <v>556.26524821209807</v>
      </c>
      <c r="F196" s="57">
        <f t="shared" si="53"/>
        <v>563.04023710750482</v>
      </c>
      <c r="G196" s="57">
        <f t="shared" si="53"/>
        <v>562.47479020508365</v>
      </c>
      <c r="H196" s="57">
        <f t="shared" si="53"/>
        <v>560.13111217144183</v>
      </c>
      <c r="I196" s="57">
        <f t="shared" si="53"/>
        <v>561.26860736980746</v>
      </c>
      <c r="J196" s="57">
        <f t="shared" si="53"/>
        <v>565.60094251741043</v>
      </c>
      <c r="K196" s="57">
        <f t="shared" si="53"/>
        <v>565.9007405180256</v>
      </c>
      <c r="L196" s="57">
        <f t="shared" si="53"/>
        <v>579.82969906724372</v>
      </c>
      <c r="M196" s="57">
        <f t="shared" si="53"/>
        <v>564.39252927172402</v>
      </c>
      <c r="N196" s="57">
        <f t="shared" si="53"/>
        <v>548.51746963870039</v>
      </c>
      <c r="O196" s="57">
        <f t="shared" si="53"/>
        <v>543.14430269131299</v>
      </c>
      <c r="P196" s="57">
        <f t="shared" si="53"/>
        <v>526.65010271676488</v>
      </c>
      <c r="Q196" s="57">
        <f t="shared" si="53"/>
        <v>532.27060036669081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1088.7249716177869</v>
      </c>
      <c r="C197" s="157">
        <f t="shared" si="54"/>
        <v>1086.3957117639509</v>
      </c>
      <c r="D197" s="157">
        <f t="shared" si="54"/>
        <v>1102.2905511139552</v>
      </c>
      <c r="E197" s="157">
        <f t="shared" si="54"/>
        <v>1041.1285125063287</v>
      </c>
      <c r="F197" s="157">
        <f t="shared" si="54"/>
        <v>1073.2580441015352</v>
      </c>
      <c r="G197" s="157">
        <f t="shared" si="54"/>
        <v>1095.5816532356791</v>
      </c>
      <c r="H197" s="157">
        <f t="shared" si="54"/>
        <v>1115.4659492075825</v>
      </c>
      <c r="I197" s="157">
        <f t="shared" si="54"/>
        <v>1088.4076739395712</v>
      </c>
      <c r="J197" s="157">
        <f t="shared" si="54"/>
        <v>1134.8031393274637</v>
      </c>
      <c r="K197" s="157">
        <f t="shared" si="54"/>
        <v>1110.7971860239591</v>
      </c>
      <c r="L197" s="157">
        <f t="shared" si="54"/>
        <v>1121.3413255987152</v>
      </c>
      <c r="M197" s="157">
        <f t="shared" si="54"/>
        <v>1126.6240366165355</v>
      </c>
      <c r="N197" s="157">
        <f t="shared" si="54"/>
        <v>1160.6415080036415</v>
      </c>
      <c r="O197" s="157">
        <f t="shared" si="54"/>
        <v>1112.2642300880668</v>
      </c>
      <c r="P197" s="157">
        <f t="shared" si="54"/>
        <v>1080.8173074259391</v>
      </c>
      <c r="Q197" s="157">
        <f t="shared" si="54"/>
        <v>1113.6977413699781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1005.6828811961772</v>
      </c>
      <c r="C198" s="156">
        <f t="shared" si="55"/>
        <v>1026.5591598505775</v>
      </c>
      <c r="D198" s="156">
        <f t="shared" si="55"/>
        <v>1028.9945520836645</v>
      </c>
      <c r="E198" s="156">
        <f t="shared" si="55"/>
        <v>1046.9693195918289</v>
      </c>
      <c r="F198" s="156">
        <f t="shared" si="55"/>
        <v>1077.6960881120785</v>
      </c>
      <c r="G198" s="156">
        <f t="shared" si="55"/>
        <v>1047.3864324153794</v>
      </c>
      <c r="H198" s="156">
        <f t="shared" si="55"/>
        <v>1063.4005489221879</v>
      </c>
      <c r="I198" s="156">
        <f t="shared" si="55"/>
        <v>1083.2732288029251</v>
      </c>
      <c r="J198" s="156">
        <f t="shared" si="55"/>
        <v>1080.0448281809217</v>
      </c>
      <c r="K198" s="156">
        <f t="shared" si="55"/>
        <v>1083.4207410925958</v>
      </c>
      <c r="L198" s="156">
        <f t="shared" si="55"/>
        <v>1074.6294954881012</v>
      </c>
      <c r="M198" s="156">
        <f t="shared" si="55"/>
        <v>1080.9967462495508</v>
      </c>
      <c r="N198" s="156">
        <f t="shared" si="55"/>
        <v>1087.9598322643576</v>
      </c>
      <c r="O198" s="156">
        <f t="shared" si="55"/>
        <v>1050.4085750578181</v>
      </c>
      <c r="P198" s="156">
        <f t="shared" si="55"/>
        <v>1018.0387479511461</v>
      </c>
      <c r="Q198" s="156">
        <f t="shared" si="55"/>
        <v>1017.6101836969904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1102.7993355741062</v>
      </c>
      <c r="C199" s="57">
        <f t="shared" si="56"/>
        <v>1097.2490376903947</v>
      </c>
      <c r="D199" s="57">
        <f t="shared" si="56"/>
        <v>1116.4732992256361</v>
      </c>
      <c r="E199" s="57">
        <f t="shared" si="56"/>
        <v>1039.9739720718821</v>
      </c>
      <c r="F199" s="57">
        <f t="shared" si="56"/>
        <v>1072.3183188193029</v>
      </c>
      <c r="G199" s="57">
        <f t="shared" si="56"/>
        <v>1105.8817900052727</v>
      </c>
      <c r="H199" s="57">
        <f t="shared" si="56"/>
        <v>1127.3793799156904</v>
      </c>
      <c r="I199" s="57">
        <f t="shared" si="56"/>
        <v>1089.4815749421191</v>
      </c>
      <c r="J199" s="57">
        <f t="shared" si="56"/>
        <v>1151.803172653923</v>
      </c>
      <c r="K199" s="57">
        <f t="shared" si="56"/>
        <v>1120.4703975681723</v>
      </c>
      <c r="L199" s="57">
        <f t="shared" si="56"/>
        <v>1135.4739349072554</v>
      </c>
      <c r="M199" s="57">
        <f t="shared" si="56"/>
        <v>1137.7376605859715</v>
      </c>
      <c r="N199" s="57">
        <f t="shared" si="56"/>
        <v>1175.719417026608</v>
      </c>
      <c r="O199" s="57">
        <f t="shared" si="56"/>
        <v>1124.5167055423485</v>
      </c>
      <c r="P199" s="57">
        <f t="shared" si="56"/>
        <v>1091.1952440756081</v>
      </c>
      <c r="Q199" s="57">
        <f t="shared" si="56"/>
        <v>1130.3935791680717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105.01145757514553</v>
      </c>
      <c r="C201" s="168">
        <f t="shared" si="57"/>
        <v>110.97443096241329</v>
      </c>
      <c r="D201" s="168">
        <f t="shared" si="57"/>
        <v>120.44842981555885</v>
      </c>
      <c r="E201" s="168">
        <f t="shared" si="57"/>
        <v>122.55743699842606</v>
      </c>
      <c r="F201" s="168">
        <f t="shared" si="57"/>
        <v>135.35730740028802</v>
      </c>
      <c r="G201" s="168">
        <f t="shared" si="57"/>
        <v>138.29326694485741</v>
      </c>
      <c r="H201" s="168">
        <f t="shared" si="57"/>
        <v>149.29371484990747</v>
      </c>
      <c r="I201" s="168">
        <f t="shared" si="57"/>
        <v>144.42858249556053</v>
      </c>
      <c r="J201" s="168">
        <f t="shared" si="57"/>
        <v>175.74870955485036</v>
      </c>
      <c r="K201" s="168">
        <f t="shared" si="57"/>
        <v>187.26399288765398</v>
      </c>
      <c r="L201" s="168">
        <f t="shared" si="57"/>
        <v>167.03402883439458</v>
      </c>
      <c r="M201" s="168">
        <f t="shared" si="57"/>
        <v>139.12532864794252</v>
      </c>
      <c r="N201" s="168">
        <f t="shared" si="57"/>
        <v>120.72000638403895</v>
      </c>
      <c r="O201" s="168">
        <f t="shared" si="57"/>
        <v>112.32253785370808</v>
      </c>
      <c r="P201" s="168">
        <f t="shared" si="57"/>
        <v>94.276747179719877</v>
      </c>
      <c r="Q201" s="168">
        <f t="shared" si="57"/>
        <v>94.825102378183345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21.91379073733567</v>
      </c>
      <c r="C206" s="157">
        <f t="shared" si="62"/>
        <v>23.40546564044606</v>
      </c>
      <c r="D206" s="157">
        <f t="shared" si="62"/>
        <v>29.547488410855145</v>
      </c>
      <c r="E206" s="157">
        <f t="shared" si="62"/>
        <v>29.856330048378748</v>
      </c>
      <c r="F206" s="157">
        <f t="shared" si="62"/>
        <v>36.018638394859373</v>
      </c>
      <c r="G206" s="157">
        <f t="shared" si="62"/>
        <v>42.274642773660339</v>
      </c>
      <c r="H206" s="157">
        <f t="shared" si="62"/>
        <v>47.65991941321321</v>
      </c>
      <c r="I206" s="157">
        <f t="shared" si="62"/>
        <v>49.167910918694616</v>
      </c>
      <c r="J206" s="157">
        <f t="shared" si="62"/>
        <v>48.26579332427125</v>
      </c>
      <c r="K206" s="157">
        <f t="shared" si="62"/>
        <v>47.256542175202817</v>
      </c>
      <c r="L206" s="157">
        <f t="shared" si="62"/>
        <v>43.883917959322076</v>
      </c>
      <c r="M206" s="157">
        <f t="shared" si="62"/>
        <v>34.962040109026475</v>
      </c>
      <c r="N206" s="157">
        <f t="shared" si="62"/>
        <v>28.897590320693887</v>
      </c>
      <c r="O206" s="157">
        <f t="shared" si="62"/>
        <v>27.203324649617162</v>
      </c>
      <c r="P206" s="157">
        <f t="shared" si="62"/>
        <v>23.614189606300634</v>
      </c>
      <c r="Q206" s="157">
        <f t="shared" si="62"/>
        <v>21.221916542663099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692.13984334830252</v>
      </c>
      <c r="C207" s="132">
        <f t="shared" si="63"/>
        <v>695.39938376816633</v>
      </c>
      <c r="D207" s="132">
        <f t="shared" si="63"/>
        <v>719.85317956783388</v>
      </c>
      <c r="E207" s="132">
        <f t="shared" si="63"/>
        <v>729.33300016254759</v>
      </c>
      <c r="F207" s="132">
        <f t="shared" si="63"/>
        <v>732.23668757780888</v>
      </c>
      <c r="G207" s="132">
        <f t="shared" si="63"/>
        <v>725.52719826750217</v>
      </c>
      <c r="H207" s="132">
        <f t="shared" si="63"/>
        <v>717.37746948106837</v>
      </c>
      <c r="I207" s="132">
        <f t="shared" si="63"/>
        <v>713.6764655978626</v>
      </c>
      <c r="J207" s="132">
        <f t="shared" si="63"/>
        <v>714.12530855323712</v>
      </c>
      <c r="K207" s="132">
        <f t="shared" si="63"/>
        <v>709.40137525760008</v>
      </c>
      <c r="L207" s="132">
        <f t="shared" si="63"/>
        <v>721.84436062256202</v>
      </c>
      <c r="M207" s="132">
        <f t="shared" si="63"/>
        <v>701.48472477454277</v>
      </c>
      <c r="N207" s="132">
        <f t="shared" si="63"/>
        <v>677.29840510575787</v>
      </c>
      <c r="O207" s="132">
        <f t="shared" si="63"/>
        <v>665.52783183380757</v>
      </c>
      <c r="P207" s="132">
        <f t="shared" si="63"/>
        <v>640.01964940707478</v>
      </c>
      <c r="Q207" s="132">
        <f t="shared" si="63"/>
        <v>641.35728552281773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449.89089817639143</v>
      </c>
      <c r="C208" s="132">
        <f t="shared" si="64"/>
        <v>452.00959944931031</v>
      </c>
      <c r="D208" s="132">
        <f t="shared" si="64"/>
        <v>467.90456671909368</v>
      </c>
      <c r="E208" s="132">
        <f t="shared" si="64"/>
        <v>474.06645010565722</v>
      </c>
      <c r="F208" s="132">
        <f t="shared" si="64"/>
        <v>475.95384692557315</v>
      </c>
      <c r="G208" s="132">
        <f t="shared" si="64"/>
        <v>471.59267887387313</v>
      </c>
      <c r="H208" s="132">
        <f t="shared" si="64"/>
        <v>466.2953551626934</v>
      </c>
      <c r="I208" s="132">
        <f t="shared" si="64"/>
        <v>463.88970263860665</v>
      </c>
      <c r="J208" s="132">
        <f t="shared" si="64"/>
        <v>464.18145055960679</v>
      </c>
      <c r="K208" s="132">
        <f t="shared" si="64"/>
        <v>461.11089391744031</v>
      </c>
      <c r="L208" s="132">
        <f t="shared" si="64"/>
        <v>469.19883440466384</v>
      </c>
      <c r="M208" s="132">
        <f t="shared" si="64"/>
        <v>455.96507110344993</v>
      </c>
      <c r="N208" s="132">
        <f t="shared" si="64"/>
        <v>440.2439633187397</v>
      </c>
      <c r="O208" s="132">
        <f t="shared" si="64"/>
        <v>432.59309069197218</v>
      </c>
      <c r="P208" s="132">
        <f t="shared" si="64"/>
        <v>416.0127721145966</v>
      </c>
      <c r="Q208" s="132">
        <f t="shared" si="64"/>
        <v>416.88223558982946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449.89089817639143</v>
      </c>
      <c r="C209" s="165">
        <f t="shared" si="65"/>
        <v>452.00959944931031</v>
      </c>
      <c r="D209" s="165">
        <f t="shared" si="65"/>
        <v>467.90456671909368</v>
      </c>
      <c r="E209" s="165">
        <f t="shared" si="65"/>
        <v>474.06645010565722</v>
      </c>
      <c r="F209" s="165">
        <f t="shared" si="65"/>
        <v>475.95384692557315</v>
      </c>
      <c r="G209" s="165">
        <f t="shared" si="65"/>
        <v>471.59267887387313</v>
      </c>
      <c r="H209" s="165">
        <f t="shared" si="65"/>
        <v>466.2953551626934</v>
      </c>
      <c r="I209" s="165">
        <f t="shared" si="65"/>
        <v>463.88970263860665</v>
      </c>
      <c r="J209" s="165">
        <f t="shared" si="65"/>
        <v>464.18145055960679</v>
      </c>
      <c r="K209" s="165">
        <f t="shared" si="65"/>
        <v>461.11089391744031</v>
      </c>
      <c r="L209" s="165">
        <f t="shared" si="65"/>
        <v>469.19883440466384</v>
      </c>
      <c r="M209" s="165">
        <f t="shared" si="65"/>
        <v>455.96507110344993</v>
      </c>
      <c r="N209" s="165">
        <f t="shared" si="65"/>
        <v>440.2439633187397</v>
      </c>
      <c r="O209" s="165">
        <f t="shared" si="65"/>
        <v>432.59309069197218</v>
      </c>
      <c r="P209" s="165">
        <f t="shared" si="65"/>
        <v>416.0127721145966</v>
      </c>
      <c r="Q209" s="165">
        <f t="shared" si="65"/>
        <v>416.88223558982946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83.097666837809854</v>
      </c>
      <c r="C215" s="157">
        <f t="shared" si="71"/>
        <v>87.568965321967241</v>
      </c>
      <c r="D215" s="157">
        <f t="shared" si="71"/>
        <v>90.900941404703701</v>
      </c>
      <c r="E215" s="157">
        <f t="shared" si="71"/>
        <v>92.701106950047304</v>
      </c>
      <c r="F215" s="157">
        <f t="shared" si="71"/>
        <v>99.338669005428656</v>
      </c>
      <c r="G215" s="157">
        <f t="shared" si="71"/>
        <v>96.018624171197075</v>
      </c>
      <c r="H215" s="157">
        <f t="shared" si="71"/>
        <v>101.63379543669427</v>
      </c>
      <c r="I215" s="157">
        <f t="shared" si="71"/>
        <v>95.260671576865917</v>
      </c>
      <c r="J215" s="157">
        <f t="shared" si="71"/>
        <v>127.48291623057911</v>
      </c>
      <c r="K215" s="157">
        <f t="shared" si="71"/>
        <v>140.00745071245117</v>
      </c>
      <c r="L215" s="157">
        <f t="shared" si="71"/>
        <v>123.15011087507251</v>
      </c>
      <c r="M215" s="157">
        <f t="shared" si="71"/>
        <v>104.16328853891606</v>
      </c>
      <c r="N215" s="157">
        <f t="shared" si="71"/>
        <v>91.822416063345059</v>
      </c>
      <c r="O215" s="157">
        <f t="shared" si="71"/>
        <v>85.119213204090926</v>
      </c>
      <c r="P215" s="157">
        <f t="shared" si="71"/>
        <v>70.662557573419235</v>
      </c>
      <c r="Q215" s="157">
        <f t="shared" si="71"/>
        <v>73.60318583552025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573.39363934403229</v>
      </c>
      <c r="C216" s="156">
        <f t="shared" si="72"/>
        <v>570.35414794708947</v>
      </c>
      <c r="D216" s="156">
        <f t="shared" si="72"/>
        <v>560.6741659297935</v>
      </c>
      <c r="E216" s="156">
        <f t="shared" si="72"/>
        <v>561.67496542486515</v>
      </c>
      <c r="F216" s="156">
        <f t="shared" si="72"/>
        <v>568.48576266191583</v>
      </c>
      <c r="G216" s="156">
        <f t="shared" si="72"/>
        <v>545.29797825251376</v>
      </c>
      <c r="H216" s="156">
        <f t="shared" si="72"/>
        <v>545.80511531804905</v>
      </c>
      <c r="I216" s="156">
        <f t="shared" si="72"/>
        <v>550.71298117613037</v>
      </c>
      <c r="J216" s="156">
        <f t="shared" si="72"/>
        <v>538.11441669695205</v>
      </c>
      <c r="K216" s="156">
        <f t="shared" si="72"/>
        <v>536.24671901449472</v>
      </c>
      <c r="L216" s="156">
        <f t="shared" si="72"/>
        <v>530.19221695121485</v>
      </c>
      <c r="M216" s="156">
        <f t="shared" si="72"/>
        <v>531.80854852029495</v>
      </c>
      <c r="N216" s="156">
        <f t="shared" si="72"/>
        <v>534.44394002583658</v>
      </c>
      <c r="O216" s="156">
        <f t="shared" si="72"/>
        <v>514.83684112705942</v>
      </c>
      <c r="P216" s="156">
        <f t="shared" si="72"/>
        <v>498.11685056194011</v>
      </c>
      <c r="Q216" s="156">
        <f t="shared" si="72"/>
        <v>497.20279487663032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183.34519729968608</v>
      </c>
      <c r="C219" s="184">
        <f>C165/RES_summary!C$19</f>
        <v>200.63372778618094</v>
      </c>
      <c r="D219" s="184">
        <f>D165/RES_summary!D$19</f>
        <v>203.82392980124996</v>
      </c>
      <c r="E219" s="184">
        <f>E165/RES_summary!E$19</f>
        <v>200.47628834707493</v>
      </c>
      <c r="F219" s="184">
        <f>F165/RES_summary!F$19</f>
        <v>204.3884467786751</v>
      </c>
      <c r="G219" s="184">
        <f>G165/RES_summary!G$19</f>
        <v>213.07924559060274</v>
      </c>
      <c r="H219" s="184">
        <f>H165/RES_summary!H$19</f>
        <v>202.16374640916661</v>
      </c>
      <c r="I219" s="184">
        <f>I165/RES_summary!I$19</f>
        <v>179.17516375414249</v>
      </c>
      <c r="J219" s="184">
        <f>J165/RES_summary!J$19</f>
        <v>193.27217084427573</v>
      </c>
      <c r="K219" s="184">
        <f>K165/RES_summary!K$19</f>
        <v>189.0536347795057</v>
      </c>
      <c r="L219" s="184">
        <f>L165/RES_summary!L$19</f>
        <v>198.1550065815224</v>
      </c>
      <c r="M219" s="184">
        <f>M165/RES_summary!M$19</f>
        <v>186.2931441722389</v>
      </c>
      <c r="N219" s="184">
        <f>N165/RES_summary!N$19</f>
        <v>182.43254699719921</v>
      </c>
      <c r="O219" s="184">
        <f>O165/RES_summary!O$19</f>
        <v>175.88857936535982</v>
      </c>
      <c r="P219" s="184">
        <f>P165/RES_summary!P$19</f>
        <v>156.74135757663893</v>
      </c>
      <c r="Q219" s="184">
        <f>Q165/RES_summary!Q$19</f>
        <v>177.03348710814109</v>
      </c>
    </row>
    <row r="220" spans="1:17" ht="12" customHeight="1" x14ac:dyDescent="0.25">
      <c r="A220" s="158" t="s">
        <v>65</v>
      </c>
      <c r="B220" s="178">
        <f>B166/RES_summary!B$19</f>
        <v>127.74607220915193</v>
      </c>
      <c r="C220" s="178">
        <f>C166/RES_summary!C$19</f>
        <v>144.58674234758874</v>
      </c>
      <c r="D220" s="178">
        <f>D166/RES_summary!D$19</f>
        <v>144.97702582373833</v>
      </c>
      <c r="E220" s="178">
        <f>E166/RES_summary!E$19</f>
        <v>144.02895098262252</v>
      </c>
      <c r="F220" s="178">
        <f>F166/RES_summary!F$19</f>
        <v>145.81009684481776</v>
      </c>
      <c r="G220" s="178">
        <f>G166/RES_summary!G$19</f>
        <v>153.85735249235836</v>
      </c>
      <c r="H220" s="178">
        <f>H166/RES_summary!H$19</f>
        <v>141.97090100981629</v>
      </c>
      <c r="I220" s="178">
        <f>I166/RES_summary!I$19</f>
        <v>121.32249204863106</v>
      </c>
      <c r="J220" s="178">
        <f>J166/RES_summary!J$19</f>
        <v>132.03573939161009</v>
      </c>
      <c r="K220" s="178">
        <f>K166/RES_summary!K$19</f>
        <v>129.02448593871529</v>
      </c>
      <c r="L220" s="178">
        <f>L166/RES_summary!L$19</f>
        <v>137.63697712279048</v>
      </c>
      <c r="M220" s="178">
        <f>M166/RES_summary!M$19</f>
        <v>128.14554177626235</v>
      </c>
      <c r="N220" s="178">
        <f>N166/RES_summary!N$19</f>
        <v>125.52550377048172</v>
      </c>
      <c r="O220" s="178">
        <f>O166/RES_summary!O$19</f>
        <v>121.26566193857722</v>
      </c>
      <c r="P220" s="178">
        <f>P166/RES_summary!P$19</f>
        <v>104.3796681696646</v>
      </c>
      <c r="Q220" s="178">
        <f>Q166/RES_summary!Q$19</f>
        <v>123.08430003233934</v>
      </c>
    </row>
    <row r="221" spans="1:17" ht="12" customHeight="1" x14ac:dyDescent="0.25">
      <c r="A221" s="23" t="s">
        <v>60</v>
      </c>
      <c r="B221" s="176">
        <f>B167/RES_summary!B$19</f>
        <v>127.74607220915193</v>
      </c>
      <c r="C221" s="176">
        <f>C167/RES_summary!C$19</f>
        <v>144.58674234758874</v>
      </c>
      <c r="D221" s="176">
        <f>D167/RES_summary!D$19</f>
        <v>144.97702582373833</v>
      </c>
      <c r="E221" s="176">
        <f>E167/RES_summary!E$19</f>
        <v>144.02895098262252</v>
      </c>
      <c r="F221" s="176">
        <f>F167/RES_summary!F$19</f>
        <v>145.81009684481776</v>
      </c>
      <c r="G221" s="176">
        <f>G167/RES_summary!G$19</f>
        <v>153.85735249235836</v>
      </c>
      <c r="H221" s="176">
        <f>H167/RES_summary!H$19</f>
        <v>141.97090100981629</v>
      </c>
      <c r="I221" s="176">
        <f>I167/RES_summary!I$19</f>
        <v>121.32249204863106</v>
      </c>
      <c r="J221" s="176">
        <f>J167/RES_summary!J$19</f>
        <v>132.03573939161009</v>
      </c>
      <c r="K221" s="176">
        <f>K167/RES_summary!K$19</f>
        <v>129.02448593871529</v>
      </c>
      <c r="L221" s="176">
        <f>L167/RES_summary!L$19</f>
        <v>137.63697712279048</v>
      </c>
      <c r="M221" s="176">
        <f>M167/RES_summary!M$19</f>
        <v>128.14554177626235</v>
      </c>
      <c r="N221" s="176">
        <f>N167/RES_summary!N$19</f>
        <v>125.52550377048172</v>
      </c>
      <c r="O221" s="176">
        <f>O167/RES_summary!O$19</f>
        <v>121.26566193857722</v>
      </c>
      <c r="P221" s="176">
        <f>P167/RES_summary!P$19</f>
        <v>104.3796681696646</v>
      </c>
      <c r="Q221" s="176">
        <f>Q167/RES_summary!Q$19</f>
        <v>123.08430003233934</v>
      </c>
    </row>
    <row r="222" spans="1:17" ht="12" customHeight="1" x14ac:dyDescent="0.25">
      <c r="A222" s="158" t="s">
        <v>112</v>
      </c>
      <c r="B222" s="178">
        <f>B168/RES_summary!B$19</f>
        <v>2.1439842774625397</v>
      </c>
      <c r="C222" s="178">
        <f>C168/RES_summary!C$19</f>
        <v>2.9390703564294456</v>
      </c>
      <c r="D222" s="178">
        <f>D168/RES_summary!D$19</f>
        <v>3.8964553358966016</v>
      </c>
      <c r="E222" s="178">
        <f>E168/RES_summary!E$19</f>
        <v>4.5778463015873747</v>
      </c>
      <c r="F222" s="178">
        <f>F168/RES_summary!F$19</f>
        <v>5.1077254878850011</v>
      </c>
      <c r="G222" s="178">
        <f>G168/RES_summary!G$19</f>
        <v>5.521702827127795</v>
      </c>
      <c r="H222" s="178">
        <f>H168/RES_summary!H$19</f>
        <v>5.9211576235853212</v>
      </c>
      <c r="I222" s="178">
        <f>I168/RES_summary!I$19</f>
        <v>6.3060802289411049</v>
      </c>
      <c r="J222" s="178">
        <f>J168/RES_summary!J$19</f>
        <v>6.5861289260993274</v>
      </c>
      <c r="K222" s="178">
        <f>K168/RES_summary!K$19</f>
        <v>6.8127804408234889</v>
      </c>
      <c r="L222" s="178">
        <f>L168/RES_summary!L$19</f>
        <v>6.8192950096662566</v>
      </c>
      <c r="M222" s="178">
        <f>M168/RES_summary!M$19</f>
        <v>6.3865035269468757</v>
      </c>
      <c r="N222" s="178">
        <f>N168/RES_summary!N$19</f>
        <v>5.7137184202527225</v>
      </c>
      <c r="O222" s="178">
        <f>O168/RES_summary!O$19</f>
        <v>5.6320512495108312</v>
      </c>
      <c r="P222" s="178">
        <f>P168/RES_summary!P$19</f>
        <v>5.5289508957364104</v>
      </c>
      <c r="Q222" s="178">
        <f>Q168/RES_summary!Q$19</f>
        <v>5.8156902162462432</v>
      </c>
    </row>
    <row r="223" spans="1:17" ht="12" customHeight="1" x14ac:dyDescent="0.25">
      <c r="A223" s="23" t="s">
        <v>60</v>
      </c>
      <c r="B223" s="177">
        <f>B169/RES_summary!B$19</f>
        <v>2.1439842774625397</v>
      </c>
      <c r="C223" s="177">
        <f>C169/RES_summary!C$19</f>
        <v>2.9390703564294456</v>
      </c>
      <c r="D223" s="177">
        <f>D169/RES_summary!D$19</f>
        <v>3.8964553358966016</v>
      </c>
      <c r="E223" s="177">
        <f>E169/RES_summary!E$19</f>
        <v>4.5778463015873747</v>
      </c>
      <c r="F223" s="177">
        <f>F169/RES_summary!F$19</f>
        <v>5.1077254878850011</v>
      </c>
      <c r="G223" s="177">
        <f>G169/RES_summary!G$19</f>
        <v>5.521702827127795</v>
      </c>
      <c r="H223" s="177">
        <f>H169/RES_summary!H$19</f>
        <v>5.9211576235853212</v>
      </c>
      <c r="I223" s="177">
        <f>I169/RES_summary!I$19</f>
        <v>6.3060802289411049</v>
      </c>
      <c r="J223" s="177">
        <f>J169/RES_summary!J$19</f>
        <v>6.5861289260993274</v>
      </c>
      <c r="K223" s="177">
        <f>K169/RES_summary!K$19</f>
        <v>6.8127804408234889</v>
      </c>
      <c r="L223" s="177">
        <f>L169/RES_summary!L$19</f>
        <v>6.8192950096662566</v>
      </c>
      <c r="M223" s="177">
        <f>M169/RES_summary!M$19</f>
        <v>6.3865035269468757</v>
      </c>
      <c r="N223" s="177">
        <f>N169/RES_summary!N$19</f>
        <v>5.7137184202527225</v>
      </c>
      <c r="O223" s="177">
        <f>O169/RES_summary!O$19</f>
        <v>5.6320512495108312</v>
      </c>
      <c r="P223" s="177">
        <f>P169/RES_summary!P$19</f>
        <v>5.5289508957364104</v>
      </c>
      <c r="Q223" s="177">
        <f>Q169/RES_summary!Q$19</f>
        <v>5.8156902162462432</v>
      </c>
    </row>
    <row r="224" spans="1:17" ht="12" customHeight="1" x14ac:dyDescent="0.25">
      <c r="A224" s="158" t="s">
        <v>63</v>
      </c>
      <c r="B224" s="178">
        <f>B170/RES_summary!B$19</f>
        <v>33.396741661586702</v>
      </c>
      <c r="C224" s="178">
        <f>C170/RES_summary!C$19</f>
        <v>33.174259083418775</v>
      </c>
      <c r="D224" s="178">
        <f>D170/RES_summary!D$19</f>
        <v>34.859711140131196</v>
      </c>
      <c r="E224" s="178">
        <f>E170/RES_summary!E$19</f>
        <v>32.895636840059055</v>
      </c>
      <c r="F224" s="178">
        <f>F170/RES_summary!F$19</f>
        <v>34.013510389479094</v>
      </c>
      <c r="G224" s="178">
        <f>G170/RES_summary!G$19</f>
        <v>34.189951529099204</v>
      </c>
      <c r="H224" s="178">
        <f>H170/RES_summary!H$19</f>
        <v>34.518385718202239</v>
      </c>
      <c r="I224" s="178">
        <f>I170/RES_summary!I$19</f>
        <v>32.574722942656919</v>
      </c>
      <c r="J224" s="178">
        <f>J170/RES_summary!J$19</f>
        <v>34.422229783515398</v>
      </c>
      <c r="K224" s="178">
        <f>K170/RES_summary!K$19</f>
        <v>33.193996250272612</v>
      </c>
      <c r="L224" s="178">
        <f>L170/RES_summary!L$19</f>
        <v>34.071123115653087</v>
      </c>
      <c r="M224" s="178">
        <f>M170/RES_summary!M$19</f>
        <v>32.63780890887211</v>
      </c>
      <c r="N224" s="178">
        <f>N170/RES_summary!N$19</f>
        <v>31.979294977829731</v>
      </c>
      <c r="O224" s="178">
        <f>O170/RES_summary!O$19</f>
        <v>30.747710924519836</v>
      </c>
      <c r="P224" s="178">
        <f>P170/RES_summary!P$19</f>
        <v>29.486950837185038</v>
      </c>
      <c r="Q224" s="178">
        <f>Q170/RES_summary!Q$19</f>
        <v>30.334762407562479</v>
      </c>
    </row>
    <row r="225" spans="1:17" ht="12" customHeight="1" x14ac:dyDescent="0.25">
      <c r="A225" s="167" t="s">
        <v>144</v>
      </c>
      <c r="B225" s="183">
        <f>B171/RES_summary!B$19</f>
        <v>38.918538116000704</v>
      </c>
      <c r="C225" s="183">
        <f>C171/RES_summary!C$19</f>
        <v>39.044971654701222</v>
      </c>
      <c r="D225" s="183">
        <f>D171/RES_summary!D$19</f>
        <v>40.329552799057367</v>
      </c>
      <c r="E225" s="183">
        <f>E171/RES_summary!E$19</f>
        <v>40.754393908577249</v>
      </c>
      <c r="F225" s="183">
        <f>F171/RES_summary!F$19</f>
        <v>40.787101087554895</v>
      </c>
      <c r="G225" s="183">
        <f>G171/RES_summary!G$19</f>
        <v>40.251882147415508</v>
      </c>
      <c r="H225" s="183">
        <f>H171/RES_summary!H$19</f>
        <v>39.648205703681143</v>
      </c>
      <c r="I225" s="183">
        <f>I171/RES_summary!I$19</f>
        <v>39.282814143525059</v>
      </c>
      <c r="J225" s="183">
        <f>J171/RES_summary!J$19</f>
        <v>39.139206364455404</v>
      </c>
      <c r="K225" s="183">
        <f>K171/RES_summary!K$19</f>
        <v>38.715983198825661</v>
      </c>
      <c r="L225" s="183">
        <f>L171/RES_summary!L$19</f>
        <v>39.227477488630392</v>
      </c>
      <c r="M225" s="183">
        <f>M171/RES_summary!M$19</f>
        <v>37.97856040206549</v>
      </c>
      <c r="N225" s="183">
        <f>N171/RES_summary!N$19</f>
        <v>36.532539976430932</v>
      </c>
      <c r="O225" s="183">
        <f>O171/RES_summary!O$19</f>
        <v>35.762630893015185</v>
      </c>
      <c r="P225" s="183">
        <f>P171/RES_summary!P$19</f>
        <v>34.261319790192935</v>
      </c>
      <c r="Q225" s="183">
        <f>Q171/RES_summary!Q$19</f>
        <v>34.200570180446107</v>
      </c>
    </row>
    <row r="226" spans="1:17" ht="12" customHeight="1" x14ac:dyDescent="0.25">
      <c r="A226" s="167" t="s">
        <v>143</v>
      </c>
      <c r="B226" s="183">
        <f>B172/RES_summary!B$19</f>
        <v>31.889626635577397</v>
      </c>
      <c r="C226" s="183">
        <f>C172/RES_summary!C$19</f>
        <v>32.034736803960563</v>
      </c>
      <c r="D226" s="183">
        <f>D172/RES_summary!D$19</f>
        <v>33.146530007346868</v>
      </c>
      <c r="E226" s="183">
        <f>E172/RES_summary!E$19</f>
        <v>33.552564441412862</v>
      </c>
      <c r="F226" s="183">
        <f>F172/RES_summary!F$19</f>
        <v>33.637205429050375</v>
      </c>
      <c r="G226" s="183">
        <f>G172/RES_summary!G$19</f>
        <v>33.253712750370362</v>
      </c>
      <c r="H226" s="183">
        <f>H172/RES_summary!H$19</f>
        <v>32.804899060800828</v>
      </c>
      <c r="I226" s="183">
        <f>I172/RES_summary!I$19</f>
        <v>32.552938324744012</v>
      </c>
      <c r="J226" s="183">
        <f>J172/RES_summary!J$19</f>
        <v>32.483484988077258</v>
      </c>
      <c r="K226" s="183">
        <f>K172/RES_summary!K$19</f>
        <v>32.182341873526354</v>
      </c>
      <c r="L226" s="183">
        <f>L172/RES_summary!L$19</f>
        <v>32.65694169771826</v>
      </c>
      <c r="M226" s="183">
        <f>M172/RES_summary!M$19</f>
        <v>31.628495109396379</v>
      </c>
      <c r="N226" s="183">
        <f>N172/RES_summary!N$19</f>
        <v>30.468178798879705</v>
      </c>
      <c r="O226" s="183">
        <f>O172/RES_summary!O$19</f>
        <v>29.876854594191229</v>
      </c>
      <c r="P226" s="183">
        <f>P172/RES_summary!P$19</f>
        <v>28.675209556757046</v>
      </c>
      <c r="Q226" s="183">
        <f>Q172/RES_summary!Q$19</f>
        <v>28.679124745175322</v>
      </c>
    </row>
    <row r="227" spans="1:17" ht="12" customHeight="1" x14ac:dyDescent="0.25">
      <c r="A227" s="166" t="s">
        <v>57</v>
      </c>
      <c r="B227" s="182">
        <f>B173/RES_summary!B$19</f>
        <v>25.297049775400168</v>
      </c>
      <c r="C227" s="182">
        <f>C173/RES_summary!C$19</f>
        <v>25.379231575555924</v>
      </c>
      <c r="D227" s="182">
        <f>D173/RES_summary!D$19</f>
        <v>26.214209319387383</v>
      </c>
      <c r="E227" s="182">
        <f>E173/RES_summary!E$19</f>
        <v>26.490356040575282</v>
      </c>
      <c r="F227" s="182">
        <f>F173/RES_summary!F$19</f>
        <v>26.511615706910529</v>
      </c>
      <c r="G227" s="182">
        <f>G173/RES_summary!G$19</f>
        <v>26.163723395819893</v>
      </c>
      <c r="H227" s="182">
        <f>H173/RES_summary!H$19</f>
        <v>25.771333707392685</v>
      </c>
      <c r="I227" s="182">
        <f>I173/RES_summary!I$19</f>
        <v>25.533829193291066</v>
      </c>
      <c r="J227" s="182">
        <f>J173/RES_summary!J$19</f>
        <v>25.44048413689616</v>
      </c>
      <c r="K227" s="182">
        <f>K173/RES_summary!K$19</f>
        <v>25.165389079236686</v>
      </c>
      <c r="L227" s="182">
        <f>L173/RES_summary!L$19</f>
        <v>25.497860367609682</v>
      </c>
      <c r="M227" s="182">
        <f>M173/RES_summary!M$19</f>
        <v>24.686064261342416</v>
      </c>
      <c r="N227" s="182">
        <f>N173/RES_summary!N$19</f>
        <v>23.746150984679947</v>
      </c>
      <c r="O227" s="182">
        <f>O173/RES_summary!O$19</f>
        <v>23.245710080459727</v>
      </c>
      <c r="P227" s="182">
        <f>P173/RES_summary!P$19</f>
        <v>22.269857863625301</v>
      </c>
      <c r="Q227" s="182">
        <f>Q173/RES_summary!Q$19</f>
        <v>22.230370617289857</v>
      </c>
    </row>
    <row r="228" spans="1:17" ht="12" customHeight="1" x14ac:dyDescent="0.25">
      <c r="A228" s="147" t="s">
        <v>59</v>
      </c>
      <c r="B228" s="181">
        <f>B174/RES_summary!B$19</f>
        <v>6.5925768601772257</v>
      </c>
      <c r="C228" s="181">
        <f>C174/RES_summary!C$19</f>
        <v>6.655505228404639</v>
      </c>
      <c r="D228" s="181">
        <f>D174/RES_summary!D$19</f>
        <v>6.9323206879594865</v>
      </c>
      <c r="E228" s="181">
        <f>E174/RES_summary!E$19</f>
        <v>7.0622084008375783</v>
      </c>
      <c r="F228" s="181">
        <f>F174/RES_summary!F$19</f>
        <v>7.1255897221398508</v>
      </c>
      <c r="G228" s="181">
        <f>G174/RES_summary!G$19</f>
        <v>7.0899893545504655</v>
      </c>
      <c r="H228" s="181">
        <f>H174/RES_summary!H$19</f>
        <v>7.0335653534081439</v>
      </c>
      <c r="I228" s="181">
        <f>I174/RES_summary!I$19</f>
        <v>7.0191091314529448</v>
      </c>
      <c r="J228" s="181">
        <f>J174/RES_summary!J$19</f>
        <v>7.0430008511810964</v>
      </c>
      <c r="K228" s="181">
        <f>K174/RES_summary!K$19</f>
        <v>7.0169527942896686</v>
      </c>
      <c r="L228" s="181">
        <f>L174/RES_summary!L$19</f>
        <v>7.1590813301085836</v>
      </c>
      <c r="M228" s="181">
        <f>M174/RES_summary!M$19</f>
        <v>6.9424308480539656</v>
      </c>
      <c r="N228" s="181">
        <f>N174/RES_summary!N$19</f>
        <v>6.7220278141997598</v>
      </c>
      <c r="O228" s="181">
        <f>O174/RES_summary!O$19</f>
        <v>6.6311445137315008</v>
      </c>
      <c r="P228" s="181">
        <f>P174/RES_summary!P$19</f>
        <v>6.4053516931317436</v>
      </c>
      <c r="Q228" s="181">
        <f>Q174/RES_summary!Q$19</f>
        <v>6.4487541278854623</v>
      </c>
    </row>
    <row r="229" spans="1:17" ht="12" customHeight="1" x14ac:dyDescent="0.25">
      <c r="A229" s="163" t="s">
        <v>142</v>
      </c>
      <c r="B229" s="180">
        <f>B175/RES_summary!B$19</f>
        <v>33.304409430872816</v>
      </c>
      <c r="C229" s="180">
        <f>C175/RES_summary!C$19</f>
        <v>33.064653903996437</v>
      </c>
      <c r="D229" s="180">
        <f>D175/RES_summary!D$19</f>
        <v>34.736880302942005</v>
      </c>
      <c r="E229" s="180">
        <f>E175/RES_summary!E$19</f>
        <v>32.669389654089457</v>
      </c>
      <c r="F229" s="180">
        <f>F175/RES_summary!F$19</f>
        <v>33.799431335526528</v>
      </c>
      <c r="G229" s="180">
        <f>G175/RES_summary!G$19</f>
        <v>33.97374065358396</v>
      </c>
      <c r="H229" s="180">
        <f>H175/RES_summary!H$19</f>
        <v>34.350284162660628</v>
      </c>
      <c r="I229" s="180">
        <f>I175/RES_summary!I$19</f>
        <v>32.276889441648514</v>
      </c>
      <c r="J229" s="180">
        <f>J175/RES_summary!J$19</f>
        <v>34.365416103352025</v>
      </c>
      <c r="K229" s="180">
        <f>K175/RES_summary!K$19</f>
        <v>33.097887995080931</v>
      </c>
      <c r="L229" s="180">
        <f>L175/RES_summary!L$19</f>
        <v>34.07730105795499</v>
      </c>
      <c r="M229" s="180">
        <f>M175/RES_summary!M$19</f>
        <v>32.740144944997134</v>
      </c>
      <c r="N229" s="180">
        <f>N175/RES_summary!N$19</f>
        <v>32.241476557795373</v>
      </c>
      <c r="O229" s="180">
        <f>O175/RES_summary!O$19</f>
        <v>31.037207315460012</v>
      </c>
      <c r="P229" s="180">
        <f>P175/RES_summary!P$19</f>
        <v>29.866095318852008</v>
      </c>
      <c r="Q229" s="180">
        <f>Q175/RES_summary!Q$19</f>
        <v>30.865514145395156</v>
      </c>
    </row>
    <row r="230" spans="1:17" ht="12" customHeight="1" x14ac:dyDescent="0.25">
      <c r="A230" s="161" t="s">
        <v>141</v>
      </c>
      <c r="B230" s="179">
        <f>B176/RES_summary!B$19</f>
        <v>28.240442990244158</v>
      </c>
      <c r="C230" s="179">
        <f>C176/RES_summary!C$19</f>
        <v>28.147530266002228</v>
      </c>
      <c r="D230" s="179">
        <f>D176/RES_summary!D$19</f>
        <v>29.511292884871889</v>
      </c>
      <c r="E230" s="179">
        <f>E176/RES_summary!E$19</f>
        <v>28.29731167599553</v>
      </c>
      <c r="F230" s="179">
        <f>F176/RES_summary!F$19</f>
        <v>29.095220090231916</v>
      </c>
      <c r="G230" s="179">
        <f>G176/RES_summary!G$19</f>
        <v>29.172920779380032</v>
      </c>
      <c r="H230" s="179">
        <f>H176/RES_summary!H$19</f>
        <v>29.36125005913739</v>
      </c>
      <c r="I230" s="179">
        <f>I176/RES_summary!I$19</f>
        <v>27.999087268524455</v>
      </c>
      <c r="J230" s="179">
        <f>J176/RES_summary!J$19</f>
        <v>29.380521318360035</v>
      </c>
      <c r="K230" s="179">
        <f>K176/RES_summary!K$19</f>
        <v>28.530579991092267</v>
      </c>
      <c r="L230" s="179">
        <f>L176/RES_summary!L$19</f>
        <v>29.309327017779246</v>
      </c>
      <c r="M230" s="179">
        <f>M176/RES_summary!M$19</f>
        <v>28.223525062302041</v>
      </c>
      <c r="N230" s="179">
        <f>N176/RES_summary!N$19</f>
        <v>27.678987576766655</v>
      </c>
      <c r="O230" s="179">
        <f>O176/RES_summary!O$19</f>
        <v>26.805329268780444</v>
      </c>
      <c r="P230" s="179">
        <f>P176/RES_summary!P$19</f>
        <v>25.818313650385456</v>
      </c>
      <c r="Q230" s="179">
        <f>Q176/RES_summary!Q$19</f>
        <v>26.51133832239222</v>
      </c>
    </row>
    <row r="231" spans="1:17" ht="12" customHeight="1" x14ac:dyDescent="0.25">
      <c r="A231" s="148" t="s">
        <v>60</v>
      </c>
      <c r="B231" s="177">
        <f>B177/RES_summary!B$19</f>
        <v>21.647866130066934</v>
      </c>
      <c r="C231" s="177">
        <f>C177/RES_summary!C$19</f>
        <v>21.492025037597596</v>
      </c>
      <c r="D231" s="177">
        <f>D177/RES_summary!D$19</f>
        <v>22.578972196912396</v>
      </c>
      <c r="E231" s="177">
        <f>E177/RES_summary!E$19</f>
        <v>21.235103275157957</v>
      </c>
      <c r="F231" s="177">
        <f>F177/RES_summary!F$19</f>
        <v>21.969630368092051</v>
      </c>
      <c r="G231" s="177">
        <f>G177/RES_summary!G$19</f>
        <v>22.082931424829564</v>
      </c>
      <c r="H231" s="177">
        <f>H177/RES_summary!H$19</f>
        <v>22.327684705729244</v>
      </c>
      <c r="I231" s="177">
        <f>I177/RES_summary!I$19</f>
        <v>20.979978137071516</v>
      </c>
      <c r="J231" s="177">
        <f>J177/RES_summary!J$19</f>
        <v>22.33752046717894</v>
      </c>
      <c r="K231" s="177">
        <f>K177/RES_summary!K$19</f>
        <v>21.513627196802599</v>
      </c>
      <c r="L231" s="177">
        <f>L177/RES_summary!L$19</f>
        <v>22.150245687670672</v>
      </c>
      <c r="M231" s="177">
        <f>M177/RES_summary!M$19</f>
        <v>21.281094214248082</v>
      </c>
      <c r="N231" s="177">
        <f>N177/RES_summary!N$19</f>
        <v>20.956959762566893</v>
      </c>
      <c r="O231" s="177">
        <f>O177/RES_summary!O$19</f>
        <v>20.174184755048934</v>
      </c>
      <c r="P231" s="177">
        <f>P177/RES_summary!P$19</f>
        <v>19.412961957253714</v>
      </c>
      <c r="Q231" s="177">
        <f>Q177/RES_summary!Q$19</f>
        <v>20.062584194506766</v>
      </c>
    </row>
    <row r="232" spans="1:17" ht="12" customHeight="1" x14ac:dyDescent="0.25">
      <c r="A232" s="159" t="s">
        <v>59</v>
      </c>
      <c r="B232" s="176">
        <f>B178/RES_summary!B$19</f>
        <v>6.5925768601772257</v>
      </c>
      <c r="C232" s="176">
        <f>C178/RES_summary!C$19</f>
        <v>6.6555052284046345</v>
      </c>
      <c r="D232" s="176">
        <f>D178/RES_summary!D$19</f>
        <v>6.9323206879594901</v>
      </c>
      <c r="E232" s="176">
        <f>E178/RES_summary!E$19</f>
        <v>7.0622084008375738</v>
      </c>
      <c r="F232" s="176">
        <f>F178/RES_summary!F$19</f>
        <v>7.1255897221398561</v>
      </c>
      <c r="G232" s="176">
        <f>G178/RES_summary!G$19</f>
        <v>7.08998935455047</v>
      </c>
      <c r="H232" s="176">
        <f>H178/RES_summary!H$19</f>
        <v>7.0335653534081475</v>
      </c>
      <c r="I232" s="176">
        <f>I178/RES_summary!I$19</f>
        <v>7.019109131452943</v>
      </c>
      <c r="J232" s="176">
        <f>J178/RES_summary!J$19</f>
        <v>7.0430008511810964</v>
      </c>
      <c r="K232" s="176">
        <f>K178/RES_summary!K$19</f>
        <v>7.0169527942896686</v>
      </c>
      <c r="L232" s="176">
        <f>L178/RES_summary!L$19</f>
        <v>7.1590813301085818</v>
      </c>
      <c r="M232" s="176">
        <f>M178/RES_summary!M$19</f>
        <v>6.9424308480539656</v>
      </c>
      <c r="N232" s="176">
        <f>N178/RES_summary!N$19</f>
        <v>6.7220278141997589</v>
      </c>
      <c r="O232" s="176">
        <f>O178/RES_summary!O$19</f>
        <v>6.6311445137315053</v>
      </c>
      <c r="P232" s="176">
        <f>P178/RES_summary!P$19</f>
        <v>6.4053516931317391</v>
      </c>
      <c r="Q232" s="176">
        <f>Q178/RES_summary!Q$19</f>
        <v>6.4487541278854588</v>
      </c>
    </row>
    <row r="233" spans="1:17" ht="12" customHeight="1" x14ac:dyDescent="0.25">
      <c r="A233" s="158" t="s">
        <v>62</v>
      </c>
      <c r="B233" s="178">
        <f>B179/RES_summary!B$19</f>
        <v>20.058399151484934</v>
      </c>
      <c r="C233" s="178">
        <f>C179/RES_summary!C$19</f>
        <v>19.933655998743983</v>
      </c>
      <c r="D233" s="178">
        <f>D179/RES_summary!D$19</f>
        <v>20.090737501483833</v>
      </c>
      <c r="E233" s="178">
        <f>E179/RES_summary!E$19</f>
        <v>18.973854222805972</v>
      </c>
      <c r="F233" s="178">
        <f>F179/RES_summary!F$19</f>
        <v>19.457114056493268</v>
      </c>
      <c r="G233" s="178">
        <f>G179/RES_summary!G$19</f>
        <v>19.510238742017389</v>
      </c>
      <c r="H233" s="178">
        <f>H179/RES_summary!H$19</f>
        <v>19.753302057562784</v>
      </c>
      <c r="I233" s="178">
        <f>I179/RES_summary!I$19</f>
        <v>18.971868533913408</v>
      </c>
      <c r="J233" s="178">
        <f>J179/RES_summary!J$19</f>
        <v>20.228072743050898</v>
      </c>
      <c r="K233" s="178">
        <f>K179/RES_summary!K$19</f>
        <v>20.022372149694309</v>
      </c>
      <c r="L233" s="178">
        <f>L179/RES_summary!L$19</f>
        <v>19.627611333412574</v>
      </c>
      <c r="M233" s="178">
        <f>M179/RES_summary!M$19</f>
        <v>19.123289960157539</v>
      </c>
      <c r="N233" s="178">
        <f>N179/RES_summary!N$19</f>
        <v>19.214029828635034</v>
      </c>
      <c r="O233" s="178">
        <f>O179/RES_summary!O$19</f>
        <v>18.243155252751926</v>
      </c>
      <c r="P233" s="178">
        <f>P179/RES_summary!P$19</f>
        <v>17.345787674052875</v>
      </c>
      <c r="Q233" s="178">
        <f>Q179/RES_summary!Q$19</f>
        <v>17.798734451993006</v>
      </c>
    </row>
    <row r="234" spans="1:17" ht="12" customHeight="1" x14ac:dyDescent="0.25">
      <c r="A234" s="23" t="s">
        <v>57</v>
      </c>
      <c r="B234" s="177">
        <f>B180/RES_summary!B$19</f>
        <v>32.241522320588729</v>
      </c>
      <c r="C234" s="177">
        <f>C180/RES_summary!C$19</f>
        <v>32.023988026943123</v>
      </c>
      <c r="D234" s="177">
        <f>D180/RES_summary!D$19</f>
        <v>31.411597558696737</v>
      </c>
      <c r="E234" s="177">
        <f>E180/RES_summary!E$19</f>
        <v>31.385831690612896</v>
      </c>
      <c r="F234" s="177">
        <f>F180/RES_summary!F$19</f>
        <v>31.665835189476791</v>
      </c>
      <c r="G234" s="177">
        <f>G180/RES_summary!G$19</f>
        <v>30.252856141378476</v>
      </c>
      <c r="H234" s="177">
        <f>H180/RES_summary!H$19</f>
        <v>30.165699937447645</v>
      </c>
      <c r="I234" s="177">
        <f>I180/RES_summary!I$19</f>
        <v>30.312833235779507</v>
      </c>
      <c r="J234" s="177">
        <f>J180/RES_summary!J$19</f>
        <v>29.492542766001772</v>
      </c>
      <c r="K234" s="177">
        <f>K180/RES_summary!K$19</f>
        <v>29.265969432680674</v>
      </c>
      <c r="L234" s="177">
        <f>L180/RES_summary!L$19</f>
        <v>28.812448208590691</v>
      </c>
      <c r="M234" s="177">
        <f>M180/RES_summary!M$19</f>
        <v>28.792249309212281</v>
      </c>
      <c r="N234" s="177">
        <f>N180/RES_summary!N$19</f>
        <v>28.827167548263205</v>
      </c>
      <c r="O234" s="177">
        <f>O180/RES_summary!O$19</f>
        <v>27.665138914807493</v>
      </c>
      <c r="P234" s="177">
        <f>P180/RES_summary!P$19</f>
        <v>26.66502618442534</v>
      </c>
      <c r="Q234" s="177">
        <f>Q180/RES_summary!Q$19</f>
        <v>26.513488602893823</v>
      </c>
    </row>
    <row r="235" spans="1:17" ht="12" customHeight="1" x14ac:dyDescent="0.25">
      <c r="A235" s="29" t="s">
        <v>140</v>
      </c>
      <c r="B235" s="176">
        <f>B181/RES_summary!B$19</f>
        <v>17.993546150602207</v>
      </c>
      <c r="C235" s="176">
        <f>C181/RES_summary!C$19</f>
        <v>17.740676793475906</v>
      </c>
      <c r="D235" s="176">
        <f>D181/RES_summary!D$19</f>
        <v>17.90015535889388</v>
      </c>
      <c r="E235" s="176">
        <f>E181/RES_summary!E$19</f>
        <v>16.520403929336076</v>
      </c>
      <c r="F235" s="176">
        <f>F181/RES_summary!F$19</f>
        <v>16.872001361545934</v>
      </c>
      <c r="G235" s="176">
        <f>G181/RES_summary!G$19</f>
        <v>17.214359055328021</v>
      </c>
      <c r="H235" s="176">
        <f>H181/RES_summary!H$19</f>
        <v>17.370772009444497</v>
      </c>
      <c r="I235" s="176">
        <f>I181/RES_summary!I$19</f>
        <v>16.599835521763673</v>
      </c>
      <c r="J235" s="176">
        <f>J181/RES_summary!J$19</f>
        <v>17.35186462332512</v>
      </c>
      <c r="K235" s="176">
        <f>K181/RES_summary!K$19</f>
        <v>16.756233241884321</v>
      </c>
      <c r="L235" s="176">
        <f>L181/RES_summary!L$19</f>
        <v>16.848749729998868</v>
      </c>
      <c r="M235" s="176">
        <f>M181/RES_summary!M$19</f>
        <v>16.768182358612986</v>
      </c>
      <c r="N235" s="176">
        <f>N181/RES_summary!N$19</f>
        <v>17.219771791963641</v>
      </c>
      <c r="O235" s="176">
        <f>O181/RES_summary!O$19</f>
        <v>16.376832383912721</v>
      </c>
      <c r="P235" s="176">
        <f>P181/RES_summary!P$19</f>
        <v>15.805222428642402</v>
      </c>
      <c r="Q235" s="176">
        <f>Q181/RES_summary!Q$19</f>
        <v>16.284489264818212</v>
      </c>
    </row>
    <row r="237" spans="1:17" ht="12" customHeight="1" x14ac:dyDescent="0.25">
      <c r="A237" s="152" t="s">
        <v>71</v>
      </c>
      <c r="B237" s="184">
        <f>B183/RES_summary!B$19</f>
        <v>124.42691294551976</v>
      </c>
      <c r="C237" s="184">
        <f>C183/RES_summary!C$19</f>
        <v>138.09987768253478</v>
      </c>
      <c r="D237" s="184">
        <f>D183/RES_summary!D$19</f>
        <v>142.14559806210912</v>
      </c>
      <c r="E237" s="184">
        <f>E183/RES_summary!E$19</f>
        <v>141.56081130897107</v>
      </c>
      <c r="F237" s="184">
        <f>F183/RES_summary!F$19</f>
        <v>145.75485085678787</v>
      </c>
      <c r="G237" s="184">
        <f>G183/RES_summary!G$19</f>
        <v>153.37254866096848</v>
      </c>
      <c r="H237" s="184">
        <f>H183/RES_summary!H$19</f>
        <v>147.23754206342744</v>
      </c>
      <c r="I237" s="184">
        <f>I183/RES_summary!I$19</f>
        <v>132.82181838179784</v>
      </c>
      <c r="J237" s="184">
        <f>J183/RES_summary!J$19</f>
        <v>144.26103834159142</v>
      </c>
      <c r="K237" s="184">
        <f>K183/RES_summary!K$19</f>
        <v>142.83088773253979</v>
      </c>
      <c r="L237" s="184">
        <f>L183/RES_summary!L$19</f>
        <v>151.67546915185346</v>
      </c>
      <c r="M237" s="184">
        <f>M183/RES_summary!M$19</f>
        <v>144.38126200420211</v>
      </c>
      <c r="N237" s="184">
        <f>N183/RES_summary!N$19</f>
        <v>142.22040417792553</v>
      </c>
      <c r="O237" s="184">
        <f>O183/RES_summary!O$19</f>
        <v>138.4622061457251</v>
      </c>
      <c r="P237" s="184">
        <f>P183/RES_summary!P$19</f>
        <v>125.66473975739126</v>
      </c>
      <c r="Q237" s="184">
        <f>Q183/RES_summary!Q$19</f>
        <v>142.05655812339211</v>
      </c>
    </row>
    <row r="238" spans="1:17" ht="12" customHeight="1" x14ac:dyDescent="0.25">
      <c r="A238" s="158" t="s">
        <v>65</v>
      </c>
      <c r="B238" s="178">
        <f>B184/RES_summary!B$19</f>
        <v>86.702723980806525</v>
      </c>
      <c r="C238" s="178">
        <f>C184/RES_summary!C$19</f>
        <v>98.599670234622749</v>
      </c>
      <c r="D238" s="178">
        <f>D184/RES_summary!D$19</f>
        <v>99.227365432198638</v>
      </c>
      <c r="E238" s="178">
        <f>E184/RES_summary!E$19</f>
        <v>98.971294524987172</v>
      </c>
      <c r="F238" s="178">
        <f>F184/RES_summary!F$19</f>
        <v>100.60692050698863</v>
      </c>
      <c r="G238" s="178">
        <f>G184/RES_summary!G$19</f>
        <v>106.6034219488245</v>
      </c>
      <c r="H238" s="178">
        <f>H184/RES_summary!H$19</f>
        <v>98.748288933070754</v>
      </c>
      <c r="I238" s="178">
        <f>I184/RES_summary!I$19</f>
        <v>84.725555060901712</v>
      </c>
      <c r="J238" s="178">
        <f>J184/RES_summary!J$19</f>
        <v>92.945574741626459</v>
      </c>
      <c r="K238" s="178">
        <f>K184/RES_summary!K$19</f>
        <v>91.222265285675647</v>
      </c>
      <c r="L238" s="178">
        <f>L184/RES_summary!L$19</f>
        <v>98.000907014794805</v>
      </c>
      <c r="M238" s="178">
        <f>M184/RES_summary!M$19</f>
        <v>91.747898495173033</v>
      </c>
      <c r="N238" s="178">
        <f>N184/RES_summary!N$19</f>
        <v>90.431292342545362</v>
      </c>
      <c r="O238" s="178">
        <f>O184/RES_summary!O$19</f>
        <v>87.750967016484481</v>
      </c>
      <c r="P238" s="178">
        <f>P184/RES_summary!P$19</f>
        <v>75.889262841280001</v>
      </c>
      <c r="Q238" s="178">
        <f>Q184/RES_summary!Q$19</f>
        <v>89.897712484040582</v>
      </c>
    </row>
    <row r="239" spans="1:17" ht="12" customHeight="1" x14ac:dyDescent="0.25">
      <c r="A239" s="23" t="s">
        <v>60</v>
      </c>
      <c r="B239" s="176">
        <f>B185/RES_summary!B$19</f>
        <v>86.702723980806525</v>
      </c>
      <c r="C239" s="176">
        <f>C185/RES_summary!C$19</f>
        <v>98.599670234622749</v>
      </c>
      <c r="D239" s="176">
        <f>D185/RES_summary!D$19</f>
        <v>99.227365432198638</v>
      </c>
      <c r="E239" s="176">
        <f>E185/RES_summary!E$19</f>
        <v>98.971294524987172</v>
      </c>
      <c r="F239" s="176">
        <f>F185/RES_summary!F$19</f>
        <v>100.60692050698863</v>
      </c>
      <c r="G239" s="176">
        <f>G185/RES_summary!G$19</f>
        <v>106.6034219488245</v>
      </c>
      <c r="H239" s="176">
        <f>H185/RES_summary!H$19</f>
        <v>98.748288933070754</v>
      </c>
      <c r="I239" s="176">
        <f>I185/RES_summary!I$19</f>
        <v>84.725555060901712</v>
      </c>
      <c r="J239" s="176">
        <f>J185/RES_summary!J$19</f>
        <v>92.945574741626459</v>
      </c>
      <c r="K239" s="176">
        <f>K185/RES_summary!K$19</f>
        <v>91.222265285675647</v>
      </c>
      <c r="L239" s="176">
        <f>L185/RES_summary!L$19</f>
        <v>98.000907014794805</v>
      </c>
      <c r="M239" s="176">
        <f>M185/RES_summary!M$19</f>
        <v>91.747898495173033</v>
      </c>
      <c r="N239" s="176">
        <f>N185/RES_summary!N$19</f>
        <v>90.431292342545362</v>
      </c>
      <c r="O239" s="176">
        <f>O185/RES_summary!O$19</f>
        <v>87.750967016484481</v>
      </c>
      <c r="P239" s="176">
        <f>P185/RES_summary!P$19</f>
        <v>75.889262841280001</v>
      </c>
      <c r="Q239" s="176">
        <f>Q185/RES_summary!Q$19</f>
        <v>89.897712484040582</v>
      </c>
    </row>
    <row r="240" spans="1:17" ht="12" customHeight="1" x14ac:dyDescent="0.25">
      <c r="A240" s="158" t="s">
        <v>112</v>
      </c>
      <c r="B240" s="178">
        <f>B186/RES_summary!B$19</f>
        <v>3.2856026855461145</v>
      </c>
      <c r="C240" s="178">
        <f>C186/RES_summary!C$19</f>
        <v>4.8435891262989816</v>
      </c>
      <c r="D240" s="178">
        <f>D186/RES_summary!D$19</f>
        <v>6.7151837976549382</v>
      </c>
      <c r="E240" s="178">
        <f>E186/RES_summary!E$19</f>
        <v>8.1178172231763739</v>
      </c>
      <c r="F240" s="178">
        <f>F186/RES_summary!F$19</f>
        <v>9.2799241555883309</v>
      </c>
      <c r="G240" s="178">
        <f>G186/RES_summary!G$19</f>
        <v>10.256371739385399</v>
      </c>
      <c r="H240" s="178">
        <f>H186/RES_summary!H$19</f>
        <v>11.257517646793145</v>
      </c>
      <c r="I240" s="178">
        <f>I186/RES_summary!I$19</f>
        <v>12.261197419194326</v>
      </c>
      <c r="J240" s="178">
        <f>J186/RES_summary!J$19</f>
        <v>13.280389344791825</v>
      </c>
      <c r="K240" s="178">
        <f>K186/RES_summary!K$19</f>
        <v>14.583688499079418</v>
      </c>
      <c r="L240" s="178">
        <f>L186/RES_summary!L$19</f>
        <v>15.775819945519743</v>
      </c>
      <c r="M240" s="178">
        <f>M186/RES_summary!M$19</f>
        <v>15.533537635845921</v>
      </c>
      <c r="N240" s="178">
        <f>N186/RES_summary!N$19</f>
        <v>14.619555172261521</v>
      </c>
      <c r="O240" s="178">
        <f>O186/RES_summary!O$19</f>
        <v>14.9512860518564</v>
      </c>
      <c r="P240" s="178">
        <f>P186/RES_summary!P$19</f>
        <v>15.237693108232797</v>
      </c>
      <c r="Q240" s="178">
        <f>Q186/RES_summary!Q$19</f>
        <v>16.554617729910934</v>
      </c>
    </row>
    <row r="241" spans="1:17" ht="12" customHeight="1" x14ac:dyDescent="0.25">
      <c r="A241" s="23" t="s">
        <v>60</v>
      </c>
      <c r="B241" s="177">
        <f>B187/RES_summary!B$19</f>
        <v>3.2856026855461145</v>
      </c>
      <c r="C241" s="177">
        <f>C187/RES_summary!C$19</f>
        <v>4.8435891262989816</v>
      </c>
      <c r="D241" s="177">
        <f>D187/RES_summary!D$19</f>
        <v>6.7151837976549382</v>
      </c>
      <c r="E241" s="177">
        <f>E187/RES_summary!E$19</f>
        <v>8.1178172231763739</v>
      </c>
      <c r="F241" s="177">
        <f>F187/RES_summary!F$19</f>
        <v>9.2799241555883309</v>
      </c>
      <c r="G241" s="177">
        <f>G187/RES_summary!G$19</f>
        <v>10.256371739385399</v>
      </c>
      <c r="H241" s="177">
        <f>H187/RES_summary!H$19</f>
        <v>11.257517646793145</v>
      </c>
      <c r="I241" s="177">
        <f>I187/RES_summary!I$19</f>
        <v>12.261197419194326</v>
      </c>
      <c r="J241" s="177">
        <f>J187/RES_summary!J$19</f>
        <v>13.280389344791825</v>
      </c>
      <c r="K241" s="177">
        <f>K187/RES_summary!K$19</f>
        <v>14.583688499079418</v>
      </c>
      <c r="L241" s="177">
        <f>L187/RES_summary!L$19</f>
        <v>15.775819945519743</v>
      </c>
      <c r="M241" s="177">
        <f>M187/RES_summary!M$19</f>
        <v>15.533537635845921</v>
      </c>
      <c r="N241" s="177">
        <f>N187/RES_summary!N$19</f>
        <v>14.619555172261521</v>
      </c>
      <c r="O241" s="177">
        <f>O187/RES_summary!O$19</f>
        <v>14.9512860518564</v>
      </c>
      <c r="P241" s="177">
        <f>P187/RES_summary!P$19</f>
        <v>15.237693108232797</v>
      </c>
      <c r="Q241" s="177">
        <f>Q187/RES_summary!Q$19</f>
        <v>16.554617729910934</v>
      </c>
    </row>
    <row r="242" spans="1:17" ht="12" customHeight="1" x14ac:dyDescent="0.25">
      <c r="A242" s="158" t="s">
        <v>63</v>
      </c>
      <c r="B242" s="178">
        <f>B188/RES_summary!B$19</f>
        <v>20.529747326103511</v>
      </c>
      <c r="C242" s="178">
        <f>C188/RES_summary!C$19</f>
        <v>20.797714557183966</v>
      </c>
      <c r="D242" s="178">
        <f>D188/RES_summary!D$19</f>
        <v>22.172146884638188</v>
      </c>
      <c r="E242" s="178">
        <f>E188/RES_summary!E$19</f>
        <v>21.253784993960039</v>
      </c>
      <c r="F242" s="178">
        <f>F188/RES_summary!F$19</f>
        <v>22.285324204124962</v>
      </c>
      <c r="G242" s="178">
        <f>G188/RES_summary!G$19</f>
        <v>22.702958705001208</v>
      </c>
      <c r="H242" s="178">
        <f>H188/RES_summary!H$19</f>
        <v>23.224831594868949</v>
      </c>
      <c r="I242" s="178">
        <f>I188/RES_summary!I$19</f>
        <v>22.223664617932673</v>
      </c>
      <c r="J242" s="178">
        <f>J188/RES_summary!J$19</f>
        <v>23.904228856236639</v>
      </c>
      <c r="K242" s="178">
        <f>K188/RES_summary!K$19</f>
        <v>23.251473585769791</v>
      </c>
      <c r="L242" s="178">
        <f>L188/RES_summary!L$19</f>
        <v>24.053687752818313</v>
      </c>
      <c r="M242" s="178">
        <f>M188/RES_summary!M$19</f>
        <v>23.241546288833653</v>
      </c>
      <c r="N242" s="178">
        <f>N188/RES_summary!N$19</f>
        <v>22.946008770917135</v>
      </c>
      <c r="O242" s="178">
        <f>O188/RES_summary!O$19</f>
        <v>22.180532634931268</v>
      </c>
      <c r="P242" s="178">
        <f>P188/RES_summary!P$19</f>
        <v>21.392405245576978</v>
      </c>
      <c r="Q242" s="178">
        <f>Q188/RES_summary!Q$19</f>
        <v>22.111160845566335</v>
      </c>
    </row>
    <row r="243" spans="1:17" ht="12" customHeight="1" x14ac:dyDescent="0.25">
      <c r="A243" s="167" t="s">
        <v>144</v>
      </c>
      <c r="B243" s="183">
        <f>B189/RES_summary!B$19</f>
        <v>18.835604793061343</v>
      </c>
      <c r="C243" s="183">
        <f>C189/RES_summary!C$19</f>
        <v>19.497410218537397</v>
      </c>
      <c r="D243" s="183">
        <f>D189/RES_summary!D$19</f>
        <v>20.850667406540225</v>
      </c>
      <c r="E243" s="183">
        <f>E189/RES_summary!E$19</f>
        <v>21.371173075490709</v>
      </c>
      <c r="F243" s="183">
        <f>F189/RES_summary!F$19</f>
        <v>21.888421414172718</v>
      </c>
      <c r="G243" s="183">
        <f>G189/RES_summary!G$19</f>
        <v>21.979786725203606</v>
      </c>
      <c r="H243" s="183">
        <f>H189/RES_summary!H$19</f>
        <v>21.919951059934263</v>
      </c>
      <c r="I243" s="183">
        <f>I189/RES_summary!I$19</f>
        <v>21.908594107103404</v>
      </c>
      <c r="J243" s="183">
        <f>J189/RES_summary!J$19</f>
        <v>22.019373509675109</v>
      </c>
      <c r="K243" s="183">
        <f>K189/RES_summary!K$19</f>
        <v>21.930121786493576</v>
      </c>
      <c r="L243" s="183">
        <f>L189/RES_summary!L$19</f>
        <v>22.351539655742592</v>
      </c>
      <c r="M243" s="183">
        <f>M189/RES_summary!M$19</f>
        <v>21.705546166288141</v>
      </c>
      <c r="N243" s="183">
        <f>N189/RES_summary!N$19</f>
        <v>20.916295606780452</v>
      </c>
      <c r="O243" s="183">
        <f>O189/RES_summary!O$19</f>
        <v>20.640404391629332</v>
      </c>
      <c r="P243" s="183">
        <f>P189/RES_summary!P$19</f>
        <v>19.905824318561596</v>
      </c>
      <c r="Q243" s="183">
        <f>Q189/RES_summary!Q$19</f>
        <v>19.929683077536968</v>
      </c>
    </row>
    <row r="244" spans="1:17" ht="12" customHeight="1" x14ac:dyDescent="0.25">
      <c r="A244" s="167" t="s">
        <v>143</v>
      </c>
      <c r="B244" s="183">
        <f>B190/RES_summary!B$19</f>
        <v>18.835719975666962</v>
      </c>
      <c r="C244" s="183">
        <f>C190/RES_summary!C$19</f>
        <v>19.77106312753563</v>
      </c>
      <c r="D244" s="183">
        <f>D190/RES_summary!D$19</f>
        <v>21.232760257689414</v>
      </c>
      <c r="E244" s="183">
        <f>E190/RES_summary!E$19</f>
        <v>21.789819460845315</v>
      </c>
      <c r="F244" s="183">
        <f>F190/RES_summary!F$19</f>
        <v>22.003066001240338</v>
      </c>
      <c r="G244" s="183">
        <f>G190/RES_summary!G$19</f>
        <v>21.85927496649764</v>
      </c>
      <c r="H244" s="183">
        <f>H190/RES_summary!H$19</f>
        <v>21.650315761342142</v>
      </c>
      <c r="I244" s="183">
        <f>I190/RES_summary!I$19</f>
        <v>21.53912532816204</v>
      </c>
      <c r="J244" s="183">
        <f>J190/RES_summary!J$19</f>
        <v>21.579593005548066</v>
      </c>
      <c r="K244" s="183">
        <f>K190/RES_summary!K$19</f>
        <v>21.440726220166127</v>
      </c>
      <c r="L244" s="183">
        <f>L190/RES_summary!L$19</f>
        <v>21.826630596115297</v>
      </c>
      <c r="M244" s="183">
        <f>M190/RES_summary!M$19</f>
        <v>21.148846431434556</v>
      </c>
      <c r="N244" s="183">
        <f>N190/RES_summary!N$19</f>
        <v>20.406998809307108</v>
      </c>
      <c r="O244" s="183">
        <f>O190/RES_summary!O$19</f>
        <v>20.141194413873727</v>
      </c>
      <c r="P244" s="183">
        <f>P190/RES_summary!P$19</f>
        <v>19.410555453615022</v>
      </c>
      <c r="Q244" s="183">
        <f>Q190/RES_summary!Q$19</f>
        <v>19.442729847675839</v>
      </c>
    </row>
    <row r="245" spans="1:17" ht="12" customHeight="1" x14ac:dyDescent="0.25">
      <c r="A245" s="166" t="s">
        <v>57</v>
      </c>
      <c r="B245" s="182">
        <f>B191/RES_summary!B$19</f>
        <v>12.243143115489733</v>
      </c>
      <c r="C245" s="182">
        <f>C191/RES_summary!C$19</f>
        <v>13.115557899130989</v>
      </c>
      <c r="D245" s="182">
        <f>D191/RES_summary!D$19</f>
        <v>14.300439569729924</v>
      </c>
      <c r="E245" s="182">
        <f>E191/RES_summary!E$19</f>
        <v>14.727611060007735</v>
      </c>
      <c r="F245" s="182">
        <f>F191/RES_summary!F$19</f>
        <v>14.877476279100486</v>
      </c>
      <c r="G245" s="182">
        <f>G191/RES_summary!G$19</f>
        <v>14.769285611947176</v>
      </c>
      <c r="H245" s="182">
        <f>H191/RES_summary!H$19</f>
        <v>14.616750407934003</v>
      </c>
      <c r="I245" s="182">
        <f>I191/RES_summary!I$19</f>
        <v>14.520016196709099</v>
      </c>
      <c r="J245" s="182">
        <f>J191/RES_summary!J$19</f>
        <v>14.536592154366968</v>
      </c>
      <c r="K245" s="182">
        <f>K191/RES_summary!K$19</f>
        <v>14.423773425876455</v>
      </c>
      <c r="L245" s="182">
        <f>L191/RES_summary!L$19</f>
        <v>14.667549266006711</v>
      </c>
      <c r="M245" s="182">
        <f>M191/RES_summary!M$19</f>
        <v>14.206415583380586</v>
      </c>
      <c r="N245" s="182">
        <f>N191/RES_summary!N$19</f>
        <v>13.684970995107349</v>
      </c>
      <c r="O245" s="182">
        <f>O191/RES_summary!O$19</f>
        <v>13.510049900142223</v>
      </c>
      <c r="P245" s="182">
        <f>P191/RES_summary!P$19</f>
        <v>13.005203760483278</v>
      </c>
      <c r="Q245" s="182">
        <f>Q191/RES_summary!Q$19</f>
        <v>12.993975719790377</v>
      </c>
    </row>
    <row r="246" spans="1:17" ht="12" customHeight="1" x14ac:dyDescent="0.25">
      <c r="A246" s="147" t="s">
        <v>59</v>
      </c>
      <c r="B246" s="181">
        <f>B192/RES_summary!B$19</f>
        <v>6.5925768601772257</v>
      </c>
      <c r="C246" s="181">
        <f>C192/RES_summary!C$19</f>
        <v>6.6555052284046372</v>
      </c>
      <c r="D246" s="181">
        <f>D192/RES_summary!D$19</f>
        <v>6.9323206879594883</v>
      </c>
      <c r="E246" s="181">
        <f>E192/RES_summary!E$19</f>
        <v>7.0622084008375783</v>
      </c>
      <c r="F246" s="181">
        <f>F192/RES_summary!F$19</f>
        <v>7.1255897221398508</v>
      </c>
      <c r="G246" s="181">
        <f>G192/RES_summary!G$19</f>
        <v>7.0899893545504629</v>
      </c>
      <c r="H246" s="181">
        <f>H192/RES_summary!H$19</f>
        <v>7.0335653534081439</v>
      </c>
      <c r="I246" s="181">
        <f>I192/RES_summary!I$19</f>
        <v>7.0191091314529457</v>
      </c>
      <c r="J246" s="181">
        <f>J192/RES_summary!J$19</f>
        <v>7.0430008511811009</v>
      </c>
      <c r="K246" s="181">
        <f>K192/RES_summary!K$19</f>
        <v>7.0169527942896703</v>
      </c>
      <c r="L246" s="181">
        <f>L192/RES_summary!L$19</f>
        <v>7.1590813301085836</v>
      </c>
      <c r="M246" s="181">
        <f>M192/RES_summary!M$19</f>
        <v>6.9424308480539656</v>
      </c>
      <c r="N246" s="181">
        <f>N192/RES_summary!N$19</f>
        <v>6.7220278141997571</v>
      </c>
      <c r="O246" s="181">
        <f>O192/RES_summary!O$19</f>
        <v>6.6311445137315062</v>
      </c>
      <c r="P246" s="181">
        <f>P192/RES_summary!P$19</f>
        <v>6.4053516931317418</v>
      </c>
      <c r="Q246" s="181">
        <f>Q192/RES_summary!Q$19</f>
        <v>6.4487541278854588</v>
      </c>
    </row>
    <row r="247" spans="1:17" ht="12" customHeight="1" x14ac:dyDescent="0.25">
      <c r="A247" s="163" t="s">
        <v>142</v>
      </c>
      <c r="B247" s="180">
        <f>B193/RES_summary!B$19</f>
        <v>20.595868901628368</v>
      </c>
      <c r="C247" s="180">
        <f>C193/RES_summary!C$19</f>
        <v>20.850993048889617</v>
      </c>
      <c r="D247" s="180">
        <f>D193/RES_summary!D$19</f>
        <v>22.238844793177257</v>
      </c>
      <c r="E247" s="180">
        <f>E193/RES_summary!E$19</f>
        <v>21.24539105411743</v>
      </c>
      <c r="F247" s="180">
        <f>F193/RES_summary!F$19</f>
        <v>22.308070932748777</v>
      </c>
      <c r="G247" s="180">
        <f>G193/RES_summary!G$19</f>
        <v>22.755976175858148</v>
      </c>
      <c r="H247" s="180">
        <f>H193/RES_summary!H$19</f>
        <v>23.343113696362671</v>
      </c>
      <c r="I247" s="180">
        <f>I193/RES_summary!I$19</f>
        <v>22.267678735159073</v>
      </c>
      <c r="J247" s="180">
        <f>J193/RES_summary!J$19</f>
        <v>24.107686812534002</v>
      </c>
      <c r="K247" s="180">
        <f>K193/RES_summary!K$19</f>
        <v>23.411555335075665</v>
      </c>
      <c r="L247" s="180">
        <f>L193/RES_summary!L$19</f>
        <v>24.246921166501402</v>
      </c>
      <c r="M247" s="180">
        <f>M193/RES_summary!M$19</f>
        <v>23.415779139095747</v>
      </c>
      <c r="N247" s="180">
        <f>N193/RES_summary!N$19</f>
        <v>23.162714169813732</v>
      </c>
      <c r="O247" s="180">
        <f>O193/RES_summary!O$19</f>
        <v>22.372775570556659</v>
      </c>
      <c r="P247" s="180">
        <f>P193/RES_summary!P$19</f>
        <v>21.591346983634431</v>
      </c>
      <c r="Q247" s="180">
        <f>Q193/RES_summary!Q$19</f>
        <v>22.377345173612472</v>
      </c>
    </row>
    <row r="248" spans="1:17" ht="12" customHeight="1" x14ac:dyDescent="0.25">
      <c r="A248" s="161" t="s">
        <v>141</v>
      </c>
      <c r="B248" s="179">
        <f>B194/RES_summary!B$19</f>
        <v>19.979891646235412</v>
      </c>
      <c r="C248" s="179">
        <f>C194/RES_summary!C$19</f>
        <v>20.429213436882286</v>
      </c>
      <c r="D248" s="179">
        <f>D194/RES_summary!D$19</f>
        <v>21.74803707804621</v>
      </c>
      <c r="E248" s="179">
        <f>E194/RES_summary!E$19</f>
        <v>21.367683045410793</v>
      </c>
      <c r="F248" s="179">
        <f>F194/RES_summary!F$19</f>
        <v>22.229422637821923</v>
      </c>
      <c r="G248" s="179">
        <f>G194/RES_summary!G$19</f>
        <v>22.514619815835452</v>
      </c>
      <c r="H248" s="179">
        <f>H194/RES_summary!H$19</f>
        <v>22.708292109466115</v>
      </c>
      <c r="I248" s="179">
        <f>I194/RES_summary!I$19</f>
        <v>21.825181155355573</v>
      </c>
      <c r="J248" s="179">
        <f>J194/RES_summary!J$19</f>
        <v>22.939331197102366</v>
      </c>
      <c r="K248" s="179">
        <f>K194/RES_summary!K$19</f>
        <v>22.403345206635905</v>
      </c>
      <c r="L248" s="179">
        <f>L194/RES_summary!L$19</f>
        <v>23.083585080577453</v>
      </c>
      <c r="M248" s="179">
        <f>M194/RES_summary!M$19</f>
        <v>22.312440967669176</v>
      </c>
      <c r="N248" s="179">
        <f>N194/RES_summary!N$19</f>
        <v>21.926948261760888</v>
      </c>
      <c r="O248" s="179">
        <f>O194/RES_summary!O$19</f>
        <v>21.309869278927337</v>
      </c>
      <c r="P248" s="179">
        <f>P194/RES_summary!P$19</f>
        <v>20.571254926219872</v>
      </c>
      <c r="Q248" s="179">
        <f>Q194/RES_summary!Q$19</f>
        <v>21.12266148326621</v>
      </c>
    </row>
    <row r="249" spans="1:17" ht="12" customHeight="1" x14ac:dyDescent="0.25">
      <c r="A249" s="148" t="s">
        <v>60</v>
      </c>
      <c r="B249" s="177">
        <f>B195/RES_summary!B$19</f>
        <v>13.387314786058187</v>
      </c>
      <c r="C249" s="177">
        <f>C195/RES_summary!C$19</f>
        <v>13.773708208477652</v>
      </c>
      <c r="D249" s="177">
        <f>D195/RES_summary!D$19</f>
        <v>14.815716390086722</v>
      </c>
      <c r="E249" s="177">
        <f>E195/RES_summary!E$19</f>
        <v>14.305474644573213</v>
      </c>
      <c r="F249" s="177">
        <f>F195/RES_summary!F$19</f>
        <v>15.103832915682062</v>
      </c>
      <c r="G249" s="177">
        <f>G195/RES_summary!G$19</f>
        <v>15.424630461284984</v>
      </c>
      <c r="H249" s="177">
        <f>H195/RES_summary!H$19</f>
        <v>15.674726756057966</v>
      </c>
      <c r="I249" s="177">
        <f>I195/RES_summary!I$19</f>
        <v>14.80607202390263</v>
      </c>
      <c r="J249" s="177">
        <f>J195/RES_summary!J$19</f>
        <v>15.896330345921267</v>
      </c>
      <c r="K249" s="177">
        <f>K195/RES_summary!K$19</f>
        <v>15.386392412346233</v>
      </c>
      <c r="L249" s="177">
        <f>L195/RES_summary!L$19</f>
        <v>15.924503750468874</v>
      </c>
      <c r="M249" s="177">
        <f>M195/RES_summary!M$19</f>
        <v>15.370010119615204</v>
      </c>
      <c r="N249" s="177">
        <f>N195/RES_summary!N$19</f>
        <v>15.204920447561125</v>
      </c>
      <c r="O249" s="177">
        <f>O195/RES_summary!O$19</f>
        <v>14.678724765195829</v>
      </c>
      <c r="P249" s="177">
        <f>P195/RES_summary!P$19</f>
        <v>14.165903233088127</v>
      </c>
      <c r="Q249" s="177">
        <f>Q195/RES_summary!Q$19</f>
        <v>14.67390735538075</v>
      </c>
    </row>
    <row r="250" spans="1:17" ht="12" customHeight="1" x14ac:dyDescent="0.25">
      <c r="A250" s="159" t="s">
        <v>59</v>
      </c>
      <c r="B250" s="176">
        <f>B196/RES_summary!B$19</f>
        <v>6.5925768601772239</v>
      </c>
      <c r="C250" s="176">
        <f>C196/RES_summary!C$19</f>
        <v>6.6555052284046328</v>
      </c>
      <c r="D250" s="176">
        <f>D196/RES_summary!D$19</f>
        <v>6.932320687959491</v>
      </c>
      <c r="E250" s="176">
        <f>E196/RES_summary!E$19</f>
        <v>7.0622084008375774</v>
      </c>
      <c r="F250" s="176">
        <f>F196/RES_summary!F$19</f>
        <v>7.1255897221398596</v>
      </c>
      <c r="G250" s="176">
        <f>G196/RES_summary!G$19</f>
        <v>7.0899893545504691</v>
      </c>
      <c r="H250" s="176">
        <f>H196/RES_summary!H$19</f>
        <v>7.0335653534081493</v>
      </c>
      <c r="I250" s="176">
        <f>I196/RES_summary!I$19</f>
        <v>7.019109131452943</v>
      </c>
      <c r="J250" s="176">
        <f>J196/RES_summary!J$19</f>
        <v>7.0430008511810964</v>
      </c>
      <c r="K250" s="176">
        <f>K196/RES_summary!K$19</f>
        <v>7.0169527942896686</v>
      </c>
      <c r="L250" s="176">
        <f>L196/RES_summary!L$19</f>
        <v>7.1590813301085792</v>
      </c>
      <c r="M250" s="176">
        <f>M196/RES_summary!M$19</f>
        <v>6.9424308480539656</v>
      </c>
      <c r="N250" s="176">
        <f>N196/RES_summary!N$19</f>
        <v>6.7220278141997598</v>
      </c>
      <c r="O250" s="176">
        <f>O196/RES_summary!O$19</f>
        <v>6.6311445137315026</v>
      </c>
      <c r="P250" s="176">
        <f>P196/RES_summary!P$19</f>
        <v>6.4053516931317436</v>
      </c>
      <c r="Q250" s="176">
        <f>Q196/RES_summary!Q$19</f>
        <v>6.4487541278854588</v>
      </c>
    </row>
    <row r="251" spans="1:17" ht="12" customHeight="1" x14ac:dyDescent="0.25">
      <c r="A251" s="158" t="s">
        <v>62</v>
      </c>
      <c r="B251" s="178">
        <f>B197/RES_summary!B$19</f>
        <v>13.908838953063617</v>
      </c>
      <c r="C251" s="178">
        <f>C197/RES_summary!C$19</f>
        <v>13.858903764429069</v>
      </c>
      <c r="D251" s="178">
        <f>D197/RES_summary!D$19</f>
        <v>14.030901947617341</v>
      </c>
      <c r="E251" s="178">
        <f>E197/RES_summary!E$19</f>
        <v>13.217914566847488</v>
      </c>
      <c r="F251" s="178">
        <f>F197/RES_summary!F$19</f>
        <v>13.582681990085947</v>
      </c>
      <c r="G251" s="178">
        <f>G197/RES_summary!G$19</f>
        <v>13.80979626775736</v>
      </c>
      <c r="H251" s="178">
        <f>H197/RES_summary!H$19</f>
        <v>14.006903888694577</v>
      </c>
      <c r="I251" s="178">
        <f>I197/RES_summary!I$19</f>
        <v>13.611401283769117</v>
      </c>
      <c r="J251" s="178">
        <f>J197/RES_summary!J$19</f>
        <v>14.130845398936517</v>
      </c>
      <c r="K251" s="178">
        <f>K197/RES_summary!K$19</f>
        <v>13.773460362014928</v>
      </c>
      <c r="L251" s="178">
        <f>L197/RES_summary!L$19</f>
        <v>13.845054438720592</v>
      </c>
      <c r="M251" s="178">
        <f>M197/RES_summary!M$19</f>
        <v>13.858279584349511</v>
      </c>
      <c r="N251" s="178">
        <f>N197/RES_summary!N$19</f>
        <v>14.223547892201491</v>
      </c>
      <c r="O251" s="178">
        <f>O197/RES_summary!O$19</f>
        <v>13.579420442452967</v>
      </c>
      <c r="P251" s="178">
        <f>P197/RES_summary!P$19</f>
        <v>13.145378562301476</v>
      </c>
      <c r="Q251" s="178">
        <f>Q197/RES_summary!Q$19</f>
        <v>13.49306706387423</v>
      </c>
    </row>
    <row r="252" spans="1:17" ht="12" customHeight="1" x14ac:dyDescent="0.25">
      <c r="A252" s="23" t="s">
        <v>57</v>
      </c>
      <c r="B252" s="177">
        <f>B198/RES_summary!B$19</f>
        <v>12.847947458783276</v>
      </c>
      <c r="C252" s="177">
        <f>C198/RES_summary!C$19</f>
        <v>13.095582439074937</v>
      </c>
      <c r="D252" s="177">
        <f>D198/RES_summary!D$19</f>
        <v>13.097927447829266</v>
      </c>
      <c r="E252" s="177">
        <f>E198/RES_summary!E$19</f>
        <v>13.292068034099794</v>
      </c>
      <c r="F252" s="177">
        <f>F198/RES_summary!F$19</f>
        <v>13.638847924070332</v>
      </c>
      <c r="G252" s="177">
        <f>G198/RES_summary!G$19</f>
        <v>13.202295969954598</v>
      </c>
      <c r="H252" s="177">
        <f>H198/RES_summary!H$19</f>
        <v>13.353118752319949</v>
      </c>
      <c r="I252" s="177">
        <f>I198/RES_summary!I$19</f>
        <v>13.547190974711459</v>
      </c>
      <c r="J252" s="177">
        <f>J198/RES_summary!J$19</f>
        <v>13.448981556387382</v>
      </c>
      <c r="K252" s="177">
        <f>K198/RES_summary!K$19</f>
        <v>13.434002913023079</v>
      </c>
      <c r="L252" s="177">
        <f>L198/RES_summary!L$19</f>
        <v>13.268309592125007</v>
      </c>
      <c r="M252" s="177">
        <f>M198/RES_summary!M$19</f>
        <v>13.297031354211502</v>
      </c>
      <c r="N252" s="177">
        <f>N198/RES_summary!N$19</f>
        <v>13.332841081671051</v>
      </c>
      <c r="O252" s="177">
        <f>O198/RES_summary!O$19</f>
        <v>12.824236625804856</v>
      </c>
      <c r="P252" s="177">
        <f>P198/RES_summary!P$19</f>
        <v>12.381837930390693</v>
      </c>
      <c r="Q252" s="177">
        <f>Q198/RES_summary!Q$19</f>
        <v>12.328912902898164</v>
      </c>
    </row>
    <row r="253" spans="1:17" ht="12" customHeight="1" x14ac:dyDescent="0.25">
      <c r="A253" s="29" t="s">
        <v>140</v>
      </c>
      <c r="B253" s="176">
        <f>B199/RES_summary!B$19</f>
        <v>14.088643831925138</v>
      </c>
      <c r="C253" s="176">
        <f>C199/RES_summary!C$19</f>
        <v>13.997357182377804</v>
      </c>
      <c r="D253" s="176">
        <f>D199/RES_summary!D$19</f>
        <v>14.211432160728256</v>
      </c>
      <c r="E253" s="176">
        <f>E199/RES_summary!E$19</f>
        <v>13.203256802082457</v>
      </c>
      <c r="F253" s="176">
        <f>F199/RES_summary!F$19</f>
        <v>13.570789240027604</v>
      </c>
      <c r="G253" s="176">
        <f>G199/RES_summary!G$19</f>
        <v>13.939629393292115</v>
      </c>
      <c r="H253" s="176">
        <f>H199/RES_summary!H$19</f>
        <v>14.15650081635663</v>
      </c>
      <c r="I253" s="176">
        <f>I199/RES_summary!I$19</f>
        <v>13.624831267620493</v>
      </c>
      <c r="J253" s="176">
        <f>J199/RES_summary!J$19</f>
        <v>14.342533959170263</v>
      </c>
      <c r="K253" s="176">
        <f>K199/RES_summary!K$19</f>
        <v>13.893404486337486</v>
      </c>
      <c r="L253" s="176">
        <f>L199/RES_summary!L$19</f>
        <v>14.019547914320839</v>
      </c>
      <c r="M253" s="176">
        <f>M199/RES_summary!M$19</f>
        <v>13.994985089609553</v>
      </c>
      <c r="N253" s="176">
        <f>N199/RES_summary!N$19</f>
        <v>14.40832618905157</v>
      </c>
      <c r="O253" s="176">
        <f>O199/RES_summary!O$19</f>
        <v>13.729008562931634</v>
      </c>
      <c r="P253" s="176">
        <f>P199/RES_summary!P$19</f>
        <v>13.271599622066315</v>
      </c>
      <c r="Q253" s="176">
        <f>Q199/RES_summary!Q$19</f>
        <v>13.695346417354939</v>
      </c>
    </row>
    <row r="255" spans="1:17" ht="12" customHeight="1" x14ac:dyDescent="0.25">
      <c r="A255" s="152" t="s">
        <v>195</v>
      </c>
      <c r="B255" s="184">
        <f>B201/RES_summary!B$19</f>
        <v>1.3415577760366946</v>
      </c>
      <c r="C255" s="184">
        <f>C201/RES_summary!C$19</f>
        <v>1.4156756533244972</v>
      </c>
      <c r="D255" s="184">
        <f>D201/RES_summary!D$19</f>
        <v>1.5331711832045474</v>
      </c>
      <c r="E255" s="184">
        <f>E201/RES_summary!E$19</f>
        <v>1.5559594347072903</v>
      </c>
      <c r="F255" s="184">
        <f>F201/RES_summary!F$19</f>
        <v>1.7130225778941259</v>
      </c>
      <c r="G255" s="184">
        <f>G201/RES_summary!G$19</f>
        <v>1.7431853080696229</v>
      </c>
      <c r="H255" s="184">
        <f>H201/RES_summary!H$19</f>
        <v>1.8746809049387463</v>
      </c>
      <c r="I255" s="184">
        <f>I201/RES_summary!I$19</f>
        <v>1.8061939843527532</v>
      </c>
      <c r="J255" s="184">
        <f>J201/RES_summary!J$19</f>
        <v>2.1884657855758229</v>
      </c>
      <c r="K255" s="184">
        <f>K201/RES_summary!K$19</f>
        <v>2.3220019061293469</v>
      </c>
      <c r="L255" s="184">
        <f>L201/RES_summary!L$19</f>
        <v>2.062347270663782</v>
      </c>
      <c r="M255" s="184">
        <f>M201/RES_summary!M$19</f>
        <v>1.7113408191236172</v>
      </c>
      <c r="N255" s="184">
        <f>N201/RES_summary!N$19</f>
        <v>1.4794118429416538</v>
      </c>
      <c r="O255" s="184">
        <f>O201/RES_summary!O$19</f>
        <v>1.3713242999445128</v>
      </c>
      <c r="P255" s="184">
        <f>P201/RES_summary!P$19</f>
        <v>1.1466355347799857</v>
      </c>
      <c r="Q255" s="184">
        <f>Q201/RES_summary!Q$19</f>
        <v>1.1488588134817048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0.27995627377208909</v>
      </c>
      <c r="C260" s="178">
        <f>C206/RES_summary!C$19</f>
        <v>0.29857821819446967</v>
      </c>
      <c r="D260" s="178">
        <f>D206/RES_summary!D$19</f>
        <v>0.37610583912935047</v>
      </c>
      <c r="E260" s="178">
        <f>E206/RES_summary!E$19</f>
        <v>0.37904871023947961</v>
      </c>
      <c r="F260" s="178">
        <f>F206/RES_summary!F$19</f>
        <v>0.45583605333499017</v>
      </c>
      <c r="G260" s="178">
        <f>G206/RES_summary!G$19</f>
        <v>0.53287146811218411</v>
      </c>
      <c r="H260" s="178">
        <f>H206/RES_summary!H$19</f>
        <v>0.59846552110177886</v>
      </c>
      <c r="I260" s="178">
        <f>I206/RES_summary!I$19</f>
        <v>0.61488372585300444</v>
      </c>
      <c r="J260" s="178">
        <f>J206/RES_summary!J$19</f>
        <v>0.60101742750421483</v>
      </c>
      <c r="K260" s="178">
        <f>K206/RES_summary!K$19</f>
        <v>0.58596305309869912</v>
      </c>
      <c r="L260" s="178">
        <f>L206/RES_summary!L$19</f>
        <v>0.54182898575218486</v>
      </c>
      <c r="M260" s="178">
        <f>M206/RES_summary!M$19</f>
        <v>0.43005804147869636</v>
      </c>
      <c r="N260" s="178">
        <f>N206/RES_summary!N$19</f>
        <v>0.35413713628301335</v>
      </c>
      <c r="O260" s="178">
        <f>O206/RES_summary!O$19</f>
        <v>0.33212016790331128</v>
      </c>
      <c r="P260" s="178">
        <f>P206/RES_summary!P$19</f>
        <v>0.28720622780927979</v>
      </c>
      <c r="Q260" s="178">
        <f>Q206/RES_summary!Q$19</f>
        <v>0.2571153127973958</v>
      </c>
    </row>
    <row r="261" spans="1:17" ht="12" customHeight="1" x14ac:dyDescent="0.25">
      <c r="A261" s="167" t="s">
        <v>144</v>
      </c>
      <c r="B261" s="183">
        <f>B207/RES_summary!B$19</f>
        <v>8.84232645075204</v>
      </c>
      <c r="C261" s="183">
        <f>C207/RES_summary!C$19</f>
        <v>8.8710522631189281</v>
      </c>
      <c r="D261" s="183">
        <f>D207/RES_summary!D$19</f>
        <v>9.1629102408523639</v>
      </c>
      <c r="E261" s="183">
        <f>E207/RES_summary!E$19</f>
        <v>9.259434518534059</v>
      </c>
      <c r="F261" s="183">
        <f>F207/RES_summary!F$19</f>
        <v>9.2668656186679197</v>
      </c>
      <c r="G261" s="183">
        <f>G207/RES_summary!G$19</f>
        <v>9.1452633997656569</v>
      </c>
      <c r="H261" s="183">
        <f>H207/RES_summary!H$19</f>
        <v>9.0081075752015867</v>
      </c>
      <c r="I261" s="183">
        <f>I207/RES_summary!I$19</f>
        <v>8.9250902879741059</v>
      </c>
      <c r="J261" s="183">
        <f>J207/RES_summary!J$19</f>
        <v>8.8924624729308874</v>
      </c>
      <c r="K261" s="183">
        <f>K207/RES_summary!K$19</f>
        <v>8.7963057935390569</v>
      </c>
      <c r="L261" s="183">
        <f>L207/RES_summary!L$19</f>
        <v>8.9125177507988216</v>
      </c>
      <c r="M261" s="183">
        <f>M207/RES_summary!M$19</f>
        <v>8.6287626786937679</v>
      </c>
      <c r="N261" s="183">
        <f>N207/RES_summary!N$19</f>
        <v>8.3002255527666406</v>
      </c>
      <c r="O261" s="183">
        <f>O207/RES_summary!O$19</f>
        <v>8.12530152471939</v>
      </c>
      <c r="P261" s="183">
        <f>P207/RES_summary!P$19</f>
        <v>7.7842023077928664</v>
      </c>
      <c r="Q261" s="183">
        <f>Q207/RES_summary!Q$19</f>
        <v>7.7703999424641328</v>
      </c>
    </row>
    <row r="262" spans="1:17" ht="12" customHeight="1" x14ac:dyDescent="0.25">
      <c r="A262" s="167" t="s">
        <v>143</v>
      </c>
      <c r="B262" s="183">
        <f>B208/RES_summary!B$19</f>
        <v>5.7475121929887587</v>
      </c>
      <c r="C262" s="183">
        <f>C208/RES_summary!C$19</f>
        <v>5.7661839710273313</v>
      </c>
      <c r="D262" s="183">
        <f>D208/RES_summary!D$19</f>
        <v>5.9558916565540576</v>
      </c>
      <c r="E262" s="183">
        <f>E208/RES_summary!E$19</f>
        <v>6.0186324370471551</v>
      </c>
      <c r="F262" s="183">
        <f>F208/RES_summary!F$19</f>
        <v>6.023462652134115</v>
      </c>
      <c r="G262" s="183">
        <f>G208/RES_summary!G$19</f>
        <v>5.9444212098476354</v>
      </c>
      <c r="H262" s="183">
        <f>H208/RES_summary!H$19</f>
        <v>5.8552699238810177</v>
      </c>
      <c r="I262" s="183">
        <f>I208/RES_summary!I$19</f>
        <v>5.8013086871831181</v>
      </c>
      <c r="J262" s="183">
        <f>J208/RES_summary!J$19</f>
        <v>5.7801006074051093</v>
      </c>
      <c r="K262" s="183">
        <f>K208/RES_summary!K$19</f>
        <v>5.7175987658003899</v>
      </c>
      <c r="L262" s="183">
        <f>L208/RES_summary!L$19</f>
        <v>5.7931365380192155</v>
      </c>
      <c r="M262" s="183">
        <f>M208/RES_summary!M$19</f>
        <v>5.6086957411509131</v>
      </c>
      <c r="N262" s="183">
        <f>N208/RES_summary!N$19</f>
        <v>5.3951466092982807</v>
      </c>
      <c r="O262" s="183">
        <f>O208/RES_summary!O$19</f>
        <v>5.28144599106757</v>
      </c>
      <c r="P262" s="183">
        <f>P208/RES_summary!P$19</f>
        <v>5.0597315000653387</v>
      </c>
      <c r="Q262" s="183">
        <f>Q208/RES_summary!Q$19</f>
        <v>5.0507599626016617</v>
      </c>
    </row>
    <row r="263" spans="1:17" ht="12" customHeight="1" x14ac:dyDescent="0.25">
      <c r="A263" s="166" t="s">
        <v>57</v>
      </c>
      <c r="B263" s="182">
        <f>B209/RES_summary!B$19</f>
        <v>5.7475121929887587</v>
      </c>
      <c r="C263" s="182">
        <f>C209/RES_summary!C$19</f>
        <v>5.7661839710273313</v>
      </c>
      <c r="D263" s="182">
        <f>D209/RES_summary!D$19</f>
        <v>5.9558916565540576</v>
      </c>
      <c r="E263" s="182">
        <f>E209/RES_summary!E$19</f>
        <v>6.0186324370471551</v>
      </c>
      <c r="F263" s="182">
        <f>F209/RES_summary!F$19</f>
        <v>6.023462652134115</v>
      </c>
      <c r="G263" s="182">
        <f>G209/RES_summary!G$19</f>
        <v>5.9444212098476354</v>
      </c>
      <c r="H263" s="182">
        <f>H209/RES_summary!H$19</f>
        <v>5.8552699238810177</v>
      </c>
      <c r="I263" s="182">
        <f>I209/RES_summary!I$19</f>
        <v>5.8013086871831181</v>
      </c>
      <c r="J263" s="182">
        <f>J209/RES_summary!J$19</f>
        <v>5.7801006074051093</v>
      </c>
      <c r="K263" s="182">
        <f>K209/RES_summary!K$19</f>
        <v>5.7175987658003899</v>
      </c>
      <c r="L263" s="182">
        <f>L209/RES_summary!L$19</f>
        <v>5.7931365380192155</v>
      </c>
      <c r="M263" s="182">
        <f>M209/RES_summary!M$19</f>
        <v>5.6086957411509131</v>
      </c>
      <c r="N263" s="182">
        <f>N209/RES_summary!N$19</f>
        <v>5.3951466092982807</v>
      </c>
      <c r="O263" s="182">
        <f>O209/RES_summary!O$19</f>
        <v>5.28144599106757</v>
      </c>
      <c r="P263" s="182">
        <f>P209/RES_summary!P$19</f>
        <v>5.0597315000653387</v>
      </c>
      <c r="Q263" s="182">
        <f>Q209/RES_summary!Q$19</f>
        <v>5.0507599626016617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1.0616015022646055</v>
      </c>
      <c r="C269" s="178">
        <f>C215/RES_summary!C$19</f>
        <v>1.1170974351300278</v>
      </c>
      <c r="D269" s="178">
        <f>D215/RES_summary!D$19</f>
        <v>1.157065344075197</v>
      </c>
      <c r="E269" s="178">
        <f>E215/RES_summary!E$19</f>
        <v>1.1769107244678105</v>
      </c>
      <c r="F269" s="178">
        <f>F215/RES_summary!F$19</f>
        <v>1.257186524559136</v>
      </c>
      <c r="G269" s="178">
        <f>G215/RES_summary!G$19</f>
        <v>1.2103138399574389</v>
      </c>
      <c r="H269" s="178">
        <f>H215/RES_summary!H$19</f>
        <v>1.2762153838369674</v>
      </c>
      <c r="I269" s="178">
        <f>I215/RES_summary!I$19</f>
        <v>1.191310258499749</v>
      </c>
      <c r="J269" s="178">
        <f>J215/RES_summary!J$19</f>
        <v>1.5874483580716079</v>
      </c>
      <c r="K269" s="178">
        <f>K215/RES_summary!K$19</f>
        <v>1.7360388530306476</v>
      </c>
      <c r="L269" s="178">
        <f>L215/RES_summary!L$19</f>
        <v>1.5205182849115975</v>
      </c>
      <c r="M269" s="178">
        <f>M215/RES_summary!M$19</f>
        <v>1.2812827776449212</v>
      </c>
      <c r="N269" s="178">
        <f>N215/RES_summary!N$19</f>
        <v>1.1252747066586406</v>
      </c>
      <c r="O269" s="178">
        <f>O215/RES_summary!O$19</f>
        <v>1.0392041320412015</v>
      </c>
      <c r="P269" s="178">
        <f>P215/RES_summary!P$19</f>
        <v>0.85942930697070574</v>
      </c>
      <c r="Q269" s="178">
        <f>Q215/RES_summary!Q$19</f>
        <v>0.89174350068430908</v>
      </c>
    </row>
    <row r="270" spans="1:17" ht="12" customHeight="1" x14ac:dyDescent="0.25">
      <c r="A270" s="23" t="s">
        <v>57</v>
      </c>
      <c r="B270" s="177">
        <f>B216/RES_summary!B$19</f>
        <v>7.3253025275027994</v>
      </c>
      <c r="C270" s="177">
        <f>C216/RES_summary!C$19</f>
        <v>7.2758785426420358</v>
      </c>
      <c r="D270" s="177">
        <f>D216/RES_summary!D$19</f>
        <v>7.1367428839638123</v>
      </c>
      <c r="E270" s="177">
        <f>E216/RES_summary!E$19</f>
        <v>7.1308888558344572</v>
      </c>
      <c r="F270" s="177">
        <f>F216/RES_summary!F$19</f>
        <v>7.1945058996434437</v>
      </c>
      <c r="G270" s="177">
        <f>G216/RES_summary!G$19</f>
        <v>6.8734758040597308</v>
      </c>
      <c r="H270" s="177">
        <f>H216/RES_summary!H$19</f>
        <v>6.8536738370622112</v>
      </c>
      <c r="I270" s="177">
        <f>I216/RES_summary!I$19</f>
        <v>6.8871026532152859</v>
      </c>
      <c r="J270" s="177">
        <f>J216/RES_summary!J$19</f>
        <v>6.7007319294076133</v>
      </c>
      <c r="K270" s="177">
        <f>K216/RES_summary!K$19</f>
        <v>6.6492542666986818</v>
      </c>
      <c r="L270" s="177">
        <f>L216/RES_summary!L$19</f>
        <v>6.5462138414957733</v>
      </c>
      <c r="M270" s="177">
        <f>M216/RES_summary!M$19</f>
        <v>6.5416246336042185</v>
      </c>
      <c r="N270" s="177">
        <f>N216/RES_summary!N$19</f>
        <v>6.5495580885519198</v>
      </c>
      <c r="O270" s="177">
        <f>O216/RES_summary!O$19</f>
        <v>6.2855441502197307</v>
      </c>
      <c r="P270" s="177">
        <f>P216/RES_summary!P$19</f>
        <v>6.0583176489767121</v>
      </c>
      <c r="Q270" s="177">
        <f>Q216/RES_summary!Q$19</f>
        <v>6.0238881757661469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0.68069554816019506</v>
      </c>
      <c r="D275" s="168">
        <f t="shared" ref="D275:Q275" si="74">SUM(D276,D278,D280,D289)</f>
        <v>0.34668041281694678</v>
      </c>
      <c r="E275" s="168">
        <f t="shared" si="74"/>
        <v>0.33537449798580543</v>
      </c>
      <c r="F275" s="168">
        <f t="shared" si="74"/>
        <v>0.33366064880096885</v>
      </c>
      <c r="G275" s="168">
        <f t="shared" si="74"/>
        <v>0.30824559548696923</v>
      </c>
      <c r="H275" s="168">
        <f t="shared" si="74"/>
        <v>0.24392913971544014</v>
      </c>
      <c r="I275" s="168">
        <f t="shared" si="74"/>
        <v>0.18391656071616463</v>
      </c>
      <c r="J275" s="168">
        <f t="shared" si="74"/>
        <v>0.51376571797115833</v>
      </c>
      <c r="K275" s="168">
        <f t="shared" si="74"/>
        <v>0.24518241552603975</v>
      </c>
      <c r="L275" s="168">
        <f t="shared" si="74"/>
        <v>0.54510594843002724</v>
      </c>
      <c r="M275" s="168">
        <f t="shared" si="74"/>
        <v>0.34449542548593259</v>
      </c>
      <c r="N275" s="168">
        <f t="shared" si="74"/>
        <v>0.39305697440518989</v>
      </c>
      <c r="O275" s="168">
        <f t="shared" si="74"/>
        <v>0.21753570454648499</v>
      </c>
      <c r="P275" s="168">
        <f t="shared" si="74"/>
        <v>0.23508191020024047</v>
      </c>
      <c r="Q275" s="168">
        <f t="shared" si="74"/>
        <v>0.23675765235430429</v>
      </c>
    </row>
    <row r="276" spans="1:17" ht="12" customHeight="1" x14ac:dyDescent="0.25">
      <c r="A276" s="158" t="s">
        <v>65</v>
      </c>
      <c r="B276" s="157"/>
      <c r="C276" s="157">
        <f>C277</f>
        <v>0.4908490512664343</v>
      </c>
      <c r="D276" s="157">
        <f t="shared" ref="D276:Q276" si="75">D277</f>
        <v>0.24122687433482387</v>
      </c>
      <c r="E276" s="157">
        <f t="shared" si="75"/>
        <v>0.24075966790812889</v>
      </c>
      <c r="F276" s="157">
        <f t="shared" si="75"/>
        <v>0.24079284754381894</v>
      </c>
      <c r="G276" s="157">
        <f t="shared" si="75"/>
        <v>0.22717246016531129</v>
      </c>
      <c r="H276" s="157">
        <f t="shared" si="75"/>
        <v>0.17522828446334901</v>
      </c>
      <c r="I276" s="157">
        <f t="shared" si="75"/>
        <v>0.12857544025740766</v>
      </c>
      <c r="J276" s="157">
        <f t="shared" si="75"/>
        <v>0.36810263430860363</v>
      </c>
      <c r="K276" s="157">
        <f t="shared" si="75"/>
        <v>0.1701878021754151</v>
      </c>
      <c r="L276" s="157">
        <f t="shared" si="75"/>
        <v>0.38618632036421052</v>
      </c>
      <c r="M276" s="157">
        <f t="shared" si="75"/>
        <v>0.24322097686438746</v>
      </c>
      <c r="N276" s="157">
        <f t="shared" si="75"/>
        <v>0.27889881100946923</v>
      </c>
      <c r="O276" s="157">
        <f t="shared" si="75"/>
        <v>0.15352687739628099</v>
      </c>
      <c r="P276" s="157">
        <f t="shared" si="75"/>
        <v>0.16060318642202548</v>
      </c>
      <c r="Q276" s="157">
        <f t="shared" si="75"/>
        <v>0.16910091517332582</v>
      </c>
    </row>
    <row r="277" spans="1:17" ht="12" customHeight="1" x14ac:dyDescent="0.25">
      <c r="A277" s="23" t="s">
        <v>60</v>
      </c>
      <c r="B277" s="57"/>
      <c r="C277" s="57">
        <f>RES_hhdet_in_fec!C$163</f>
        <v>0.4908490512664343</v>
      </c>
      <c r="D277" s="57">
        <f>RES_hhdet_in_fec!D$163</f>
        <v>0.24122687433482387</v>
      </c>
      <c r="E277" s="57">
        <f>RES_hhdet_in_fec!E$163</f>
        <v>0.24075966790812889</v>
      </c>
      <c r="F277" s="57">
        <f>RES_hhdet_in_fec!F$163</f>
        <v>0.24079284754381894</v>
      </c>
      <c r="G277" s="57">
        <f>RES_hhdet_in_fec!G$163</f>
        <v>0.22717246016531129</v>
      </c>
      <c r="H277" s="57">
        <f>RES_hhdet_in_fec!H$163</f>
        <v>0.17522828446334901</v>
      </c>
      <c r="I277" s="57">
        <f>RES_hhdet_in_fec!I$163</f>
        <v>0.12857544025740766</v>
      </c>
      <c r="J277" s="57">
        <f>RES_hhdet_in_fec!J$163</f>
        <v>0.36810263430860363</v>
      </c>
      <c r="K277" s="57">
        <f>RES_hhdet_in_fec!K$163</f>
        <v>0.1701878021754151</v>
      </c>
      <c r="L277" s="57">
        <f>RES_hhdet_in_fec!L$163</f>
        <v>0.38618632036421052</v>
      </c>
      <c r="M277" s="57">
        <f>RES_hhdet_in_fec!M$163</f>
        <v>0.24322097686438746</v>
      </c>
      <c r="N277" s="57">
        <f>RES_hhdet_in_fec!N$163</f>
        <v>0.27889881100946923</v>
      </c>
      <c r="O277" s="57">
        <f>RES_hhdet_in_fec!O$163</f>
        <v>0.15352687739628099</v>
      </c>
      <c r="P277" s="57">
        <f>RES_hhdet_in_fec!P$163</f>
        <v>0.16060318642202548</v>
      </c>
      <c r="Q277" s="57">
        <f>RES_hhdet_in_fec!Q$163</f>
        <v>0.16910091517332582</v>
      </c>
    </row>
    <row r="278" spans="1:17" ht="12" customHeight="1" x14ac:dyDescent="0.25">
      <c r="A278" s="158" t="s">
        <v>112</v>
      </c>
      <c r="B278" s="157"/>
      <c r="C278" s="157">
        <f>C279</f>
        <v>3.3475655319574776E-2</v>
      </c>
      <c r="D278" s="157">
        <f t="shared" ref="D278:Q278" si="76">D279</f>
        <v>2.5672722725609564E-2</v>
      </c>
      <c r="E278" s="157">
        <f t="shared" si="76"/>
        <v>2.0505543986830514E-2</v>
      </c>
      <c r="F278" s="157">
        <f t="shared" si="76"/>
        <v>1.8132466309455586E-2</v>
      </c>
      <c r="G278" s="157">
        <f t="shared" si="76"/>
        <v>1.4464747266581219E-2</v>
      </c>
      <c r="H278" s="157">
        <f t="shared" si="76"/>
        <v>1.3302786423965395E-2</v>
      </c>
      <c r="I278" s="157">
        <f t="shared" si="76"/>
        <v>1.0482684753234469E-2</v>
      </c>
      <c r="J278" s="157">
        <f t="shared" si="76"/>
        <v>2.0614071022007862E-2</v>
      </c>
      <c r="K278" s="157">
        <f t="shared" si="76"/>
        <v>1.7409377805526947E-2</v>
      </c>
      <c r="L278" s="157">
        <f t="shared" si="76"/>
        <v>3.3376821350803165E-2</v>
      </c>
      <c r="M278" s="157">
        <f t="shared" si="76"/>
        <v>1.8613401065181737E-2</v>
      </c>
      <c r="N278" s="157">
        <f t="shared" si="76"/>
        <v>1.6916093729807562E-2</v>
      </c>
      <c r="O278" s="157">
        <f t="shared" si="76"/>
        <v>1.0674260124245105E-2</v>
      </c>
      <c r="P278" s="157">
        <f t="shared" si="76"/>
        <v>1.1985211893257217E-2</v>
      </c>
      <c r="Q278" s="157">
        <f t="shared" si="76"/>
        <v>1.0437962606099476E-2</v>
      </c>
    </row>
    <row r="279" spans="1:17" ht="12" customHeight="1" x14ac:dyDescent="0.25">
      <c r="A279" s="23" t="s">
        <v>60</v>
      </c>
      <c r="B279" s="156"/>
      <c r="C279" s="156">
        <f>RES_hhdet_in_fec!C$165</f>
        <v>3.3475655319574776E-2</v>
      </c>
      <c r="D279" s="156">
        <f>RES_hhdet_in_fec!D$165</f>
        <v>2.5672722725609564E-2</v>
      </c>
      <c r="E279" s="156">
        <f>RES_hhdet_in_fec!E$165</f>
        <v>2.0505543986830514E-2</v>
      </c>
      <c r="F279" s="156">
        <f>RES_hhdet_in_fec!F$165</f>
        <v>1.8132466309455586E-2</v>
      </c>
      <c r="G279" s="156">
        <f>RES_hhdet_in_fec!G$165</f>
        <v>1.4464747266581219E-2</v>
      </c>
      <c r="H279" s="156">
        <f>RES_hhdet_in_fec!H$165</f>
        <v>1.3302786423965395E-2</v>
      </c>
      <c r="I279" s="156">
        <f>RES_hhdet_in_fec!I$165</f>
        <v>1.0482684753234469E-2</v>
      </c>
      <c r="J279" s="156">
        <f>RES_hhdet_in_fec!J$165</f>
        <v>2.0614071022007862E-2</v>
      </c>
      <c r="K279" s="156">
        <f>RES_hhdet_in_fec!K$165</f>
        <v>1.7409377805526947E-2</v>
      </c>
      <c r="L279" s="156">
        <f>RES_hhdet_in_fec!L$165</f>
        <v>3.3376821350803165E-2</v>
      </c>
      <c r="M279" s="156">
        <f>RES_hhdet_in_fec!M$165</f>
        <v>1.8613401065181737E-2</v>
      </c>
      <c r="N279" s="156">
        <f>RES_hhdet_in_fec!N$165</f>
        <v>1.6916093729807562E-2</v>
      </c>
      <c r="O279" s="156">
        <f>RES_hhdet_in_fec!O$165</f>
        <v>1.0674260124245105E-2</v>
      </c>
      <c r="P279" s="156">
        <f>RES_hhdet_in_fec!P$165</f>
        <v>1.1985211893257217E-2</v>
      </c>
      <c r="Q279" s="156">
        <f>RES_hhdet_in_fec!Q$165</f>
        <v>1.0437962606099476E-2</v>
      </c>
    </row>
    <row r="280" spans="1:17" ht="12" customHeight="1" x14ac:dyDescent="0.25">
      <c r="A280" s="158" t="s">
        <v>63</v>
      </c>
      <c r="B280" s="157"/>
      <c r="C280" s="157">
        <f>SUM(C281:C282,C285:C286)</f>
        <v>9.9563862623053126E-2</v>
      </c>
      <c r="D280" s="157">
        <f t="shared" ref="D280:Q280" si="77">SUM(D281:D282,D285:D286)</f>
        <v>5.1546622429999016E-2</v>
      </c>
      <c r="E280" s="157">
        <f t="shared" si="77"/>
        <v>4.8191570707102283E-2</v>
      </c>
      <c r="F280" s="157">
        <f t="shared" si="77"/>
        <v>4.8858825545027358E-2</v>
      </c>
      <c r="G280" s="157">
        <f t="shared" si="77"/>
        <v>4.3324153057799013E-2</v>
      </c>
      <c r="H280" s="157">
        <f t="shared" si="77"/>
        <v>3.5971912912972165E-2</v>
      </c>
      <c r="I280" s="157">
        <f t="shared" si="77"/>
        <v>2.8923576290986488E-2</v>
      </c>
      <c r="J280" s="157">
        <f t="shared" si="77"/>
        <v>8.126798935729436E-2</v>
      </c>
      <c r="K280" s="157">
        <f t="shared" si="77"/>
        <v>3.7366621401050827E-2</v>
      </c>
      <c r="L280" s="157">
        <f t="shared" si="77"/>
        <v>8.2470138430343287E-2</v>
      </c>
      <c r="M280" s="157">
        <f t="shared" si="77"/>
        <v>5.3049269910597809E-2</v>
      </c>
      <c r="N280" s="157">
        <f t="shared" si="77"/>
        <v>6.1162854824667684E-2</v>
      </c>
      <c r="O280" s="157">
        <f t="shared" si="77"/>
        <v>3.3379163856497904E-2</v>
      </c>
      <c r="P280" s="157">
        <f t="shared" si="77"/>
        <v>3.9001686512287505E-2</v>
      </c>
      <c r="Q280" s="157">
        <f t="shared" si="77"/>
        <v>3.5979384284305978E-2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9.5118767371691101E-2</v>
      </c>
      <c r="D285" s="162">
        <f>RES_hhdet_in_fec!D$171</f>
        <v>4.8193511559350206E-2</v>
      </c>
      <c r="E285" s="162">
        <f>RES_hhdet_in_fec!E$171</f>
        <v>4.2660265040356665E-2</v>
      </c>
      <c r="F285" s="162">
        <f>RES_hhdet_in_fec!F$171</f>
        <v>4.317112765197105E-2</v>
      </c>
      <c r="G285" s="162">
        <f>RES_hhdet_in_fec!G$171</f>
        <v>3.7589593368757106E-2</v>
      </c>
      <c r="H285" s="162">
        <f>RES_hhdet_in_fec!H$171</f>
        <v>2.8312814394813965E-2</v>
      </c>
      <c r="I285" s="162">
        <f>RES_hhdet_in_fec!I$171</f>
        <v>2.0546184214178895E-2</v>
      </c>
      <c r="J285" s="162">
        <f>RES_hhdet_in_fec!J$171</f>
        <v>5.9598213270345132E-2</v>
      </c>
      <c r="K285" s="162">
        <f>RES_hhdet_in_fec!K$171</f>
        <v>2.5323584787263268E-2</v>
      </c>
      <c r="L285" s="162">
        <f>RES_hhdet_in_fec!L$171</f>
        <v>6.3081911011956648E-2</v>
      </c>
      <c r="M285" s="162">
        <f>RES_hhdet_in_fec!M$171</f>
        <v>2.6356739354528001E-2</v>
      </c>
      <c r="N285" s="162">
        <f>RES_hhdet_in_fec!N$171</f>
        <v>2.4496166550774245E-2</v>
      </c>
      <c r="O285" s="162">
        <f>RES_hhdet_in_fec!O$171</f>
        <v>5.9235418540650722E-3</v>
      </c>
      <c r="P285" s="162">
        <f>RES_hhdet_in_fec!P$171</f>
        <v>5.3114924829811509E-3</v>
      </c>
      <c r="Q285" s="162">
        <f>RES_hhdet_in_fec!Q$171</f>
        <v>1.0479989851415168E-2</v>
      </c>
    </row>
    <row r="286" spans="1:17" ht="12" customHeight="1" x14ac:dyDescent="0.25">
      <c r="A286" s="161" t="s">
        <v>141</v>
      </c>
      <c r="B286" s="160"/>
      <c r="C286" s="160">
        <f>SUM(C287:C288)</f>
        <v>4.4450952513620193E-3</v>
      </c>
      <c r="D286" s="160">
        <f t="shared" ref="D286:Q286" si="79">SUM(D287:D288)</f>
        <v>3.3531108706488068E-3</v>
      </c>
      <c r="E286" s="160">
        <f t="shared" si="79"/>
        <v>5.5313056667456208E-3</v>
      </c>
      <c r="F286" s="160">
        <f t="shared" si="79"/>
        <v>5.6876978930563106E-3</v>
      </c>
      <c r="G286" s="160">
        <f t="shared" si="79"/>
        <v>5.7345596890419079E-3</v>
      </c>
      <c r="H286" s="160">
        <f t="shared" si="79"/>
        <v>7.6590985181582034E-3</v>
      </c>
      <c r="I286" s="160">
        <f t="shared" si="79"/>
        <v>8.3773920768075924E-3</v>
      </c>
      <c r="J286" s="160">
        <f t="shared" si="79"/>
        <v>2.1669776086949224E-2</v>
      </c>
      <c r="K286" s="160">
        <f t="shared" si="79"/>
        <v>1.2043036613787559E-2</v>
      </c>
      <c r="L286" s="160">
        <f t="shared" si="79"/>
        <v>1.9388227418386639E-2</v>
      </c>
      <c r="M286" s="160">
        <f t="shared" si="79"/>
        <v>2.6692530556069807E-2</v>
      </c>
      <c r="N286" s="160">
        <f t="shared" si="79"/>
        <v>3.6666688273893439E-2</v>
      </c>
      <c r="O286" s="160">
        <f t="shared" si="79"/>
        <v>2.7455622002432831E-2</v>
      </c>
      <c r="P286" s="160">
        <f t="shared" si="79"/>
        <v>3.3690194029306356E-2</v>
      </c>
      <c r="Q286" s="160">
        <f t="shared" si="79"/>
        <v>2.5499394432890812E-2</v>
      </c>
    </row>
    <row r="287" spans="1:17" ht="12" customHeight="1" x14ac:dyDescent="0.25">
      <c r="A287" s="148" t="s">
        <v>60</v>
      </c>
      <c r="B287" s="156"/>
      <c r="C287" s="156">
        <f>RES_hhdet_in_fec!C$173</f>
        <v>3.394049052757172E-3</v>
      </c>
      <c r="D287" s="156">
        <f>RES_hhdet_in_fec!D$173</f>
        <v>2.5654517210377649E-3</v>
      </c>
      <c r="E287" s="156">
        <f>RES_hhdet_in_fec!E$173</f>
        <v>4.1508482651886891E-3</v>
      </c>
      <c r="F287" s="156">
        <f>RES_hhdet_in_fec!F$173</f>
        <v>4.2947473835324105E-3</v>
      </c>
      <c r="G287" s="156">
        <f>RES_hhdet_in_fec!G$173</f>
        <v>4.3408710880335644E-3</v>
      </c>
      <c r="H287" s="156">
        <f>RES_hhdet_in_fec!H$173</f>
        <v>5.8243411468897983E-3</v>
      </c>
      <c r="I287" s="156">
        <f>RES_hhdet_in_fec!I$173</f>
        <v>6.2772582881542539E-3</v>
      </c>
      <c r="J287" s="156">
        <f>RES_hhdet_in_fec!J$173</f>
        <v>1.6475169436797173E-2</v>
      </c>
      <c r="K287" s="156">
        <f>RES_hhdet_in_fec!K$173</f>
        <v>9.081112269970033E-3</v>
      </c>
      <c r="L287" s="156">
        <f>RES_hhdet_in_fec!L$173</f>
        <v>1.465246883714481E-2</v>
      </c>
      <c r="M287" s="156">
        <f>RES_hhdet_in_fec!M$173</f>
        <v>2.0126694178933462E-2</v>
      </c>
      <c r="N287" s="156">
        <f>RES_hhdet_in_fec!N$173</f>
        <v>2.7761937052479872E-2</v>
      </c>
      <c r="O287" s="156">
        <f>RES_hhdet_in_fec!O$173</f>
        <v>2.0663607049474869E-2</v>
      </c>
      <c r="P287" s="156">
        <f>RES_hhdet_in_fec!P$173</f>
        <v>2.5331881232826228E-2</v>
      </c>
      <c r="Q287" s="156">
        <f>RES_hhdet_in_fec!Q$173</f>
        <v>1.9296790735257259E-2</v>
      </c>
    </row>
    <row r="288" spans="1:17" ht="12" customHeight="1" x14ac:dyDescent="0.25">
      <c r="A288" s="159" t="s">
        <v>59</v>
      </c>
      <c r="B288" s="57"/>
      <c r="C288" s="57">
        <f>RES_hhdet_in_fec!C$174</f>
        <v>1.0510461986048473E-3</v>
      </c>
      <c r="D288" s="57">
        <f>RES_hhdet_in_fec!D$174</f>
        <v>7.87659149611042E-4</v>
      </c>
      <c r="E288" s="57">
        <f>RES_hhdet_in_fec!E$174</f>
        <v>1.3804574015569315E-3</v>
      </c>
      <c r="F288" s="57">
        <f>RES_hhdet_in_fec!F$174</f>
        <v>1.3929505095239001E-3</v>
      </c>
      <c r="G288" s="57">
        <f>RES_hhdet_in_fec!G$174</f>
        <v>1.3936886010083433E-3</v>
      </c>
      <c r="H288" s="57">
        <f>RES_hhdet_in_fec!H$174</f>
        <v>1.8347573712684054E-3</v>
      </c>
      <c r="I288" s="57">
        <f>RES_hhdet_in_fec!I$174</f>
        <v>2.1001337886533381E-3</v>
      </c>
      <c r="J288" s="57">
        <f>RES_hhdet_in_fec!J$174</f>
        <v>5.194606650152052E-3</v>
      </c>
      <c r="K288" s="57">
        <f>RES_hhdet_in_fec!K$174</f>
        <v>2.961924343817526E-3</v>
      </c>
      <c r="L288" s="57">
        <f>RES_hhdet_in_fec!L$174</f>
        <v>4.7357585812418303E-3</v>
      </c>
      <c r="M288" s="57">
        <f>RES_hhdet_in_fec!M$174</f>
        <v>6.5658363771363458E-3</v>
      </c>
      <c r="N288" s="57">
        <f>RES_hhdet_in_fec!N$174</f>
        <v>8.9047512214135687E-3</v>
      </c>
      <c r="O288" s="57">
        <f>RES_hhdet_in_fec!O$174</f>
        <v>6.7920149529579624E-3</v>
      </c>
      <c r="P288" s="57">
        <f>RES_hhdet_in_fec!P$174</f>
        <v>8.3583127964801298E-3</v>
      </c>
      <c r="Q288" s="57">
        <f>RES_hhdet_in_fec!Q$174</f>
        <v>6.2026036976335517E-3</v>
      </c>
    </row>
    <row r="289" spans="1:17" ht="12" customHeight="1" x14ac:dyDescent="0.25">
      <c r="A289" s="158" t="s">
        <v>62</v>
      </c>
      <c r="B289" s="157"/>
      <c r="C289" s="157">
        <f>SUM(C290:C291)</f>
        <v>5.6806978951132826E-2</v>
      </c>
      <c r="D289" s="157">
        <f t="shared" ref="D289:Q289" si="80">SUM(D290:D291)</f>
        <v>2.823419332651432E-2</v>
      </c>
      <c r="E289" s="157">
        <f t="shared" si="80"/>
        <v>2.5917715383743756E-2</v>
      </c>
      <c r="F289" s="157">
        <f t="shared" si="80"/>
        <v>2.5876509402666951E-2</v>
      </c>
      <c r="G289" s="157">
        <f t="shared" si="80"/>
        <v>2.328423499727774E-2</v>
      </c>
      <c r="H289" s="157">
        <f t="shared" si="80"/>
        <v>1.9426155915153561E-2</v>
      </c>
      <c r="I289" s="157">
        <f t="shared" si="80"/>
        <v>1.5934859414535998E-2</v>
      </c>
      <c r="J289" s="157">
        <f t="shared" si="80"/>
        <v>4.3781023283252535E-2</v>
      </c>
      <c r="K289" s="157">
        <f t="shared" si="80"/>
        <v>2.0218614144046881E-2</v>
      </c>
      <c r="L289" s="157">
        <f t="shared" si="80"/>
        <v>4.307266828467024E-2</v>
      </c>
      <c r="M289" s="157">
        <f t="shared" si="80"/>
        <v>2.961177764576553E-2</v>
      </c>
      <c r="N289" s="157">
        <f t="shared" si="80"/>
        <v>3.6079214841245391E-2</v>
      </c>
      <c r="O289" s="157">
        <f t="shared" si="80"/>
        <v>1.9955403169461008E-2</v>
      </c>
      <c r="P289" s="157">
        <f t="shared" si="80"/>
        <v>2.3491825372670277E-2</v>
      </c>
      <c r="Q289" s="157">
        <f t="shared" si="80"/>
        <v>2.1239390290573049E-2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5.6806978951132826E-2</v>
      </c>
      <c r="D291" s="57">
        <f>RES_hhdet_in_fec!D$177</f>
        <v>2.823419332651432E-2</v>
      </c>
      <c r="E291" s="57">
        <f>RES_hhdet_in_fec!E$177</f>
        <v>2.5917715383743756E-2</v>
      </c>
      <c r="F291" s="57">
        <f>RES_hhdet_in_fec!F$177</f>
        <v>2.5876509402666951E-2</v>
      </c>
      <c r="G291" s="57">
        <f>RES_hhdet_in_fec!G$177</f>
        <v>2.328423499727774E-2</v>
      </c>
      <c r="H291" s="57">
        <f>RES_hhdet_in_fec!H$177</f>
        <v>1.9426155915153561E-2</v>
      </c>
      <c r="I291" s="57">
        <f>RES_hhdet_in_fec!I$177</f>
        <v>1.5934859414535998E-2</v>
      </c>
      <c r="J291" s="57">
        <f>RES_hhdet_in_fec!J$177</f>
        <v>4.3781023283252535E-2</v>
      </c>
      <c r="K291" s="57">
        <f>RES_hhdet_in_fec!K$177</f>
        <v>2.0218614144046881E-2</v>
      </c>
      <c r="L291" s="57">
        <f>RES_hhdet_in_fec!L$177</f>
        <v>4.307266828467024E-2</v>
      </c>
      <c r="M291" s="57">
        <f>RES_hhdet_in_fec!M$177</f>
        <v>2.961177764576553E-2</v>
      </c>
      <c r="N291" s="57">
        <f>RES_hhdet_in_fec!N$177</f>
        <v>3.6079214841245391E-2</v>
      </c>
      <c r="O291" s="57">
        <f>RES_hhdet_in_fec!O$177</f>
        <v>1.9955403169461008E-2</v>
      </c>
      <c r="P291" s="57">
        <f>RES_hhdet_in_fec!P$177</f>
        <v>2.3491825372670277E-2</v>
      </c>
      <c r="Q291" s="57">
        <f>RES_hhdet_in_fec!Q$177</f>
        <v>2.1239390290573049E-2</v>
      </c>
    </row>
    <row r="293" spans="1:17" ht="12" customHeight="1" x14ac:dyDescent="0.25">
      <c r="A293" s="152" t="s">
        <v>192</v>
      </c>
      <c r="B293" s="168"/>
      <c r="C293" s="168">
        <f>SUM(C294,C296,C298,C307)</f>
        <v>0.52311074410323788</v>
      </c>
      <c r="D293" s="168">
        <f t="shared" ref="D293:Q293" si="81">SUM(D294,D296,D298,D307)</f>
        <v>0.27863386858175765</v>
      </c>
      <c r="E293" s="168">
        <f t="shared" si="81"/>
        <v>0.26704409738661244</v>
      </c>
      <c r="F293" s="168">
        <f t="shared" si="81"/>
        <v>0.26552881936203626</v>
      </c>
      <c r="G293" s="168">
        <f t="shared" si="81"/>
        <v>0.24477476012485688</v>
      </c>
      <c r="H293" s="168">
        <f t="shared" si="81"/>
        <v>0.19847237145476551</v>
      </c>
      <c r="I293" s="168">
        <f t="shared" si="81"/>
        <v>0.15237564930485992</v>
      </c>
      <c r="J293" s="168">
        <f t="shared" si="81"/>
        <v>0.41524050128546192</v>
      </c>
      <c r="K293" s="168">
        <f t="shared" si="81"/>
        <v>0.21503096556417717</v>
      </c>
      <c r="L293" s="168">
        <f t="shared" si="81"/>
        <v>0.47706723556238728</v>
      </c>
      <c r="M293" s="168">
        <f t="shared" si="81"/>
        <v>0.3002686196011024</v>
      </c>
      <c r="N293" s="168">
        <f t="shared" si="81"/>
        <v>0.33668739379623547</v>
      </c>
      <c r="O293" s="168">
        <f t="shared" si="81"/>
        <v>0.19198773818994613</v>
      </c>
      <c r="P293" s="168">
        <f t="shared" si="81"/>
        <v>0.21126762839690261</v>
      </c>
      <c r="Q293" s="168">
        <f t="shared" si="81"/>
        <v>0.20986105527098911</v>
      </c>
    </row>
    <row r="294" spans="1:17" ht="12" customHeight="1" x14ac:dyDescent="0.25">
      <c r="A294" s="158" t="s">
        <v>65</v>
      </c>
      <c r="B294" s="157"/>
      <c r="C294" s="157">
        <f>C295</f>
        <v>0.34660179595134449</v>
      </c>
      <c r="D294" s="157">
        <f t="shared" ref="D294:Q294" si="82">D295</f>
        <v>0.17127339792970039</v>
      </c>
      <c r="E294" s="157">
        <f t="shared" si="82"/>
        <v>0.17174391150017973</v>
      </c>
      <c r="F294" s="157">
        <f t="shared" si="82"/>
        <v>0.17267066172798021</v>
      </c>
      <c r="G294" s="157">
        <f t="shared" si="82"/>
        <v>0.16373913290123501</v>
      </c>
      <c r="H294" s="157">
        <f t="shared" si="82"/>
        <v>0.1266535256676117</v>
      </c>
      <c r="I294" s="157">
        <f t="shared" si="82"/>
        <v>9.3205597001844928E-2</v>
      </c>
      <c r="J294" s="157">
        <f t="shared" si="82"/>
        <v>0.26824788740300198</v>
      </c>
      <c r="K294" s="157">
        <f t="shared" si="82"/>
        <v>0.12450302337916372</v>
      </c>
      <c r="L294" s="157">
        <f t="shared" si="82"/>
        <v>0.2847003586641173</v>
      </c>
      <c r="M294" s="157">
        <f t="shared" si="82"/>
        <v>0.17901066462731818</v>
      </c>
      <c r="N294" s="157">
        <f t="shared" si="82"/>
        <v>0.20576220946549709</v>
      </c>
      <c r="O294" s="157">
        <f t="shared" si="82"/>
        <v>0.11319149121322983</v>
      </c>
      <c r="P294" s="157">
        <f t="shared" si="82"/>
        <v>0.11885672944617033</v>
      </c>
      <c r="Q294" s="157">
        <f t="shared" si="82"/>
        <v>0.1261528920075588</v>
      </c>
    </row>
    <row r="295" spans="1:17" ht="12" customHeight="1" x14ac:dyDescent="0.25">
      <c r="A295" s="23" t="s">
        <v>60</v>
      </c>
      <c r="B295" s="57"/>
      <c r="C295" s="57">
        <f>RES_hhdet_in_tes!C$163</f>
        <v>0.34660179595134449</v>
      </c>
      <c r="D295" s="57">
        <f>RES_hhdet_in_tes!D$163</f>
        <v>0.17127339792970039</v>
      </c>
      <c r="E295" s="57">
        <f>RES_hhdet_in_tes!E$163</f>
        <v>0.17174391150017973</v>
      </c>
      <c r="F295" s="57">
        <f>RES_hhdet_in_tes!F$163</f>
        <v>0.17267066172798021</v>
      </c>
      <c r="G295" s="57">
        <f>RES_hhdet_in_tes!G$163</f>
        <v>0.16373913290123501</v>
      </c>
      <c r="H295" s="57">
        <f>RES_hhdet_in_tes!H$163</f>
        <v>0.1266535256676117</v>
      </c>
      <c r="I295" s="57">
        <f>RES_hhdet_in_tes!I$163</f>
        <v>9.3205597001844928E-2</v>
      </c>
      <c r="J295" s="57">
        <f>RES_hhdet_in_tes!J$163</f>
        <v>0.26824788740300198</v>
      </c>
      <c r="K295" s="57">
        <f>RES_hhdet_in_tes!K$163</f>
        <v>0.12450302337916372</v>
      </c>
      <c r="L295" s="57">
        <f>RES_hhdet_in_tes!L$163</f>
        <v>0.2847003586641173</v>
      </c>
      <c r="M295" s="57">
        <f>RES_hhdet_in_tes!M$163</f>
        <v>0.17901066462731818</v>
      </c>
      <c r="N295" s="57">
        <f>RES_hhdet_in_tes!N$163</f>
        <v>0.20576220946549709</v>
      </c>
      <c r="O295" s="57">
        <f>RES_hhdet_in_tes!O$163</f>
        <v>0.11319149121322983</v>
      </c>
      <c r="P295" s="57">
        <f>RES_hhdet_in_tes!P$163</f>
        <v>0.11885672944617033</v>
      </c>
      <c r="Q295" s="57">
        <f>RES_hhdet_in_tes!Q$163</f>
        <v>0.1261528920075588</v>
      </c>
    </row>
    <row r="296" spans="1:17" ht="12" customHeight="1" x14ac:dyDescent="0.25">
      <c r="A296" s="158" t="s">
        <v>112</v>
      </c>
      <c r="B296" s="157"/>
      <c r="C296" s="157">
        <f>C297</f>
        <v>6.0584389247150629E-2</v>
      </c>
      <c r="D296" s="157">
        <f t="shared" ref="D296:Q296" si="83">D297</f>
        <v>4.7766936026498404E-2</v>
      </c>
      <c r="E296" s="157">
        <f t="shared" si="83"/>
        <v>3.9330670750451546E-2</v>
      </c>
      <c r="F296" s="157">
        <f t="shared" si="83"/>
        <v>3.6018339508588758E-2</v>
      </c>
      <c r="G296" s="157">
        <f t="shared" si="83"/>
        <v>2.9907378862419322E-2</v>
      </c>
      <c r="H296" s="157">
        <f t="shared" si="83"/>
        <v>2.881832824657047E-2</v>
      </c>
      <c r="I296" s="157">
        <f t="shared" si="83"/>
        <v>2.3924974671881039E-2</v>
      </c>
      <c r="J296" s="157">
        <f t="shared" si="83"/>
        <v>4.8644395788055163E-2</v>
      </c>
      <c r="K296" s="157">
        <f t="shared" si="83"/>
        <v>4.5107097135760776E-2</v>
      </c>
      <c r="L296" s="157">
        <f t="shared" si="83"/>
        <v>9.4013113359824124E-2</v>
      </c>
      <c r="M296" s="157">
        <f t="shared" si="83"/>
        <v>5.5576976534909277E-2</v>
      </c>
      <c r="N296" s="157">
        <f t="shared" si="83"/>
        <v>5.3224898789802355E-2</v>
      </c>
      <c r="O296" s="157">
        <f t="shared" si="83"/>
        <v>3.5591495989611636E-2</v>
      </c>
      <c r="P296" s="157">
        <f t="shared" si="83"/>
        <v>4.1605535883659686E-2</v>
      </c>
      <c r="Q296" s="157">
        <f t="shared" si="83"/>
        <v>3.7574802481116595E-2</v>
      </c>
    </row>
    <row r="297" spans="1:17" ht="12" customHeight="1" x14ac:dyDescent="0.25">
      <c r="A297" s="23" t="s">
        <v>60</v>
      </c>
      <c r="B297" s="156"/>
      <c r="C297" s="156">
        <f>RES_hhdet_in_tes!C$165</f>
        <v>6.0584389247150629E-2</v>
      </c>
      <c r="D297" s="156">
        <f>RES_hhdet_in_tes!D$165</f>
        <v>4.7766936026498404E-2</v>
      </c>
      <c r="E297" s="156">
        <f>RES_hhdet_in_tes!E$165</f>
        <v>3.9330670750451546E-2</v>
      </c>
      <c r="F297" s="156">
        <f>RES_hhdet_in_tes!F$165</f>
        <v>3.6018339508588758E-2</v>
      </c>
      <c r="G297" s="156">
        <f>RES_hhdet_in_tes!G$165</f>
        <v>2.9907378862419322E-2</v>
      </c>
      <c r="H297" s="156">
        <f>RES_hhdet_in_tes!H$165</f>
        <v>2.881832824657047E-2</v>
      </c>
      <c r="I297" s="156">
        <f>RES_hhdet_in_tes!I$165</f>
        <v>2.3924974671881039E-2</v>
      </c>
      <c r="J297" s="156">
        <f>RES_hhdet_in_tes!J$165</f>
        <v>4.8644395788055163E-2</v>
      </c>
      <c r="K297" s="156">
        <f>RES_hhdet_in_tes!K$165</f>
        <v>4.5107097135760776E-2</v>
      </c>
      <c r="L297" s="156">
        <f>RES_hhdet_in_tes!L$165</f>
        <v>9.4013113359824124E-2</v>
      </c>
      <c r="M297" s="156">
        <f>RES_hhdet_in_tes!M$165</f>
        <v>5.5576976534909277E-2</v>
      </c>
      <c r="N297" s="156">
        <f>RES_hhdet_in_tes!N$165</f>
        <v>5.3224898789802355E-2</v>
      </c>
      <c r="O297" s="156">
        <f>RES_hhdet_in_tes!O$165</f>
        <v>3.5591495989611636E-2</v>
      </c>
      <c r="P297" s="156">
        <f>RES_hhdet_in_tes!P$165</f>
        <v>4.1605535883659686E-2</v>
      </c>
      <c r="Q297" s="156">
        <f>RES_hhdet_in_tes!Q$165</f>
        <v>3.7574802481116595E-2</v>
      </c>
    </row>
    <row r="298" spans="1:17" ht="12" customHeight="1" x14ac:dyDescent="0.25">
      <c r="A298" s="158" t="s">
        <v>63</v>
      </c>
      <c r="B298" s="157"/>
      <c r="C298" s="157">
        <f>SUM(C299:C300,C303:C304)</f>
        <v>6.9330338644068235E-2</v>
      </c>
      <c r="D298" s="157">
        <f t="shared" ref="D298:Q298" si="84">SUM(D299:D300,D303:D304)</f>
        <v>3.6331267882940853E-2</v>
      </c>
      <c r="E298" s="157">
        <f t="shared" si="84"/>
        <v>3.4520730575941752E-2</v>
      </c>
      <c r="F298" s="157">
        <f t="shared" si="84"/>
        <v>3.5325979065274994E-2</v>
      </c>
      <c r="G298" s="157">
        <f t="shared" si="84"/>
        <v>3.1677911676784146E-2</v>
      </c>
      <c r="H298" s="157">
        <f t="shared" si="84"/>
        <v>2.669601438163802E-2</v>
      </c>
      <c r="I298" s="157">
        <f t="shared" si="84"/>
        <v>2.1809051046270397E-2</v>
      </c>
      <c r="J298" s="157">
        <f t="shared" si="84"/>
        <v>6.1324061065689967E-2</v>
      </c>
      <c r="K298" s="157">
        <f t="shared" si="84"/>
        <v>2.8338913596641375E-2</v>
      </c>
      <c r="L298" s="157">
        <f t="shared" si="84"/>
        <v>6.2023639403012532E-2</v>
      </c>
      <c r="M298" s="157">
        <f t="shared" si="84"/>
        <v>4.0712979948211256E-2</v>
      </c>
      <c r="N298" s="157">
        <f t="shared" si="84"/>
        <v>4.7268583809582959E-2</v>
      </c>
      <c r="O298" s="157">
        <f t="shared" si="84"/>
        <v>2.6357669472347703E-2</v>
      </c>
      <c r="P298" s="157">
        <f t="shared" si="84"/>
        <v>3.095530304312296E-2</v>
      </c>
      <c r="Q298" s="157">
        <f t="shared" si="84"/>
        <v>2.8157336035046877E-2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6.5901431967397006E-2</v>
      </c>
      <c r="D303" s="162">
        <f>RES_hhdet_in_tes!D$171</f>
        <v>3.3732109027517949E-2</v>
      </c>
      <c r="E303" s="162">
        <f>RES_hhdet_in_tes!E$171</f>
        <v>3.015757262346809E-2</v>
      </c>
      <c r="F303" s="162">
        <f>RES_hhdet_in_tes!F$171</f>
        <v>3.0831805226377053E-2</v>
      </c>
      <c r="G303" s="162">
        <f>RES_hhdet_in_tes!G$171</f>
        <v>2.7129106487977481E-2</v>
      </c>
      <c r="H303" s="162">
        <f>RES_hhdet_in_tes!H$171</f>
        <v>2.0643991851555719E-2</v>
      </c>
      <c r="I303" s="162">
        <f>RES_hhdet_in_tes!I$171</f>
        <v>1.5137840139961304E-2</v>
      </c>
      <c r="J303" s="162">
        <f>RES_hhdet_in_tes!J$171</f>
        <v>4.4224837211572783E-2</v>
      </c>
      <c r="K303" s="162">
        <f>RES_hhdet_in_tes!K$171</f>
        <v>1.8786177428175229E-2</v>
      </c>
      <c r="L303" s="162">
        <f>RES_hhdet_in_tes!L$171</f>
        <v>4.6621603564292589E-2</v>
      </c>
      <c r="M303" s="162">
        <f>RES_hhdet_in_tes!M$171</f>
        <v>1.9439821082576261E-2</v>
      </c>
      <c r="N303" s="162">
        <f>RES_hhdet_in_tes!N$171</f>
        <v>1.8033457806214553E-2</v>
      </c>
      <c r="O303" s="162">
        <f>RES_hhdet_in_tes!O$171</f>
        <v>4.3572065502037616E-3</v>
      </c>
      <c r="P303" s="162">
        <f>RES_hhdet_in_tes!P$171</f>
        <v>3.9050150280193572E-3</v>
      </c>
      <c r="Q303" s="162">
        <f>RES_hhdet_in_tes!Q$171</f>
        <v>7.7081111560225379E-3</v>
      </c>
    </row>
    <row r="304" spans="1:17" ht="12" customHeight="1" x14ac:dyDescent="0.25">
      <c r="A304" s="161" t="s">
        <v>141</v>
      </c>
      <c r="B304" s="160"/>
      <c r="C304" s="160">
        <f>SUM(C305:C306)</f>
        <v>3.4289066766712236E-3</v>
      </c>
      <c r="D304" s="160">
        <f t="shared" ref="D304:Q304" si="86">SUM(D305:D306)</f>
        <v>2.5991588554229029E-3</v>
      </c>
      <c r="E304" s="160">
        <f t="shared" si="86"/>
        <v>4.3631579524736636E-3</v>
      </c>
      <c r="F304" s="160">
        <f t="shared" si="86"/>
        <v>4.4941738388979404E-3</v>
      </c>
      <c r="G304" s="160">
        <f t="shared" si="86"/>
        <v>4.5488051888066677E-3</v>
      </c>
      <c r="H304" s="160">
        <f t="shared" si="86"/>
        <v>6.0520225300823008E-3</v>
      </c>
      <c r="I304" s="160">
        <f t="shared" si="86"/>
        <v>6.6712109063090932E-3</v>
      </c>
      <c r="J304" s="160">
        <f t="shared" si="86"/>
        <v>1.7099223854117183E-2</v>
      </c>
      <c r="K304" s="160">
        <f t="shared" si="86"/>
        <v>9.5527361684661465E-3</v>
      </c>
      <c r="L304" s="160">
        <f t="shared" si="86"/>
        <v>1.5402035838719939E-2</v>
      </c>
      <c r="M304" s="160">
        <f t="shared" si="86"/>
        <v>2.1273158865634995E-2</v>
      </c>
      <c r="N304" s="160">
        <f t="shared" si="86"/>
        <v>2.9235126003368406E-2</v>
      </c>
      <c r="O304" s="160">
        <f t="shared" si="86"/>
        <v>2.2000462922143943E-2</v>
      </c>
      <c r="P304" s="160">
        <f t="shared" si="86"/>
        <v>2.7050288015103601E-2</v>
      </c>
      <c r="Q304" s="160">
        <f t="shared" si="86"/>
        <v>2.0449224879024338E-2</v>
      </c>
    </row>
    <row r="305" spans="1:17" ht="12" customHeight="1" x14ac:dyDescent="0.25">
      <c r="A305" s="148" t="s">
        <v>60</v>
      </c>
      <c r="B305" s="156"/>
      <c r="C305" s="156">
        <f>RES_hhdet_in_tes!C$173</f>
        <v>2.311824690876492E-3</v>
      </c>
      <c r="D305" s="156">
        <f>RES_hhdet_in_tes!D$173</f>
        <v>1.7706609712193685E-3</v>
      </c>
      <c r="E305" s="156">
        <f>RES_hhdet_in_tes!E$173</f>
        <v>2.9210956249552523E-3</v>
      </c>
      <c r="F305" s="156">
        <f>RES_hhdet_in_tes!F$173</f>
        <v>3.0535768680402787E-3</v>
      </c>
      <c r="G305" s="156">
        <f>RES_hhdet_in_tes!G$173</f>
        <v>3.1163590436632453E-3</v>
      </c>
      <c r="H305" s="156">
        <f>RES_hhdet_in_tes!H$173</f>
        <v>4.1774960011634697E-3</v>
      </c>
      <c r="I305" s="156">
        <f>RES_hhdet_in_tes!I$173</f>
        <v>4.5257094757822618E-3</v>
      </c>
      <c r="J305" s="156">
        <f>RES_hhdet_in_tes!J$173</f>
        <v>1.1849295374323675E-2</v>
      </c>
      <c r="K305" s="156">
        <f>RES_hhdet_in_tes!K$173</f>
        <v>6.560723228783559E-3</v>
      </c>
      <c r="L305" s="156">
        <f>RES_hhdet_in_tes!L$173</f>
        <v>1.0625289642938603E-2</v>
      </c>
      <c r="M305" s="156">
        <f>RES_hhdet_in_tes!M$173</f>
        <v>1.4654096677040889E-2</v>
      </c>
      <c r="N305" s="156">
        <f>RES_hhdet_in_tes!N$173</f>
        <v>2.0272669039441808E-2</v>
      </c>
      <c r="O305" s="156">
        <f>RES_hhdet_in_tes!O$173</f>
        <v>1.5154421442668868E-2</v>
      </c>
      <c r="P305" s="156">
        <f>RES_hhdet_in_tes!P$173</f>
        <v>1.8627534577908011E-2</v>
      </c>
      <c r="Q305" s="156">
        <f>RES_hhdet_in_tes!Q$173</f>
        <v>1.4206071124222281E-2</v>
      </c>
    </row>
    <row r="306" spans="1:17" ht="12" customHeight="1" x14ac:dyDescent="0.25">
      <c r="A306" s="159" t="s">
        <v>59</v>
      </c>
      <c r="B306" s="57"/>
      <c r="C306" s="57">
        <f>RES_hhdet_in_tes!C$174</f>
        <v>1.1170819857947317E-3</v>
      </c>
      <c r="D306" s="57">
        <f>RES_hhdet_in_tes!D$174</f>
        <v>8.2849788420353437E-4</v>
      </c>
      <c r="E306" s="57">
        <f>RES_hhdet_in_tes!E$174</f>
        <v>1.4420623275184113E-3</v>
      </c>
      <c r="F306" s="57">
        <f>RES_hhdet_in_tes!F$174</f>
        <v>1.4405969708576618E-3</v>
      </c>
      <c r="G306" s="57">
        <f>RES_hhdet_in_tes!G$174</f>
        <v>1.4324461451434229E-3</v>
      </c>
      <c r="H306" s="57">
        <f>RES_hhdet_in_tes!H$174</f>
        <v>1.8745265289188309E-3</v>
      </c>
      <c r="I306" s="57">
        <f>RES_hhdet_in_tes!I$174</f>
        <v>2.1455014305268314E-3</v>
      </c>
      <c r="J306" s="57">
        <f>RES_hhdet_in_tes!J$174</f>
        <v>5.2499284797935088E-3</v>
      </c>
      <c r="K306" s="57">
        <f>RES_hhdet_in_tes!K$174</f>
        <v>2.9920129396825879E-3</v>
      </c>
      <c r="L306" s="57">
        <f>RES_hhdet_in_tes!L$174</f>
        <v>4.7767461957813366E-3</v>
      </c>
      <c r="M306" s="57">
        <f>RES_hhdet_in_tes!M$174</f>
        <v>6.619062188594105E-3</v>
      </c>
      <c r="N306" s="57">
        <f>RES_hhdet_in_tes!N$174</f>
        <v>8.9624569639265989E-3</v>
      </c>
      <c r="O306" s="57">
        <f>RES_hhdet_in_tes!O$174</f>
        <v>6.8460414794750766E-3</v>
      </c>
      <c r="P306" s="57">
        <f>RES_hhdet_in_tes!P$174</f>
        <v>8.4227534371955903E-3</v>
      </c>
      <c r="Q306" s="57">
        <f>RES_hhdet_in_tes!Q$174</f>
        <v>6.2431537548020563E-3</v>
      </c>
    </row>
    <row r="307" spans="1:17" ht="12" customHeight="1" x14ac:dyDescent="0.25">
      <c r="A307" s="158" t="s">
        <v>62</v>
      </c>
      <c r="B307" s="157"/>
      <c r="C307" s="157">
        <f>SUM(C308:C309)</f>
        <v>4.6594220260674543E-2</v>
      </c>
      <c r="D307" s="157">
        <f t="shared" ref="D307:Q307" si="87">SUM(D308:D309)</f>
        <v>2.3262266742618009E-2</v>
      </c>
      <c r="E307" s="157">
        <f t="shared" si="87"/>
        <v>2.1448784560039395E-2</v>
      </c>
      <c r="F307" s="157">
        <f t="shared" si="87"/>
        <v>2.1513839060192316E-2</v>
      </c>
      <c r="G307" s="157">
        <f t="shared" si="87"/>
        <v>1.9450336684418437E-2</v>
      </c>
      <c r="H307" s="157">
        <f t="shared" si="87"/>
        <v>1.6304503158945331E-2</v>
      </c>
      <c r="I307" s="157">
        <f t="shared" si="87"/>
        <v>1.3436026584863555E-2</v>
      </c>
      <c r="J307" s="157">
        <f t="shared" si="87"/>
        <v>3.7024157028714789E-2</v>
      </c>
      <c r="K307" s="157">
        <f t="shared" si="87"/>
        <v>1.7081931452611297E-2</v>
      </c>
      <c r="L307" s="157">
        <f t="shared" si="87"/>
        <v>3.6330124135433302E-2</v>
      </c>
      <c r="M307" s="157">
        <f t="shared" si="87"/>
        <v>2.4967998490663685E-2</v>
      </c>
      <c r="N307" s="157">
        <f t="shared" si="87"/>
        <v>3.0431701731353004E-2</v>
      </c>
      <c r="O307" s="157">
        <f t="shared" si="87"/>
        <v>1.6847081514756938E-2</v>
      </c>
      <c r="P307" s="157">
        <f t="shared" si="87"/>
        <v>1.9850060023949626E-2</v>
      </c>
      <c r="Q307" s="157">
        <f t="shared" si="87"/>
        <v>1.7976024747266801E-2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4.6594220260674543E-2</v>
      </c>
      <c r="D309" s="57">
        <f>RES_hhdet_in_tes!D$177</f>
        <v>2.3262266742618009E-2</v>
      </c>
      <c r="E309" s="57">
        <f>RES_hhdet_in_tes!E$177</f>
        <v>2.1448784560039395E-2</v>
      </c>
      <c r="F309" s="57">
        <f>RES_hhdet_in_tes!F$177</f>
        <v>2.1513839060192316E-2</v>
      </c>
      <c r="G309" s="57">
        <f>RES_hhdet_in_tes!G$177</f>
        <v>1.9450336684418437E-2</v>
      </c>
      <c r="H309" s="57">
        <f>RES_hhdet_in_tes!H$177</f>
        <v>1.6304503158945331E-2</v>
      </c>
      <c r="I309" s="57">
        <f>RES_hhdet_in_tes!I$177</f>
        <v>1.3436026584863555E-2</v>
      </c>
      <c r="J309" s="57">
        <f>RES_hhdet_in_tes!J$177</f>
        <v>3.7024157028714789E-2</v>
      </c>
      <c r="K309" s="57">
        <f>RES_hhdet_in_tes!K$177</f>
        <v>1.7081931452611297E-2</v>
      </c>
      <c r="L309" s="57">
        <f>RES_hhdet_in_tes!L$177</f>
        <v>3.6330124135433302E-2</v>
      </c>
      <c r="M309" s="57">
        <f>RES_hhdet_in_tes!M$177</f>
        <v>2.4967998490663685E-2</v>
      </c>
      <c r="N309" s="57">
        <f>RES_hhdet_in_tes!N$177</f>
        <v>3.0431701731353004E-2</v>
      </c>
      <c r="O309" s="57">
        <f>RES_hhdet_in_tes!O$177</f>
        <v>1.6847081514756938E-2</v>
      </c>
      <c r="P309" s="57">
        <f>RES_hhdet_in_tes!P$177</f>
        <v>1.9850060023949626E-2</v>
      </c>
      <c r="Q309" s="57">
        <f>RES_hhdet_in_tes!Q$177</f>
        <v>1.7976024747266801E-2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0.76849444001377376</v>
      </c>
      <c r="D311" s="175">
        <f t="shared" si="88"/>
        <v>0.80371967460671367</v>
      </c>
      <c r="E311" s="175">
        <f t="shared" si="88"/>
        <v>0.79625642077864534</v>
      </c>
      <c r="F311" s="175">
        <f t="shared" si="88"/>
        <v>0.79580502020909949</v>
      </c>
      <c r="G311" s="175">
        <f t="shared" si="88"/>
        <v>0.79409004932628302</v>
      </c>
      <c r="H311" s="175">
        <f t="shared" si="88"/>
        <v>0.81364765065091027</v>
      </c>
      <c r="I311" s="175">
        <f t="shared" si="88"/>
        <v>0.8285042342653347</v>
      </c>
      <c r="J311" s="175">
        <f t="shared" si="88"/>
        <v>0.80822928965605412</v>
      </c>
      <c r="K311" s="175">
        <f t="shared" si="88"/>
        <v>0.87702441915676321</v>
      </c>
      <c r="L311" s="175">
        <f t="shared" si="88"/>
        <v>0.87518258961656925</v>
      </c>
      <c r="M311" s="175">
        <f t="shared" si="88"/>
        <v>0.87161859748225834</v>
      </c>
      <c r="N311" s="175">
        <f t="shared" si="88"/>
        <v>0.85658674370488386</v>
      </c>
      <c r="O311" s="175">
        <f t="shared" si="88"/>
        <v>0.88255736496314086</v>
      </c>
      <c r="P311" s="175">
        <f t="shared" si="88"/>
        <v>0.89869793986677626</v>
      </c>
      <c r="Q311" s="175">
        <f t="shared" si="88"/>
        <v>0.88639608132680403</v>
      </c>
    </row>
    <row r="312" spans="1:17" ht="12" customHeight="1" x14ac:dyDescent="0.25">
      <c r="A312" s="158" t="s">
        <v>65</v>
      </c>
      <c r="B312" s="169"/>
      <c r="C312" s="169">
        <f t="shared" si="88"/>
        <v>0.70612705689678112</v>
      </c>
      <c r="D312" s="169">
        <f t="shared" si="88"/>
        <v>0.71000960569580751</v>
      </c>
      <c r="E312" s="169">
        <f t="shared" si="88"/>
        <v>0.7133417029205873</v>
      </c>
      <c r="F312" s="169">
        <f t="shared" si="88"/>
        <v>0.71709215406225046</v>
      </c>
      <c r="G312" s="169">
        <f t="shared" si="88"/>
        <v>0.72077017074201499</v>
      </c>
      <c r="H312" s="169">
        <f t="shared" si="88"/>
        <v>0.72279156333407313</v>
      </c>
      <c r="I312" s="169">
        <f t="shared" si="88"/>
        <v>0.72490980248831027</v>
      </c>
      <c r="J312" s="169">
        <f t="shared" si="88"/>
        <v>0.72873123526226347</v>
      </c>
      <c r="K312" s="169">
        <f t="shared" si="88"/>
        <v>0.73156255494055089</v>
      </c>
      <c r="L312" s="169">
        <f t="shared" si="88"/>
        <v>0.73720984833335812</v>
      </c>
      <c r="M312" s="169">
        <f t="shared" si="88"/>
        <v>0.73600010548074157</v>
      </c>
      <c r="N312" s="169">
        <f t="shared" si="88"/>
        <v>0.73776653518437196</v>
      </c>
      <c r="O312" s="169">
        <f t="shared" si="88"/>
        <v>0.73727475692130351</v>
      </c>
      <c r="P312" s="169">
        <f t="shared" si="88"/>
        <v>0.74006457838167805</v>
      </c>
      <c r="Q312" s="169">
        <f t="shared" si="88"/>
        <v>0.74602134399009046</v>
      </c>
    </row>
    <row r="313" spans="1:17" ht="12" customHeight="1" x14ac:dyDescent="0.25">
      <c r="A313" s="23" t="s">
        <v>60</v>
      </c>
      <c r="B313" s="65"/>
      <c r="C313" s="65">
        <f t="shared" si="88"/>
        <v>0.70612705689678112</v>
      </c>
      <c r="D313" s="65">
        <f t="shared" si="88"/>
        <v>0.71000960569580751</v>
      </c>
      <c r="E313" s="65">
        <f t="shared" si="88"/>
        <v>0.7133417029205873</v>
      </c>
      <c r="F313" s="65">
        <f t="shared" si="88"/>
        <v>0.71709215406225046</v>
      </c>
      <c r="G313" s="65">
        <f t="shared" si="88"/>
        <v>0.72077017074201499</v>
      </c>
      <c r="H313" s="65">
        <f t="shared" si="88"/>
        <v>0.72279156333407313</v>
      </c>
      <c r="I313" s="65">
        <f t="shared" si="88"/>
        <v>0.72490980248831027</v>
      </c>
      <c r="J313" s="65">
        <f t="shared" si="88"/>
        <v>0.72873123526226347</v>
      </c>
      <c r="K313" s="65">
        <f t="shared" si="88"/>
        <v>0.73156255494055089</v>
      </c>
      <c r="L313" s="65">
        <f t="shared" si="88"/>
        <v>0.73720984833335812</v>
      </c>
      <c r="M313" s="65">
        <f t="shared" si="88"/>
        <v>0.73600010548074157</v>
      </c>
      <c r="N313" s="65">
        <f t="shared" si="88"/>
        <v>0.73776653518437196</v>
      </c>
      <c r="O313" s="65">
        <f t="shared" si="88"/>
        <v>0.73727475692130351</v>
      </c>
      <c r="P313" s="65">
        <f t="shared" si="88"/>
        <v>0.74006457838167805</v>
      </c>
      <c r="Q313" s="65">
        <f t="shared" si="88"/>
        <v>0.74602134399009046</v>
      </c>
    </row>
    <row r="314" spans="1:17" ht="12" customHeight="1" x14ac:dyDescent="0.25">
      <c r="A314" s="158" t="s">
        <v>112</v>
      </c>
      <c r="B314" s="169"/>
      <c r="C314" s="169">
        <f t="shared" si="88"/>
        <v>1.8098044285849757</v>
      </c>
      <c r="D314" s="169">
        <f t="shared" si="88"/>
        <v>1.8606104438953404</v>
      </c>
      <c r="E314" s="169">
        <f t="shared" si="88"/>
        <v>1.9180505904018585</v>
      </c>
      <c r="F314" s="169">
        <f t="shared" si="88"/>
        <v>1.9864004649938976</v>
      </c>
      <c r="G314" s="169">
        <f t="shared" si="88"/>
        <v>2.0676046605747582</v>
      </c>
      <c r="H314" s="169">
        <f t="shared" si="88"/>
        <v>2.1663377376827859</v>
      </c>
      <c r="I314" s="169">
        <f t="shared" si="88"/>
        <v>2.2823327453874738</v>
      </c>
      <c r="J314" s="169">
        <f t="shared" si="88"/>
        <v>2.3597665757589437</v>
      </c>
      <c r="K314" s="169">
        <f t="shared" si="88"/>
        <v>2.590965492255596</v>
      </c>
      <c r="L314" s="169">
        <f t="shared" si="88"/>
        <v>2.8167185955699714</v>
      </c>
      <c r="M314" s="169">
        <f t="shared" si="88"/>
        <v>2.9858582179734832</v>
      </c>
      <c r="N314" s="169">
        <f t="shared" si="88"/>
        <v>3.1464059989225328</v>
      </c>
      <c r="O314" s="169">
        <f t="shared" si="88"/>
        <v>3.3343290846707472</v>
      </c>
      <c r="P314" s="169">
        <f t="shared" si="88"/>
        <v>3.4714059504502064</v>
      </c>
      <c r="Q314" s="169">
        <f t="shared" si="88"/>
        <v>3.5998215263924753</v>
      </c>
    </row>
    <row r="315" spans="1:17" ht="12" customHeight="1" x14ac:dyDescent="0.25">
      <c r="A315" s="23" t="s">
        <v>60</v>
      </c>
      <c r="B315" s="73"/>
      <c r="C315" s="73">
        <f t="shared" si="88"/>
        <v>1.8098044285849757</v>
      </c>
      <c r="D315" s="73">
        <f t="shared" si="88"/>
        <v>1.8606104438953404</v>
      </c>
      <c r="E315" s="73">
        <f t="shared" si="88"/>
        <v>1.9180505904018585</v>
      </c>
      <c r="F315" s="73">
        <f t="shared" si="88"/>
        <v>1.9864004649938976</v>
      </c>
      <c r="G315" s="73">
        <f t="shared" si="88"/>
        <v>2.0676046605747582</v>
      </c>
      <c r="H315" s="73">
        <f t="shared" si="88"/>
        <v>2.1663377376827859</v>
      </c>
      <c r="I315" s="73">
        <f t="shared" si="88"/>
        <v>2.2823327453874738</v>
      </c>
      <c r="J315" s="73">
        <f t="shared" si="88"/>
        <v>2.3597665757589437</v>
      </c>
      <c r="K315" s="73">
        <f t="shared" si="88"/>
        <v>2.590965492255596</v>
      </c>
      <c r="L315" s="73">
        <f t="shared" si="88"/>
        <v>2.8167185955699714</v>
      </c>
      <c r="M315" s="73">
        <f t="shared" si="88"/>
        <v>2.9858582179734832</v>
      </c>
      <c r="N315" s="73">
        <f t="shared" si="88"/>
        <v>3.1464059989225328</v>
      </c>
      <c r="O315" s="73">
        <f t="shared" si="88"/>
        <v>3.3343290846707472</v>
      </c>
      <c r="P315" s="73">
        <f t="shared" si="88"/>
        <v>3.4714059504502064</v>
      </c>
      <c r="Q315" s="73">
        <f t="shared" si="88"/>
        <v>3.5998215263924753</v>
      </c>
    </row>
    <row r="316" spans="1:17" ht="12" customHeight="1" x14ac:dyDescent="0.25">
      <c r="A316" s="158" t="s">
        <v>63</v>
      </c>
      <c r="B316" s="169"/>
      <c r="C316" s="169">
        <f t="shared" si="88"/>
        <v>0.69634038713977542</v>
      </c>
      <c r="D316" s="169">
        <f t="shared" si="88"/>
        <v>0.70482344274407482</v>
      </c>
      <c r="E316" s="169">
        <f t="shared" si="88"/>
        <v>0.71632300150063843</v>
      </c>
      <c r="F316" s="169">
        <f t="shared" si="88"/>
        <v>0.72302145356971892</v>
      </c>
      <c r="G316" s="169">
        <f t="shared" si="88"/>
        <v>0.73118363409256848</v>
      </c>
      <c r="H316" s="169">
        <f t="shared" si="88"/>
        <v>0.74213496641739407</v>
      </c>
      <c r="I316" s="169">
        <f t="shared" si="88"/>
        <v>0.75402332086667978</v>
      </c>
      <c r="J316" s="169">
        <f t="shared" si="88"/>
        <v>0.7545906026551118</v>
      </c>
      <c r="K316" s="169">
        <f t="shared" si="88"/>
        <v>0.75840181782783356</v>
      </c>
      <c r="L316" s="169">
        <f t="shared" si="88"/>
        <v>0.75207390921744999</v>
      </c>
      <c r="M316" s="169">
        <f t="shared" si="88"/>
        <v>0.76745598981519447</v>
      </c>
      <c r="N316" s="169">
        <f t="shared" si="88"/>
        <v>0.7728315485777324</v>
      </c>
      <c r="O316" s="169">
        <f t="shared" si="88"/>
        <v>0.7896443897056058</v>
      </c>
      <c r="P316" s="169">
        <f t="shared" si="88"/>
        <v>0.79369139673922751</v>
      </c>
      <c r="Q316" s="169">
        <f t="shared" si="88"/>
        <v>0.78259638387777974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0.69283311578121176</v>
      </c>
      <c r="D321" s="171">
        <f t="shared" si="88"/>
        <v>0.69993050798917045</v>
      </c>
      <c r="E321" s="171">
        <f t="shared" si="88"/>
        <v>0.70692417393419815</v>
      </c>
      <c r="F321" s="171">
        <f t="shared" si="88"/>
        <v>0.71417650877528971</v>
      </c>
      <c r="G321" s="171">
        <f t="shared" si="88"/>
        <v>0.72171854113553824</v>
      </c>
      <c r="H321" s="171">
        <f t="shared" si="88"/>
        <v>0.72913951837077218</v>
      </c>
      <c r="I321" s="171">
        <f t="shared" si="88"/>
        <v>0.73677136261217302</v>
      </c>
      <c r="J321" s="171">
        <f t="shared" si="88"/>
        <v>0.7420497156678717</v>
      </c>
      <c r="K321" s="171">
        <f t="shared" si="88"/>
        <v>0.74184510550117344</v>
      </c>
      <c r="L321" s="171">
        <f t="shared" si="88"/>
        <v>0.73906454031577851</v>
      </c>
      <c r="M321" s="171">
        <f t="shared" si="88"/>
        <v>0.7375654788359306</v>
      </c>
      <c r="N321" s="171">
        <f t="shared" si="88"/>
        <v>0.73617468957176779</v>
      </c>
      <c r="O321" s="171">
        <f t="shared" si="88"/>
        <v>0.73557453590263699</v>
      </c>
      <c r="P321" s="171">
        <f t="shared" si="88"/>
        <v>0.73520108341142032</v>
      </c>
      <c r="Q321" s="171">
        <f t="shared" si="88"/>
        <v>0.7355075019449252</v>
      </c>
    </row>
    <row r="322" spans="1:17" ht="12" customHeight="1" x14ac:dyDescent="0.25">
      <c r="A322" s="161" t="s">
        <v>141</v>
      </c>
      <c r="B322" s="170"/>
      <c r="C322" s="170">
        <f t="shared" si="88"/>
        <v>0.77139104625948662</v>
      </c>
      <c r="D322" s="170">
        <f t="shared" si="88"/>
        <v>0.77514849812287334</v>
      </c>
      <c r="E322" s="170">
        <f t="shared" si="88"/>
        <v>0.78881157819664582</v>
      </c>
      <c r="F322" s="170">
        <f t="shared" si="88"/>
        <v>0.79015691821194378</v>
      </c>
      <c r="G322" s="170">
        <f t="shared" si="88"/>
        <v>0.79322658328919615</v>
      </c>
      <c r="H322" s="170">
        <f t="shared" si="88"/>
        <v>0.79017426342462571</v>
      </c>
      <c r="I322" s="170">
        <f t="shared" si="88"/>
        <v>0.79633504617481377</v>
      </c>
      <c r="J322" s="170">
        <f t="shared" si="88"/>
        <v>0.78908170465200667</v>
      </c>
      <c r="K322" s="170">
        <f t="shared" si="88"/>
        <v>0.79321656778238359</v>
      </c>
      <c r="L322" s="170">
        <f t="shared" si="88"/>
        <v>0.79440144301761006</v>
      </c>
      <c r="M322" s="170">
        <f t="shared" si="88"/>
        <v>0.79697047909897545</v>
      </c>
      <c r="N322" s="170">
        <f t="shared" si="88"/>
        <v>0.79732114842189661</v>
      </c>
      <c r="O322" s="170">
        <f t="shared" si="88"/>
        <v>0.80130994374101205</v>
      </c>
      <c r="P322" s="170">
        <f t="shared" si="88"/>
        <v>0.80291279983644959</v>
      </c>
      <c r="Q322" s="170">
        <f t="shared" si="88"/>
        <v>0.80194943189111856</v>
      </c>
    </row>
    <row r="323" spans="1:17" ht="12" customHeight="1" x14ac:dyDescent="0.25">
      <c r="A323" s="148" t="s">
        <v>60</v>
      </c>
      <c r="B323" s="73"/>
      <c r="C323" s="73">
        <f t="shared" si="88"/>
        <v>0.68114062435204648</v>
      </c>
      <c r="D323" s="73">
        <f t="shared" si="88"/>
        <v>0.69019461824177641</v>
      </c>
      <c r="E323" s="73">
        <f t="shared" si="88"/>
        <v>0.70373461960852124</v>
      </c>
      <c r="F323" s="73">
        <f t="shared" si="88"/>
        <v>0.71100267264816985</v>
      </c>
      <c r="G323" s="73">
        <f t="shared" si="88"/>
        <v>0.7179109861737385</v>
      </c>
      <c r="H323" s="73">
        <f t="shared" si="88"/>
        <v>0.71724782182346158</v>
      </c>
      <c r="I323" s="73">
        <f t="shared" si="88"/>
        <v>0.72096913461768475</v>
      </c>
      <c r="J323" s="73">
        <f t="shared" si="88"/>
        <v>0.71922145746546073</v>
      </c>
      <c r="K323" s="73">
        <f t="shared" si="88"/>
        <v>0.72245811237010604</v>
      </c>
      <c r="L323" s="73">
        <f t="shared" si="88"/>
        <v>0.72515353972314289</v>
      </c>
      <c r="M323" s="73">
        <f t="shared" si="88"/>
        <v>0.72809257927609783</v>
      </c>
      <c r="N323" s="73">
        <f t="shared" si="88"/>
        <v>0.73023251227460462</v>
      </c>
      <c r="O323" s="73">
        <f t="shared" si="88"/>
        <v>0.73338703191483656</v>
      </c>
      <c r="P323" s="73">
        <f t="shared" si="88"/>
        <v>0.7353395670341919</v>
      </c>
      <c r="Q323" s="73">
        <f t="shared" si="88"/>
        <v>0.73618827706237699</v>
      </c>
    </row>
    <row r="324" spans="1:17" ht="12" customHeight="1" x14ac:dyDescent="0.25">
      <c r="A324" s="159" t="s">
        <v>59</v>
      </c>
      <c r="B324" s="65"/>
      <c r="C324" s="65">
        <f t="shared" si="88"/>
        <v>1.0628286247336605</v>
      </c>
      <c r="D324" s="65">
        <f t="shared" si="88"/>
        <v>1.0518482323383904</v>
      </c>
      <c r="E324" s="65">
        <f t="shared" si="88"/>
        <v>1.0446264592387997</v>
      </c>
      <c r="F324" s="65">
        <f t="shared" si="88"/>
        <v>1.0342054229550819</v>
      </c>
      <c r="G324" s="65">
        <f t="shared" si="88"/>
        <v>1.0278093285021046</v>
      </c>
      <c r="H324" s="65">
        <f t="shared" si="88"/>
        <v>1.0216754314620533</v>
      </c>
      <c r="I324" s="65">
        <f t="shared" si="88"/>
        <v>1.0216022627313588</v>
      </c>
      <c r="J324" s="65">
        <f t="shared" si="88"/>
        <v>1.0106498592419577</v>
      </c>
      <c r="K324" s="65">
        <f t="shared" si="88"/>
        <v>1.0101584619903834</v>
      </c>
      <c r="L324" s="65">
        <f t="shared" si="88"/>
        <v>1.0086549206080431</v>
      </c>
      <c r="M324" s="65">
        <f t="shared" si="88"/>
        <v>1.0081064785048715</v>
      </c>
      <c r="N324" s="65">
        <f t="shared" si="88"/>
        <v>1.0064803318002038</v>
      </c>
      <c r="O324" s="65">
        <f t="shared" si="88"/>
        <v>1.0079544180764186</v>
      </c>
      <c r="P324" s="65">
        <f t="shared" si="88"/>
        <v>1.007709766586218</v>
      </c>
      <c r="Q324" s="65">
        <f t="shared" si="88"/>
        <v>1.0065375863339416</v>
      </c>
    </row>
    <row r="325" spans="1:17" ht="12" customHeight="1" x14ac:dyDescent="0.25">
      <c r="A325" s="158" t="s">
        <v>62</v>
      </c>
      <c r="B325" s="169"/>
      <c r="C325" s="169">
        <f t="shared" si="88"/>
        <v>0.82021999974257342</v>
      </c>
      <c r="D325" s="169">
        <f t="shared" si="88"/>
        <v>0.82390406814891193</v>
      </c>
      <c r="E325" s="169">
        <f t="shared" si="88"/>
        <v>0.82757234742583108</v>
      </c>
      <c r="F325" s="169">
        <f t="shared" si="88"/>
        <v>0.8314042178337625</v>
      </c>
      <c r="G325" s="169">
        <f t="shared" si="88"/>
        <v>0.83534359993757401</v>
      </c>
      <c r="H325" s="169">
        <f t="shared" si="88"/>
        <v>0.83930671771386556</v>
      </c>
      <c r="I325" s="169">
        <f t="shared" si="88"/>
        <v>0.84318450733283701</v>
      </c>
      <c r="J325" s="169">
        <f t="shared" si="88"/>
        <v>0.84566678099727199</v>
      </c>
      <c r="K325" s="169">
        <f t="shared" si="88"/>
        <v>0.84486163744515885</v>
      </c>
      <c r="L325" s="169">
        <f t="shared" si="88"/>
        <v>0.84346119203307768</v>
      </c>
      <c r="M325" s="169">
        <f t="shared" si="88"/>
        <v>0.84317796754204988</v>
      </c>
      <c r="N325" s="169">
        <f t="shared" si="88"/>
        <v>0.84346906841674929</v>
      </c>
      <c r="O325" s="169">
        <f t="shared" si="88"/>
        <v>0.844236589543782</v>
      </c>
      <c r="P325" s="169">
        <f t="shared" si="88"/>
        <v>0.84497733611806181</v>
      </c>
      <c r="Q325" s="169">
        <f t="shared" si="88"/>
        <v>0.84635314391512129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0.82021999974257342</v>
      </c>
      <c r="D327" s="65">
        <f t="shared" si="89"/>
        <v>0.82390406814891193</v>
      </c>
      <c r="E327" s="65">
        <f t="shared" si="89"/>
        <v>0.82757234742583108</v>
      </c>
      <c r="F327" s="65">
        <f t="shared" si="89"/>
        <v>0.8314042178337625</v>
      </c>
      <c r="G327" s="65">
        <f t="shared" si="89"/>
        <v>0.83534359993757401</v>
      </c>
      <c r="H327" s="65">
        <f t="shared" si="89"/>
        <v>0.83930671771386556</v>
      </c>
      <c r="I327" s="65">
        <f t="shared" si="89"/>
        <v>0.84318450733283701</v>
      </c>
      <c r="J327" s="65">
        <f t="shared" si="89"/>
        <v>0.84566678099727199</v>
      </c>
      <c r="K327" s="65">
        <f t="shared" si="89"/>
        <v>0.84486163744515885</v>
      </c>
      <c r="L327" s="65">
        <f t="shared" si="89"/>
        <v>0.84346119203307768</v>
      </c>
      <c r="M327" s="65">
        <f t="shared" si="89"/>
        <v>0.84317796754204988</v>
      </c>
      <c r="N327" s="65">
        <f t="shared" si="89"/>
        <v>0.84346906841674929</v>
      </c>
      <c r="O327" s="65">
        <f t="shared" si="89"/>
        <v>0.844236589543782</v>
      </c>
      <c r="P327" s="65">
        <f t="shared" si="89"/>
        <v>0.84497733611806181</v>
      </c>
      <c r="Q327" s="65">
        <f t="shared" si="89"/>
        <v>0.84635314391512129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16029.161269714194</v>
      </c>
      <c r="D347" s="168">
        <f t="shared" si="97"/>
        <v>16637.084690740929</v>
      </c>
      <c r="E347" s="168">
        <f t="shared" si="97"/>
        <v>16258.287775291134</v>
      </c>
      <c r="F347" s="168">
        <f t="shared" si="97"/>
        <v>16626.990536022131</v>
      </c>
      <c r="G347" s="168">
        <f t="shared" si="97"/>
        <v>17521.012012509367</v>
      </c>
      <c r="H347" s="168">
        <f t="shared" si="97"/>
        <v>16862.030214440059</v>
      </c>
      <c r="I347" s="168">
        <f t="shared" si="97"/>
        <v>14909.214970786134</v>
      </c>
      <c r="J347" s="168">
        <f t="shared" si="97"/>
        <v>15979.343825403888</v>
      </c>
      <c r="K347" s="168">
        <f t="shared" si="97"/>
        <v>16079.007366419051</v>
      </c>
      <c r="L347" s="168">
        <f t="shared" si="97"/>
        <v>17033.565970158717</v>
      </c>
      <c r="M347" s="168">
        <f t="shared" si="97"/>
        <v>15695.470798684995</v>
      </c>
      <c r="N347" s="168">
        <f t="shared" si="97"/>
        <v>15183.867136011739</v>
      </c>
      <c r="O347" s="168">
        <f t="shared" si="97"/>
        <v>14519.013880134451</v>
      </c>
      <c r="P347" s="168">
        <f t="shared" si="97"/>
        <v>12922.28848012293</v>
      </c>
      <c r="Q347" s="168">
        <f t="shared" si="97"/>
        <v>14887.524985366641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11558.616217046645</v>
      </c>
      <c r="D348" s="157">
        <f t="shared" si="98"/>
        <v>11576.402327956965</v>
      </c>
      <c r="E348" s="157">
        <f t="shared" si="98"/>
        <v>11671.549235385088</v>
      </c>
      <c r="F348" s="157">
        <f t="shared" si="98"/>
        <v>11999.198621834221</v>
      </c>
      <c r="G348" s="157">
        <f t="shared" si="98"/>
        <v>12912.727583924187</v>
      </c>
      <c r="H348" s="157">
        <f t="shared" si="98"/>
        <v>12112.962930514786</v>
      </c>
      <c r="I348" s="157">
        <f t="shared" si="98"/>
        <v>10422.981330754501</v>
      </c>
      <c r="J348" s="157">
        <f t="shared" si="98"/>
        <v>11448.873194346328</v>
      </c>
      <c r="K348" s="157">
        <f t="shared" si="98"/>
        <v>11160.877581624696</v>
      </c>
      <c r="L348" s="157">
        <f t="shared" si="98"/>
        <v>12067.617650554834</v>
      </c>
      <c r="M348" s="157">
        <f t="shared" si="98"/>
        <v>11081.33071612737</v>
      </c>
      <c r="N348" s="157">
        <f t="shared" si="98"/>
        <v>10773.91514847908</v>
      </c>
      <c r="O348" s="157">
        <f t="shared" si="98"/>
        <v>10246.864387330854</v>
      </c>
      <c r="P348" s="157">
        <f t="shared" si="98"/>
        <v>8828.2450317193816</v>
      </c>
      <c r="Q348" s="157">
        <f t="shared" si="98"/>
        <v>10633.211111266894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11558.616217046645</v>
      </c>
      <c r="D349" s="57">
        <f t="shared" ref="D349:Q349" si="99">IF(D277=0,0,D277/0.086*1000000/D$49)</f>
        <v>11576.402327956965</v>
      </c>
      <c r="E349" s="57">
        <f t="shared" si="99"/>
        <v>11671.549235385088</v>
      </c>
      <c r="F349" s="57">
        <f t="shared" si="99"/>
        <v>11999.198621834221</v>
      </c>
      <c r="G349" s="57">
        <f t="shared" si="99"/>
        <v>12912.727583924187</v>
      </c>
      <c r="H349" s="57">
        <f t="shared" si="99"/>
        <v>12112.962930514786</v>
      </c>
      <c r="I349" s="57">
        <f t="shared" si="99"/>
        <v>10422.981330754501</v>
      </c>
      <c r="J349" s="57">
        <f t="shared" si="99"/>
        <v>11448.873194346328</v>
      </c>
      <c r="K349" s="57">
        <f t="shared" si="99"/>
        <v>11160.877581624696</v>
      </c>
      <c r="L349" s="57">
        <f t="shared" si="99"/>
        <v>12067.617650554834</v>
      </c>
      <c r="M349" s="57">
        <f t="shared" si="99"/>
        <v>11081.33071612737</v>
      </c>
      <c r="N349" s="57">
        <f t="shared" si="99"/>
        <v>10773.91514847908</v>
      </c>
      <c r="O349" s="57">
        <f t="shared" si="99"/>
        <v>10246.864387330854</v>
      </c>
      <c r="P349" s="57">
        <f t="shared" si="99"/>
        <v>8828.2450317193816</v>
      </c>
      <c r="Q349" s="57">
        <f t="shared" si="99"/>
        <v>10633.211111266894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788.29173949665608</v>
      </c>
      <c r="D350" s="157">
        <f t="shared" si="100"/>
        <v>1232.025942156132</v>
      </c>
      <c r="E350" s="157">
        <f t="shared" si="100"/>
        <v>994.06793637866747</v>
      </c>
      <c r="F350" s="157">
        <f t="shared" si="100"/>
        <v>903.57777222299376</v>
      </c>
      <c r="G350" s="157">
        <f t="shared" si="100"/>
        <v>822.19183120945968</v>
      </c>
      <c r="H350" s="157">
        <f t="shared" si="100"/>
        <v>919.57847626906175</v>
      </c>
      <c r="I350" s="157">
        <f t="shared" si="100"/>
        <v>849.77992111407787</v>
      </c>
      <c r="J350" s="157">
        <f t="shared" si="100"/>
        <v>641.14696053046157</v>
      </c>
      <c r="K350" s="157">
        <f t="shared" si="100"/>
        <v>1141.7030596556403</v>
      </c>
      <c r="L350" s="157">
        <f t="shared" si="100"/>
        <v>1042.9647483953054</v>
      </c>
      <c r="M350" s="157">
        <f t="shared" si="100"/>
        <v>848.04055807325051</v>
      </c>
      <c r="N350" s="157">
        <f t="shared" si="100"/>
        <v>653.47198085572973</v>
      </c>
      <c r="O350" s="157">
        <f t="shared" si="100"/>
        <v>712.43353465666542</v>
      </c>
      <c r="P350" s="157">
        <f t="shared" si="100"/>
        <v>658.81873023810238</v>
      </c>
      <c r="Q350" s="157">
        <f t="shared" si="100"/>
        <v>656.34807386112152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788.29173949665608</v>
      </c>
      <c r="D351" s="156">
        <f t="shared" ref="D351:Q351" si="101">IF(D279=0,0,D279/0.086*1000000/D$49)</f>
        <v>1232.025942156132</v>
      </c>
      <c r="E351" s="156">
        <f t="shared" si="101"/>
        <v>994.06793637866747</v>
      </c>
      <c r="F351" s="156">
        <f t="shared" si="101"/>
        <v>903.57777222299376</v>
      </c>
      <c r="G351" s="156">
        <f t="shared" si="101"/>
        <v>822.19183120945968</v>
      </c>
      <c r="H351" s="156">
        <f t="shared" si="101"/>
        <v>919.57847626906175</v>
      </c>
      <c r="I351" s="156">
        <f t="shared" si="101"/>
        <v>849.77992111407787</v>
      </c>
      <c r="J351" s="156">
        <f t="shared" si="101"/>
        <v>641.14696053046157</v>
      </c>
      <c r="K351" s="156">
        <f t="shared" si="101"/>
        <v>1141.7030596556403</v>
      </c>
      <c r="L351" s="156">
        <f t="shared" si="101"/>
        <v>1042.9647483953054</v>
      </c>
      <c r="M351" s="156">
        <f t="shared" si="101"/>
        <v>848.04055807325051</v>
      </c>
      <c r="N351" s="156">
        <f t="shared" si="101"/>
        <v>653.47198085572973</v>
      </c>
      <c r="O351" s="156">
        <f t="shared" si="101"/>
        <v>712.43353465666542</v>
      </c>
      <c r="P351" s="156">
        <f t="shared" si="101"/>
        <v>658.81873023810238</v>
      </c>
      <c r="Q351" s="156">
        <f t="shared" si="101"/>
        <v>656.34807386112152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2344.5506804534039</v>
      </c>
      <c r="D352" s="157">
        <f t="shared" ref="D352:Q352" si="102">IF(D280=0,0,D280/0.086*1000000/SUM(D$53:D$56))</f>
        <v>2473.7063046661347</v>
      </c>
      <c r="E352" s="157">
        <f t="shared" si="102"/>
        <v>2336.2313759841131</v>
      </c>
      <c r="F352" s="157">
        <f t="shared" si="102"/>
        <v>2434.7349106274569</v>
      </c>
      <c r="G352" s="157">
        <f t="shared" si="102"/>
        <v>2462.5915739632378</v>
      </c>
      <c r="H352" s="157">
        <f t="shared" si="102"/>
        <v>2486.6216603614307</v>
      </c>
      <c r="I352" s="157">
        <f t="shared" si="102"/>
        <v>2344.692696335037</v>
      </c>
      <c r="J352" s="157">
        <f t="shared" si="102"/>
        <v>2527.6290311226476</v>
      </c>
      <c r="K352" s="157">
        <f t="shared" si="102"/>
        <v>2450.4945816633322</v>
      </c>
      <c r="L352" s="157">
        <f t="shared" si="102"/>
        <v>2577.0413028279345</v>
      </c>
      <c r="M352" s="157">
        <f t="shared" si="102"/>
        <v>2416.9646537363005</v>
      </c>
      <c r="N352" s="157">
        <f t="shared" si="102"/>
        <v>2362.7329415088138</v>
      </c>
      <c r="O352" s="157">
        <f t="shared" si="102"/>
        <v>2227.8298836052199</v>
      </c>
      <c r="P352" s="157">
        <f t="shared" si="102"/>
        <v>2143.8954783624313</v>
      </c>
      <c r="Q352" s="157">
        <f t="shared" si="102"/>
        <v>2262.4146555108168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2358.8227736448152</v>
      </c>
      <c r="D357" s="162">
        <f t="shared" ref="D357:Q357" si="106">IF(D285=0,0,D285/0.086*1000000/D$55)</f>
        <v>2495.0087034965773</v>
      </c>
      <c r="E357" s="162">
        <f t="shared" si="106"/>
        <v>2365.5293564625522</v>
      </c>
      <c r="F357" s="162">
        <f t="shared" si="106"/>
        <v>2465.9153691573615</v>
      </c>
      <c r="G357" s="162">
        <f t="shared" si="106"/>
        <v>2498.6025032224625</v>
      </c>
      <c r="H357" s="162">
        <f t="shared" si="106"/>
        <v>2546.7240146587637</v>
      </c>
      <c r="I357" s="162">
        <f t="shared" si="106"/>
        <v>2414.1007169087152</v>
      </c>
      <c r="J357" s="162">
        <f t="shared" si="106"/>
        <v>2606.407629249577</v>
      </c>
      <c r="K357" s="162">
        <f t="shared" si="106"/>
        <v>2542.6642286278766</v>
      </c>
      <c r="L357" s="162">
        <f t="shared" si="106"/>
        <v>2654.8236789759567</v>
      </c>
      <c r="M357" s="162">
        <f t="shared" si="106"/>
        <v>2579.1386986236603</v>
      </c>
      <c r="N357" s="162">
        <f t="shared" si="106"/>
        <v>2566.0512553632298</v>
      </c>
      <c r="O357" s="162">
        <f t="shared" si="106"/>
        <v>2490.2873866929599</v>
      </c>
      <c r="P357" s="162">
        <f t="shared" si="106"/>
        <v>2414.05124240229</v>
      </c>
      <c r="Q357" s="162">
        <f t="shared" si="106"/>
        <v>2510.6438333014876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2075.79263747605</v>
      </c>
      <c r="D358" s="160">
        <f t="shared" ref="D358:Q358" si="107">IF(D286=0,0,D286/0.086*1000000/D$56)</f>
        <v>2203.3255503492892</v>
      </c>
      <c r="E358" s="160">
        <f t="shared" si="107"/>
        <v>2132.5272510519926</v>
      </c>
      <c r="F358" s="160">
        <f t="shared" si="107"/>
        <v>2221.5227516297209</v>
      </c>
      <c r="G358" s="160">
        <f t="shared" si="107"/>
        <v>2250.0263064578653</v>
      </c>
      <c r="H358" s="160">
        <f t="shared" si="107"/>
        <v>2287.0957361907153</v>
      </c>
      <c r="I358" s="160">
        <f t="shared" si="107"/>
        <v>2190.2490287098094</v>
      </c>
      <c r="J358" s="160">
        <f t="shared" si="107"/>
        <v>2333.6394174949614</v>
      </c>
      <c r="K358" s="160">
        <f t="shared" si="107"/>
        <v>2276.9386663272808</v>
      </c>
      <c r="L358" s="160">
        <f t="shared" si="107"/>
        <v>2352.7615004610511</v>
      </c>
      <c r="M358" s="160">
        <f t="shared" si="107"/>
        <v>2275.6724079727474</v>
      </c>
      <c r="N358" s="160">
        <f t="shared" si="107"/>
        <v>2243.9508540457964</v>
      </c>
      <c r="O358" s="160">
        <f t="shared" si="107"/>
        <v>2178.2988756875047</v>
      </c>
      <c r="P358" s="160">
        <f t="shared" si="107"/>
        <v>2106.7257980342515</v>
      </c>
      <c r="Q358" s="160">
        <f t="shared" si="107"/>
        <v>2174.0715718620677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1584.9698682580849</v>
      </c>
      <c r="D359" s="156">
        <f t="shared" si="108"/>
        <v>1685.7555694412024</v>
      </c>
      <c r="E359" s="156">
        <f t="shared" si="108"/>
        <v>1600.3087830987254</v>
      </c>
      <c r="F359" s="156">
        <f t="shared" si="108"/>
        <v>1677.4588250665033</v>
      </c>
      <c r="G359" s="156">
        <f t="shared" si="108"/>
        <v>1703.1951310371162</v>
      </c>
      <c r="H359" s="156">
        <f t="shared" si="108"/>
        <v>1739.2158844269677</v>
      </c>
      <c r="I359" s="156">
        <f t="shared" si="108"/>
        <v>1641.1740960117211</v>
      </c>
      <c r="J359" s="156">
        <f t="shared" si="108"/>
        <v>1774.2271379893582</v>
      </c>
      <c r="K359" s="156">
        <f t="shared" si="108"/>
        <v>1716.937042031534</v>
      </c>
      <c r="L359" s="156">
        <f t="shared" si="108"/>
        <v>1778.0771714100463</v>
      </c>
      <c r="M359" s="156">
        <f t="shared" si="108"/>
        <v>1715.9018516619958</v>
      </c>
      <c r="N359" s="156">
        <f t="shared" si="108"/>
        <v>1698.9923358645046</v>
      </c>
      <c r="O359" s="156">
        <f t="shared" si="108"/>
        <v>1639.4278738078146</v>
      </c>
      <c r="P359" s="156">
        <f t="shared" si="108"/>
        <v>1584.061156178313</v>
      </c>
      <c r="Q359" s="156">
        <f t="shared" si="108"/>
        <v>1645.2392340572953</v>
      </c>
    </row>
    <row r="360" spans="1:17" ht="12" customHeight="1" x14ac:dyDescent="0.25">
      <c r="A360" s="159" t="s">
        <v>59</v>
      </c>
      <c r="B360" s="57"/>
      <c r="C360" s="57">
        <f t="shared" si="108"/>
        <v>490.82276921796489</v>
      </c>
      <c r="D360" s="57">
        <f t="shared" si="108"/>
        <v>517.56998090808713</v>
      </c>
      <c r="E360" s="57">
        <f t="shared" si="108"/>
        <v>532.21846795326724</v>
      </c>
      <c r="F360" s="57">
        <f t="shared" si="108"/>
        <v>544.06392656321771</v>
      </c>
      <c r="G360" s="57">
        <f t="shared" si="108"/>
        <v>546.8311754207491</v>
      </c>
      <c r="H360" s="57">
        <f t="shared" si="108"/>
        <v>547.87985176374752</v>
      </c>
      <c r="I360" s="57">
        <f t="shared" si="108"/>
        <v>549.07493269808822</v>
      </c>
      <c r="J360" s="57">
        <f t="shared" si="108"/>
        <v>559.41227950560381</v>
      </c>
      <c r="K360" s="57">
        <f t="shared" si="108"/>
        <v>560.00162429574686</v>
      </c>
      <c r="L360" s="57">
        <f t="shared" si="108"/>
        <v>574.68432905100508</v>
      </c>
      <c r="M360" s="57">
        <f t="shared" si="108"/>
        <v>559.77055631075143</v>
      </c>
      <c r="N360" s="57">
        <f t="shared" si="108"/>
        <v>544.95851818129211</v>
      </c>
      <c r="O360" s="57">
        <f t="shared" si="108"/>
        <v>538.87100187969043</v>
      </c>
      <c r="P360" s="57">
        <f t="shared" si="108"/>
        <v>522.66464185593895</v>
      </c>
      <c r="Q360" s="57">
        <f t="shared" si="108"/>
        <v>528.83233780477258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1337.7026327174899</v>
      </c>
      <c r="D361" s="157">
        <f t="shared" ref="D361:Q361" si="109">IF(D289=0,0,D289/0.086*1000000/SUM(D$58:D$59))</f>
        <v>1354.9501159616971</v>
      </c>
      <c r="E361" s="157">
        <f t="shared" si="109"/>
        <v>1256.4392275432663</v>
      </c>
      <c r="F361" s="157">
        <f t="shared" si="109"/>
        <v>1289.4792313374587</v>
      </c>
      <c r="G361" s="157">
        <f t="shared" si="109"/>
        <v>1323.5010234124838</v>
      </c>
      <c r="H361" s="157">
        <f t="shared" si="109"/>
        <v>1342.8671472947794</v>
      </c>
      <c r="I361" s="157">
        <f t="shared" si="109"/>
        <v>1291.7610225825174</v>
      </c>
      <c r="J361" s="157">
        <f t="shared" si="109"/>
        <v>1361.6946394044508</v>
      </c>
      <c r="K361" s="157">
        <f t="shared" si="109"/>
        <v>1325.9321434753845</v>
      </c>
      <c r="L361" s="157">
        <f t="shared" si="109"/>
        <v>1345.9422683806447</v>
      </c>
      <c r="M361" s="157">
        <f t="shared" si="109"/>
        <v>1349.1348707480731</v>
      </c>
      <c r="N361" s="157">
        <f t="shared" si="109"/>
        <v>1393.7470651681165</v>
      </c>
      <c r="O361" s="157">
        <f t="shared" si="109"/>
        <v>1331.8860745417112</v>
      </c>
      <c r="P361" s="157">
        <f t="shared" si="109"/>
        <v>1291.3292398030128</v>
      </c>
      <c r="Q361" s="157">
        <f t="shared" si="109"/>
        <v>1335.5511447278095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1337.7026327174899</v>
      </c>
      <c r="D363" s="57">
        <f t="shared" ref="D363:Q363" si="111">IF(D291=0,0,D291/0.086*1000000/D$59)</f>
        <v>1354.9501159616971</v>
      </c>
      <c r="E363" s="57">
        <f t="shared" si="111"/>
        <v>1256.4392275432663</v>
      </c>
      <c r="F363" s="57">
        <f t="shared" si="111"/>
        <v>1289.4792313374587</v>
      </c>
      <c r="G363" s="57">
        <f t="shared" si="111"/>
        <v>1323.5010234124838</v>
      </c>
      <c r="H363" s="57">
        <f t="shared" si="111"/>
        <v>1342.8671472947794</v>
      </c>
      <c r="I363" s="57">
        <f t="shared" si="111"/>
        <v>1291.7610225825174</v>
      </c>
      <c r="J363" s="57">
        <f t="shared" si="111"/>
        <v>1361.6946394044508</v>
      </c>
      <c r="K363" s="57">
        <f t="shared" si="111"/>
        <v>1325.9321434753845</v>
      </c>
      <c r="L363" s="57">
        <f t="shared" si="111"/>
        <v>1345.9422683806447</v>
      </c>
      <c r="M363" s="57">
        <f t="shared" si="111"/>
        <v>1349.1348707480731</v>
      </c>
      <c r="N363" s="57">
        <f t="shared" si="111"/>
        <v>1393.7470651681165</v>
      </c>
      <c r="O363" s="57">
        <f t="shared" si="111"/>
        <v>1331.8860745417112</v>
      </c>
      <c r="P363" s="57">
        <f t="shared" si="111"/>
        <v>1291.3292398030128</v>
      </c>
      <c r="Q363" s="57">
        <f t="shared" si="111"/>
        <v>1335.5511447278095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12318.321313859484</v>
      </c>
      <c r="D365" s="168">
        <f t="shared" si="112"/>
        <v>13371.552294046638</v>
      </c>
      <c r="E365" s="168">
        <f t="shared" si="112"/>
        <v>12945.766031942521</v>
      </c>
      <c r="F365" s="168">
        <f t="shared" si="112"/>
        <v>13231.842539535597</v>
      </c>
      <c r="G365" s="168">
        <f t="shared" si="112"/>
        <v>13913.261293259962</v>
      </c>
      <c r="H365" s="168">
        <f t="shared" si="112"/>
        <v>13719.751269183818</v>
      </c>
      <c r="I365" s="168">
        <f t="shared" si="112"/>
        <v>12352.347732868429</v>
      </c>
      <c r="J365" s="168">
        <f t="shared" si="112"/>
        <v>12914.973709176036</v>
      </c>
      <c r="K365" s="168">
        <f t="shared" si="112"/>
        <v>14101.682096150986</v>
      </c>
      <c r="L365" s="168">
        <f t="shared" si="112"/>
        <v>14907.480376168174</v>
      </c>
      <c r="M365" s="168">
        <f t="shared" si="112"/>
        <v>13680.464244373557</v>
      </c>
      <c r="N365" s="168">
        <f t="shared" si="112"/>
        <v>13006.299306883893</v>
      </c>
      <c r="O365" s="168">
        <f t="shared" si="112"/>
        <v>12813.862631914726</v>
      </c>
      <c r="P365" s="168">
        <f t="shared" si="112"/>
        <v>11613.23403545065</v>
      </c>
      <c r="Q365" s="168">
        <f t="shared" si="112"/>
        <v>13196.243807683873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8161.8516511425541</v>
      </c>
      <c r="D366" s="157">
        <f t="shared" si="113"/>
        <v>8219.3568522487512</v>
      </c>
      <c r="E366" s="157">
        <f t="shared" si="113"/>
        <v>8325.8028072910765</v>
      </c>
      <c r="F366" s="157">
        <f t="shared" si="113"/>
        <v>8604.5311867518885</v>
      </c>
      <c r="G366" s="157">
        <f t="shared" si="113"/>
        <v>9307.1088654101623</v>
      </c>
      <c r="H366" s="157">
        <f t="shared" si="113"/>
        <v>8755.1474131544583</v>
      </c>
      <c r="I366" s="157">
        <f t="shared" si="113"/>
        <v>7555.7213378165907</v>
      </c>
      <c r="J366" s="157">
        <f t="shared" si="113"/>
        <v>8343.1515052770173</v>
      </c>
      <c r="K366" s="157">
        <f t="shared" si="113"/>
        <v>8164.8801189920796</v>
      </c>
      <c r="L366" s="157">
        <f t="shared" si="113"/>
        <v>8896.3665779104831</v>
      </c>
      <c r="M366" s="157">
        <f t="shared" si="113"/>
        <v>8155.8605759367265</v>
      </c>
      <c r="N366" s="157">
        <f t="shared" si="113"/>
        <v>7948.6340494638289</v>
      </c>
      <c r="O366" s="157">
        <f t="shared" si="113"/>
        <v>7554.7544503749159</v>
      </c>
      <c r="P366" s="157">
        <f t="shared" si="113"/>
        <v>6533.4714372495482</v>
      </c>
      <c r="Q366" s="157">
        <f t="shared" si="113"/>
        <v>7932.6024441576919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8161.8516511425541</v>
      </c>
      <c r="D367" s="57">
        <f t="shared" si="114"/>
        <v>8219.3568522487512</v>
      </c>
      <c r="E367" s="57">
        <f t="shared" si="114"/>
        <v>8325.8028072910765</v>
      </c>
      <c r="F367" s="57">
        <f t="shared" si="114"/>
        <v>8604.5311867518885</v>
      </c>
      <c r="G367" s="57">
        <f t="shared" si="114"/>
        <v>9307.1088654101623</v>
      </c>
      <c r="H367" s="57">
        <f t="shared" si="114"/>
        <v>8755.1474131544583</v>
      </c>
      <c r="I367" s="57">
        <f t="shared" si="114"/>
        <v>7555.7213378165907</v>
      </c>
      <c r="J367" s="57">
        <f t="shared" si="114"/>
        <v>8343.1515052770173</v>
      </c>
      <c r="K367" s="57">
        <f t="shared" si="114"/>
        <v>8164.8801189920796</v>
      </c>
      <c r="L367" s="57">
        <f t="shared" si="114"/>
        <v>8896.3665779104831</v>
      </c>
      <c r="M367" s="57">
        <f t="shared" si="114"/>
        <v>8155.8605759367265</v>
      </c>
      <c r="N367" s="57">
        <f t="shared" si="114"/>
        <v>7948.6340494638289</v>
      </c>
      <c r="O367" s="57">
        <f t="shared" si="114"/>
        <v>7554.7544503749159</v>
      </c>
      <c r="P367" s="57">
        <f t="shared" si="114"/>
        <v>6533.4714372495482</v>
      </c>
      <c r="Q367" s="57">
        <f t="shared" si="114"/>
        <v>7932.6024441576919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1426.6538811580024</v>
      </c>
      <c r="D368" s="157">
        <f t="shared" si="115"/>
        <v>2292.3203351256952</v>
      </c>
      <c r="E368" s="157">
        <f t="shared" si="115"/>
        <v>1906.6725922706601</v>
      </c>
      <c r="F368" s="157">
        <f t="shared" si="115"/>
        <v>1794.8673069019048</v>
      </c>
      <c r="G368" s="157">
        <f t="shared" si="115"/>
        <v>1699.9676620951736</v>
      </c>
      <c r="H368" s="157">
        <f t="shared" si="115"/>
        <v>1992.1175559025025</v>
      </c>
      <c r="I368" s="157">
        <f t="shared" si="115"/>
        <v>1939.4805403314444</v>
      </c>
      <c r="J368" s="157">
        <f t="shared" si="115"/>
        <v>1512.9571676092221</v>
      </c>
      <c r="K368" s="157">
        <f t="shared" si="115"/>
        <v>2958.1132299703963</v>
      </c>
      <c r="L368" s="157">
        <f t="shared" si="115"/>
        <v>2937.7382013290139</v>
      </c>
      <c r="M368" s="157">
        <f t="shared" si="115"/>
        <v>2532.1288694978343</v>
      </c>
      <c r="N368" s="157">
        <f t="shared" si="115"/>
        <v>2056.0881606922585</v>
      </c>
      <c r="O368" s="157">
        <f t="shared" si="115"/>
        <v>2375.4878555005043</v>
      </c>
      <c r="P368" s="157">
        <f t="shared" si="115"/>
        <v>2287.027260416598</v>
      </c>
      <c r="Q368" s="157">
        <f t="shared" si="115"/>
        <v>2362.7359250915038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1426.6538811580024</v>
      </c>
      <c r="D369" s="156">
        <f t="shared" si="116"/>
        <v>2292.3203351256952</v>
      </c>
      <c r="E369" s="156">
        <f t="shared" si="116"/>
        <v>1906.6725922706601</v>
      </c>
      <c r="F369" s="156">
        <f t="shared" si="116"/>
        <v>1794.8673069019048</v>
      </c>
      <c r="G369" s="156">
        <f t="shared" si="116"/>
        <v>1699.9676620951736</v>
      </c>
      <c r="H369" s="156">
        <f t="shared" si="116"/>
        <v>1992.1175559025025</v>
      </c>
      <c r="I369" s="156">
        <f t="shared" si="116"/>
        <v>1939.4805403314444</v>
      </c>
      <c r="J369" s="156">
        <f t="shared" si="116"/>
        <v>1512.9571676092221</v>
      </c>
      <c r="K369" s="156">
        <f t="shared" si="116"/>
        <v>2958.1132299703963</v>
      </c>
      <c r="L369" s="156">
        <f t="shared" si="116"/>
        <v>2937.7382013290139</v>
      </c>
      <c r="M369" s="156">
        <f t="shared" si="116"/>
        <v>2532.1288694978343</v>
      </c>
      <c r="N369" s="156">
        <f t="shared" si="116"/>
        <v>2056.0881606922585</v>
      </c>
      <c r="O369" s="156">
        <f t="shared" si="116"/>
        <v>2375.4878555005043</v>
      </c>
      <c r="P369" s="156">
        <f t="shared" si="116"/>
        <v>2287.027260416598</v>
      </c>
      <c r="Q369" s="156">
        <f t="shared" si="116"/>
        <v>2362.7359250915038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1632.6053284957472</v>
      </c>
      <c r="D370" s="157">
        <f t="shared" si="117"/>
        <v>1743.5261939925083</v>
      </c>
      <c r="E370" s="157">
        <f t="shared" si="117"/>
        <v>1673.4962714449064</v>
      </c>
      <c r="F370" s="157">
        <f t="shared" si="117"/>
        <v>1760.3655741388036</v>
      </c>
      <c r="G370" s="157">
        <f t="shared" si="117"/>
        <v>1800.606656336178</v>
      </c>
      <c r="H370" s="157">
        <f t="shared" si="117"/>
        <v>1845.4088824050948</v>
      </c>
      <c r="I370" s="157">
        <f t="shared" si="117"/>
        <v>1767.9529733023944</v>
      </c>
      <c r="J370" s="157">
        <f t="shared" si="117"/>
        <v>1907.3251138833953</v>
      </c>
      <c r="K370" s="157">
        <f t="shared" si="117"/>
        <v>1858.4595453107277</v>
      </c>
      <c r="L370" s="157">
        <f t="shared" si="117"/>
        <v>1938.1255268326347</v>
      </c>
      <c r="M370" s="157">
        <f t="shared" si="117"/>
        <v>1854.9140006815314</v>
      </c>
      <c r="N370" s="157">
        <f t="shared" si="117"/>
        <v>1825.9945580618771</v>
      </c>
      <c r="O370" s="157">
        <f t="shared" si="117"/>
        <v>1759.193368807355</v>
      </c>
      <c r="P370" s="157">
        <f t="shared" si="117"/>
        <v>1701.5913966843921</v>
      </c>
      <c r="Q370" s="157">
        <f t="shared" si="117"/>
        <v>1770.5575282348582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1634.2705318400172</v>
      </c>
      <c r="D375" s="162">
        <f t="shared" si="120"/>
        <v>1746.3327092757606</v>
      </c>
      <c r="E375" s="162">
        <f t="shared" si="120"/>
        <v>1672.2498862343853</v>
      </c>
      <c r="F375" s="162">
        <f t="shared" si="120"/>
        <v>1761.0988292801337</v>
      </c>
      <c r="G375" s="162">
        <f t="shared" si="120"/>
        <v>1803.2877535033194</v>
      </c>
      <c r="H375" s="162">
        <f t="shared" si="120"/>
        <v>1856.91712147157</v>
      </c>
      <c r="I375" s="162">
        <f t="shared" si="120"/>
        <v>1778.6402746798581</v>
      </c>
      <c r="J375" s="162">
        <f t="shared" si="120"/>
        <v>1934.08404019922</v>
      </c>
      <c r="K375" s="162">
        <f t="shared" si="120"/>
        <v>1886.2630129405068</v>
      </c>
      <c r="L375" s="162">
        <f t="shared" si="120"/>
        <v>1962.08604192181</v>
      </c>
      <c r="M375" s="162">
        <f t="shared" si="120"/>
        <v>1902.2836692346391</v>
      </c>
      <c r="N375" s="162">
        <f t="shared" si="120"/>
        <v>1889.0619863422712</v>
      </c>
      <c r="O375" s="162">
        <f t="shared" si="120"/>
        <v>1831.7919887308651</v>
      </c>
      <c r="P375" s="162">
        <f t="shared" si="120"/>
        <v>1774.813088824849</v>
      </c>
      <c r="Q375" s="162">
        <f t="shared" si="120"/>
        <v>1846.5973741050084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1601.2478544403893</v>
      </c>
      <c r="D376" s="160">
        <f t="shared" si="121"/>
        <v>1707.9044912290051</v>
      </c>
      <c r="E376" s="160">
        <f t="shared" si="121"/>
        <v>1682.1621864496772</v>
      </c>
      <c r="F376" s="160">
        <f t="shared" si="121"/>
        <v>1755.3515711654579</v>
      </c>
      <c r="G376" s="160">
        <f t="shared" si="121"/>
        <v>1784.780679382382</v>
      </c>
      <c r="H376" s="160">
        <f t="shared" si="121"/>
        <v>1807.2041887261007</v>
      </c>
      <c r="I376" s="160">
        <f t="shared" si="121"/>
        <v>1744.1720614119672</v>
      </c>
      <c r="J376" s="160">
        <f t="shared" si="121"/>
        <v>1841.4321696000402</v>
      </c>
      <c r="K376" s="160">
        <f t="shared" si="121"/>
        <v>1806.1054739551237</v>
      </c>
      <c r="L376" s="160">
        <f t="shared" si="121"/>
        <v>1869.0371310425367</v>
      </c>
      <c r="M376" s="160">
        <f t="shared" si="121"/>
        <v>1813.6437292543594</v>
      </c>
      <c r="N376" s="160">
        <f t="shared" si="121"/>
        <v>1789.1494719500902</v>
      </c>
      <c r="O376" s="160">
        <f t="shared" si="121"/>
        <v>1745.4925495282639</v>
      </c>
      <c r="P376" s="160">
        <f t="shared" si="121"/>
        <v>1691.5171089873595</v>
      </c>
      <c r="Q376" s="160">
        <f t="shared" si="121"/>
        <v>1743.4954619454168</v>
      </c>
    </row>
    <row r="377" spans="1:17" ht="12" customHeight="1" x14ac:dyDescent="0.25">
      <c r="A377" s="148" t="s">
        <v>60</v>
      </c>
      <c r="B377" s="156"/>
      <c r="C377" s="156">
        <f t="shared" si="121"/>
        <v>1079.5873656444926</v>
      </c>
      <c r="D377" s="156">
        <f t="shared" si="121"/>
        <v>1163.4994216994191</v>
      </c>
      <c r="E377" s="156">
        <f t="shared" si="121"/>
        <v>1126.192692730157</v>
      </c>
      <c r="F377" s="156">
        <f t="shared" si="121"/>
        <v>1192.6777078795428</v>
      </c>
      <c r="G377" s="156">
        <f t="shared" si="121"/>
        <v>1222.7424961691659</v>
      </c>
      <c r="H377" s="156">
        <f t="shared" si="121"/>
        <v>1247.4488047860077</v>
      </c>
      <c r="I377" s="156">
        <f t="shared" si="121"/>
        <v>1183.2358677585319</v>
      </c>
      <c r="J377" s="156">
        <f t="shared" si="121"/>
        <v>1276.0622280594791</v>
      </c>
      <c r="K377" s="156">
        <f t="shared" si="121"/>
        <v>1240.4150944444154</v>
      </c>
      <c r="L377" s="156">
        <f t="shared" si="121"/>
        <v>1289.3789547489084</v>
      </c>
      <c r="M377" s="156">
        <f t="shared" si="121"/>
        <v>1249.3354049612149</v>
      </c>
      <c r="N377" s="156">
        <f t="shared" si="121"/>
        <v>1240.659441753636</v>
      </c>
      <c r="O377" s="156">
        <f t="shared" si="121"/>
        <v>1202.3351424103644</v>
      </c>
      <c r="P377" s="156">
        <f t="shared" si="121"/>
        <v>1164.8228447398419</v>
      </c>
      <c r="Q377" s="156">
        <f t="shared" si="121"/>
        <v>1211.2058370760649</v>
      </c>
    </row>
    <row r="378" spans="1:17" ht="12" customHeight="1" x14ac:dyDescent="0.25">
      <c r="A378" s="159" t="s">
        <v>59</v>
      </c>
      <c r="B378" s="57"/>
      <c r="C378" s="57">
        <f t="shared" si="121"/>
        <v>521.66048879589641</v>
      </c>
      <c r="D378" s="57">
        <f t="shared" si="121"/>
        <v>544.40506952958594</v>
      </c>
      <c r="E378" s="57">
        <f t="shared" si="121"/>
        <v>555.96949371952019</v>
      </c>
      <c r="F378" s="57">
        <f t="shared" si="121"/>
        <v>562.6738632859151</v>
      </c>
      <c r="G378" s="57">
        <f t="shared" si="121"/>
        <v>562.0381832132166</v>
      </c>
      <c r="H378" s="57">
        <f t="shared" si="121"/>
        <v>559.75538394009243</v>
      </c>
      <c r="I378" s="57">
        <f t="shared" si="121"/>
        <v>560.93619365343545</v>
      </c>
      <c r="J378" s="57">
        <f t="shared" si="121"/>
        <v>565.36994154056129</v>
      </c>
      <c r="K378" s="57">
        <f t="shared" si="121"/>
        <v>565.69037951070823</v>
      </c>
      <c r="L378" s="57">
        <f t="shared" si="121"/>
        <v>579.658176293628</v>
      </c>
      <c r="M378" s="57">
        <f t="shared" si="121"/>
        <v>564.30832429314455</v>
      </c>
      <c r="N378" s="57">
        <f t="shared" si="121"/>
        <v>548.49003019645431</v>
      </c>
      <c r="O378" s="57">
        <f t="shared" si="121"/>
        <v>543.15740711789999</v>
      </c>
      <c r="P378" s="57">
        <f t="shared" si="121"/>
        <v>526.69426424751748</v>
      </c>
      <c r="Q378" s="57">
        <f t="shared" si="121"/>
        <v>532.28962486935143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1097.2104530631796</v>
      </c>
      <c r="D379" s="157">
        <f t="shared" si="122"/>
        <v>1116.3489126796824</v>
      </c>
      <c r="E379" s="157">
        <f t="shared" si="122"/>
        <v>1039.7943609358788</v>
      </c>
      <c r="F379" s="157">
        <f t="shared" si="122"/>
        <v>1072.078471743001</v>
      </c>
      <c r="G379" s="157">
        <f t="shared" si="122"/>
        <v>1105.5781094184479</v>
      </c>
      <c r="H379" s="157">
        <f t="shared" si="122"/>
        <v>1127.0774177217634</v>
      </c>
      <c r="I379" s="157">
        <f t="shared" si="122"/>
        <v>1089.1928814180017</v>
      </c>
      <c r="J379" s="157">
        <f t="shared" si="122"/>
        <v>1151.5399224064031</v>
      </c>
      <c r="K379" s="157">
        <f t="shared" si="122"/>
        <v>1120.2292018777825</v>
      </c>
      <c r="L379" s="157">
        <f t="shared" si="122"/>
        <v>1135.2500700960431</v>
      </c>
      <c r="M379" s="157">
        <f t="shared" si="122"/>
        <v>1137.5607982574663</v>
      </c>
      <c r="N379" s="157">
        <f t="shared" si="122"/>
        <v>1175.5825386659296</v>
      </c>
      <c r="O379" s="157">
        <f t="shared" si="122"/>
        <v>1124.4269572319495</v>
      </c>
      <c r="P379" s="157">
        <f t="shared" si="122"/>
        <v>1091.1439411001115</v>
      </c>
      <c r="Q379" s="157">
        <f t="shared" si="122"/>
        <v>1130.3479101998207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1097.2104530631796</v>
      </c>
      <c r="D381" s="57">
        <f t="shared" si="124"/>
        <v>1116.3489126796824</v>
      </c>
      <c r="E381" s="57">
        <f t="shared" si="124"/>
        <v>1039.7943609358788</v>
      </c>
      <c r="F381" s="57">
        <f t="shared" si="124"/>
        <v>1072.078471743001</v>
      </c>
      <c r="G381" s="57">
        <f t="shared" si="124"/>
        <v>1105.5781094184479</v>
      </c>
      <c r="H381" s="57">
        <f t="shared" si="124"/>
        <v>1127.0774177217634</v>
      </c>
      <c r="I381" s="57">
        <f t="shared" si="124"/>
        <v>1089.1928814180017</v>
      </c>
      <c r="J381" s="57">
        <f t="shared" si="124"/>
        <v>1151.5399224064031</v>
      </c>
      <c r="K381" s="57">
        <f t="shared" si="124"/>
        <v>1120.2292018777825</v>
      </c>
      <c r="L381" s="57">
        <f t="shared" si="124"/>
        <v>1135.2500700960431</v>
      </c>
      <c r="M381" s="57">
        <f t="shared" si="124"/>
        <v>1137.5607982574663</v>
      </c>
      <c r="N381" s="57">
        <f t="shared" si="124"/>
        <v>1175.5825386659296</v>
      </c>
      <c r="O381" s="57">
        <f t="shared" si="124"/>
        <v>1124.4269572319495</v>
      </c>
      <c r="P381" s="57">
        <f t="shared" si="124"/>
        <v>1091.1439411001115</v>
      </c>
      <c r="Q381" s="57">
        <f t="shared" si="124"/>
        <v>1130.3479101998207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193.09895195129133</v>
      </c>
      <c r="D401" s="184">
        <f>D347/RES_summary!D$21</f>
        <v>200.30909509523502</v>
      </c>
      <c r="E401" s="184">
        <f>E347/RES_summary!E$21</f>
        <v>192.47675631640652</v>
      </c>
      <c r="F401" s="184">
        <f>F347/RES_summary!F$21</f>
        <v>193.48991018391209</v>
      </c>
      <c r="G401" s="184">
        <f>G347/RES_summary!G$21</f>
        <v>199.57457306210574</v>
      </c>
      <c r="H401" s="184">
        <f>H347/RES_summary!H$21</f>
        <v>188.13133543888878</v>
      </c>
      <c r="I401" s="184">
        <f>I347/RES_summary!I$21</f>
        <v>164.29792134333002</v>
      </c>
      <c r="J401" s="184">
        <f>J347/RES_summary!J$21</f>
        <v>173.87433284225841</v>
      </c>
      <c r="K401" s="184">
        <f>K347/RES_summary!K$21</f>
        <v>174.42722878298699</v>
      </c>
      <c r="L401" s="184">
        <f>L347/RES_summary!L$21</f>
        <v>182.95176843386477</v>
      </c>
      <c r="M401" s="184">
        <f>M347/RES_summary!M$21</f>
        <v>166.93654587240476</v>
      </c>
      <c r="N401" s="184">
        <f>N347/RES_summary!N$21</f>
        <v>160.95540978649851</v>
      </c>
      <c r="O401" s="184">
        <f>O347/RES_summary!O$21</f>
        <v>153.13919614705378</v>
      </c>
      <c r="P401" s="184">
        <f>P347/RES_summary!P$21</f>
        <v>135.62210846879699</v>
      </c>
      <c r="Q401" s="184">
        <f>Q347/RES_summary!Q$21</f>
        <v>155.25347993470285</v>
      </c>
    </row>
    <row r="402" spans="1:17" ht="12" customHeight="1" x14ac:dyDescent="0.25">
      <c r="A402" s="158" t="s">
        <v>65</v>
      </c>
      <c r="B402" s="157"/>
      <c r="C402" s="178">
        <f>C348/RES_summary!C$21</f>
        <v>139.24350999799401</v>
      </c>
      <c r="D402" s="178">
        <f>D348/RES_summary!D$21</f>
        <v>139.37890669402861</v>
      </c>
      <c r="E402" s="178">
        <f>E348/RES_summary!E$21</f>
        <v>138.17580110916253</v>
      </c>
      <c r="F402" s="178">
        <f>F348/RES_summary!F$21</f>
        <v>139.6358444174034</v>
      </c>
      <c r="G402" s="178">
        <f>G348/RES_summary!G$21</f>
        <v>147.08351850846424</v>
      </c>
      <c r="H402" s="178">
        <f>H348/RES_summary!H$21</f>
        <v>135.1455230039852</v>
      </c>
      <c r="I402" s="178">
        <f>I348/RES_summary!I$21</f>
        <v>114.86011639102449</v>
      </c>
      <c r="J402" s="178">
        <f>J348/RES_summary!J$21</f>
        <v>124.57740506827528</v>
      </c>
      <c r="K402" s="178">
        <f>K348/RES_summary!K$21</f>
        <v>121.07469714920117</v>
      </c>
      <c r="L402" s="178">
        <f>L348/RES_summary!L$21</f>
        <v>129.61419786206724</v>
      </c>
      <c r="M402" s="178">
        <f>M348/RES_summary!M$21</f>
        <v>117.86069351771671</v>
      </c>
      <c r="N402" s="178">
        <f>N348/RES_summary!N$21</f>
        <v>114.20805465398098</v>
      </c>
      <c r="O402" s="178">
        <f>O348/RES_summary!O$21</f>
        <v>108.07872960647575</v>
      </c>
      <c r="P402" s="178">
        <f>P348/RES_summary!P$21</f>
        <v>92.654269955562413</v>
      </c>
      <c r="Q402" s="178">
        <f>Q348/RES_summary!Q$21</f>
        <v>110.8876747160588</v>
      </c>
    </row>
    <row r="403" spans="1:17" ht="12" customHeight="1" x14ac:dyDescent="0.25">
      <c r="A403" s="23" t="s">
        <v>60</v>
      </c>
      <c r="B403" s="57"/>
      <c r="C403" s="176">
        <f>C349/RES_summary!C$21</f>
        <v>139.24350999799401</v>
      </c>
      <c r="D403" s="176">
        <f>D349/RES_summary!D$21</f>
        <v>139.37890669402861</v>
      </c>
      <c r="E403" s="176">
        <f>E349/RES_summary!E$21</f>
        <v>138.17580110916253</v>
      </c>
      <c r="F403" s="176">
        <f>F349/RES_summary!F$21</f>
        <v>139.6358444174034</v>
      </c>
      <c r="G403" s="176">
        <f>G349/RES_summary!G$21</f>
        <v>147.08351850846424</v>
      </c>
      <c r="H403" s="176">
        <f>H349/RES_summary!H$21</f>
        <v>135.1455230039852</v>
      </c>
      <c r="I403" s="176">
        <f>I349/RES_summary!I$21</f>
        <v>114.86011639102449</v>
      </c>
      <c r="J403" s="176">
        <f>J349/RES_summary!J$21</f>
        <v>124.57740506827528</v>
      </c>
      <c r="K403" s="176">
        <f>K349/RES_summary!K$21</f>
        <v>121.07469714920117</v>
      </c>
      <c r="L403" s="176">
        <f>L349/RES_summary!L$21</f>
        <v>129.61419786206724</v>
      </c>
      <c r="M403" s="176">
        <f>M349/RES_summary!M$21</f>
        <v>117.86069351771671</v>
      </c>
      <c r="N403" s="176">
        <f>N349/RES_summary!N$21</f>
        <v>114.20805465398098</v>
      </c>
      <c r="O403" s="176">
        <f>O349/RES_summary!O$21</f>
        <v>108.07872960647575</v>
      </c>
      <c r="P403" s="176">
        <f>P349/RES_summary!P$21</f>
        <v>92.654269955562413</v>
      </c>
      <c r="Q403" s="176">
        <f>Q349/RES_summary!Q$21</f>
        <v>110.8876747160588</v>
      </c>
    </row>
    <row r="404" spans="1:17" ht="12" customHeight="1" x14ac:dyDescent="0.25">
      <c r="A404" s="158" t="s">
        <v>112</v>
      </c>
      <c r="B404" s="157"/>
      <c r="C404" s="178">
        <f>C350/RES_summary!C$21</f>
        <v>9.4963364687252128</v>
      </c>
      <c r="D404" s="178">
        <f>D350/RES_summary!D$21</f>
        <v>14.833488330109512</v>
      </c>
      <c r="E404" s="178">
        <f>E350/RES_summary!E$21</f>
        <v>11.768457699653657</v>
      </c>
      <c r="F404" s="178">
        <f>F350/RES_summary!F$21</f>
        <v>10.515022644226141</v>
      </c>
      <c r="G404" s="178">
        <f>G350/RES_summary!G$21</f>
        <v>9.3652457729967615</v>
      </c>
      <c r="H404" s="178">
        <f>H350/RES_summary!H$21</f>
        <v>10.259827825074382</v>
      </c>
      <c r="I404" s="178">
        <f>I350/RES_summary!I$21</f>
        <v>9.3644819604462519</v>
      </c>
      <c r="J404" s="178">
        <f>J350/RES_summary!J$21</f>
        <v>6.9764441665525077</v>
      </c>
      <c r="K404" s="178">
        <f>K350/RES_summary!K$21</f>
        <v>12.38534794160878</v>
      </c>
      <c r="L404" s="178">
        <f>L350/RES_summary!L$21</f>
        <v>11.202131454293712</v>
      </c>
      <c r="M404" s="178">
        <f>M350/RES_summary!M$21</f>
        <v>9.0197333574929086</v>
      </c>
      <c r="N404" s="178">
        <f>N350/RES_summary!N$21</f>
        <v>6.9270792164120509</v>
      </c>
      <c r="O404" s="178">
        <f>O350/RES_summary!O$21</f>
        <v>7.5143876647713208</v>
      </c>
      <c r="P404" s="178">
        <f>P350/RES_summary!P$21</f>
        <v>6.9144397628226484</v>
      </c>
      <c r="Q404" s="178">
        <f>Q350/RES_summary!Q$21</f>
        <v>6.8446785221545641</v>
      </c>
    </row>
    <row r="405" spans="1:17" ht="12" customHeight="1" x14ac:dyDescent="0.25">
      <c r="A405" s="23" t="s">
        <v>60</v>
      </c>
      <c r="B405" s="156"/>
      <c r="C405" s="177">
        <f>C351/RES_summary!C$21</f>
        <v>9.4963364687252128</v>
      </c>
      <c r="D405" s="177">
        <f>D351/RES_summary!D$21</f>
        <v>14.833488330109512</v>
      </c>
      <c r="E405" s="177">
        <f>E351/RES_summary!E$21</f>
        <v>11.768457699653657</v>
      </c>
      <c r="F405" s="177">
        <f>F351/RES_summary!F$21</f>
        <v>10.515022644226141</v>
      </c>
      <c r="G405" s="177">
        <f>G351/RES_summary!G$21</f>
        <v>9.3652457729967615</v>
      </c>
      <c r="H405" s="177">
        <f>H351/RES_summary!H$21</f>
        <v>10.259827825074382</v>
      </c>
      <c r="I405" s="177">
        <f>I351/RES_summary!I$21</f>
        <v>9.3644819604462519</v>
      </c>
      <c r="J405" s="177">
        <f>J351/RES_summary!J$21</f>
        <v>6.9764441665525077</v>
      </c>
      <c r="K405" s="177">
        <f>K351/RES_summary!K$21</f>
        <v>12.38534794160878</v>
      </c>
      <c r="L405" s="177">
        <f>L351/RES_summary!L$21</f>
        <v>11.202131454293712</v>
      </c>
      <c r="M405" s="177">
        <f>M351/RES_summary!M$21</f>
        <v>9.0197333574929086</v>
      </c>
      <c r="N405" s="177">
        <f>N351/RES_summary!N$21</f>
        <v>6.9270792164120509</v>
      </c>
      <c r="O405" s="177">
        <f>O351/RES_summary!O$21</f>
        <v>7.5143876647713208</v>
      </c>
      <c r="P405" s="177">
        <f>P351/RES_summary!P$21</f>
        <v>6.9144397628226484</v>
      </c>
      <c r="Q405" s="177">
        <f>Q351/RES_summary!Q$21</f>
        <v>6.8446785221545641</v>
      </c>
    </row>
    <row r="406" spans="1:17" ht="12" customHeight="1" x14ac:dyDescent="0.25">
      <c r="A406" s="158" t="s">
        <v>63</v>
      </c>
      <c r="B406" s="157"/>
      <c r="C406" s="178">
        <f>C352/RES_summary!C$21</f>
        <v>28.244165217030819</v>
      </c>
      <c r="D406" s="178">
        <f>D352/RES_summary!D$21</f>
        <v>29.783215066207852</v>
      </c>
      <c r="E406" s="178">
        <f>E352/RES_summary!E$21</f>
        <v>27.657908598310875</v>
      </c>
      <c r="F406" s="178">
        <f>F352/RES_summary!F$21</f>
        <v>28.333247568663609</v>
      </c>
      <c r="G406" s="178">
        <f>G352/RES_summary!G$21</f>
        <v>28.050358144219064</v>
      </c>
      <c r="H406" s="178">
        <f>H352/RES_summary!H$21</f>
        <v>27.743483302173502</v>
      </c>
      <c r="I406" s="178">
        <f>I352/RES_summary!I$21</f>
        <v>25.838257544181211</v>
      </c>
      <c r="J406" s="178">
        <f>J352/RES_summary!J$21</f>
        <v>27.503620690636588</v>
      </c>
      <c r="K406" s="178">
        <f>K352/RES_summary!K$21</f>
        <v>26.583293936412531</v>
      </c>
      <c r="L406" s="178">
        <f>L352/RES_summary!L$21</f>
        <v>27.679128639620274</v>
      </c>
      <c r="M406" s="178">
        <f>M352/RES_summary!M$21</f>
        <v>25.706761903837592</v>
      </c>
      <c r="N406" s="178">
        <f>N352/RES_summary!N$21</f>
        <v>25.045967895402701</v>
      </c>
      <c r="O406" s="178">
        <f>O352/RES_summary!O$21</f>
        <v>23.498019930574543</v>
      </c>
      <c r="P406" s="178">
        <f>P352/RES_summary!P$21</f>
        <v>22.50062947901834</v>
      </c>
      <c r="Q406" s="178">
        <f>Q352/RES_summary!Q$21</f>
        <v>23.593427965264699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28.416097247100279</v>
      </c>
      <c r="D411" s="180">
        <f>D357/RES_summary!D$21</f>
        <v>30.039694149677235</v>
      </c>
      <c r="E411" s="180">
        <f>E357/RES_summary!E$21</f>
        <v>28.004758176018658</v>
      </c>
      <c r="F411" s="180">
        <f>F357/RES_summary!F$21</f>
        <v>28.69609760501708</v>
      </c>
      <c r="G411" s="180">
        <f>G357/RES_summary!G$21</f>
        <v>28.460543687573995</v>
      </c>
      <c r="H411" s="180">
        <f>H357/RES_summary!H$21</f>
        <v>28.414051201363687</v>
      </c>
      <c r="I411" s="180">
        <f>I357/RES_summary!I$21</f>
        <v>26.603126353649394</v>
      </c>
      <c r="J411" s="180">
        <f>J357/RES_summary!J$21</f>
        <v>28.360825863842255</v>
      </c>
      <c r="K411" s="180">
        <f>K357/RES_summary!K$21</f>
        <v>27.583162630515396</v>
      </c>
      <c r="L411" s="180">
        <f>L357/RES_summary!L$21</f>
        <v>28.514562822585788</v>
      </c>
      <c r="M411" s="180">
        <f>M357/RES_summary!M$21</f>
        <v>27.431640069704422</v>
      </c>
      <c r="N411" s="180">
        <f>N357/RES_summary!N$21</f>
        <v>27.201227963894919</v>
      </c>
      <c r="O411" s="180">
        <f>O357/RES_summary!O$21</f>
        <v>26.266288586933673</v>
      </c>
      <c r="P411" s="180">
        <f>P357/RES_summary!P$21</f>
        <v>25.335970478442917</v>
      </c>
      <c r="Q411" s="180">
        <f>Q357/RES_summary!Q$21</f>
        <v>26.182068032113431</v>
      </c>
    </row>
    <row r="412" spans="1:17" ht="12" customHeight="1" x14ac:dyDescent="0.25">
      <c r="A412" s="161" t="s">
        <v>141</v>
      </c>
      <c r="B412" s="160"/>
      <c r="C412" s="179">
        <f>C358/RES_summary!C$21</f>
        <v>25.006510073747549</v>
      </c>
      <c r="D412" s="179">
        <f>D358/RES_summary!D$21</f>
        <v>26.527853611053633</v>
      </c>
      <c r="E412" s="179">
        <f>E358/RES_summary!E$21</f>
        <v>25.246319520966935</v>
      </c>
      <c r="F412" s="179">
        <f>F358/RES_summary!F$21</f>
        <v>25.852076883853698</v>
      </c>
      <c r="G412" s="179">
        <f>G358/RES_summary!G$21</f>
        <v>25.62911543974921</v>
      </c>
      <c r="H412" s="179">
        <f>H358/RES_summary!H$21</f>
        <v>25.517352872353154</v>
      </c>
      <c r="I412" s="179">
        <f>I358/RES_summary!I$21</f>
        <v>24.136305187522215</v>
      </c>
      <c r="J412" s="179">
        <f>J358/RES_summary!J$21</f>
        <v>25.392782159568878</v>
      </c>
      <c r="K412" s="179">
        <f>K358/RES_summary!K$21</f>
        <v>24.700536085689301</v>
      </c>
      <c r="L412" s="179">
        <f>L358/RES_summary!L$21</f>
        <v>25.270215172005564</v>
      </c>
      <c r="M412" s="179">
        <f>M358/RES_summary!M$21</f>
        <v>24.203981912790834</v>
      </c>
      <c r="N412" s="179">
        <f>N358/RES_summary!N$21</f>
        <v>23.786827559699823</v>
      </c>
      <c r="O412" s="179">
        <f>O358/RES_summary!O$21</f>
        <v>22.975591975102265</v>
      </c>
      <c r="P412" s="179">
        <f>P358/RES_summary!P$21</f>
        <v>22.110525943953864</v>
      </c>
      <c r="Q412" s="179">
        <f>Q358/RES_summary!Q$21</f>
        <v>22.672148492812948</v>
      </c>
    </row>
    <row r="413" spans="1:17" ht="12" customHeight="1" x14ac:dyDescent="0.25">
      <c r="A413" s="148" t="s">
        <v>60</v>
      </c>
      <c r="B413" s="156"/>
      <c r="C413" s="177">
        <f>C359/RES_summary!C$21</f>
        <v>19.093701490999447</v>
      </c>
      <c r="D413" s="177">
        <f>D359/RES_summary!D$21</f>
        <v>20.296354736623137</v>
      </c>
      <c r="E413" s="177">
        <f>E359/RES_summary!E$21</f>
        <v>18.945552442713034</v>
      </c>
      <c r="F413" s="177">
        <f>F359/RES_summary!F$21</f>
        <v>19.520751918162784</v>
      </c>
      <c r="G413" s="177">
        <f>G359/RES_summary!G$21</f>
        <v>19.400388566339839</v>
      </c>
      <c r="H413" s="177">
        <f>H359/RES_summary!H$21</f>
        <v>19.404603288729128</v>
      </c>
      <c r="I413" s="177">
        <f>I359/RES_summary!I$21</f>
        <v>18.085559371542608</v>
      </c>
      <c r="J413" s="177">
        <f>J359/RES_summary!J$21</f>
        <v>19.305708876361315</v>
      </c>
      <c r="K413" s="177">
        <f>K359/RES_summary!K$21</f>
        <v>18.625563345526128</v>
      </c>
      <c r="L413" s="177">
        <f>L359/RES_summary!L$21</f>
        <v>19.097725249736474</v>
      </c>
      <c r="M413" s="177">
        <f>M359/RES_summary!M$21</f>
        <v>18.250279449821679</v>
      </c>
      <c r="N413" s="177">
        <f>N359/RES_summary!N$21</f>
        <v>18.010036915735313</v>
      </c>
      <c r="O413" s="177">
        <f>O359/RES_summary!O$21</f>
        <v>17.291853896462928</v>
      </c>
      <c r="P413" s="177">
        <f>P359/RES_summary!P$21</f>
        <v>16.625051690718752</v>
      </c>
      <c r="Q413" s="177">
        <f>Q359/RES_summary!Q$21</f>
        <v>17.157258621803724</v>
      </c>
    </row>
    <row r="414" spans="1:17" ht="12" customHeight="1" x14ac:dyDescent="0.25">
      <c r="A414" s="159" t="s">
        <v>59</v>
      </c>
      <c r="B414" s="57"/>
      <c r="C414" s="176">
        <f>C360/RES_summary!C$21</f>
        <v>5.9128085827481023</v>
      </c>
      <c r="D414" s="176">
        <f>D360/RES_summary!D$21</f>
        <v>6.2314988744305007</v>
      </c>
      <c r="E414" s="176">
        <f>E360/RES_summary!E$21</f>
        <v>6.3007670782539007</v>
      </c>
      <c r="F414" s="176">
        <f>F360/RES_summary!F$21</f>
        <v>6.3313249656909178</v>
      </c>
      <c r="G414" s="176">
        <f>G360/RES_summary!G$21</f>
        <v>6.2287268734093679</v>
      </c>
      <c r="H414" s="176">
        <f>H360/RES_summary!H$21</f>
        <v>6.1127495836240273</v>
      </c>
      <c r="I414" s="176">
        <f>I360/RES_summary!I$21</f>
        <v>6.0507458159796075</v>
      </c>
      <c r="J414" s="176">
        <f>J360/RES_summary!J$21</f>
        <v>6.0870732832075696</v>
      </c>
      <c r="K414" s="176">
        <f>K360/RES_summary!K$21</f>
        <v>6.0749727401631715</v>
      </c>
      <c r="L414" s="176">
        <f>L360/RES_summary!L$21</f>
        <v>6.1724899222690919</v>
      </c>
      <c r="M414" s="176">
        <f>M360/RES_summary!M$21</f>
        <v>5.9537024629691544</v>
      </c>
      <c r="N414" s="176">
        <f>N360/RES_summary!N$21</f>
        <v>5.7767906439645138</v>
      </c>
      <c r="O414" s="176">
        <f>O360/RES_summary!O$21</f>
        <v>5.6837380786393403</v>
      </c>
      <c r="P414" s="176">
        <f>P360/RES_summary!P$21</f>
        <v>5.4854742532351173</v>
      </c>
      <c r="Q414" s="176">
        <f>Q360/RES_summary!Q$21</f>
        <v>5.5148898710092258</v>
      </c>
    </row>
    <row r="415" spans="1:17" ht="12" customHeight="1" x14ac:dyDescent="0.25">
      <c r="A415" s="158" t="s">
        <v>62</v>
      </c>
      <c r="B415" s="157"/>
      <c r="C415" s="178">
        <f>C361/RES_summary!C$21</f>
        <v>16.114940267541286</v>
      </c>
      <c r="D415" s="178">
        <f>D361/RES_summary!D$21</f>
        <v>16.313485004889049</v>
      </c>
      <c r="E415" s="178">
        <f>E361/RES_summary!E$21</f>
        <v>14.874588909279458</v>
      </c>
      <c r="F415" s="178">
        <f>F361/RES_summary!F$21</f>
        <v>15.005795553618928</v>
      </c>
      <c r="G415" s="178">
        <f>G361/RES_summary!G$21</f>
        <v>15.075450636425689</v>
      </c>
      <c r="H415" s="178">
        <f>H361/RES_summary!H$21</f>
        <v>14.982501307655681</v>
      </c>
      <c r="I415" s="178">
        <f>I361/RES_summary!I$21</f>
        <v>14.23506544767805</v>
      </c>
      <c r="J415" s="178">
        <f>J361/RES_summary!J$21</f>
        <v>14.81686291679403</v>
      </c>
      <c r="K415" s="178">
        <f>K361/RES_summary!K$21</f>
        <v>14.383889755764518</v>
      </c>
      <c r="L415" s="178">
        <f>L361/RES_summary!L$21</f>
        <v>14.456310477883564</v>
      </c>
      <c r="M415" s="178">
        <f>M361/RES_summary!M$21</f>
        <v>14.349357093357535</v>
      </c>
      <c r="N415" s="178">
        <f>N361/RES_summary!N$21</f>
        <v>14.774308020702795</v>
      </c>
      <c r="O415" s="178">
        <f>O361/RES_summary!O$21</f>
        <v>14.048058945232155</v>
      </c>
      <c r="P415" s="178">
        <f>P361/RES_summary!P$21</f>
        <v>13.552769271393586</v>
      </c>
      <c r="Q415" s="178">
        <f>Q361/RES_summary!Q$21</f>
        <v>13.927698731224794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16.114940267541286</v>
      </c>
      <c r="D417" s="176">
        <f>D363/RES_summary!D$21</f>
        <v>16.313485004889049</v>
      </c>
      <c r="E417" s="176">
        <f>E363/RES_summary!E$21</f>
        <v>14.874588909279458</v>
      </c>
      <c r="F417" s="176">
        <f>F363/RES_summary!F$21</f>
        <v>15.005795553618928</v>
      </c>
      <c r="G417" s="176">
        <f>G363/RES_summary!G$21</f>
        <v>15.075450636425689</v>
      </c>
      <c r="H417" s="176">
        <f>H363/RES_summary!H$21</f>
        <v>14.982501307655681</v>
      </c>
      <c r="I417" s="176">
        <f>I363/RES_summary!I$21</f>
        <v>14.23506544767805</v>
      </c>
      <c r="J417" s="176">
        <f>J363/RES_summary!J$21</f>
        <v>14.81686291679403</v>
      </c>
      <c r="K417" s="176">
        <f>K363/RES_summary!K$21</f>
        <v>14.383889755764518</v>
      </c>
      <c r="L417" s="176">
        <f>L363/RES_summary!L$21</f>
        <v>14.456310477883564</v>
      </c>
      <c r="M417" s="176">
        <f>M363/RES_summary!M$21</f>
        <v>14.349357093357535</v>
      </c>
      <c r="N417" s="176">
        <f>N363/RES_summary!N$21</f>
        <v>14.774308020702795</v>
      </c>
      <c r="O417" s="176">
        <f>O363/RES_summary!O$21</f>
        <v>14.048058945232155</v>
      </c>
      <c r="P417" s="176">
        <f>P363/RES_summary!P$21</f>
        <v>13.552769271393586</v>
      </c>
      <c r="Q417" s="176">
        <f>Q363/RES_summary!Q$21</f>
        <v>13.927698731224794</v>
      </c>
    </row>
    <row r="419" spans="1:17" ht="12" customHeight="1" x14ac:dyDescent="0.25">
      <c r="A419" s="152" t="s">
        <v>185</v>
      </c>
      <c r="B419" s="168"/>
      <c r="C419" s="184">
        <f>C365/RES_summary!C$21</f>
        <v>148.39547094705426</v>
      </c>
      <c r="D419" s="184">
        <f>D365/RES_summary!D$21</f>
        <v>160.99236073070759</v>
      </c>
      <c r="E419" s="184">
        <f>E365/RES_summary!E$21</f>
        <v>153.26085306758534</v>
      </c>
      <c r="F419" s="184">
        <f>F365/RES_summary!F$21</f>
        <v>153.980241884165</v>
      </c>
      <c r="G419" s="184">
        <f>G365/RES_summary!G$21</f>
        <v>158.48018256715943</v>
      </c>
      <c r="H419" s="184">
        <f>H365/RES_summary!H$21</f>
        <v>153.07261909367017</v>
      </c>
      <c r="I419" s="184">
        <f>I365/RES_summary!I$21</f>
        <v>136.12152351394181</v>
      </c>
      <c r="J419" s="184">
        <f>J365/RES_summary!J$21</f>
        <v>140.5303285225188</v>
      </c>
      <c r="K419" s="184">
        <f>K365/RES_summary!K$21</f>
        <v>152.976939008523</v>
      </c>
      <c r="L419" s="184">
        <f>L365/RES_summary!L$21</f>
        <v>160.11620247288067</v>
      </c>
      <c r="M419" s="184">
        <f>M365/RES_summary!M$21</f>
        <v>145.50499798183813</v>
      </c>
      <c r="N419" s="184">
        <f>N365/RES_summary!N$21</f>
        <v>137.87227035070191</v>
      </c>
      <c r="O419" s="184">
        <f>O365/RES_summary!O$21</f>
        <v>135.15412542411732</v>
      </c>
      <c r="P419" s="184">
        <f>P365/RES_summary!P$21</f>
        <v>121.88330948129631</v>
      </c>
      <c r="Q419" s="184">
        <f>Q365/RES_summary!Q$21</f>
        <v>137.61607622647017</v>
      </c>
    </row>
    <row r="420" spans="1:17" ht="12" customHeight="1" x14ac:dyDescent="0.25">
      <c r="A420" s="158" t="s">
        <v>65</v>
      </c>
      <c r="B420" s="157"/>
      <c r="C420" s="178">
        <f>C366/RES_summary!C$21</f>
        <v>98.323609906861037</v>
      </c>
      <c r="D420" s="178">
        <f>D366/RES_summary!D$21</f>
        <v>98.960362584139986</v>
      </c>
      <c r="E420" s="178">
        <f>E366/RES_summary!E$21</f>
        <v>98.566561265626376</v>
      </c>
      <c r="F420" s="178">
        <f>F366/RES_summary!F$21</f>
        <v>100.13176845757708</v>
      </c>
      <c r="G420" s="178">
        <f>G366/RES_summary!G$21</f>
        <v>106.01341274868209</v>
      </c>
      <c r="H420" s="178">
        <f>H366/RES_summary!H$21</f>
        <v>97.682043849651407</v>
      </c>
      <c r="I420" s="178">
        <f>I366/RES_summary!I$21</f>
        <v>83.263224286801901</v>
      </c>
      <c r="J420" s="178">
        <f>J366/RES_summary!J$21</f>
        <v>90.783446281171621</v>
      </c>
      <c r="K420" s="178">
        <f>K366/RES_summary!K$21</f>
        <v>88.573714785123045</v>
      </c>
      <c r="L420" s="178">
        <f>L366/RES_summary!L$21</f>
        <v>95.552863147744446</v>
      </c>
      <c r="M420" s="178">
        <f>M366/RES_summary!M$21</f>
        <v>86.745482861072873</v>
      </c>
      <c r="N420" s="178">
        <f>N366/RES_summary!N$21</f>
        <v>84.258880772214923</v>
      </c>
      <c r="O420" s="178">
        <f>O366/RES_summary!O$21</f>
        <v>79.68371909897769</v>
      </c>
      <c r="P420" s="178">
        <f>P366/RES_summary!P$21</f>
        <v>68.570143229925478</v>
      </c>
      <c r="Q420" s="178">
        <f>Q366/RES_summary!Q$21</f>
        <v>82.724572123610159</v>
      </c>
    </row>
    <row r="421" spans="1:17" ht="12" customHeight="1" x14ac:dyDescent="0.25">
      <c r="A421" s="23" t="s">
        <v>60</v>
      </c>
      <c r="B421" s="57"/>
      <c r="C421" s="176">
        <f>C367/RES_summary!C$21</f>
        <v>98.323609906861037</v>
      </c>
      <c r="D421" s="176">
        <f>D367/RES_summary!D$21</f>
        <v>98.960362584139986</v>
      </c>
      <c r="E421" s="176">
        <f>E367/RES_summary!E$21</f>
        <v>98.566561265626376</v>
      </c>
      <c r="F421" s="176">
        <f>F367/RES_summary!F$21</f>
        <v>100.13176845757708</v>
      </c>
      <c r="G421" s="176">
        <f>G367/RES_summary!G$21</f>
        <v>106.01341274868209</v>
      </c>
      <c r="H421" s="176">
        <f>H367/RES_summary!H$21</f>
        <v>97.682043849651407</v>
      </c>
      <c r="I421" s="176">
        <f>I367/RES_summary!I$21</f>
        <v>83.263224286801901</v>
      </c>
      <c r="J421" s="176">
        <f>J367/RES_summary!J$21</f>
        <v>90.783446281171621</v>
      </c>
      <c r="K421" s="176">
        <f>K367/RES_summary!K$21</f>
        <v>88.573714785123045</v>
      </c>
      <c r="L421" s="176">
        <f>L367/RES_summary!L$21</f>
        <v>95.552863147744446</v>
      </c>
      <c r="M421" s="176">
        <f>M367/RES_summary!M$21</f>
        <v>86.745482861072873</v>
      </c>
      <c r="N421" s="176">
        <f>N367/RES_summary!N$21</f>
        <v>84.258880772214923</v>
      </c>
      <c r="O421" s="176">
        <f>O367/RES_summary!O$21</f>
        <v>79.68371909897769</v>
      </c>
      <c r="P421" s="176">
        <f>P367/RES_summary!P$21</f>
        <v>68.570143229925478</v>
      </c>
      <c r="Q421" s="176">
        <f>Q367/RES_summary!Q$21</f>
        <v>82.724572123610159</v>
      </c>
    </row>
    <row r="422" spans="1:17" ht="12" customHeight="1" x14ac:dyDescent="0.25">
      <c r="A422" s="158" t="s">
        <v>112</v>
      </c>
      <c r="B422" s="157"/>
      <c r="C422" s="178">
        <f>C368/RES_summary!C$21</f>
        <v>17.186511796431905</v>
      </c>
      <c r="D422" s="178">
        <f>D368/RES_summary!D$21</f>
        <v>27.599343306401405</v>
      </c>
      <c r="E422" s="178">
        <f>E368/RES_summary!E$21</f>
        <v>22.572497238939992</v>
      </c>
      <c r="F422" s="178">
        <f>F368/RES_summary!F$21</f>
        <v>20.887045869912168</v>
      </c>
      <c r="G422" s="178">
        <f>G368/RES_summary!G$21</f>
        <v>19.363625807676154</v>
      </c>
      <c r="H422" s="178">
        <f>H368/RES_summary!H$21</f>
        <v>22.226252199586533</v>
      </c>
      <c r="I422" s="178">
        <f>I368/RES_summary!I$21</f>
        <v>21.37286382191677</v>
      </c>
      <c r="J422" s="178">
        <f>J368/RES_summary!J$21</f>
        <v>16.462779761879073</v>
      </c>
      <c r="K422" s="178">
        <f>K368/RES_summary!K$21</f>
        <v>32.090009126287228</v>
      </c>
      <c r="L422" s="178">
        <f>L368/RES_summary!L$21</f>
        <v>31.553251977328394</v>
      </c>
      <c r="M422" s="178">
        <f>M368/RES_summary!M$21</f>
        <v>26.931644969399763</v>
      </c>
      <c r="N422" s="178">
        <f>N368/RES_summary!N$21</f>
        <v>21.795403601530474</v>
      </c>
      <c r="O422" s="178">
        <f>O368/RES_summary!O$21</f>
        <v>25.055441344138114</v>
      </c>
      <c r="P422" s="178">
        <f>P368/RES_summary!P$21</f>
        <v>24.002827336692057</v>
      </c>
      <c r="Q422" s="178">
        <f>Q368/RES_summary!Q$21</f>
        <v>24.639621085288237</v>
      </c>
    </row>
    <row r="423" spans="1:17" ht="12" customHeight="1" x14ac:dyDescent="0.25">
      <c r="A423" s="23" t="s">
        <v>60</v>
      </c>
      <c r="B423" s="156"/>
      <c r="C423" s="177">
        <f>C369/RES_summary!C$21</f>
        <v>17.186511796431905</v>
      </c>
      <c r="D423" s="177">
        <f>D369/RES_summary!D$21</f>
        <v>27.599343306401405</v>
      </c>
      <c r="E423" s="177">
        <f>E369/RES_summary!E$21</f>
        <v>22.572497238939992</v>
      </c>
      <c r="F423" s="177">
        <f>F369/RES_summary!F$21</f>
        <v>20.887045869912168</v>
      </c>
      <c r="G423" s="177">
        <f>G369/RES_summary!G$21</f>
        <v>19.363625807676154</v>
      </c>
      <c r="H423" s="177">
        <f>H369/RES_summary!H$21</f>
        <v>22.226252199586533</v>
      </c>
      <c r="I423" s="177">
        <f>I369/RES_summary!I$21</f>
        <v>21.37286382191677</v>
      </c>
      <c r="J423" s="177">
        <f>J369/RES_summary!J$21</f>
        <v>16.462779761879073</v>
      </c>
      <c r="K423" s="177">
        <f>K369/RES_summary!K$21</f>
        <v>32.090009126287228</v>
      </c>
      <c r="L423" s="177">
        <f>L369/RES_summary!L$21</f>
        <v>31.553251977328394</v>
      </c>
      <c r="M423" s="177">
        <f>M369/RES_summary!M$21</f>
        <v>26.931644969399763</v>
      </c>
      <c r="N423" s="177">
        <f>N369/RES_summary!N$21</f>
        <v>21.795403601530474</v>
      </c>
      <c r="O423" s="177">
        <f>O369/RES_summary!O$21</f>
        <v>25.055441344138114</v>
      </c>
      <c r="P423" s="177">
        <f>P369/RES_summary!P$21</f>
        <v>24.002827336692057</v>
      </c>
      <c r="Q423" s="177">
        <f>Q369/RES_summary!Q$21</f>
        <v>24.639621085288237</v>
      </c>
    </row>
    <row r="424" spans="1:17" ht="12" customHeight="1" x14ac:dyDescent="0.25">
      <c r="A424" s="158" t="s">
        <v>63</v>
      </c>
      <c r="B424" s="157"/>
      <c r="C424" s="178">
        <f>C370/RES_summary!C$21</f>
        <v>19.667552941667022</v>
      </c>
      <c r="D424" s="178">
        <f>D370/RES_summary!D$21</f>
        <v>20.991908178951817</v>
      </c>
      <c r="E424" s="178">
        <f>E370/RES_summary!E$21</f>
        <v>19.811996102372362</v>
      </c>
      <c r="F424" s="178">
        <f>F370/RES_summary!F$21</f>
        <v>20.485545841445866</v>
      </c>
      <c r="G424" s="178">
        <f>G370/RES_summary!G$21</f>
        <v>20.509962805488168</v>
      </c>
      <c r="H424" s="178">
        <f>H370/RES_summary!H$21</f>
        <v>20.589409048760061</v>
      </c>
      <c r="I424" s="178">
        <f>I370/RES_summary!I$21</f>
        <v>19.48264875887206</v>
      </c>
      <c r="J424" s="178">
        <f>J370/RES_summary!J$21</f>
        <v>20.753973712145068</v>
      </c>
      <c r="K424" s="178">
        <f>K370/RES_summary!K$21</f>
        <v>20.160818445226891</v>
      </c>
      <c r="L424" s="178">
        <f>L370/RES_summary!L$21</f>
        <v>20.816750479731894</v>
      </c>
      <c r="M424" s="178">
        <f>M370/RES_summary!M$21</f>
        <v>19.728808401853215</v>
      </c>
      <c r="N424" s="178">
        <f>N370/RES_summary!N$21</f>
        <v>19.356314154232233</v>
      </c>
      <c r="O424" s="178">
        <f>O370/RES_summary!O$21</f>
        <v>18.5550796073687</v>
      </c>
      <c r="P424" s="178">
        <f>P370/RES_summary!P$21</f>
        <v>17.8585560387139</v>
      </c>
      <c r="Q424" s="178">
        <f>Q370/RES_summary!Q$21</f>
        <v>18.464131408897039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19.687613194050396</v>
      </c>
      <c r="D429" s="180">
        <f>D375/RES_summary!D$21</f>
        <v>21.025698386022896</v>
      </c>
      <c r="E429" s="180">
        <f>E375/RES_summary!E$21</f>
        <v>19.797240539808975</v>
      </c>
      <c r="F429" s="180">
        <f>F375/RES_summary!F$21</f>
        <v>20.494078803026046</v>
      </c>
      <c r="G429" s="180">
        <f>G375/RES_summary!G$21</f>
        <v>20.540502070120155</v>
      </c>
      <c r="H429" s="180">
        <f>H375/RES_summary!H$21</f>
        <v>20.717807607924776</v>
      </c>
      <c r="I429" s="180">
        <f>I375/RES_summary!I$21</f>
        <v>19.600421653322076</v>
      </c>
      <c r="J429" s="180">
        <f>J375/RES_summary!J$21</f>
        <v>21.045142768370166</v>
      </c>
      <c r="K429" s="180">
        <f>K375/RES_summary!K$21</f>
        <v>20.462434191690718</v>
      </c>
      <c r="L429" s="180">
        <f>L375/RES_summary!L$21</f>
        <v>21.074102264779761</v>
      </c>
      <c r="M429" s="180">
        <f>M375/RES_summary!M$21</f>
        <v>20.232630743266444</v>
      </c>
      <c r="N429" s="180">
        <f>N375/RES_summary!N$21</f>
        <v>20.024855552291235</v>
      </c>
      <c r="O429" s="180">
        <f>O375/RES_summary!O$21</f>
        <v>19.320813037218471</v>
      </c>
      <c r="P429" s="180">
        <f>P375/RES_summary!P$21</f>
        <v>18.627032945030997</v>
      </c>
      <c r="Q429" s="180">
        <f>Q375/RES_summary!Q$21</f>
        <v>19.257107454051834</v>
      </c>
    </row>
    <row r="430" spans="1:17" ht="12" customHeight="1" x14ac:dyDescent="0.25">
      <c r="A430" s="161" t="s">
        <v>141</v>
      </c>
      <c r="B430" s="160"/>
      <c r="C430" s="179">
        <f>C376/RES_summary!C$21</f>
        <v>19.289797969086514</v>
      </c>
      <c r="D430" s="179">
        <f>D376/RES_summary!D$21</f>
        <v>20.563025885031667</v>
      </c>
      <c r="E430" s="179">
        <f>E376/RES_summary!E$21</f>
        <v>19.914589144990718</v>
      </c>
      <c r="F430" s="179">
        <f>F376/RES_summary!F$21</f>
        <v>20.427197399924072</v>
      </c>
      <c r="G430" s="179">
        <f>G376/RES_summary!G$21</f>
        <v>20.329695672996646</v>
      </c>
      <c r="H430" s="179">
        <f>H376/RES_summary!H$21</f>
        <v>20.163155510457912</v>
      </c>
      <c r="I430" s="179">
        <f>I376/RES_summary!I$21</f>
        <v>19.2205857059949</v>
      </c>
      <c r="J430" s="179">
        <f>J376/RES_summary!J$21</f>
        <v>20.036979832329674</v>
      </c>
      <c r="K430" s="179">
        <f>K376/RES_summary!K$21</f>
        <v>19.592874456275378</v>
      </c>
      <c r="L430" s="179">
        <f>L376/RES_summary!L$21</f>
        <v>20.074695398006725</v>
      </c>
      <c r="M430" s="179">
        <f>M376/RES_summary!M$21</f>
        <v>19.289859061139847</v>
      </c>
      <c r="N430" s="179">
        <f>N376/RES_summary!N$21</f>
        <v>18.965740667213485</v>
      </c>
      <c r="O430" s="179">
        <f>O376/RES_summary!O$21</f>
        <v>18.410570312985641</v>
      </c>
      <c r="P430" s="179">
        <f>P376/RES_summary!P$21</f>
        <v>17.752824291516454</v>
      </c>
      <c r="Q430" s="179">
        <f>Q376/RES_summary!Q$21</f>
        <v>18.181916603562428</v>
      </c>
    </row>
    <row r="431" spans="1:17" ht="12" customHeight="1" x14ac:dyDescent="0.25">
      <c r="A431" s="148" t="s">
        <v>60</v>
      </c>
      <c r="B431" s="156"/>
      <c r="C431" s="177">
        <f>C377/RES_summary!C$21</f>
        <v>13.00549575477096</v>
      </c>
      <c r="D431" s="177">
        <f>D377/RES_summary!D$21</f>
        <v>14.008434809143276</v>
      </c>
      <c r="E431" s="177">
        <f>E377/RES_summary!E$21</f>
        <v>13.332641141545947</v>
      </c>
      <c r="F431" s="177">
        <f>F377/RES_summary!F$21</f>
        <v>13.879306785915627</v>
      </c>
      <c r="G431" s="177">
        <f>G377/RES_summary!G$21</f>
        <v>13.927752087814754</v>
      </c>
      <c r="H431" s="177">
        <f>H377/RES_summary!H$21</f>
        <v>13.917909442189343</v>
      </c>
      <c r="I431" s="177">
        <f>I377/RES_summary!I$21</f>
        <v>13.039130089177835</v>
      </c>
      <c r="J431" s="177">
        <f>J377/RES_summary!J$21</f>
        <v>13.885080075460465</v>
      </c>
      <c r="K431" s="177">
        <f>K377/RES_summary!K$21</f>
        <v>13.456189336438644</v>
      </c>
      <c r="L431" s="177">
        <f>L377/RES_summary!L$21</f>
        <v>13.848783065506446</v>
      </c>
      <c r="M431" s="177">
        <f>M377/RES_summary!M$21</f>
        <v>13.287893037130232</v>
      </c>
      <c r="N431" s="177">
        <f>N377/RES_summary!N$21</f>
        <v>13.151514503135768</v>
      </c>
      <c r="O431" s="177">
        <f>O377/RES_summary!O$21</f>
        <v>12.681621405431947</v>
      </c>
      <c r="P431" s="177">
        <f>P377/RES_summary!P$21</f>
        <v>12.225058312174184</v>
      </c>
      <c r="Q431" s="177">
        <f>Q377/RES_summary!Q$21</f>
        <v>12.630972663899296</v>
      </c>
    </row>
    <row r="432" spans="1:17" ht="12" customHeight="1" x14ac:dyDescent="0.25">
      <c r="A432" s="159" t="s">
        <v>59</v>
      </c>
      <c r="B432" s="57"/>
      <c r="C432" s="176">
        <f>C378/RES_summary!C$21</f>
        <v>6.2843022143155487</v>
      </c>
      <c r="D432" s="176">
        <f>D378/RES_summary!D$21</f>
        <v>6.5545910758883918</v>
      </c>
      <c r="E432" s="176">
        <f>E378/RES_summary!E$21</f>
        <v>6.5819480034447704</v>
      </c>
      <c r="F432" s="176">
        <f>F378/RES_summary!F$21</f>
        <v>6.5478906140084447</v>
      </c>
      <c r="G432" s="176">
        <f>G378/RES_summary!G$21</f>
        <v>6.4019435851818951</v>
      </c>
      <c r="H432" s="176">
        <f>H378/RES_summary!H$21</f>
        <v>6.2452460682685631</v>
      </c>
      <c r="I432" s="176">
        <f>I378/RES_summary!I$21</f>
        <v>6.1814556168170682</v>
      </c>
      <c r="J432" s="176">
        <f>J378/RES_summary!J$21</f>
        <v>6.1518997568692129</v>
      </c>
      <c r="K432" s="176">
        <f>K378/RES_summary!K$21</f>
        <v>6.1366851198367343</v>
      </c>
      <c r="L432" s="176">
        <f>L378/RES_summary!L$21</f>
        <v>6.2259123325002763</v>
      </c>
      <c r="M432" s="176">
        <f>M378/RES_summary!M$21</f>
        <v>6.0019660240096142</v>
      </c>
      <c r="N432" s="176">
        <f>N378/RES_summary!N$21</f>
        <v>5.8142261640777173</v>
      </c>
      <c r="O432" s="176">
        <f>O378/RES_summary!O$21</f>
        <v>5.728948907553697</v>
      </c>
      <c r="P432" s="176">
        <f>P378/RES_summary!P$21</f>
        <v>5.5277659793422691</v>
      </c>
      <c r="Q432" s="176">
        <f>Q378/RES_summary!Q$21</f>
        <v>5.5509439396631279</v>
      </c>
    </row>
    <row r="433" spans="1:17" ht="12" customHeight="1" x14ac:dyDescent="0.25">
      <c r="A433" s="158" t="s">
        <v>62</v>
      </c>
      <c r="B433" s="157"/>
      <c r="C433" s="178">
        <f>C379/RES_summary!C$21</f>
        <v>13.217796302094303</v>
      </c>
      <c r="D433" s="178">
        <f>D379/RES_summary!D$21</f>
        <v>13.440746661214362</v>
      </c>
      <c r="E433" s="178">
        <f>E379/RES_summary!E$21</f>
        <v>12.309798460646634</v>
      </c>
      <c r="F433" s="178">
        <f>F379/RES_summary!F$21</f>
        <v>12.475881715229894</v>
      </c>
      <c r="G433" s="178">
        <f>G379/RES_summary!G$21</f>
        <v>12.593181205313028</v>
      </c>
      <c r="H433" s="178">
        <f>H379/RES_summary!H$21</f>
        <v>12.574913995672189</v>
      </c>
      <c r="I433" s="178">
        <f>I379/RES_summary!I$21</f>
        <v>12.002786646351106</v>
      </c>
      <c r="J433" s="178">
        <f>J379/RES_summary!J$21</f>
        <v>12.53012876732306</v>
      </c>
      <c r="K433" s="178">
        <f>K379/RES_summary!K$21</f>
        <v>12.152396651885855</v>
      </c>
      <c r="L433" s="178">
        <f>L379/RES_summary!L$21</f>
        <v>12.193336868075942</v>
      </c>
      <c r="M433" s="178">
        <f>M379/RES_summary!M$21</f>
        <v>12.099061749512302</v>
      </c>
      <c r="N433" s="178">
        <f>N379/RES_summary!N$21</f>
        <v>12.461671822724295</v>
      </c>
      <c r="O433" s="178">
        <f>O379/RES_summary!O$21</f>
        <v>11.859885373632812</v>
      </c>
      <c r="P433" s="178">
        <f>P379/RES_summary!P$21</f>
        <v>11.451782875964877</v>
      </c>
      <c r="Q433" s="178">
        <f>Q379/RES_summary!Q$21</f>
        <v>11.78775160867475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13.217796302094303</v>
      </c>
      <c r="D435" s="176">
        <f>D381/RES_summary!D$21</f>
        <v>13.440746661214362</v>
      </c>
      <c r="E435" s="176">
        <f>E381/RES_summary!E$21</f>
        <v>12.309798460646634</v>
      </c>
      <c r="F435" s="176">
        <f>F381/RES_summary!F$21</f>
        <v>12.475881715229894</v>
      </c>
      <c r="G435" s="176">
        <f>G381/RES_summary!G$21</f>
        <v>12.593181205313028</v>
      </c>
      <c r="H435" s="176">
        <f>H381/RES_summary!H$21</f>
        <v>12.574913995672189</v>
      </c>
      <c r="I435" s="176">
        <f>I381/RES_summary!I$21</f>
        <v>12.002786646351106</v>
      </c>
      <c r="J435" s="176">
        <f>J381/RES_summary!J$21</f>
        <v>12.53012876732306</v>
      </c>
      <c r="K435" s="176">
        <f>K381/RES_summary!K$21</f>
        <v>12.152396651885855</v>
      </c>
      <c r="L435" s="176">
        <f>L381/RES_summary!L$21</f>
        <v>12.193336868075942</v>
      </c>
      <c r="M435" s="176">
        <f>M381/RES_summary!M$21</f>
        <v>12.099061749512302</v>
      </c>
      <c r="N435" s="176">
        <f>N381/RES_summary!N$21</f>
        <v>12.461671822724295</v>
      </c>
      <c r="O435" s="176">
        <f>O381/RES_summary!O$21</f>
        <v>11.859885373632812</v>
      </c>
      <c r="P435" s="176">
        <f>P381/RES_summary!P$21</f>
        <v>11.451782875964877</v>
      </c>
      <c r="Q435" s="176">
        <f>Q381/RES_summary!Q$21</f>
        <v>11.78775160867475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2018-07-16T15:40:34Z</dcterms:created>
  <dcterms:modified xsi:type="dcterms:W3CDTF">2018-07-16T15:40:34Z</dcterms:modified>
</cp:coreProperties>
</file>